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codeName="ThisWorkbook"/>
  <mc:AlternateContent xmlns:mc="http://schemas.openxmlformats.org/markup-compatibility/2006">
    <mc:Choice Requires="x15">
      <x15ac:absPath xmlns:x15ac="http://schemas.microsoft.com/office/spreadsheetml/2010/11/ac" url="https://diainteraudit.sharepoint.com/sites/AMA_2025_Q2_Review/Working Papers/D5 Prepare Financial Statement/AMA_2025_Q1_D5.1_AUR/"/>
    </mc:Choice>
  </mc:AlternateContent>
  <xr:revisionPtr revIDLastSave="134" documentId="13_ncr:1_{8C17CDB7-EBF8-464F-B5CF-763883F9BD76}" xr6:coauthVersionLast="47" xr6:coauthVersionMax="47" xr10:uidLastSave="{1D9A9427-EFBB-47C4-858B-B026A2BDD70F}"/>
  <bookViews>
    <workbookView xWindow="28680" yWindow="-1320" windowWidth="29040" windowHeight="15720" tabRatio="856" firstSheet="1" activeTab="1" xr2:uid="{00000000-000D-0000-FFFF-FFFF00000000}"/>
  </bookViews>
  <sheets>
    <sheet name="〰〰อง" sheetId="5" state="veryHidden" r:id="rId1"/>
    <sheet name="P1" sheetId="66" r:id="rId2"/>
    <sheet name="P2-3" sheetId="56" r:id="rId3"/>
    <sheet name="P4-10" sheetId="50" r:id="rId4"/>
    <sheet name="P11-12" sheetId="49" r:id="rId5"/>
    <sheet name="P13 " sheetId="42" r:id="rId6"/>
    <sheet name="P14 " sheetId="39" r:id="rId7"/>
    <sheet name="P15" sheetId="62" r:id="rId8"/>
    <sheet name="P16-21" sheetId="58" r:id="rId9"/>
    <sheet name="P22" sheetId="59" r:id="rId10"/>
    <sheet name="P23-26" sheetId="74" r:id="rId11"/>
    <sheet name="P27-28" sheetId="75" r:id="rId12"/>
    <sheet name="P29-30" sheetId="76" r:id="rId13"/>
    <sheet name="P31" sheetId="68" r:id="rId14"/>
    <sheet name="P32-35" sheetId="69" r:id="rId15"/>
    <sheet name="P36" sheetId="70" r:id="rId16"/>
    <sheet name="P37" sheetId="71" r:id="rId17"/>
    <sheet name="P38-39" sheetId="72" r:id="rId18"/>
  </sheets>
  <definedNames>
    <definedName name="___W37" localSheetId="1" hidden="1">{#N/A,#N/A,FALSE,"Eff-SSC2"}</definedName>
    <definedName name="___W37" localSheetId="7" hidden="1">{#N/A,#N/A,FALSE,"Eff-SSC2"}</definedName>
    <definedName name="___W37" localSheetId="8" hidden="1">{#N/A,#N/A,FALSE,"Eff-SSC2"}</definedName>
    <definedName name="___W37" localSheetId="13" hidden="1">{#N/A,#N/A,FALSE,"Eff-SSC2"}</definedName>
    <definedName name="___W37" hidden="1">{#N/A,#N/A,FALSE,"Eff-SSC2"}</definedName>
    <definedName name="___W38" localSheetId="1" hidden="1">{#N/A,#N/A,FALSE,"Eff-SSC2"}</definedName>
    <definedName name="___W38" localSheetId="7" hidden="1">{#N/A,#N/A,FALSE,"Eff-SSC2"}</definedName>
    <definedName name="___W38" localSheetId="8" hidden="1">{#N/A,#N/A,FALSE,"Eff-SSC2"}</definedName>
    <definedName name="___W38" localSheetId="13" hidden="1">{#N/A,#N/A,FALSE,"Eff-SSC2"}</definedName>
    <definedName name="___W38" hidden="1">{#N/A,#N/A,FALSE,"Eff-SSC2"}</definedName>
    <definedName name="___w39" localSheetId="1" hidden="1">{#N/A,#N/A,FALSE,"Eff-SSC2"}</definedName>
    <definedName name="___w39" localSheetId="7" hidden="1">{#N/A,#N/A,FALSE,"Eff-SSC2"}</definedName>
    <definedName name="___w39" localSheetId="8" hidden="1">{#N/A,#N/A,FALSE,"Eff-SSC2"}</definedName>
    <definedName name="___w39" localSheetId="13" hidden="1">{#N/A,#N/A,FALSE,"Eff-SSC2"}</definedName>
    <definedName name="___w39" hidden="1">{#N/A,#N/A,FALSE,"Eff-SSC2"}</definedName>
    <definedName name="__123Graph_A" hidden="1">#REF!</definedName>
    <definedName name="__ti65" hidden="1">#REF!</definedName>
    <definedName name="__W37" localSheetId="1" hidden="1">{#N/A,#N/A,FALSE,"Eff-SSC2"}</definedName>
    <definedName name="__W37" localSheetId="7" hidden="1">{#N/A,#N/A,FALSE,"Eff-SSC2"}</definedName>
    <definedName name="__W37" localSheetId="8" hidden="1">{#N/A,#N/A,FALSE,"Eff-SSC2"}</definedName>
    <definedName name="__W37" localSheetId="13" hidden="1">{#N/A,#N/A,FALSE,"Eff-SSC2"}</definedName>
    <definedName name="__W37" hidden="1">{#N/A,#N/A,FALSE,"Eff-SSC2"}</definedName>
    <definedName name="__W38" localSheetId="1" hidden="1">{#N/A,#N/A,FALSE,"Eff-SSC2"}</definedName>
    <definedName name="__W38" localSheetId="7" hidden="1">{#N/A,#N/A,FALSE,"Eff-SSC2"}</definedName>
    <definedName name="__W38" localSheetId="8" hidden="1">{#N/A,#N/A,FALSE,"Eff-SSC2"}</definedName>
    <definedName name="__W38" localSheetId="13" hidden="1">{#N/A,#N/A,FALSE,"Eff-SSC2"}</definedName>
    <definedName name="__W38" hidden="1">{#N/A,#N/A,FALSE,"Eff-SSC2"}</definedName>
    <definedName name="__w39" localSheetId="1" hidden="1">{#N/A,#N/A,FALSE,"Eff-SSC2"}</definedName>
    <definedName name="__w39" localSheetId="7" hidden="1">{#N/A,#N/A,FALSE,"Eff-SSC2"}</definedName>
    <definedName name="__w39" localSheetId="8" hidden="1">{#N/A,#N/A,FALSE,"Eff-SSC2"}</definedName>
    <definedName name="__w39" localSheetId="13" hidden="1">{#N/A,#N/A,FALSE,"Eff-SSC2"}</definedName>
    <definedName name="__w39" hidden="1">{#N/A,#N/A,FALSE,"Eff-SSC2"}</definedName>
    <definedName name="_Fill" localSheetId="1" hidden="1">#REF!</definedName>
    <definedName name="_Fill" localSheetId="13" hidden="1">#REF!</definedName>
    <definedName name="_Fill" hidden="1">#REF!</definedName>
    <definedName name="_Key1" localSheetId="1" hidden="1">#REF!</definedName>
    <definedName name="_Key1" localSheetId="13" hidden="1">#REF!</definedName>
    <definedName name="_Key1" hidden="1">#REF!</definedName>
    <definedName name="_Key2" localSheetId="1" hidden="1">#REF!</definedName>
    <definedName name="_Key2" localSheetId="13" hidden="1">#REF!</definedName>
    <definedName name="_Key2" hidden="1">#REF!</definedName>
    <definedName name="_Order1" hidden="1">255</definedName>
    <definedName name="_Order2" hidden="1">255</definedName>
    <definedName name="_Sort" localSheetId="1" hidden="1">#REF!</definedName>
    <definedName name="_Sort" localSheetId="13" hidden="1">#REF!</definedName>
    <definedName name="_Sort" hidden="1">#REF!</definedName>
    <definedName name="_Table1_Out" localSheetId="1" hidden="1">#REF!</definedName>
    <definedName name="_Table1_Out" localSheetId="13" hidden="1">#REF!</definedName>
    <definedName name="_Table1_Out" hidden="1">#REF!</definedName>
    <definedName name="_ti65" localSheetId="13" hidden="1">#REF!</definedName>
    <definedName name="_ti65" hidden="1">#REF!</definedName>
    <definedName name="_W37" localSheetId="1" hidden="1">{#N/A,#N/A,FALSE,"Eff-SSC2"}</definedName>
    <definedName name="_W37" localSheetId="7" hidden="1">{#N/A,#N/A,FALSE,"Eff-SSC2"}</definedName>
    <definedName name="_W37" localSheetId="8" hidden="1">{#N/A,#N/A,FALSE,"Eff-SSC2"}</definedName>
    <definedName name="_W37" localSheetId="13" hidden="1">{#N/A,#N/A,FALSE,"Eff-SSC2"}</definedName>
    <definedName name="_W37" hidden="1">{#N/A,#N/A,FALSE,"Eff-SSC2"}</definedName>
    <definedName name="_W38" localSheetId="1" hidden="1">{#N/A,#N/A,FALSE,"Eff-SSC2"}</definedName>
    <definedName name="_W38" localSheetId="7" hidden="1">{#N/A,#N/A,FALSE,"Eff-SSC2"}</definedName>
    <definedName name="_W38" localSheetId="8" hidden="1">{#N/A,#N/A,FALSE,"Eff-SSC2"}</definedName>
    <definedName name="_W38" localSheetId="13" hidden="1">{#N/A,#N/A,FALSE,"Eff-SSC2"}</definedName>
    <definedName name="_W38" hidden="1">{#N/A,#N/A,FALSE,"Eff-SSC2"}</definedName>
    <definedName name="_w39" localSheetId="1" hidden="1">{#N/A,#N/A,FALSE,"Eff-SSC2"}</definedName>
    <definedName name="_w39" localSheetId="7" hidden="1">{#N/A,#N/A,FALSE,"Eff-SSC2"}</definedName>
    <definedName name="_w39" localSheetId="8" hidden="1">{#N/A,#N/A,FALSE,"Eff-SSC2"}</definedName>
    <definedName name="_w39" localSheetId="13" hidden="1">{#N/A,#N/A,FALSE,"Eff-SSC2"}</definedName>
    <definedName name="_w39" hidden="1">{#N/A,#N/A,FALSE,"Eff-SSC2"}</definedName>
    <definedName name="a" localSheetId="1" hidden="1">#REF!</definedName>
    <definedName name="a" localSheetId="13" hidden="1">#REF!</definedName>
    <definedName name="a" hidden="1">#REF!</definedName>
    <definedName name="aaa" localSheetId="1" hidden="1">#REF!</definedName>
    <definedName name="aaa" localSheetId="13" hidden="1">#REF!</definedName>
    <definedName name="aaa" hidden="1">#REF!</definedName>
    <definedName name="aaaa" localSheetId="1" hidden="1">#REF!</definedName>
    <definedName name="aaaa" hidden="1">#REF!</definedName>
    <definedName name="ac_line1.0_" localSheetId="1" hidden="1">{#N/A,#N/A,FALSE,"Eff-SSC2"}</definedName>
    <definedName name="ac_line1.0_" localSheetId="7" hidden="1">{#N/A,#N/A,FALSE,"Eff-SSC2"}</definedName>
    <definedName name="ac_line1.0_" localSheetId="8" hidden="1">{#N/A,#N/A,FALSE,"Eff-SSC2"}</definedName>
    <definedName name="ac_line1.0_" localSheetId="13" hidden="1">{#N/A,#N/A,FALSE,"Eff-SSC2"}</definedName>
    <definedName name="ac_line1.0_" hidden="1">{#N/A,#N/A,FALSE,"Eff-SSC2"}</definedName>
    <definedName name="Access_Button" hidden="1">"recSPC1_Sheet9_List"</definedName>
    <definedName name="AccessDatabase" hidden="1">"\\Suchart\suchart\ATHAPORN\recSPC1.mdb"</definedName>
    <definedName name="AS2DocOpenMode" hidden="1">"AS2DocumentEdit"</definedName>
    <definedName name="b" localSheetId="1" hidden="1">#REF!</definedName>
    <definedName name="b" localSheetId="13" hidden="1">#REF!</definedName>
    <definedName name="b" hidden="1">#REF!</definedName>
    <definedName name="Chemist" localSheetId="1" hidden="1">{#N/A,#N/A,FALSE,"Eff-SSC2"}</definedName>
    <definedName name="Chemist" localSheetId="7" hidden="1">{#N/A,#N/A,FALSE,"Eff-SSC2"}</definedName>
    <definedName name="Chemist" localSheetId="8" hidden="1">{#N/A,#N/A,FALSE,"Eff-SSC2"}</definedName>
    <definedName name="Chemist" localSheetId="13" hidden="1">{#N/A,#N/A,FALSE,"Eff-SSC2"}</definedName>
    <definedName name="Chemist" hidden="1">{#N/A,#N/A,FALSE,"Eff-SSC2"}</definedName>
    <definedName name="chutikarn" localSheetId="1" hidden="1">{#N/A,#N/A,FALSE,"Eff-SSC2"}</definedName>
    <definedName name="chutikarn" localSheetId="7" hidden="1">{#N/A,#N/A,FALSE,"Eff-SSC2"}</definedName>
    <definedName name="chutikarn" localSheetId="8" hidden="1">{#N/A,#N/A,FALSE,"Eff-SSC2"}</definedName>
    <definedName name="chutikarn" localSheetId="13" hidden="1">{#N/A,#N/A,FALSE,"Eff-SSC2"}</definedName>
    <definedName name="chutikarn" hidden="1">{#N/A,#N/A,FALSE,"Eff-SSC2"}</definedName>
    <definedName name="data1" localSheetId="1" hidden="1">{#N/A,#N/A,FALSE,"Eff-SSC2"}</definedName>
    <definedName name="data1" localSheetId="7" hidden="1">{#N/A,#N/A,FALSE,"Eff-SSC2"}</definedName>
    <definedName name="data1" localSheetId="8" hidden="1">{#N/A,#N/A,FALSE,"Eff-SSC2"}</definedName>
    <definedName name="data1" localSheetId="13" hidden="1">{#N/A,#N/A,FALSE,"Eff-SSC2"}</definedName>
    <definedName name="data1" hidden="1">{#N/A,#N/A,FALSE,"Eff-SSC2"}</definedName>
    <definedName name="ert" localSheetId="1" hidden="1">#REF!</definedName>
    <definedName name="ert" localSheetId="13" hidden="1">#REF!</definedName>
    <definedName name="ert" hidden="1">#REF!</definedName>
    <definedName name="ff" localSheetId="1" hidden="1">{#N/A,#N/A,FALSE,"Eff-SSC2"}</definedName>
    <definedName name="ff" localSheetId="7" hidden="1">{#N/A,#N/A,FALSE,"Eff-SSC2"}</definedName>
    <definedName name="ff" localSheetId="8" hidden="1">{#N/A,#N/A,FALSE,"Eff-SSC2"}</definedName>
    <definedName name="ff" localSheetId="13" hidden="1">{#N/A,#N/A,FALSE,"Eff-SSC2"}</definedName>
    <definedName name="ff" hidden="1">{#N/A,#N/A,FALSE,"Eff-SSC2"}</definedName>
    <definedName name="ffff" localSheetId="1" hidden="1">{#N/A,#N/A,FALSE,"Eff-SSC2"}</definedName>
    <definedName name="ffff" localSheetId="7" hidden="1">{#N/A,#N/A,FALSE,"Eff-SSC2"}</definedName>
    <definedName name="ffff" localSheetId="8" hidden="1">{#N/A,#N/A,FALSE,"Eff-SSC2"}</definedName>
    <definedName name="ffff" localSheetId="13" hidden="1">{#N/A,#N/A,FALSE,"Eff-SSC2"}</definedName>
    <definedName name="ffff" hidden="1">{#N/A,#N/A,FALSE,"Eff-SSC2"}</definedName>
    <definedName name="hitech" localSheetId="1" hidden="1">#REF!</definedName>
    <definedName name="hitech" hidden="1">#REF!</definedName>
    <definedName name="hjk" localSheetId="1" hidden="1">#REF!</definedName>
    <definedName name="hjk" hidden="1">#REF!</definedName>
    <definedName name="iiii" localSheetId="1" hidden="1">{#N/A,#N/A,FALSE,"Eff-SSC2"}</definedName>
    <definedName name="iiii" localSheetId="7" hidden="1">{#N/A,#N/A,FALSE,"Eff-SSC2"}</definedName>
    <definedName name="iiii" localSheetId="8" hidden="1">{#N/A,#N/A,FALSE,"Eff-SSC2"}</definedName>
    <definedName name="iiii" localSheetId="13" hidden="1">{#N/A,#N/A,FALSE,"Eff-SSC2"}</definedName>
    <definedName name="iiii" hidden="1">{#N/A,#N/A,FALSE,"Eff-SSC2"}</definedName>
    <definedName name="jj" localSheetId="1" hidden="1">{#N/A,#N/A,FALSE,"Eff-SSC2"}</definedName>
    <definedName name="jj" localSheetId="7" hidden="1">{#N/A,#N/A,FALSE,"Eff-SSC2"}</definedName>
    <definedName name="jj" localSheetId="8" hidden="1">{#N/A,#N/A,FALSE,"Eff-SSC2"}</definedName>
    <definedName name="jj" localSheetId="13" hidden="1">{#N/A,#N/A,FALSE,"Eff-SSC2"}</definedName>
    <definedName name="jj" hidden="1">{#N/A,#N/A,FALSE,"Eff-SSC2"}</definedName>
    <definedName name="kkk" localSheetId="1" hidden="1">#REF!</definedName>
    <definedName name="kkk" localSheetId="13" hidden="1">#REF!</definedName>
    <definedName name="kkk" hidden="1">#REF!</definedName>
    <definedName name="ll" localSheetId="1" hidden="1">{#N/A,#N/A,FALSE,"Eff-SSC2"}</definedName>
    <definedName name="ll" localSheetId="7" hidden="1">{#N/A,#N/A,FALSE,"Eff-SSC2"}</definedName>
    <definedName name="ll" localSheetId="8" hidden="1">{#N/A,#N/A,FALSE,"Eff-SSC2"}</definedName>
    <definedName name="ll" localSheetId="13" hidden="1">{#N/A,#N/A,FALSE,"Eff-SSC2"}</definedName>
    <definedName name="ll" hidden="1">{#N/A,#N/A,FALSE,"Eff-SSC2"}</definedName>
    <definedName name="lloo" localSheetId="1" hidden="1">#REF!</definedName>
    <definedName name="lloo" hidden="1">#REF!</definedName>
    <definedName name="MH" localSheetId="1" hidden="1">{#N/A,#N/A,FALSE,"Eff-SSC2"}</definedName>
    <definedName name="MH" localSheetId="7" hidden="1">{#N/A,#N/A,FALSE,"Eff-SSC2"}</definedName>
    <definedName name="MH" localSheetId="8" hidden="1">{#N/A,#N/A,FALSE,"Eff-SSC2"}</definedName>
    <definedName name="MH" localSheetId="13" hidden="1">{#N/A,#N/A,FALSE,"Eff-SSC2"}</definedName>
    <definedName name="MH" hidden="1">{#N/A,#N/A,FALSE,"Eff-SSC2"}</definedName>
    <definedName name="n" localSheetId="1" hidden="1">{#N/A,#N/A,FALSE,"Eff-SSC2"}</definedName>
    <definedName name="n" localSheetId="7" hidden="1">{#N/A,#N/A,FALSE,"Eff-SSC2"}</definedName>
    <definedName name="n" localSheetId="8" hidden="1">{#N/A,#N/A,FALSE,"Eff-SSC2"}</definedName>
    <definedName name="n" localSheetId="13" hidden="1">{#N/A,#N/A,FALSE,"Eff-SSC2"}</definedName>
    <definedName name="n" hidden="1">{#N/A,#N/A,FALSE,"Eff-SSC2"}</definedName>
    <definedName name="nn" localSheetId="1" hidden="1">{#N/A,#N/A,FALSE,"Eff-SSC2"}</definedName>
    <definedName name="nn" localSheetId="7" hidden="1">{#N/A,#N/A,FALSE,"Eff-SSC2"}</definedName>
    <definedName name="nn" localSheetId="8" hidden="1">{#N/A,#N/A,FALSE,"Eff-SSC2"}</definedName>
    <definedName name="nn" localSheetId="13" hidden="1">{#N/A,#N/A,FALSE,"Eff-SSC2"}</definedName>
    <definedName name="nn" hidden="1">{#N/A,#N/A,FALSE,"Eff-SSC2"}</definedName>
    <definedName name="ok" localSheetId="1" hidden="1">{#N/A,#N/A,FALSE,"Eff-SSC2"}</definedName>
    <definedName name="ok" localSheetId="7" hidden="1">{#N/A,#N/A,FALSE,"Eff-SSC2"}</definedName>
    <definedName name="ok" localSheetId="8" hidden="1">{#N/A,#N/A,FALSE,"Eff-SSC2"}</definedName>
    <definedName name="ok" localSheetId="13" hidden="1">{#N/A,#N/A,FALSE,"Eff-SSC2"}</definedName>
    <definedName name="ok" hidden="1">{#N/A,#N/A,FALSE,"Eff-SSC2"}</definedName>
    <definedName name="oo" localSheetId="1" hidden="1">{#N/A,#N/A,FALSE,"Eff-SSC2"}</definedName>
    <definedName name="oo" localSheetId="7" hidden="1">{#N/A,#N/A,FALSE,"Eff-SSC2"}</definedName>
    <definedName name="oo" localSheetId="8" hidden="1">{#N/A,#N/A,FALSE,"Eff-SSC2"}</definedName>
    <definedName name="oo" localSheetId="13" hidden="1">{#N/A,#N/A,FALSE,"Eff-SSC2"}</definedName>
    <definedName name="oo" hidden="1">{#N/A,#N/A,FALSE,"Eff-SSC2"}</definedName>
    <definedName name="pcs" localSheetId="1" hidden="1">{#N/A,#N/A,FALSE,"Eff-SSC2"}</definedName>
    <definedName name="pcs" localSheetId="7" hidden="1">{#N/A,#N/A,FALSE,"Eff-SSC2"}</definedName>
    <definedName name="pcs" localSheetId="8" hidden="1">{#N/A,#N/A,FALSE,"Eff-SSC2"}</definedName>
    <definedName name="pcs" localSheetId="13" hidden="1">{#N/A,#N/A,FALSE,"Eff-SSC2"}</definedName>
    <definedName name="pcs" hidden="1">{#N/A,#N/A,FALSE,"Eff-SSC2"}</definedName>
    <definedName name="poi" localSheetId="1" hidden="1">{#N/A,#N/A,FALSE,"Eff-SSC2"}</definedName>
    <definedName name="poi" localSheetId="7" hidden="1">{#N/A,#N/A,FALSE,"Eff-SSC2"}</definedName>
    <definedName name="poi" localSheetId="8" hidden="1">{#N/A,#N/A,FALSE,"Eff-SSC2"}</definedName>
    <definedName name="poi" localSheetId="13" hidden="1">{#N/A,#N/A,FALSE,"Eff-SSC2"}</definedName>
    <definedName name="poi" hidden="1">{#N/A,#N/A,FALSE,"Eff-SSC2"}</definedName>
    <definedName name="pom" localSheetId="1" hidden="1">#REF!</definedName>
    <definedName name="pom" localSheetId="13" hidden="1">#REF!</definedName>
    <definedName name="pom" hidden="1">#REF!</definedName>
    <definedName name="_xlnm.Print_Area" localSheetId="6">'P14 '!$A$1:$U$37</definedName>
    <definedName name="_xlnm.Print_Area" localSheetId="7">'P15'!$A$1:$Q$28</definedName>
    <definedName name="_xlnm.Print_Area" localSheetId="9">'P22'!$A$1:$R$27</definedName>
    <definedName name="q" localSheetId="1" hidden="1">{#N/A,#N/A,FALSE,"Eff-SSC2"}</definedName>
    <definedName name="q" localSheetId="7" hidden="1">{#N/A,#N/A,FALSE,"Eff-SSC2"}</definedName>
    <definedName name="q" localSheetId="8" hidden="1">{#N/A,#N/A,FALSE,"Eff-SSC2"}</definedName>
    <definedName name="q" localSheetId="13" hidden="1">{#N/A,#N/A,FALSE,"Eff-SSC2"}</definedName>
    <definedName name="q" hidden="1">{#N/A,#N/A,FALSE,"Eff-SSC2"}</definedName>
    <definedName name="qw" localSheetId="1" hidden="1">#REF!</definedName>
    <definedName name="qw" localSheetId="13" hidden="1">#REF!</definedName>
    <definedName name="qw" hidden="1">#REF!</definedName>
    <definedName name="rung" localSheetId="1" hidden="1">{#N/A,#N/A,FALSE,"Eff-SSC2"}</definedName>
    <definedName name="rung" localSheetId="7" hidden="1">{#N/A,#N/A,FALSE,"Eff-SSC2"}</definedName>
    <definedName name="rung" localSheetId="8" hidden="1">{#N/A,#N/A,FALSE,"Eff-SSC2"}</definedName>
    <definedName name="rung" localSheetId="13" hidden="1">{#N/A,#N/A,FALSE,"Eff-SSC2"}</definedName>
    <definedName name="rung" hidden="1">{#N/A,#N/A,FALSE,"Eff-SSC2"}</definedName>
    <definedName name="sfsfs" localSheetId="1" hidden="1">#REF!</definedName>
    <definedName name="sfsfs" hidden="1">#REF!</definedName>
    <definedName name="TextRefCopyRangeCount" hidden="1">54</definedName>
    <definedName name="ttki" hidden="1">#REF!</definedName>
    <definedName name="week34" localSheetId="1" hidden="1">{#N/A,#N/A,FALSE,"Eff-SSC2"}</definedName>
    <definedName name="week34" localSheetId="7" hidden="1">{#N/A,#N/A,FALSE,"Eff-SSC2"}</definedName>
    <definedName name="week34" localSheetId="8" hidden="1">{#N/A,#N/A,FALSE,"Eff-SSC2"}</definedName>
    <definedName name="week34" localSheetId="13" hidden="1">{#N/A,#N/A,FALSE,"Eff-SSC2"}</definedName>
    <definedName name="week34" hidden="1">{#N/A,#N/A,FALSE,"Eff-SSC2"}</definedName>
    <definedName name="week35" localSheetId="1" hidden="1">{#N/A,#N/A,FALSE,"Eff-SSC2"}</definedName>
    <definedName name="week35" localSheetId="7" hidden="1">{#N/A,#N/A,FALSE,"Eff-SSC2"}</definedName>
    <definedName name="week35" localSheetId="8" hidden="1">{#N/A,#N/A,FALSE,"Eff-SSC2"}</definedName>
    <definedName name="week35" localSheetId="13" hidden="1">{#N/A,#N/A,FALSE,"Eff-SSC2"}</definedName>
    <definedName name="week35" hidden="1">{#N/A,#N/A,FALSE,"Eff-SSC2"}</definedName>
    <definedName name="week36" localSheetId="1" hidden="1">{#N/A,#N/A,FALSE,"Eff-SSC2"}</definedName>
    <definedName name="week36" localSheetId="7" hidden="1">{#N/A,#N/A,FALSE,"Eff-SSC2"}</definedName>
    <definedName name="week36" localSheetId="8" hidden="1">{#N/A,#N/A,FALSE,"Eff-SSC2"}</definedName>
    <definedName name="week36" localSheetId="13" hidden="1">{#N/A,#N/A,FALSE,"Eff-SSC2"}</definedName>
    <definedName name="week36" hidden="1">{#N/A,#N/A,FALSE,"Eff-SSC2"}</definedName>
    <definedName name="week38" localSheetId="1" hidden="1">{#N/A,#N/A,FALSE,"Eff-SSC2"}</definedName>
    <definedName name="week38" localSheetId="7" hidden="1">{#N/A,#N/A,FALSE,"Eff-SSC2"}</definedName>
    <definedName name="week38" localSheetId="8" hidden="1">{#N/A,#N/A,FALSE,"Eff-SSC2"}</definedName>
    <definedName name="week38" localSheetId="13" hidden="1">{#N/A,#N/A,FALSE,"Eff-SSC2"}</definedName>
    <definedName name="week38" hidden="1">{#N/A,#N/A,FALSE,"Eff-SSC2"}</definedName>
    <definedName name="wrn.A." localSheetId="1" hidden="1">{#N/A,#N/A,FALSE,"Eff-SSC2"}</definedName>
    <definedName name="wrn.A." localSheetId="7" hidden="1">{#N/A,#N/A,FALSE,"Eff-SSC2"}</definedName>
    <definedName name="wrn.A." localSheetId="8" hidden="1">{#N/A,#N/A,FALSE,"Eff-SSC2"}</definedName>
    <definedName name="wrn.A." localSheetId="13" hidden="1">{#N/A,#N/A,FALSE,"Eff-SSC2"}</definedName>
    <definedName name="wrn.A." hidden="1">{#N/A,#N/A,FALSE,"Eff-SSC2"}</definedName>
    <definedName name="y" localSheetId="1" hidden="1">{#N/A,#N/A,FALSE,"Eff-SSC2"}</definedName>
    <definedName name="y" localSheetId="7" hidden="1">{#N/A,#N/A,FALSE,"Eff-SSC2"}</definedName>
    <definedName name="y" localSheetId="8" hidden="1">{#N/A,#N/A,FALSE,"Eff-SSC2"}</definedName>
    <definedName name="y" localSheetId="13" hidden="1">{#N/A,#N/A,FALSE,"Eff-SSC2"}</definedName>
    <definedName name="y" hidden="1">{#N/A,#N/A,FALSE,"Eff-SSC2"}</definedName>
    <definedName name="ying" localSheetId="1" hidden="1">{#N/A,#N/A,FALSE,"Eff-SSC2"}</definedName>
    <definedName name="ying" localSheetId="7" hidden="1">{#N/A,#N/A,FALSE,"Eff-SSC2"}</definedName>
    <definedName name="ying" localSheetId="8" hidden="1">{#N/A,#N/A,FALSE,"Eff-SSC2"}</definedName>
    <definedName name="ying" localSheetId="13" hidden="1">{#N/A,#N/A,FALSE,"Eff-SSC2"}</definedName>
    <definedName name="ying" hidden="1">{#N/A,#N/A,FALSE,"Eff-SSC2"}</definedName>
    <definedName name="ykk" localSheetId="1" hidden="1">#REF!</definedName>
    <definedName name="ykk" localSheetId="13" hidden="1">#REF!</definedName>
    <definedName name="ykk" hidden="1">#REF!</definedName>
    <definedName name="ฆ๋ฒ?ฏธ๋?" localSheetId="1" hidden="1">#REF!</definedName>
    <definedName name="ฆ๋ฒ?ฏธ๋?" localSheetId="13" hidden="1">#REF!</definedName>
    <definedName name="ฆ๋ฒ?ฏธ๋?" hidden="1">#REF!</definedName>
    <definedName name="ด" hidden="1">#REF!</definedName>
    <definedName name="ดด" localSheetId="1" hidden="1">{#N/A,#N/A,FALSE,"Eff-SSC2"}</definedName>
    <definedName name="ดด" localSheetId="7" hidden="1">{#N/A,#N/A,FALSE,"Eff-SSC2"}</definedName>
    <definedName name="ดด" localSheetId="8" hidden="1">{#N/A,#N/A,FALSE,"Eff-SSC2"}</definedName>
    <definedName name="ดด" localSheetId="13" hidden="1">{#N/A,#N/A,FALSE,"Eff-SSC2"}</definedName>
    <definedName name="ดด" hidden="1">{#N/A,#N/A,FALSE,"Eff-SSC2"}</definedName>
    <definedName name="เท" localSheetId="1" hidden="1">#REF!</definedName>
    <definedName name="เท" localSheetId="13" hidden="1">#REF!</definedName>
    <definedName name="เท" hidden="1">#REF!</definedName>
    <definedName name="ผู้เข้าประชุมKz" localSheetId="1" hidden="1">{#N/A,#N/A,FALSE,"Eff-SSC2"}</definedName>
    <definedName name="ผู้เข้าประชุมKz" localSheetId="7" hidden="1">{#N/A,#N/A,FALSE,"Eff-SSC2"}</definedName>
    <definedName name="ผู้เข้าประชุมKz" localSheetId="8" hidden="1">{#N/A,#N/A,FALSE,"Eff-SSC2"}</definedName>
    <definedName name="ผู้เข้าประชุมKz" localSheetId="13" hidden="1">{#N/A,#N/A,FALSE,"Eff-SSC2"}</definedName>
    <definedName name="ผู้เข้าประชุมKz" hidden="1">{#N/A,#N/A,FALSE,"Eff-SSC2"}</definedName>
    <definedName name="ฟภ์" localSheetId="1" hidden="1">#REF!</definedName>
    <definedName name="ฟภ์" localSheetId="13" hidden="1">#REF!</definedName>
    <definedName name="ฟภ์" hidden="1">#REF!</definedName>
    <definedName name="ส" localSheetId="1" hidden="1">{#N/A,#N/A,FALSE,"Eff-SSC2"}</definedName>
    <definedName name="ส" localSheetId="7" hidden="1">{#N/A,#N/A,FALSE,"Eff-SSC2"}</definedName>
    <definedName name="ส" localSheetId="8" hidden="1">{#N/A,#N/A,FALSE,"Eff-SSC2"}</definedName>
    <definedName name="ส" localSheetId="13" hidden="1">{#N/A,#N/A,FALSE,"Eff-SSC2"}</definedName>
    <definedName name="ส" hidden="1">{#N/A,#N/A,FALSE,"Eff-SSC2"}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06" i="58" l="1"/>
  <c r="M85" i="58"/>
  <c r="K120" i="69"/>
  <c r="K119" i="69"/>
  <c r="K62" i="69"/>
  <c r="K60" i="69"/>
  <c r="K56" i="69"/>
  <c r="K54" i="69"/>
  <c r="K53" i="69"/>
  <c r="K52" i="69"/>
  <c r="K51" i="69"/>
  <c r="K50" i="69"/>
  <c r="K48" i="69"/>
  <c r="K47" i="69"/>
  <c r="O76" i="58"/>
  <c r="M76" i="58"/>
  <c r="K76" i="58"/>
  <c r="I76" i="58"/>
  <c r="O44" i="58"/>
  <c r="M44" i="58"/>
  <c r="K44" i="58"/>
  <c r="I44" i="58"/>
  <c r="N25" i="62"/>
  <c r="N22" i="62"/>
  <c r="N23" i="62"/>
  <c r="N21" i="62"/>
  <c r="N12" i="62"/>
  <c r="N9" i="62"/>
  <c r="N10" i="62"/>
  <c r="N8" i="62"/>
  <c r="L11" i="49"/>
  <c r="N11" i="49"/>
  <c r="J19" i="49"/>
  <c r="N19" i="49"/>
  <c r="K187" i="50"/>
  <c r="K25" i="50"/>
  <c r="I25" i="50"/>
  <c r="M15" i="70"/>
  <c r="K15" i="70"/>
  <c r="I15" i="70"/>
  <c r="G15" i="70"/>
  <c r="N141" i="74"/>
  <c r="L141" i="74"/>
  <c r="J141" i="74"/>
  <c r="H141" i="74"/>
  <c r="Q13" i="59"/>
  <c r="O13" i="59"/>
  <c r="M13" i="59"/>
  <c r="K13" i="59"/>
  <c r="O211" i="50"/>
  <c r="M211" i="50"/>
  <c r="K211" i="50"/>
  <c r="I211" i="50"/>
  <c r="O195" i="50"/>
  <c r="M195" i="50"/>
  <c r="K195" i="50"/>
  <c r="I195" i="50"/>
  <c r="O128" i="50"/>
  <c r="M128" i="50"/>
  <c r="K128" i="50"/>
  <c r="I128" i="50"/>
  <c r="K49" i="69" l="1"/>
  <c r="N20" i="49"/>
  <c r="M59" i="72"/>
  <c r="K59" i="72"/>
  <c r="I59" i="72"/>
  <c r="G59" i="72"/>
  <c r="M54" i="72"/>
  <c r="K54" i="72"/>
  <c r="I54" i="72"/>
  <c r="G54" i="72"/>
  <c r="M49" i="72"/>
  <c r="K49" i="72"/>
  <c r="I49" i="72"/>
  <c r="G49" i="72"/>
  <c r="O121" i="69"/>
  <c r="O127" i="69" s="1"/>
  <c r="O129" i="69" s="1"/>
  <c r="O133" i="69" s="1"/>
  <c r="O137" i="69" s="1"/>
  <c r="O135" i="69" s="1"/>
  <c r="M121" i="69"/>
  <c r="M127" i="69" s="1"/>
  <c r="M129" i="69" s="1"/>
  <c r="M133" i="69" s="1"/>
  <c r="K121" i="69"/>
  <c r="I121" i="69"/>
  <c r="I127" i="69" s="1"/>
  <c r="I129" i="69" s="1"/>
  <c r="I133" i="69" s="1"/>
  <c r="G121" i="69"/>
  <c r="G127" i="69" s="1"/>
  <c r="M55" i="69"/>
  <c r="M57" i="69" s="1"/>
  <c r="M63" i="69" s="1"/>
  <c r="O49" i="69"/>
  <c r="O55" i="69" s="1"/>
  <c r="O57" i="69" s="1"/>
  <c r="O63" i="69" s="1"/>
  <c r="O67" i="69" s="1"/>
  <c r="O65" i="69" s="1"/>
  <c r="I49" i="69"/>
  <c r="I55" i="69" s="1"/>
  <c r="I57" i="69" s="1"/>
  <c r="I63" i="69" s="1"/>
  <c r="G49" i="69"/>
  <c r="G55" i="69" s="1"/>
  <c r="K55" i="69" s="1"/>
  <c r="K57" i="69" s="1"/>
  <c r="K63" i="69" s="1"/>
  <c r="N69" i="74"/>
  <c r="L69" i="74"/>
  <c r="J69" i="74"/>
  <c r="H69" i="74"/>
  <c r="N45" i="74"/>
  <c r="L45" i="74"/>
  <c r="J45" i="74"/>
  <c r="H45" i="74"/>
  <c r="O113" i="58"/>
  <c r="M113" i="58"/>
  <c r="K113" i="58"/>
  <c r="I113" i="58"/>
  <c r="O106" i="58"/>
  <c r="M106" i="58"/>
  <c r="I106" i="58"/>
  <c r="O59" i="58"/>
  <c r="M59" i="58"/>
  <c r="K59" i="58"/>
  <c r="I59" i="58"/>
  <c r="O201" i="50"/>
  <c r="M201" i="50"/>
  <c r="K201" i="50"/>
  <c r="I201" i="50"/>
  <c r="O187" i="50"/>
  <c r="M187" i="50"/>
  <c r="I187" i="50"/>
  <c r="O178" i="50"/>
  <c r="M178" i="50"/>
  <c r="K178" i="50"/>
  <c r="I178" i="50"/>
  <c r="O170" i="50"/>
  <c r="M170" i="50"/>
  <c r="K170" i="50"/>
  <c r="I170" i="50"/>
  <c r="O162" i="50"/>
  <c r="M162" i="50"/>
  <c r="K162" i="50"/>
  <c r="I162" i="50"/>
  <c r="N147" i="74"/>
  <c r="L147" i="74"/>
  <c r="J147" i="74"/>
  <c r="H147" i="74"/>
  <c r="P26" i="62"/>
  <c r="N26" i="62"/>
  <c r="L26" i="62"/>
  <c r="J26" i="62"/>
  <c r="M55" i="72" l="1"/>
  <c r="M60" i="72" s="1"/>
  <c r="M64" i="72" s="1"/>
  <c r="M66" i="72" s="1"/>
  <c r="M72" i="72" s="1"/>
  <c r="M78" i="72" s="1"/>
  <c r="G55" i="72"/>
  <c r="G60" i="72" s="1"/>
  <c r="G64" i="72" s="1"/>
  <c r="G66" i="72" s="1"/>
  <c r="G72" i="72" s="1"/>
  <c r="I115" i="58"/>
  <c r="I116" i="58" s="1"/>
  <c r="M115" i="58"/>
  <c r="M116" i="58" s="1"/>
  <c r="I55" i="72"/>
  <c r="I60" i="72" s="1"/>
  <c r="I64" i="72" s="1"/>
  <c r="I66" i="72" s="1"/>
  <c r="I68" i="72" s="1"/>
  <c r="I76" i="72" s="1"/>
  <c r="I74" i="72" s="1"/>
  <c r="K55" i="72"/>
  <c r="K60" i="72" s="1"/>
  <c r="K64" i="72" s="1"/>
  <c r="K66" i="72" s="1"/>
  <c r="K70" i="72" s="1"/>
  <c r="K127" i="69"/>
  <c r="K129" i="69" s="1"/>
  <c r="K133" i="69" s="1"/>
  <c r="G129" i="69"/>
  <c r="G133" i="69" s="1"/>
  <c r="G57" i="69"/>
  <c r="G63" i="69" s="1"/>
  <c r="K115" i="58"/>
  <c r="K116" i="58" s="1"/>
  <c r="O115" i="58"/>
  <c r="O116" i="58" s="1"/>
  <c r="N63" i="75"/>
  <c r="N64" i="75"/>
  <c r="N62" i="75"/>
  <c r="P13" i="62"/>
  <c r="N13" i="62"/>
  <c r="L13" i="62"/>
  <c r="J13" i="62"/>
  <c r="H13" i="62"/>
  <c r="G68" i="72" l="1"/>
  <c r="G76" i="72" s="1"/>
  <c r="G74" i="72" s="1"/>
  <c r="M68" i="72"/>
  <c r="M76" i="72" s="1"/>
  <c r="M74" i="72" s="1"/>
  <c r="M70" i="72"/>
  <c r="I72" i="72"/>
  <c r="I70" i="72" s="1"/>
  <c r="K68" i="72"/>
  <c r="K76" i="72" s="1"/>
  <c r="K74" i="72" s="1"/>
  <c r="K72" i="72"/>
  <c r="K78" i="72" s="1"/>
  <c r="G78" i="72"/>
  <c r="G70" i="72"/>
  <c r="R25" i="39"/>
  <c r="P25" i="39"/>
  <c r="N25" i="39"/>
  <c r="L25" i="39"/>
  <c r="J25" i="39"/>
  <c r="H25" i="39"/>
  <c r="F25" i="39"/>
  <c r="R22" i="39"/>
  <c r="P22" i="39"/>
  <c r="N22" i="39"/>
  <c r="L22" i="39"/>
  <c r="J22" i="39"/>
  <c r="H22" i="39"/>
  <c r="F22" i="39"/>
  <c r="R15" i="39"/>
  <c r="P15" i="39"/>
  <c r="N15" i="39"/>
  <c r="L15" i="39"/>
  <c r="J15" i="39"/>
  <c r="H15" i="39"/>
  <c r="F15" i="39"/>
  <c r="AD28" i="42"/>
  <c r="AB28" i="42"/>
  <c r="Z28" i="42"/>
  <c r="X28" i="42"/>
  <c r="V28" i="42"/>
  <c r="T28" i="42"/>
  <c r="R28" i="42"/>
  <c r="P28" i="42"/>
  <c r="N28" i="42"/>
  <c r="L28" i="42"/>
  <c r="J28" i="42"/>
  <c r="H28" i="42"/>
  <c r="F28" i="42"/>
  <c r="AD21" i="42"/>
  <c r="AB21" i="42"/>
  <c r="Z21" i="42"/>
  <c r="X21" i="42"/>
  <c r="V21" i="42"/>
  <c r="T21" i="42"/>
  <c r="R21" i="42"/>
  <c r="P21" i="42"/>
  <c r="N21" i="42"/>
  <c r="L21" i="42"/>
  <c r="J21" i="42"/>
  <c r="H21" i="42"/>
  <c r="F21" i="42"/>
  <c r="AD13" i="42"/>
  <c r="AB13" i="42"/>
  <c r="Z13" i="42"/>
  <c r="X13" i="42"/>
  <c r="V13" i="42"/>
  <c r="T13" i="42"/>
  <c r="R13" i="42"/>
  <c r="P13" i="42"/>
  <c r="N13" i="42"/>
  <c r="L13" i="42"/>
  <c r="J13" i="42"/>
  <c r="H13" i="42"/>
  <c r="F13" i="42"/>
  <c r="O99" i="50"/>
  <c r="M99" i="50"/>
  <c r="K99" i="50"/>
  <c r="I99" i="50"/>
  <c r="J65" i="75"/>
  <c r="L65" i="75"/>
  <c r="N65" i="75"/>
  <c r="AF23" i="42"/>
  <c r="AF24" i="42"/>
  <c r="I78" i="72" l="1"/>
  <c r="I85" i="58"/>
  <c r="T21" i="39" l="1"/>
  <c r="T19" i="39"/>
  <c r="T18" i="39"/>
  <c r="T14" i="39"/>
  <c r="T12" i="39"/>
  <c r="T11" i="39"/>
  <c r="T10" i="39"/>
  <c r="P25" i="42"/>
  <c r="N25" i="42"/>
  <c r="AD25" i="42"/>
  <c r="R25" i="42"/>
  <c r="F25" i="42"/>
  <c r="AF20" i="42"/>
  <c r="AF18" i="42"/>
  <c r="AF17" i="42"/>
  <c r="AF16" i="42"/>
  <c r="AF12" i="42"/>
  <c r="AF10" i="42"/>
  <c r="AF9" i="42"/>
  <c r="AF8" i="42"/>
  <c r="V25" i="42" l="1"/>
  <c r="AB25" i="42"/>
  <c r="J25" i="42"/>
  <c r="Z25" i="42"/>
  <c r="L25" i="42"/>
  <c r="X25" i="42"/>
  <c r="H25" i="42"/>
  <c r="T25" i="42"/>
  <c r="AF25" i="42" l="1"/>
  <c r="J32" i="49" l="1"/>
  <c r="I60" i="50"/>
  <c r="G20" i="72" l="1"/>
  <c r="M23" i="69"/>
  <c r="M25" i="69" s="1"/>
  <c r="N22" i="71" l="1"/>
  <c r="L22" i="71"/>
  <c r="J22" i="71"/>
  <c r="H22" i="71"/>
  <c r="N15" i="71"/>
  <c r="L15" i="71"/>
  <c r="J15" i="71"/>
  <c r="H15" i="71"/>
  <c r="O85" i="69"/>
  <c r="I85" i="69"/>
  <c r="I91" i="69" s="1"/>
  <c r="I93" i="69" s="1"/>
  <c r="I97" i="69" s="1"/>
  <c r="G85" i="69"/>
  <c r="G91" i="69" s="1"/>
  <c r="M85" i="69"/>
  <c r="M91" i="69" s="1"/>
  <c r="M93" i="69" s="1"/>
  <c r="M97" i="69" s="1"/>
  <c r="M31" i="69"/>
  <c r="I17" i="69"/>
  <c r="G17" i="69"/>
  <c r="G23" i="69" s="1"/>
  <c r="H16" i="68"/>
  <c r="N30" i="76"/>
  <c r="F33" i="76"/>
  <c r="L16" i="76"/>
  <c r="F16" i="76"/>
  <c r="H15" i="75"/>
  <c r="I158" i="58"/>
  <c r="I162" i="58" s="1"/>
  <c r="O92" i="58"/>
  <c r="M92" i="58"/>
  <c r="K92" i="58"/>
  <c r="I92" i="58"/>
  <c r="O85" i="58"/>
  <c r="K85" i="58"/>
  <c r="O94" i="58" l="1"/>
  <c r="I23" i="69"/>
  <c r="I25" i="69" s="1"/>
  <c r="I31" i="69" s="1"/>
  <c r="I94" i="58"/>
  <c r="K85" i="69"/>
  <c r="K17" i="69"/>
  <c r="O91" i="69"/>
  <c r="O93" i="69" s="1"/>
  <c r="O97" i="69" s="1"/>
  <c r="O101" i="69" s="1"/>
  <c r="O99" i="69" s="1"/>
  <c r="O17" i="69"/>
  <c r="G25" i="69"/>
  <c r="G31" i="69" s="1"/>
  <c r="K91" i="69"/>
  <c r="K93" i="69" s="1"/>
  <c r="K97" i="69" s="1"/>
  <c r="G93" i="69"/>
  <c r="G97" i="69" s="1"/>
  <c r="M94" i="58"/>
  <c r="K94" i="58"/>
  <c r="O23" i="69" l="1"/>
  <c r="O25" i="69" s="1"/>
  <c r="O31" i="69" s="1"/>
  <c r="O35" i="69" s="1"/>
  <c r="O33" i="69" s="1"/>
  <c r="K23" i="69"/>
  <c r="K25" i="69" s="1"/>
  <c r="K31" i="69" s="1"/>
  <c r="H23" i="71"/>
  <c r="J16" i="68"/>
  <c r="L23" i="71" l="1"/>
  <c r="L16" i="68" l="1"/>
  <c r="N15" i="68"/>
  <c r="O93" i="50" l="1"/>
  <c r="M93" i="50"/>
  <c r="K93" i="50"/>
  <c r="I93" i="50"/>
  <c r="O25" i="50" l="1"/>
  <c r="M25" i="50"/>
  <c r="N16" i="68" l="1"/>
  <c r="Q26" i="59" l="1"/>
  <c r="O26" i="59"/>
  <c r="M26" i="59"/>
  <c r="K26" i="59"/>
  <c r="M12" i="50"/>
  <c r="O12" i="50"/>
  <c r="R24" i="39" l="1"/>
  <c r="J24" i="39"/>
  <c r="H24" i="39"/>
  <c r="L24" i="39"/>
  <c r="N24" i="39"/>
  <c r="F24" i="39"/>
  <c r="P24" i="39"/>
  <c r="F27" i="42"/>
  <c r="N27" i="42"/>
  <c r="R27" i="42"/>
  <c r="T27" i="42"/>
  <c r="V27" i="42"/>
  <c r="X27" i="42"/>
  <c r="Z27" i="42"/>
  <c r="AB27" i="42"/>
  <c r="AD27" i="42"/>
  <c r="H27" i="42"/>
  <c r="J27" i="42"/>
  <c r="L27" i="42"/>
  <c r="P27" i="42"/>
  <c r="I120" i="50"/>
  <c r="O32" i="50" l="1"/>
  <c r="M32" i="50"/>
  <c r="K32" i="50"/>
  <c r="I32" i="50"/>
  <c r="L32" i="49"/>
  <c r="N32" i="49"/>
  <c r="P32" i="49"/>
  <c r="K120" i="50" l="1"/>
  <c r="O11" i="58"/>
  <c r="M11" i="58"/>
  <c r="K11" i="58"/>
  <c r="I11" i="58"/>
  <c r="H38" i="76" l="1"/>
  <c r="F38" i="76"/>
  <c r="P19" i="49"/>
  <c r="L19" i="49"/>
  <c r="L38" i="76"/>
  <c r="J38" i="76"/>
  <c r="K16" i="58" l="1"/>
  <c r="I16" i="58"/>
  <c r="M15" i="72" l="1"/>
  <c r="K15" i="72"/>
  <c r="I15" i="72"/>
  <c r="G15" i="72"/>
  <c r="O120" i="50"/>
  <c r="M120" i="50"/>
  <c r="O60" i="50"/>
  <c r="M60" i="50"/>
  <c r="K60" i="50"/>
  <c r="O134" i="50" l="1"/>
  <c r="M134" i="50"/>
  <c r="K134" i="50"/>
  <c r="I134" i="50"/>
  <c r="N52" i="75" l="1"/>
  <c r="N51" i="75"/>
  <c r="N14" i="76"/>
  <c r="N35" i="76"/>
  <c r="N37" i="76" l="1"/>
  <c r="N38" i="76" s="1"/>
  <c r="L33" i="76"/>
  <c r="J33" i="76"/>
  <c r="H33" i="76"/>
  <c r="N32" i="76"/>
  <c r="N31" i="76"/>
  <c r="L23" i="76"/>
  <c r="J23" i="76"/>
  <c r="H23" i="76"/>
  <c r="F23" i="76"/>
  <c r="N22" i="76"/>
  <c r="N20" i="76"/>
  <c r="N19" i="76"/>
  <c r="J16" i="76"/>
  <c r="H16" i="76"/>
  <c r="N15" i="76"/>
  <c r="N16" i="76" s="1"/>
  <c r="L55" i="75"/>
  <c r="J55" i="75"/>
  <c r="N54" i="75"/>
  <c r="N53" i="75"/>
  <c r="N15" i="75"/>
  <c r="L15" i="75"/>
  <c r="J15" i="75"/>
  <c r="N61" i="74"/>
  <c r="L61" i="74"/>
  <c r="J61" i="74"/>
  <c r="H61" i="74"/>
  <c r="N31" i="74"/>
  <c r="L31" i="74"/>
  <c r="J31" i="74"/>
  <c r="H31" i="74"/>
  <c r="N21" i="74"/>
  <c r="L21" i="74"/>
  <c r="J21" i="74"/>
  <c r="H21" i="74"/>
  <c r="N33" i="76" l="1"/>
  <c r="N23" i="76"/>
  <c r="N55" i="75"/>
  <c r="M20" i="72"/>
  <c r="K20" i="72"/>
  <c r="I20" i="72"/>
  <c r="M10" i="72"/>
  <c r="K10" i="72"/>
  <c r="I10" i="72"/>
  <c r="G10" i="72"/>
  <c r="N36" i="71"/>
  <c r="N38" i="71" s="1"/>
  <c r="L36" i="71"/>
  <c r="L38" i="71" s="1"/>
  <c r="J36" i="71"/>
  <c r="J38" i="71" s="1"/>
  <c r="H36" i="71"/>
  <c r="H38" i="71" s="1"/>
  <c r="H39" i="71" s="1"/>
  <c r="M26" i="70"/>
  <c r="K26" i="70"/>
  <c r="I26" i="70"/>
  <c r="G26" i="70"/>
  <c r="N23" i="71" l="1"/>
  <c r="N39" i="71" s="1"/>
  <c r="K27" i="70"/>
  <c r="M27" i="70"/>
  <c r="L39" i="71"/>
  <c r="M16" i="72"/>
  <c r="M21" i="72" s="1"/>
  <c r="M25" i="72" s="1"/>
  <c r="M27" i="72" s="1"/>
  <c r="M31" i="72" s="1"/>
  <c r="G16" i="72"/>
  <c r="G21" i="72" s="1"/>
  <c r="G27" i="70"/>
  <c r="I16" i="72"/>
  <c r="I21" i="72" s="1"/>
  <c r="I25" i="72" s="1"/>
  <c r="I27" i="72" s="1"/>
  <c r="I29" i="72" s="1"/>
  <c r="I37" i="72" s="1"/>
  <c r="I35" i="72" s="1"/>
  <c r="J23" i="71"/>
  <c r="J39" i="71" s="1"/>
  <c r="K16" i="72"/>
  <c r="K21" i="72" s="1"/>
  <c r="K25" i="72" s="1"/>
  <c r="K27" i="72" s="1"/>
  <c r="I27" i="70"/>
  <c r="G25" i="72" l="1"/>
  <c r="G27" i="72" s="1"/>
  <c r="G33" i="72" s="1"/>
  <c r="G31" i="72" s="1"/>
  <c r="K33" i="72"/>
  <c r="K39" i="72" s="1"/>
  <c r="K31" i="72"/>
  <c r="K29" i="72"/>
  <c r="K37" i="72" s="1"/>
  <c r="K35" i="72" s="1"/>
  <c r="M33" i="72"/>
  <c r="M39" i="72" s="1"/>
  <c r="M29" i="72"/>
  <c r="M37" i="72" s="1"/>
  <c r="M35" i="72" s="1"/>
  <c r="I33" i="72"/>
  <c r="G29" i="72" l="1"/>
  <c r="G37" i="72" s="1"/>
  <c r="G35" i="72" s="1"/>
  <c r="I39" i="72"/>
  <c r="I31" i="72"/>
  <c r="G39" i="72" l="1"/>
  <c r="O52" i="50"/>
  <c r="M52" i="50"/>
  <c r="K52" i="50"/>
  <c r="I52" i="50"/>
  <c r="O76" i="50" l="1"/>
  <c r="M76" i="50"/>
  <c r="K76" i="50"/>
  <c r="I76" i="50"/>
  <c r="O66" i="50"/>
  <c r="M66" i="50"/>
  <c r="K66" i="50"/>
  <c r="I66" i="50"/>
  <c r="I219" i="50"/>
  <c r="K219" i="50"/>
  <c r="M219" i="50"/>
  <c r="O219" i="50"/>
  <c r="Q15" i="59" l="1"/>
  <c r="O15" i="59"/>
  <c r="M15" i="59"/>
  <c r="K15" i="59"/>
  <c r="O176" i="58"/>
  <c r="O178" i="58" s="1"/>
  <c r="M176" i="58"/>
  <c r="M178" i="58" s="1"/>
  <c r="K176" i="58"/>
  <c r="K178" i="58" s="1"/>
  <c r="I176" i="58"/>
  <c r="I178" i="58" s="1"/>
  <c r="O158" i="58"/>
  <c r="O162" i="58" s="1"/>
  <c r="M158" i="58"/>
  <c r="M162" i="58" s="1"/>
  <c r="K158" i="58"/>
  <c r="K162" i="58" s="1"/>
  <c r="O141" i="58"/>
  <c r="M141" i="58"/>
  <c r="K141" i="58"/>
  <c r="I141" i="58"/>
  <c r="O137" i="58"/>
  <c r="M137" i="58"/>
  <c r="K137" i="58"/>
  <c r="I137" i="58"/>
  <c r="O123" i="58"/>
  <c r="M123" i="58"/>
  <c r="K123" i="58"/>
  <c r="I123" i="58"/>
  <c r="O31" i="58"/>
  <c r="M31" i="58"/>
  <c r="K31" i="58"/>
  <c r="I31" i="58"/>
  <c r="O16" i="58"/>
  <c r="M16" i="58"/>
  <c r="T17" i="39"/>
  <c r="T22" i="39" s="1"/>
  <c r="T9" i="39"/>
  <c r="AF15" i="42"/>
  <c r="AF21" i="42" s="1"/>
  <c r="AF7" i="42"/>
  <c r="P54" i="49"/>
  <c r="N54" i="49"/>
  <c r="P43" i="49"/>
  <c r="N43" i="49"/>
  <c r="L43" i="49"/>
  <c r="J43" i="49"/>
  <c r="P11" i="49"/>
  <c r="J11" i="49"/>
  <c r="J20" i="49" s="1"/>
  <c r="O145" i="50"/>
  <c r="M145" i="50"/>
  <c r="K145" i="50"/>
  <c r="I145" i="50"/>
  <c r="O111" i="50"/>
  <c r="M111" i="50"/>
  <c r="K111" i="50"/>
  <c r="I111" i="50"/>
  <c r="O46" i="50"/>
  <c r="M46" i="50"/>
  <c r="K46" i="50"/>
  <c r="I46" i="50"/>
  <c r="O38" i="50"/>
  <c r="M38" i="50"/>
  <c r="K38" i="50"/>
  <c r="I38" i="50"/>
  <c r="K12" i="50"/>
  <c r="I12" i="50"/>
  <c r="T15" i="39" l="1"/>
  <c r="T25" i="39"/>
  <c r="AF28" i="42"/>
  <c r="AF13" i="42"/>
  <c r="O95" i="58"/>
  <c r="M95" i="58"/>
  <c r="I95" i="58"/>
  <c r="K142" i="58"/>
  <c r="I142" i="58"/>
  <c r="M142" i="58"/>
  <c r="O142" i="58"/>
  <c r="K95" i="58"/>
  <c r="L20" i="49"/>
  <c r="P20" i="49"/>
  <c r="T24" i="39" l="1"/>
  <c r="AF27" i="42"/>
</calcChain>
</file>

<file path=xl/sharedStrings.xml><?xml version="1.0" encoding="utf-8"?>
<sst xmlns="http://schemas.openxmlformats.org/spreadsheetml/2006/main" count="1588" uniqueCount="783">
  <si>
    <t>AMA MARINE PUBLIC COMPANY LIMITED AND SUBSIDIARIES</t>
  </si>
  <si>
    <t xml:space="preserve"> (UNAUDITED/ REVIEED ONLY)</t>
  </si>
  <si>
    <t>1.  General information</t>
  </si>
  <si>
    <t xml:space="preserve">     Registration</t>
  </si>
  <si>
    <t>:  AMA Marine Company Limited ("The Company") was registered as a company limited  in Thailand</t>
  </si>
  <si>
    <t xml:space="preserve">    Law  on  May 10, 1996  and  converted  to be a  public  company  limited  on  May  18,  2016  with  </t>
  </si>
  <si>
    <t xml:space="preserve">    registration No. 0107559000231.</t>
  </si>
  <si>
    <t xml:space="preserve">     Location</t>
  </si>
  <si>
    <t>:  At 33/4, The Nine Tower A,  33 floor,  TNA02, TNA03 room, RAMA IX Road,  Huaykwang,</t>
  </si>
  <si>
    <t xml:space="preserve">   Bangkok 10310.</t>
  </si>
  <si>
    <t xml:space="preserve">     Type of business</t>
  </si>
  <si>
    <t>:  The Group's business is to transport of goods, the Company engaged in business of marine transportation</t>
  </si>
  <si>
    <t xml:space="preserve">   and subsidiary engaged in logistic business.</t>
  </si>
  <si>
    <t>2.  Preparation and presentation of  financial information basis</t>
  </si>
  <si>
    <t xml:space="preserve">     This interim financial information is prepared in accordance with Thai  Accounting  Standard  No. 34 "Interim </t>
  </si>
  <si>
    <t xml:space="preserve">            Financial Reporting",  of which the Company chosen to present the condensed interim financial information. However, </t>
  </si>
  <si>
    <t xml:space="preserve">     This  interim  financial  information  is intended to provide information additional to that included in the latest </t>
  </si>
  <si>
    <t xml:space="preserve">            annual financial statements. Accordingly, they focus on new activities, events and circumstances so as not to duplicate</t>
  </si>
  <si>
    <t xml:space="preserve">            information  previously  reported.  This interim financial  information should  therefore be read in conjunction with the </t>
  </si>
  <si>
    <t xml:space="preserve">            latest annual financial statements.</t>
  </si>
  <si>
    <t xml:space="preserve">     The interim financial information in Thai language is the official statutory financial information of the Company. </t>
  </si>
  <si>
    <t xml:space="preserve">            The interim financial information in English language have been translated from the Thai language financial information.</t>
  </si>
  <si>
    <t>3.  Consolidated financial information preparation basis</t>
  </si>
  <si>
    <t xml:space="preserve">     This interim consolidated financial information is prepared using the same basis as the consolidated financial statements </t>
  </si>
  <si>
    <t>Percentage of holding</t>
  </si>
  <si>
    <t>Type of business</t>
  </si>
  <si>
    <t>Relationship</t>
  </si>
  <si>
    <t>2025</t>
  </si>
  <si>
    <t>2024</t>
  </si>
  <si>
    <t xml:space="preserve">            AMA Logistic Co., Ltd.</t>
  </si>
  <si>
    <t>99.99</t>
  </si>
  <si>
    <t>Logistic</t>
  </si>
  <si>
    <t>Subsidiary</t>
  </si>
  <si>
    <t xml:space="preserve">            TSSK Logistic Co., Ltd.</t>
  </si>
  <si>
    <t>Subsidiary (indirectly held by</t>
  </si>
  <si>
    <t>AMA Logistic Co., Ltd.)</t>
  </si>
  <si>
    <t xml:space="preserve">            Auto Logis Co., Ltd.</t>
  </si>
  <si>
    <t>- 2 -</t>
  </si>
  <si>
    <t>4.</t>
  </si>
  <si>
    <t>Significant accounting policy</t>
  </si>
  <si>
    <t xml:space="preserve">The interim financial information is prepared using the same accounting policies and computation methods as those used for the </t>
  </si>
  <si>
    <t>financial statements for the year ended December 31, 2024.</t>
  </si>
  <si>
    <t xml:space="preserve">The revised financial reporting standards which are effective for fiscal years beginning on or after January 1, 2025, do not have </t>
  </si>
  <si>
    <t>any significant impact on the Group’s financial statements.</t>
  </si>
  <si>
    <t>5.</t>
  </si>
  <si>
    <t>Transactions with related persons and parties</t>
  </si>
  <si>
    <t>The relationship and pricing policies</t>
  </si>
  <si>
    <t>The relationship and pricing policies among the Company, subsidiary, related persons and parties are as follows:</t>
  </si>
  <si>
    <t>Item</t>
  </si>
  <si>
    <t>Persons and parties</t>
  </si>
  <si>
    <t>Transactions</t>
  </si>
  <si>
    <t>Pricing policy</t>
  </si>
  <si>
    <t>1.</t>
  </si>
  <si>
    <t>AMA Logistic Co., Ltd.</t>
  </si>
  <si>
    <t>Loans</t>
  </si>
  <si>
    <t xml:space="preserve">Promissory notes, interest rate referred </t>
  </si>
  <si>
    <t xml:space="preserve">to finance costs from borrowings from </t>
  </si>
  <si>
    <t>financial institutions</t>
  </si>
  <si>
    <t>2.</t>
  </si>
  <si>
    <t xml:space="preserve">PTG Energy Public </t>
  </si>
  <si>
    <t>Common directors and</t>
  </si>
  <si>
    <t>Hire of transportation</t>
  </si>
  <si>
    <t>As indicated in agreement</t>
  </si>
  <si>
    <t xml:space="preserve">Company Limited </t>
  </si>
  <si>
    <t xml:space="preserve">shareholders with a major </t>
  </si>
  <si>
    <t xml:space="preserve">     income</t>
  </si>
  <si>
    <t>shareholder of the Company</t>
  </si>
  <si>
    <t xml:space="preserve">Purchase of oil </t>
  </si>
  <si>
    <t>Based on the normal course of business</t>
  </si>
  <si>
    <t>3.</t>
  </si>
  <si>
    <t xml:space="preserve">Petroleum Thai
 </t>
  </si>
  <si>
    <t>"</t>
  </si>
  <si>
    <t>Corporation Co., Ltd.</t>
  </si>
  <si>
    <t>Office rental</t>
  </si>
  <si>
    <t>Olympus Oil Co., Ltd.</t>
  </si>
  <si>
    <t>- 3 -</t>
  </si>
  <si>
    <t>6.</t>
  </si>
  <si>
    <t>Everest Oil Co., Ltd.</t>
  </si>
  <si>
    <t>7.</t>
  </si>
  <si>
    <t xml:space="preserve">Punthai Coffee Company </t>
  </si>
  <si>
    <t>Limited</t>
  </si>
  <si>
    <t>8.</t>
  </si>
  <si>
    <t xml:space="preserve">GFA Corporation (Thailand) </t>
  </si>
  <si>
    <t>Company Limited</t>
  </si>
  <si>
    <t>9.</t>
  </si>
  <si>
    <t>Alpine Oil</t>
  </si>
  <si>
    <t>10.</t>
  </si>
  <si>
    <t>BPTG Company Limited</t>
  </si>
  <si>
    <t xml:space="preserve">Relative of director and </t>
  </si>
  <si>
    <t xml:space="preserve">shareholder </t>
  </si>
  <si>
    <t>11.</t>
  </si>
  <si>
    <t>PPP Green Complex Public</t>
  </si>
  <si>
    <t xml:space="preserve">Common directors </t>
  </si>
  <si>
    <t>with the Company</t>
  </si>
  <si>
    <t>12.</t>
  </si>
  <si>
    <t>Ms. Somluck   Ketpanich</t>
  </si>
  <si>
    <t>Land rental</t>
  </si>
  <si>
    <t xml:space="preserve">shareholder of subsidiary (indirectly </t>
  </si>
  <si>
    <t>held by AMA Logistic Co., Ltd.)</t>
  </si>
  <si>
    <t>13.</t>
  </si>
  <si>
    <t>Yokpanit transport Part., Ltd.</t>
  </si>
  <si>
    <t>Subsidiary's director</t>
  </si>
  <si>
    <t xml:space="preserve">Assets acquisition </t>
  </si>
  <si>
    <t>(indirectly held by</t>
  </si>
  <si>
    <t>- 4 -</t>
  </si>
  <si>
    <t>5.2</t>
  </si>
  <si>
    <t xml:space="preserve">Transactions and amounts with related persons and parties are as follows:  </t>
  </si>
  <si>
    <t>Consolidated financial statements (Baht)</t>
  </si>
  <si>
    <t>Separate financial statements (Baht)</t>
  </si>
  <si>
    <t>December 31, 2024</t>
  </si>
  <si>
    <t xml:space="preserve">5.2.1  Loans to related party - AMA Logistic Co., Ltd. </t>
  </si>
  <si>
    <t>Beginning of the year</t>
  </si>
  <si>
    <t>Loans provided during the year</t>
  </si>
  <si>
    <t>Proceeds loans during the year</t>
  </si>
  <si>
    <t xml:space="preserve">Exchange difference on translating </t>
  </si>
  <si>
    <t xml:space="preserve">   financial statements</t>
  </si>
  <si>
    <t>Ending of the year</t>
  </si>
  <si>
    <t xml:space="preserve">5.2.2  Trade accounts receivable </t>
  </si>
  <si>
    <t xml:space="preserve">PTG Energy Public Company Limited </t>
  </si>
  <si>
    <t>Petroleum Thai Corporation Co., Ltd.</t>
  </si>
  <si>
    <t xml:space="preserve">PPP Green Complex Public </t>
  </si>
  <si>
    <t>Punthai Coffee Company Limited</t>
  </si>
  <si>
    <t>Alpine Oil Company Limited</t>
  </si>
  <si>
    <t>5.2.3  Other accounts receivable</t>
  </si>
  <si>
    <t xml:space="preserve">5.2.4  Accrued interest income </t>
  </si>
  <si>
    <t>- 5 -</t>
  </si>
  <si>
    <t xml:space="preserve">5.2.5  Guarantees </t>
  </si>
  <si>
    <t>5.2.6  Right-of-use assets</t>
  </si>
  <si>
    <t>5.2.7  Trade accounts payable</t>
  </si>
  <si>
    <t>5.2.8  Other current payables</t>
  </si>
  <si>
    <t>- 6 -</t>
  </si>
  <si>
    <t>5.2.9  Lease liabilities</t>
  </si>
  <si>
    <t>5.3</t>
  </si>
  <si>
    <t xml:space="preserve">Transactions and amounts with related persons and parties in statements of comprehensive income for the three-month periods  </t>
  </si>
  <si>
    <t xml:space="preserve">5.3.1  Hire of transportation income </t>
  </si>
  <si>
    <t xml:space="preserve">5.3.2  Other income </t>
  </si>
  <si>
    <t>- 7 -</t>
  </si>
  <si>
    <t xml:space="preserve">5.3.3  Interest income </t>
  </si>
  <si>
    <t xml:space="preserve">AMA Logistic Co., Ltd. </t>
  </si>
  <si>
    <t xml:space="preserve">5.3.4  Purchase of oil </t>
  </si>
  <si>
    <t>5.3.5  Cost of rendering of services</t>
  </si>
  <si>
    <t>5.3.6  Finance costs</t>
  </si>
  <si>
    <t>- 8 -</t>
  </si>
  <si>
    <t>5.3.7  Directors' remuneration and management benefit expenses</t>
  </si>
  <si>
    <t>The Group had employee benefit expenses payable to their directors and management as below.</t>
  </si>
  <si>
    <t>Short-term benefits</t>
  </si>
  <si>
    <t>Post-employment benefits</t>
  </si>
  <si>
    <t>Total</t>
  </si>
  <si>
    <t>Cash and cash equivalents</t>
  </si>
  <si>
    <t>Cash</t>
  </si>
  <si>
    <t>Current accounts</t>
  </si>
  <si>
    <t>Savings deposit</t>
  </si>
  <si>
    <t>- 9 -</t>
  </si>
  <si>
    <t>7.  Trade and other current receivables</t>
  </si>
  <si>
    <t>Note</t>
  </si>
  <si>
    <t>Accounts receivable :</t>
  </si>
  <si>
    <t>Trade accounts receivable-related parties</t>
  </si>
  <si>
    <t>5.2.2</t>
  </si>
  <si>
    <t xml:space="preserve">Trade accounts receivable/accrued </t>
  </si>
  <si>
    <t xml:space="preserve">income-other parties </t>
  </si>
  <si>
    <t xml:space="preserve">Other current receivables consist of : </t>
  </si>
  <si>
    <t>Prepaid expenses</t>
  </si>
  <si>
    <t>Other current receivables</t>
  </si>
  <si>
    <t xml:space="preserve">Accrued other income </t>
  </si>
  <si>
    <t>Advance payment</t>
  </si>
  <si>
    <t>Others</t>
  </si>
  <si>
    <t xml:space="preserve">Total </t>
  </si>
  <si>
    <t>Total trade and other current receivables</t>
  </si>
  <si>
    <t>The Group has outstanding trade accounts receivable classified by age bands as follows :</t>
  </si>
  <si>
    <t>Trade accounts receivable separated by age bands</t>
  </si>
  <si>
    <t>Past due</t>
  </si>
  <si>
    <t xml:space="preserve">     Up to 3 months</t>
  </si>
  <si>
    <t xml:space="preserve">     3 - 6 months</t>
  </si>
  <si>
    <t xml:space="preserve">     6 - 12 months</t>
  </si>
  <si>
    <t xml:space="preserve">     Over 12 months</t>
  </si>
  <si>
    <t>- 10 -</t>
  </si>
  <si>
    <t xml:space="preserve">8.  Inventories </t>
  </si>
  <si>
    <t xml:space="preserve">Fuel </t>
  </si>
  <si>
    <t>Vessels spare part</t>
  </si>
  <si>
    <t>Supplies</t>
  </si>
  <si>
    <t>9.  Investment in subsidiaries</t>
  </si>
  <si>
    <t>Investments in subsidiaries presented in separate financial statements are detailed as following:</t>
  </si>
  <si>
    <t>Percentage of</t>
  </si>
  <si>
    <t xml:space="preserve">Type of  </t>
  </si>
  <si>
    <t xml:space="preserve"> shareholding</t>
  </si>
  <si>
    <t>business</t>
  </si>
  <si>
    <t xml:space="preserve">(and is indirectly shareholder of subsidiary, </t>
  </si>
  <si>
    <t xml:space="preserve">            </t>
  </si>
  <si>
    <t xml:space="preserve">TSSK Logistic Co., Ltd. and Auto Logis </t>
  </si>
  <si>
    <t>Co., Ltd. at 76%)</t>
  </si>
  <si>
    <r>
      <rPr>
        <u/>
        <sz val="14"/>
        <rFont val="Angsana New"/>
        <family val="1"/>
      </rPr>
      <t>Add</t>
    </r>
    <r>
      <rPr>
        <sz val="14"/>
        <rFont val="Angsana New"/>
        <family val="1"/>
      </rPr>
      <t xml:space="preserve"> Exchange difference on translating financial statements</t>
    </r>
  </si>
  <si>
    <t>and Auto Logis Co., Ltd. to use as collateral against long-term borrowings as stated in note 17.</t>
  </si>
  <si>
    <t xml:space="preserve">In separate financial statements, the changes in cost of investment in subsidiary arose from the exchange difference on translation </t>
  </si>
  <si>
    <t>of functional currency to presentation currency.</t>
  </si>
  <si>
    <t>- 11 -</t>
  </si>
  <si>
    <t xml:space="preserve">10. Property, plant and equipment </t>
  </si>
  <si>
    <t>Land</t>
  </si>
  <si>
    <t>Building and plant</t>
  </si>
  <si>
    <t>Vessels</t>
  </si>
  <si>
    <t>Deferred repair and maintenance costs</t>
  </si>
  <si>
    <t>Vessels equipment</t>
  </si>
  <si>
    <t>Building improvement</t>
  </si>
  <si>
    <t>Prefabricated office</t>
  </si>
  <si>
    <t>Machinery</t>
  </si>
  <si>
    <t>Office furniture</t>
  </si>
  <si>
    <t>Office equipment and tools</t>
  </si>
  <si>
    <t>Oil truck and components</t>
  </si>
  <si>
    <t>Vehicles</t>
  </si>
  <si>
    <t>Work in progress</t>
  </si>
  <si>
    <t xml:space="preserve">        Assets - cost :</t>
  </si>
  <si>
    <t>As at January 1, 2025</t>
  </si>
  <si>
    <t xml:space="preserve">     Acquisition </t>
  </si>
  <si>
    <t xml:space="preserve">     Disposal/write off</t>
  </si>
  <si>
    <t xml:space="preserve">     Transfer in (out) </t>
  </si>
  <si>
    <t xml:space="preserve">     Exchange difference on translation </t>
  </si>
  <si>
    <t xml:space="preserve">          of financial statements</t>
  </si>
  <si>
    <t xml:space="preserve">     Accumulated depreciation :</t>
  </si>
  <si>
    <t xml:space="preserve">     Depreciation for the period</t>
  </si>
  <si>
    <t xml:space="preserve">     Depreciation on disposal/write-off</t>
  </si>
  <si>
    <t>Allowance for impairment for the period</t>
  </si>
  <si>
    <t xml:space="preserve">      Net book value</t>
  </si>
  <si>
    <t>Balance as at December 31, 2024</t>
  </si>
  <si>
    <t>Before translation</t>
  </si>
  <si>
    <t>After translation</t>
  </si>
  <si>
    <t>- 12 -</t>
  </si>
  <si>
    <t>Assets - cost :</t>
  </si>
  <si>
    <t>Accumulated depreciation :</t>
  </si>
  <si>
    <t>Net book value</t>
  </si>
  <si>
    <t xml:space="preserve">        As at December 31, 2024</t>
  </si>
  <si>
    <t xml:space="preserve">million and Baht 1,413.26 million respectively), were mortgaged as guarantee under guarantee agreement against short-term borrowings from financial institution as stated in note 14 and long-term borrowings  </t>
  </si>
  <si>
    <t>as stated in note 16.</t>
  </si>
  <si>
    <t>- 13 -</t>
  </si>
  <si>
    <t>Right-of-use assets</t>
  </si>
  <si>
    <t>Separate financial</t>
  </si>
  <si>
    <t>Consolidated  financial statements (Baht)</t>
  </si>
  <si>
    <t>statements  (Baht)</t>
  </si>
  <si>
    <t>Building</t>
  </si>
  <si>
    <t>Net book value :</t>
  </si>
  <si>
    <t xml:space="preserve">        Acquisition </t>
  </si>
  <si>
    <t xml:space="preserve">        Depreciation for the period</t>
  </si>
  <si>
    <t xml:space="preserve">        Exchange difference on translation </t>
  </si>
  <si>
    <t xml:space="preserve">              of financial statements</t>
  </si>
  <si>
    <t>12.  Other intangible assets</t>
  </si>
  <si>
    <t xml:space="preserve">Separate financial </t>
  </si>
  <si>
    <t>Consolidated financial  statements (Baht)</t>
  </si>
  <si>
    <t>statements (Baht)</t>
  </si>
  <si>
    <t>Customers</t>
  </si>
  <si>
    <t>Computer</t>
  </si>
  <si>
    <t>relationship</t>
  </si>
  <si>
    <t>software</t>
  </si>
  <si>
    <t xml:space="preserve">        Amortization for the period</t>
  </si>
  <si>
    <t>Tax expense/deferred tax</t>
  </si>
  <si>
    <t>Deferred tax assets</t>
  </si>
  <si>
    <t xml:space="preserve">Reserve for long-term employee benefits </t>
  </si>
  <si>
    <t xml:space="preserve">Lease </t>
  </si>
  <si>
    <t>Taxable losses</t>
  </si>
  <si>
    <t>Deferred tax liabilities</t>
  </si>
  <si>
    <t>Lease liabilities provisions</t>
  </si>
  <si>
    <t>Net assets - truck and components</t>
  </si>
  <si>
    <t>Other intangible assets (Note No. 12)</t>
  </si>
  <si>
    <t>Statements of comprehensive income</t>
  </si>
  <si>
    <t>Current tax :</t>
  </si>
  <si>
    <t>Income tax for the periods</t>
  </si>
  <si>
    <t>Deferred tax :</t>
  </si>
  <si>
    <t>Deferred tax resulted from temporary differences</t>
  </si>
  <si>
    <t>and reversal of temporary differences</t>
  </si>
  <si>
    <t xml:space="preserve">Exchange difference on translating financial </t>
  </si>
  <si>
    <t>statements</t>
  </si>
  <si>
    <t xml:space="preserve">Tax expense presented in statements </t>
  </si>
  <si>
    <t>of comprehensive income</t>
  </si>
  <si>
    <t xml:space="preserve">Reconciliation between tax expense and multiplication of accounting profit and tax rate used for the three-month periods ended </t>
  </si>
  <si>
    <t>Accounting profit before income tax</t>
  </si>
  <si>
    <t>Income tax rate</t>
  </si>
  <si>
    <t>Accounting profit before income tax multiply</t>
  </si>
  <si>
    <t>with tax rate</t>
  </si>
  <si>
    <t>Accounting effects for :</t>
  </si>
  <si>
    <t>Exempted income</t>
  </si>
  <si>
    <t>Non-deductible expenses</t>
  </si>
  <si>
    <t xml:space="preserve">Tax expense presented in statements of </t>
  </si>
  <si>
    <t>comprehensive income</t>
  </si>
  <si>
    <t>Effective income tax rate</t>
  </si>
  <si>
    <t>14.</t>
  </si>
  <si>
    <t>Short-term borrowings from financial institutions</t>
  </si>
  <si>
    <t>Promissory notes</t>
  </si>
  <si>
    <t xml:space="preserve">          Total short-term borrowings from</t>
  </si>
  <si>
    <t xml:space="preserve">                  financial institution</t>
  </si>
  <si>
    <t>in the amount of Baht 570 million (Separate : amount of Baht 250 million) are guaranteed by vessels as stated in note 10.</t>
  </si>
  <si>
    <t>- 16 -</t>
  </si>
  <si>
    <t>15.</t>
  </si>
  <si>
    <t>Trade and other current payables</t>
  </si>
  <si>
    <t>Trade accounts payable</t>
  </si>
  <si>
    <t>Trade accounts payable-related parties</t>
  </si>
  <si>
    <t>5.2.7</t>
  </si>
  <si>
    <t xml:space="preserve">Trade accounts payable-other parties </t>
  </si>
  <si>
    <t>Notes payable</t>
  </si>
  <si>
    <t>Total trade accounts payable</t>
  </si>
  <si>
    <t>Other current payables</t>
  </si>
  <si>
    <t>Accrued expenses</t>
  </si>
  <si>
    <t>Total other current payables</t>
  </si>
  <si>
    <t>Total trade and other current payables</t>
  </si>
  <si>
    <t>16.</t>
  </si>
  <si>
    <t>Lease liabilities</t>
  </si>
  <si>
    <t xml:space="preserve">Details of leased assets under leases are as follows : </t>
  </si>
  <si>
    <t>Presented in property, plant and equipment :</t>
  </si>
  <si>
    <t xml:space="preserve">Truck and components </t>
  </si>
  <si>
    <t>Presented as right-of-use assets :</t>
  </si>
  <si>
    <t>Total costs</t>
  </si>
  <si>
    <t>Less   Accumulated depreciation</t>
  </si>
  <si>
    <t>- 17 -</t>
  </si>
  <si>
    <t>Balance as at January 1</t>
  </si>
  <si>
    <t xml:space="preserve">Acquisition </t>
  </si>
  <si>
    <t>Decreased from not renewing the contract</t>
  </si>
  <si>
    <t>Payments</t>
  </si>
  <si>
    <t xml:space="preserve">Exchange difference on translation of </t>
  </si>
  <si>
    <t xml:space="preserve">     financial statements</t>
  </si>
  <si>
    <t>Total lease liabilities</t>
  </si>
  <si>
    <t>Less : Current portion</t>
  </si>
  <si>
    <t xml:space="preserve">Lease liabilities - net </t>
  </si>
  <si>
    <t xml:space="preserve">2024 can be summarized as follows : </t>
  </si>
  <si>
    <t>Depreciation of right-of-use assets</t>
  </si>
  <si>
    <t xml:space="preserve">Depreciation of right-of-use assets presented </t>
  </si>
  <si>
    <t xml:space="preserve">     in property, plant and equipment </t>
  </si>
  <si>
    <t>Interest of lease liabilities</t>
  </si>
  <si>
    <t>Short-term lease expenses</t>
  </si>
  <si>
    <t>- 18 -</t>
  </si>
  <si>
    <t>17. Long-term borrowings from financial institutions</t>
  </si>
  <si>
    <t>Bank</t>
  </si>
  <si>
    <t>Facilities</t>
  </si>
  <si>
    <t>Contract date</t>
  </si>
  <si>
    <t>Currency</t>
  </si>
  <si>
    <t>Borrowings</t>
  </si>
  <si>
    <t>Interest</t>
  </si>
  <si>
    <t>Monthly repayment</t>
  </si>
  <si>
    <t>Installment</t>
  </si>
  <si>
    <t>No</t>
  </si>
  <si>
    <t>facilities</t>
  </si>
  <si>
    <t>rate</t>
  </si>
  <si>
    <t>Commence</t>
  </si>
  <si>
    <t>Maturity</t>
  </si>
  <si>
    <t>(1)</t>
  </si>
  <si>
    <t>January 18, 2018</t>
  </si>
  <si>
    <t>Baht</t>
  </si>
  <si>
    <t>Fixed Rate 2.98 %</t>
  </si>
  <si>
    <t>August 2018</t>
  </si>
  <si>
    <t>July 2025</t>
  </si>
  <si>
    <t>(2)</t>
  </si>
  <si>
    <t>June 24, 2021</t>
  </si>
  <si>
    <t>USD</t>
  </si>
  <si>
    <t>Fixed Rate 3.00 %</t>
  </si>
  <si>
    <t>July 2022</t>
  </si>
  <si>
    <t>June 2025</t>
  </si>
  <si>
    <t>June 30, 2021</t>
  </si>
  <si>
    <t>Fixed Rate 2.90%</t>
  </si>
  <si>
    <t>March 2022</t>
  </si>
  <si>
    <t>October 2029</t>
  </si>
  <si>
    <t>December 24, 2021</t>
  </si>
  <si>
    <t>Prime Rate - 1.25%</t>
  </si>
  <si>
    <t>February 2023</t>
  </si>
  <si>
    <t>January 2027</t>
  </si>
  <si>
    <t>(3)</t>
  </si>
  <si>
    <t>November 20,  2023</t>
  </si>
  <si>
    <t>Term SOFR +2.6%</t>
  </si>
  <si>
    <t>April 2024</t>
  </si>
  <si>
    <t>December 2030</t>
  </si>
  <si>
    <t>Less  Current portion of long-term borrowings</t>
  </si>
  <si>
    <t>Long-term borrowings from financial institutions</t>
  </si>
  <si>
    <t>Proceeds loans during the period</t>
  </si>
  <si>
    <t>Repayments during the period</t>
  </si>
  <si>
    <t>Exchange difference on translating financial statements</t>
  </si>
  <si>
    <t>Total long-term borrowings from financial institutions</t>
  </si>
  <si>
    <t>- 19 -</t>
  </si>
  <si>
    <t>18.</t>
  </si>
  <si>
    <t xml:space="preserve">Non-current provisions for employee benefit </t>
  </si>
  <si>
    <t xml:space="preserve">The Group has obligations relating to non current provisions for employee benefit based on the requirement of Thai Labour Protection </t>
  </si>
  <si>
    <t>Act B.E. 2541 (1998) to provide retirement benefits to employees based on pensionable remuneration and length of service.</t>
  </si>
  <si>
    <t>The defined benefit plans expose to actuarial risks, such as longevity risk, currency risk, interest rate risk and market (investment) and</t>
  </si>
  <si>
    <t>market (investment) risk.</t>
  </si>
  <si>
    <t>Changes in present value of employee benefit obligation plans are as follows:</t>
  </si>
  <si>
    <t>Separate financial statements  (Baht)</t>
  </si>
  <si>
    <t>Defined benefit obligations plan as at January 1</t>
  </si>
  <si>
    <t>Current service costs</t>
  </si>
  <si>
    <t>Interest costs</t>
  </si>
  <si>
    <t xml:space="preserve">Employee benefit expenses paid </t>
  </si>
  <si>
    <t xml:space="preserve">(Gains) Losses on re-measurements of defined </t>
  </si>
  <si>
    <t>benefit plans</t>
  </si>
  <si>
    <t>The above expenses recognized in comprehensive income or expense are presented in the following line items.</t>
  </si>
  <si>
    <t>Cost of services</t>
  </si>
  <si>
    <t>Administrative expenses</t>
  </si>
  <si>
    <t>- 20 -</t>
  </si>
  <si>
    <t>19.</t>
  </si>
  <si>
    <t>Gains (losses) on exchange rate</t>
  </si>
  <si>
    <t>Unrealized gains (losses) on exchange rate from</t>
  </si>
  <si>
    <t>currency translation</t>
  </si>
  <si>
    <t>Realized gains (losses) on exchange rate</t>
  </si>
  <si>
    <t>Grand total</t>
  </si>
  <si>
    <t>20.</t>
  </si>
  <si>
    <t>Expenses analyzed by nature</t>
  </si>
  <si>
    <t>Salaries, wages and other employee benefit expenses</t>
  </si>
  <si>
    <t>Fuel costs</t>
  </si>
  <si>
    <t>Voyage expenses</t>
  </si>
  <si>
    <t>Equipment and consumable used</t>
  </si>
  <si>
    <t xml:space="preserve">Depreciation </t>
  </si>
  <si>
    <t>Amortized big dry-dock of vessels expenses</t>
  </si>
  <si>
    <t>21.</t>
  </si>
  <si>
    <t>Commitment and contingent liabilities</t>
  </si>
  <si>
    <t xml:space="preserve">         usage rendering  with a government agency,  guaranteed by fixed deposit with obligations,  purchase order of petroleum products,  hire of </t>
  </si>
  <si>
    <t xml:space="preserve">         fuel oil transportation, hire of plastic transportation and hire of forwarding, guaranteed by the parent company and personal guarantee by a </t>
  </si>
  <si>
    <t xml:space="preserve">         director.</t>
  </si>
  <si>
    <t>- 21 -</t>
  </si>
  <si>
    <t>22.</t>
  </si>
  <si>
    <t>Capital management</t>
  </si>
  <si>
    <t xml:space="preserve">The primary objective of the Group's capital management is to ensure that it has an appropriate financial structure and preserves the ability </t>
  </si>
  <si>
    <t>to continue its business as a going concern.</t>
  </si>
  <si>
    <t>Consolidated  financial statements</t>
  </si>
  <si>
    <t xml:space="preserve">Separate financial statements </t>
  </si>
  <si>
    <t xml:space="preserve">Total debt to equity ratio </t>
  </si>
  <si>
    <t>23.</t>
  </si>
  <si>
    <t>Promotional privileges from investment</t>
  </si>
  <si>
    <t xml:space="preserve">The Company was granted promotional privileges from  the Thailand  Board of  Investment  (“BOI”)  in  the  business of international </t>
  </si>
  <si>
    <t>marine transportation for six vessels in accordance with the investment promotion certificate as follows :</t>
  </si>
  <si>
    <t>Number 60-0157-1-00-1-0  date January 24, 2017 expired on January 23, 2025</t>
  </si>
  <si>
    <t>Number 60-1194-1-00-1-0  date September 26, 2017 expired on September 25, 2025</t>
  </si>
  <si>
    <t>Number 61-0254-1-00-1-0  date February 6, 2018 expired on February 5, 2026</t>
  </si>
  <si>
    <t>Number 66-1618-2-00-1-0  date September 25 2023 expired on September 24 2031</t>
  </si>
  <si>
    <t>The significant privileges are as follows:</t>
  </si>
  <si>
    <t>Exempted on import duty for vessel and equipment.</t>
  </si>
  <si>
    <t xml:space="preserve">Exempted on corporate income tax from the promoted business for a period of 8 years,  commencing on the date of income </t>
  </si>
  <si>
    <t>earnings from such activities.</t>
  </si>
  <si>
    <t>Other privileges as stipulated in the related BOI certificates.</t>
  </si>
  <si>
    <t>24.</t>
  </si>
  <si>
    <t>Disclosure and presentation of financial instruments</t>
  </si>
  <si>
    <t>Derivatives</t>
  </si>
  <si>
    <t xml:space="preserve">Derivative  held for risk management that are not designated in hedge accounting relationships carried at fair value through </t>
  </si>
  <si>
    <t>Derivative liabilities</t>
  </si>
  <si>
    <t>Current derivative liabilities</t>
  </si>
  <si>
    <t xml:space="preserve">    -  Foreign currency and interest rate swap contracts</t>
  </si>
  <si>
    <t xml:space="preserve">    -  Commodity derivative contracts</t>
  </si>
  <si>
    <t>Total current derivative liabilities</t>
  </si>
  <si>
    <t>- 22 -</t>
  </si>
  <si>
    <t>Commodity derivative contracts</t>
  </si>
  <si>
    <t>The Company has entered into two issues of Crack Spread Swap Contracts  in the amount of  USD 300,000</t>
  </si>
  <si>
    <t xml:space="preserve">ot swap the spread of  the average benchmark price of crude oil of the settlement months to the fixed price.  As at  </t>
  </si>
  <si>
    <t>Consolidated and Separate financial statements (Baht)</t>
  </si>
  <si>
    <t>Nominal amounts**</t>
  </si>
  <si>
    <t>Fair values*</t>
  </si>
  <si>
    <t>Foreign currency and interest rate swap contracts</t>
  </si>
  <si>
    <t>*</t>
  </si>
  <si>
    <t xml:space="preserve">The fair value  of forward contracts is  the adjusted value of  the original contracts which the Company entered with the </t>
  </si>
  <si>
    <t xml:space="preserve">commercial banks with  the market price.  At the end of  the reporting  period in order to reflect the current value of the </t>
  </si>
  <si>
    <t>contracts.</t>
  </si>
  <si>
    <t>**</t>
  </si>
  <si>
    <t xml:space="preserve">The nominal amount  of forward  contracts is  the value of  the original  contracts  which  the  Company entered with the </t>
  </si>
  <si>
    <t>commercial banks and must be repaid at the maturity date.</t>
  </si>
  <si>
    <t xml:space="preserve">         The Group's  financial instruments,  as defined  under Thai  Financial Reporting  Standards No. 7  “Financial Instruments: </t>
  </si>
  <si>
    <t xml:space="preserve">Disclosure”, principally comprise cash and cash equivalents, trade and other current receivables, fixed deposit pledged as collateral, </t>
  </si>
  <si>
    <t xml:space="preserve">trade and other current payables,  lease liabilities and long- term borrowings.  The Group exposed to financial risks associated with </t>
  </si>
  <si>
    <t>financial risks associated with these financial instruments and how they are managed is described below.</t>
  </si>
  <si>
    <t xml:space="preserve">                    Credit risk is  the potential financial  loss resulting  from the failure  of  a  customer or a counterparty to settle its </t>
  </si>
  <si>
    <t xml:space="preserve">         financial and contractual obligations to the Group when they fall due.</t>
  </si>
  <si>
    <t xml:space="preserve">                    Management has a  credit  policy in place  and the exposure to credit risk is monitored on an ongoing basis. Credit </t>
  </si>
  <si>
    <t xml:space="preserve">         evaluations are performed on all customers requiring credit over a certain amount. At the end of the reporting period there </t>
  </si>
  <si>
    <t xml:space="preserve">         were no significant concentrations of credit risk.</t>
  </si>
  <si>
    <t>- 23 -</t>
  </si>
  <si>
    <t xml:space="preserve">                 </t>
  </si>
  <si>
    <t xml:space="preserve">           The Group monitors  the risk  of a shortage  of liquidity  position by a recurring liquidity planning and maintains an </t>
  </si>
  <si>
    <t xml:space="preserve">         adequate level  of  cash and  unused  committed  and uncommitted  credit  lines  with various banks  to meet  its  liquidity </t>
  </si>
  <si>
    <t xml:space="preserve">         requirements.</t>
  </si>
  <si>
    <t xml:space="preserve">           The Group has raising of internal  and external  credit lines  to cover the liquidity needs, subject to guidance by the </t>
  </si>
  <si>
    <t xml:space="preserve">         Group.</t>
  </si>
  <si>
    <t xml:space="preserve">           The table below summarizes the maturity profile of the Group’s financial liabilities instruments based on contractual </t>
  </si>
  <si>
    <t xml:space="preserve">        undiscounted cash flows:</t>
  </si>
  <si>
    <t>Consolidated  financial statements (Million Baht)</t>
  </si>
  <si>
    <t>Within</t>
  </si>
  <si>
    <t>Over 1 year</t>
  </si>
  <si>
    <t>Financial liabilities payment maturity date</t>
  </si>
  <si>
    <t>1 year</t>
  </si>
  <si>
    <t>to 5 years</t>
  </si>
  <si>
    <t>Financial liabilities</t>
  </si>
  <si>
    <t xml:space="preserve">         Overdrafts and short-term borrowings from</t>
  </si>
  <si>
    <t xml:space="preserve">             financial institutions</t>
  </si>
  <si>
    <t xml:space="preserve">         Trade and other current payables</t>
  </si>
  <si>
    <t xml:space="preserve">         Lease liabilities</t>
  </si>
  <si>
    <t xml:space="preserve">         Long-term borrowings from financial institutions</t>
  </si>
  <si>
    <t>Separate financial statements (Million Baht)</t>
  </si>
  <si>
    <t>Contractual maturities of financial liabilities</t>
  </si>
  <si>
    <t>- 24 -</t>
  </si>
  <si>
    <t xml:space="preserve">                The interest rate risk is a result of future fluctuation in market interest rates that will affect the results of the Group's</t>
  </si>
  <si>
    <t xml:space="preserve">     operation and their cash flows. However, caused by the Company's assets which had material interest and borrowings mostly </t>
  </si>
  <si>
    <t xml:space="preserve">     charged interest at the fixed rate,  therefore, the Company is not exposed to the risk from fluctuation of such interest rate. </t>
  </si>
  <si>
    <t xml:space="preserve">                Significant financial assets and financial liabilities can be classified by interest rate  and separated on maturity date </t>
  </si>
  <si>
    <t xml:space="preserve">     as follows:</t>
  </si>
  <si>
    <t>Consolidated financial statements (Million Baht)</t>
  </si>
  <si>
    <t>Fixed interest rate</t>
  </si>
  <si>
    <t>Floating interest rate</t>
  </si>
  <si>
    <t>Non-interest bearing</t>
  </si>
  <si>
    <t>Effective
interest rate</t>
  </si>
  <si>
    <t>(% per annum)</t>
  </si>
  <si>
    <t>Financial assets</t>
  </si>
  <si>
    <t xml:space="preserve">        Cash and cash equivalents</t>
  </si>
  <si>
    <t xml:space="preserve">        Fixed deposit pledged as collateral </t>
  </si>
  <si>
    <t xml:space="preserve">        Total</t>
  </si>
  <si>
    <t xml:space="preserve">        Short-term borrowings from </t>
  </si>
  <si>
    <t>4.43, 4.85</t>
  </si>
  <si>
    <t xml:space="preserve">        Lease liabilities</t>
  </si>
  <si>
    <t>1.53 - 4.55, 5.00</t>
  </si>
  <si>
    <t xml:space="preserve">        Long-term borrowings from </t>
  </si>
  <si>
    <t xml:space="preserve">        Loans to related parties</t>
  </si>
  <si>
    <t>9</t>
  </si>
  <si>
    <t>5</t>
  </si>
  <si>
    <t>- 25 -</t>
  </si>
  <si>
    <t xml:space="preserve">The Company has a functional currency denominated in US Dollar and the Company also has revenues and costs of </t>
  </si>
  <si>
    <t xml:space="preserve">     shipment business in US Dollar as well, therefore, it is a regular hedging of exchange rate risks to a certain extent. However,  </t>
  </si>
  <si>
    <t xml:space="preserve">     the Group’s management  has decided  to maintain  an open  position with regard to  this exposure  but endeavors to limit  this  </t>
  </si>
  <si>
    <t xml:space="preserve">     exposure to the minimum possible amounts by not  holding significant amounts of financial  instruments denominated  in other  </t>
  </si>
  <si>
    <t xml:space="preserve">     currencies or use derivative instruments, as and when it considers appropriate, to manage such risks.</t>
  </si>
  <si>
    <t xml:space="preserve">The Company’s exposure to the foreign currency risk relates primarily to long-term borrowings. When a derivative is  </t>
  </si>
  <si>
    <t xml:space="preserve">     entered into for the purpose of being a hedge,  the Company negotiates the terms of the derivative to match  the terms of the </t>
  </si>
  <si>
    <t xml:space="preserve">     hedged exposure. The Company does not use foreign currency forward contracts or purchased currency options for trading </t>
  </si>
  <si>
    <t xml:space="preserve">     purposes.</t>
  </si>
  <si>
    <t xml:space="preserve">The Group has the following significant financial liabilities denominated in foreign currencies (currencies other than </t>
  </si>
  <si>
    <t xml:space="preserve">      US Dollars which is the Group’s functional currency).</t>
  </si>
  <si>
    <t>Consolidated and Separate  financial statements</t>
  </si>
  <si>
    <t xml:space="preserve">Financial liabilities </t>
  </si>
  <si>
    <t>Average exchange rate</t>
  </si>
  <si>
    <t>December</t>
  </si>
  <si>
    <t>31, 2024</t>
  </si>
  <si>
    <t xml:space="preserve">(USD per 1 </t>
  </si>
  <si>
    <t>Foreign currency</t>
  </si>
  <si>
    <t>(Million)</t>
  </si>
  <si>
    <t>foreign currency unit)</t>
  </si>
  <si>
    <t xml:space="preserve">Borrowings in Baht </t>
  </si>
  <si>
    <t xml:space="preserve">The Group  is exposed  to fluctuation  of fuel price,  shipping and carriage,  whereby  the Group hedges the risk from </t>
  </si>
  <si>
    <t xml:space="preserve">        contracts with suppliers that the transportation rate can be fluctuate due to oil costs as well as the Group has planned to make</t>
  </si>
  <si>
    <t xml:space="preserve">        pre-order in a short period of 1-3 months.</t>
  </si>
  <si>
    <t>- 26 -</t>
  </si>
  <si>
    <t xml:space="preserve">Since  the  majority of  the  Group’s financial instruments  are short-term  in nature  or carrying  interest at  the rate close  </t>
  </si>
  <si>
    <t xml:space="preserve">to the market interest rates, therefore, the Group assessed  their fair value  are closed to their  carrying value as presented in the   </t>
  </si>
  <si>
    <t>statements of financial position.</t>
  </si>
  <si>
    <t xml:space="preserve">         ลำดับชั้นของมูลค่ายุติธรรม</t>
  </si>
  <si>
    <t>Fair value hierarchy</t>
  </si>
  <si>
    <t>Classified by fair value hierarchy as follows :-</t>
  </si>
  <si>
    <t>Level 1</t>
  </si>
  <si>
    <t>Level 2</t>
  </si>
  <si>
    <t>Level 3</t>
  </si>
  <si>
    <t>Total current derivative  liabilities</t>
  </si>
  <si>
    <t>The methods and assumptions used by the Group in estimating the fair value of financial instruments are as follows:</t>
  </si>
  <si>
    <t>1)   Derivatives their fair value has been determined by using a discounted future cash flow model and a valuation model technique.</t>
  </si>
  <si>
    <t xml:space="preserve">Most of the  inputs used  for the valuation  are observable in the relevant market, for example, spot rates of foreign currencies and </t>
  </si>
  <si>
    <t>forward exchange rate of foreign currency.</t>
  </si>
  <si>
    <t>- 27 -</t>
  </si>
  <si>
    <t xml:space="preserve">        Operating segment information is reported in a manner consistent with internal reports that are regularly reviewed by the chief operating decision </t>
  </si>
  <si>
    <t>maker in order to make decisions about the allocation of resources to the segment and assess its performance.</t>
  </si>
  <si>
    <t>The Group operated in the transportation  business by dividing into 2 majority segment are as follows:</t>
  </si>
  <si>
    <t xml:space="preserve">1.  Marine transportation services segment which rendered in the Southeast Asia region, China and India. </t>
  </si>
  <si>
    <t>2.  Logistic services segment virtually in Thailand by transportation of fuel oil and gas.</t>
  </si>
  <si>
    <t xml:space="preserve">        Financial information by segment of the Group, the presentation of segment financial information is as follows:</t>
  </si>
  <si>
    <t>Marine</t>
  </si>
  <si>
    <t>Logistic services</t>
  </si>
  <si>
    <t>Total segment</t>
  </si>
  <si>
    <t xml:space="preserve">Adjustment and </t>
  </si>
  <si>
    <t>transportation</t>
  </si>
  <si>
    <t xml:space="preserve">inter-company </t>
  </si>
  <si>
    <t>services</t>
  </si>
  <si>
    <t>elimination</t>
  </si>
  <si>
    <t>Revenues from rendering of services</t>
  </si>
  <si>
    <t>Cost of rendering of services</t>
  </si>
  <si>
    <t xml:space="preserve">Gross profit </t>
  </si>
  <si>
    <t xml:space="preserve">Other income (included finance income) </t>
  </si>
  <si>
    <t>Distribution costs</t>
  </si>
  <si>
    <t>Net derivative gain (loss)</t>
  </si>
  <si>
    <t>Finance costs</t>
  </si>
  <si>
    <t>Profit (loss) before income tax</t>
  </si>
  <si>
    <t>Tax expense</t>
  </si>
  <si>
    <t>Profit (loss) for the period</t>
  </si>
  <si>
    <t xml:space="preserve">Other comprehensive income </t>
  </si>
  <si>
    <t xml:space="preserve">       financial statements</t>
  </si>
  <si>
    <t xml:space="preserve">Gains (Losses) on re-measurements of </t>
  </si>
  <si>
    <t xml:space="preserve">       defined benefit plans</t>
  </si>
  <si>
    <t>Total comprehensive income for the period</t>
  </si>
  <si>
    <t>Total comprehensive income attributable to:</t>
  </si>
  <si>
    <t xml:space="preserve">     Owners of the Company </t>
  </si>
  <si>
    <t xml:space="preserve">     Non-controlling interests</t>
  </si>
  <si>
    <t>- 28 -</t>
  </si>
  <si>
    <t>Profit before income tax</t>
  </si>
  <si>
    <t>- 29 -</t>
  </si>
  <si>
    <t>Functional currency in financial statements</t>
  </si>
  <si>
    <t>for the year then ended, denominated in US Dollar currency as functional currency can be presented as follows :</t>
  </si>
  <si>
    <t>Consolidated financial statements (USD)</t>
  </si>
  <si>
    <t>Separate financial statements (USD)</t>
  </si>
  <si>
    <t>Assets</t>
  </si>
  <si>
    <t>Current assets</t>
  </si>
  <si>
    <t>Trade and other current receivables</t>
  </si>
  <si>
    <t>Loans to related parties</t>
  </si>
  <si>
    <t>Inventories</t>
  </si>
  <si>
    <t xml:space="preserve">     Total current assets</t>
  </si>
  <si>
    <t>Non-current assets</t>
  </si>
  <si>
    <t>Investment in subsidiary</t>
  </si>
  <si>
    <t>Investment properties</t>
  </si>
  <si>
    <t xml:space="preserve">Property, plant and equipment </t>
  </si>
  <si>
    <t>Other intangible assets</t>
  </si>
  <si>
    <t>Goodwill</t>
  </si>
  <si>
    <t>Fixed deposit pledged as collateral</t>
  </si>
  <si>
    <t>Non-current derivative assets</t>
  </si>
  <si>
    <t xml:space="preserve">     Total non-current assets</t>
  </si>
  <si>
    <t>Total assets</t>
  </si>
  <si>
    <t>- 30 -</t>
  </si>
  <si>
    <t>Liabilities and shareholders' equity</t>
  </si>
  <si>
    <t xml:space="preserve">Current liabilities </t>
  </si>
  <si>
    <t xml:space="preserve">Current portion of lease liabilities </t>
  </si>
  <si>
    <t>Current portion of long-term borrowings</t>
  </si>
  <si>
    <t>from financial institutions</t>
  </si>
  <si>
    <t xml:space="preserve">Corporate income tax payable </t>
  </si>
  <si>
    <t>Other current liabilities</t>
  </si>
  <si>
    <t>Total current liabilities</t>
  </si>
  <si>
    <t>Non-current liabilities</t>
  </si>
  <si>
    <t xml:space="preserve">Lease liabilities </t>
  </si>
  <si>
    <t xml:space="preserve">Deferred tax liabilities </t>
  </si>
  <si>
    <t>Other non-current liabilities</t>
  </si>
  <si>
    <t>Total non-current liabilities</t>
  </si>
  <si>
    <t>Total liabilities</t>
  </si>
  <si>
    <t>Shareholders' equity</t>
  </si>
  <si>
    <t xml:space="preserve">Share capital </t>
  </si>
  <si>
    <t>Authorized share capital</t>
  </si>
  <si>
    <t>517,920,000 common shares, USD 0.0135 par value</t>
  </si>
  <si>
    <t>Paid-up share capital</t>
  </si>
  <si>
    <t>517,916,773 common shares, USD 0.0135 par value</t>
  </si>
  <si>
    <t xml:space="preserve">Share premium on ordinary shares </t>
  </si>
  <si>
    <t xml:space="preserve">Retained earnings </t>
  </si>
  <si>
    <t>Appropriated</t>
  </si>
  <si>
    <t>Legal reserve</t>
  </si>
  <si>
    <t>Unappropriated</t>
  </si>
  <si>
    <t>Other components of shareholders' equity</t>
  </si>
  <si>
    <t>Total owners of the Company</t>
  </si>
  <si>
    <t>Non-controlling interests</t>
  </si>
  <si>
    <t xml:space="preserve">Total shareholders' equity </t>
  </si>
  <si>
    <t xml:space="preserve">Total liabilities and shareholders' equity </t>
  </si>
  <si>
    <t>- 31 -</t>
  </si>
  <si>
    <t xml:space="preserve">Revenues from rendering of services </t>
  </si>
  <si>
    <t>Gross profit</t>
  </si>
  <si>
    <t>Other income</t>
  </si>
  <si>
    <t>Gain (loss) on sales of assets</t>
  </si>
  <si>
    <t>Gain (loss) on exchange rate</t>
  </si>
  <si>
    <t>Total other income</t>
  </si>
  <si>
    <t>Profit before expenses</t>
  </si>
  <si>
    <t>Expenses</t>
  </si>
  <si>
    <t xml:space="preserve">Distribution costs </t>
  </si>
  <si>
    <t>Total expenses</t>
  </si>
  <si>
    <t xml:space="preserve">Profit from operating activities </t>
  </si>
  <si>
    <t>Finance income</t>
  </si>
  <si>
    <t>Profit before income tax expense</t>
  </si>
  <si>
    <t xml:space="preserve">Other comprehensive income (expense) </t>
  </si>
  <si>
    <t xml:space="preserve">Profit attributable to : </t>
  </si>
  <si>
    <t>Owners for the Company</t>
  </si>
  <si>
    <t>Total comprehensive income attributable to :</t>
  </si>
  <si>
    <t xml:space="preserve">Owners of the Company </t>
  </si>
  <si>
    <t>Earnings per share</t>
  </si>
  <si>
    <t>Basic earnings per share</t>
  </si>
  <si>
    <t>- 32 -</t>
  </si>
  <si>
    <t>27.</t>
  </si>
  <si>
    <t xml:space="preserve">According to the resolution of the Annual General Meeting of the shareholders No. 1/2025 held on April 24, 2025, passed </t>
  </si>
  <si>
    <t xml:space="preserve">to approve the payment  of dividend to shareholders  from the 2024  retained earnings  and results of operation  at Baht  0.45 per </t>
  </si>
  <si>
    <t xml:space="preserve">share for 517.92 million shares, amounting to Baht 233.06 million by deducting interim dividend which was already paid of Baht </t>
  </si>
  <si>
    <t>103.58 million. The remaining dividend payment amounted to Baht 129.48 million in which the payment is scheduled on May 15,</t>
  </si>
  <si>
    <t>28.</t>
  </si>
  <si>
    <t>Interim financial information approval</t>
  </si>
  <si>
    <t xml:space="preserve">This interim financial information has been approved and authorized for issue by the Company's Board of 'irectors on </t>
  </si>
  <si>
    <t>FOR THE SIX-MONTH PERIODS ENDED JUNE 30, 2025</t>
  </si>
  <si>
    <t>June 30, 2025</t>
  </si>
  <si>
    <t>June 30, 2024</t>
  </si>
  <si>
    <t>ended June 30, 2025 and 2024 are as follows:</t>
  </si>
  <si>
    <t>5.4</t>
  </si>
  <si>
    <t xml:space="preserve">5.4.1  Hire of transportation income </t>
  </si>
  <si>
    <t xml:space="preserve">Transactions and amounts with related persons and parties in statements of comprehensive income for the six-month periods  </t>
  </si>
  <si>
    <t xml:space="preserve">5.4.2  Other income </t>
  </si>
  <si>
    <t xml:space="preserve">5.4.3  Interest income </t>
  </si>
  <si>
    <t xml:space="preserve">5.4.4  Purchase of oil </t>
  </si>
  <si>
    <t>5.4.5  Cost of rendering of services</t>
  </si>
  <si>
    <t>5.4.6  Finance costs</t>
  </si>
  <si>
    <t>As at June 30, 2025 and December 31, 2024, A.M.A. Logistics Co., Ltd. taken the share certificates of TSSK Logistics Co., Ltd.</t>
  </si>
  <si>
    <t>As at June 30, 2025</t>
  </si>
  <si>
    <t>Balance as at June 30, 2025</t>
  </si>
  <si>
    <t>Depreciation for the six-month periods ended June 30, 2025</t>
  </si>
  <si>
    <t>Depreciation for the six-month periods ended June 30, 2024</t>
  </si>
  <si>
    <t xml:space="preserve">        As at June 30, 2025</t>
  </si>
  <si>
    <t>June 30, 2025 and 2024 can be presented as follows:</t>
  </si>
  <si>
    <t xml:space="preserve">Reconciliation between tax expense and multiplication of accounting profit and tax rate used for the six-month periods ended </t>
  </si>
  <si>
    <t>As at June 30, 2025 and December 31, 2024, the Group has overdrafts and short-term borrowings facilities from three financial institutions,</t>
  </si>
  <si>
    <t xml:space="preserve">Lease expenses recognized in the following items in part of profit or loss for the six-month periods ended June 30, 2025 and </t>
  </si>
  <si>
    <t xml:space="preserve">Lease expenses recognized in the following items in part of profit or loss for the three-month periods ended June 30, 2025 and </t>
  </si>
  <si>
    <t>As at June 30, 2025 and December 31, 2024, long-term borrowings line are guaranteed by ordinary shares of two subsidiaries as stated in note 9 and  vessels, land, factory building as stated in note 10.</t>
  </si>
  <si>
    <t>For the period ended June 30</t>
  </si>
  <si>
    <t>as at June 30</t>
  </si>
  <si>
    <t>For the three-month periods ended June 30</t>
  </si>
  <si>
    <t>For the six-month periods ended June 30</t>
  </si>
  <si>
    <t>Gain (loss) on exchange rate for the three-month periods ended June 30, 2025 and 2024, the details are as follows:-</t>
  </si>
  <si>
    <t>Gain (loss) on exchange rate for the six-month periods ended June 30, 2025 and 2024, the details are as follows:-</t>
  </si>
  <si>
    <t>The significant expenses analyzed by nature for the three-month periods ended June 30, 2025 and 2024, are detailed as follows :</t>
  </si>
  <si>
    <t>The significant expenses analyzed by nature for the six-month periods ended June 30, 2025 and 2024, are detailed as follows :</t>
  </si>
  <si>
    <t>profit or loss. Derivatives as at June 30, 2025 were as follows:</t>
  </si>
  <si>
    <t>futures exchange contracts  as at June 30, 2025 and December 31, 2024 are as follows:</t>
  </si>
  <si>
    <t>June</t>
  </si>
  <si>
    <t>30, 2025</t>
  </si>
  <si>
    <t>For the three-month periods ended June 30, 2025</t>
  </si>
  <si>
    <t>For the six-month periods ended June 30, 2025</t>
  </si>
  <si>
    <t>Fixed assets as at June 30, 2025</t>
  </si>
  <si>
    <t>For the three-month periods ended June 30, 2024</t>
  </si>
  <si>
    <t>Fixed assets as at June 30, 2024</t>
  </si>
  <si>
    <t>For the six-month periods ended June 30, 2024</t>
  </si>
  <si>
    <t xml:space="preserve">The statements of financial position as at June 30, 2025 and December 31, 2024, and statements of comprehensive income  </t>
  </si>
  <si>
    <t>August 8, 2025.</t>
  </si>
  <si>
    <t>5.4.7  Directors' remuneration and management benefit expenses</t>
  </si>
  <si>
    <t xml:space="preserve">As at June 30, 2025 and December 31, 2024, subsidiary has fuel truck and components under lease with the carrying value approximately amount of Baht 868.20 million and Baht 956.91 million respectively </t>
  </si>
  <si>
    <t>(Separate : amount of Baht 17.07 million and Baht 17.27 million respectively).</t>
  </si>
  <si>
    <t>(4)</t>
  </si>
  <si>
    <t>August 2025</t>
  </si>
  <si>
    <t>April 2028</t>
  </si>
  <si>
    <t xml:space="preserve">         in the amount of Baht 17.35 million  and Baht 17.35 million  (Separate : amount of Baht  0.10 million) for using as collaterals against port </t>
  </si>
  <si>
    <t>Total current derivative assets</t>
  </si>
  <si>
    <t xml:space="preserve">June 30, 2025 , the Company has the outstanding balances of oil under such contracts totally 1,200 metric tons. </t>
  </si>
  <si>
    <t>2.90 - 6.92</t>
  </si>
  <si>
    <t>3.00 - 6.92</t>
  </si>
  <si>
    <t>Current derivative  assets</t>
  </si>
  <si>
    <t>As at June 30, 2025 and December 31, 2024,  the  Group  has  equipment  at  the  cost  of  Baht  52.56 million  and  Baht  47.38  million  respectively,  which  were  fully  depreciated  but  are  still  in  use</t>
  </si>
  <si>
    <t xml:space="preserve">Tax amounts related  to each component  part of other  comprehensive income for the three-month periods ended June 30, 2025 and 2024 </t>
  </si>
  <si>
    <t>are summarized as follows:</t>
  </si>
  <si>
    <t xml:space="preserve">Deferred tax relating to </t>
  </si>
  <si>
    <t>Gains on re-measurements of</t>
  </si>
  <si>
    <t>defined employee benefit plans</t>
  </si>
  <si>
    <t xml:space="preserve">Income tax recognized in other </t>
  </si>
  <si>
    <t xml:space="preserve">     comprehensive income </t>
  </si>
  <si>
    <t xml:space="preserve">Tax amounts related  to each component  part of other  comprehensive income for the six-month periods ended June 30, 2025 and 2024 </t>
  </si>
  <si>
    <t>April24, 2025</t>
  </si>
  <si>
    <t>Dividend paid</t>
  </si>
  <si>
    <t xml:space="preserve">         of Baht 9.82 million and Baht 7.14 million.</t>
  </si>
  <si>
    <t xml:space="preserve">         institutions for the subsidiary in a guarantee amount of Baht 515 million as stated in notes 14 and 17.</t>
  </si>
  <si>
    <t xml:space="preserve">The nominal amounts and fair values of  interest rate swap forward contract and crude oil </t>
  </si>
  <si>
    <t>25.2  Financial risk management objectives</t>
  </si>
  <si>
    <t xml:space="preserve">22.1  As at June 30, 2025 and December 31, 2024, the Group has commitments under service agreement  and lease to be paid in the amount </t>
  </si>
  <si>
    <t xml:space="preserve">22.2  As at June 30, 2025 and December 31, 2024, the Group has contingent liabilities from bank issuance of letter of guarantee for the Group </t>
  </si>
  <si>
    <t xml:space="preserve">22.3  As at  June 30, 2025  and December 31, 2024,  the Company has  contingent liabilities from  guarantee future debt  with two  financial </t>
  </si>
  <si>
    <t>25.</t>
  </si>
  <si>
    <t>25.1  ตราสารอนุพันธ์</t>
  </si>
  <si>
    <t>0.05 - 2.25</t>
  </si>
  <si>
    <t>26. Segment financial information</t>
  </si>
  <si>
    <t>25.3  Fair value of financial instruments</t>
  </si>
  <si>
    <t xml:space="preserve">     25.2.3  Interest rate risk</t>
  </si>
  <si>
    <t xml:space="preserve">        25.2.4  Exchange rate risk</t>
  </si>
  <si>
    <t xml:space="preserve">        25.2.5  Commodity price risk</t>
  </si>
  <si>
    <t xml:space="preserve">         25.2.1  Credit risk</t>
  </si>
  <si>
    <t xml:space="preserve">         25.2.2  Liquidity risk</t>
  </si>
  <si>
    <t>- 33 -</t>
  </si>
  <si>
    <t>- 34 -</t>
  </si>
  <si>
    <t>- 35 -</t>
  </si>
  <si>
    <t>- 36 -</t>
  </si>
  <si>
    <t>- 37 -</t>
  </si>
  <si>
    <t>- 38 -</t>
  </si>
  <si>
    <t>- 39 -</t>
  </si>
  <si>
    <t xml:space="preserve">Statements of comprehensive income for the three-month periods ended June 30, 2025 and 2024, denominated in US Dollar </t>
  </si>
  <si>
    <t>are as follows:</t>
  </si>
  <si>
    <t xml:space="preserve">Statements of comprehensive income for the six-month periods ended June 30, 2025 and 2024, denominated in US Dollar </t>
  </si>
  <si>
    <t>NOTES TO INTERIM CONDENSED  FINANCIAL INFORMATION</t>
  </si>
  <si>
    <t xml:space="preserve">            the Company has presented the statements of financial position, statement of income, statement of comprehensive income, </t>
  </si>
  <si>
    <t xml:space="preserve">            statement of changes in shareholders' equity, and statement of cash flows in the same format as that used for the annual </t>
  </si>
  <si>
    <t xml:space="preserve">            financial statements.</t>
  </si>
  <si>
    <t xml:space="preserve">     for  the  year  ended December 31, 2024  and  included the interim financial information for the 
six-month periods ended </t>
  </si>
  <si>
    <t xml:space="preserve">     June 30, 2025 of the Company and the following subsidiary (hereinafter 
“the subsidiary”).</t>
  </si>
  <si>
    <t xml:space="preserve">In due </t>
  </si>
  <si>
    <t xml:space="preserve">     Allowance for impairment of assets:-</t>
  </si>
  <si>
    <t>As at June 30, 2025 and December 31, 2024, property, plant and equipment at net carrying value  amount  of Baht 1,370.04 million and Baht 1,519.06 million respectively (Seperate : amount of Baht 1,280.28</t>
  </si>
  <si>
    <t>from financial institutions as stated in note 17.</t>
  </si>
  <si>
    <t>Deferred tax assets and deferred tax liabilities components comprise the following transaction:</t>
  </si>
  <si>
    <t>as follows:</t>
  </si>
  <si>
    <t xml:space="preserve">Tax expense presented in statements of comprehensive income for the three-month periods ended June 30, 2025 and 2024 are summarized </t>
  </si>
  <si>
    <t xml:space="preserve">Tax expense presented in statements of comprehensive income for the six-month periods ended June 30, 2025 and 2024 are summarized </t>
  </si>
  <si>
    <t>Carrying value and movements of lease liabilities for the six-month periods ended June 30, 2025 and  December 31, 2024 are as follows :</t>
  </si>
  <si>
    <t>Movements of long-term borrowings from financial institution in the consolidated and separate financial statements for the six-month periods ended June 30, 2025 are as follows :</t>
  </si>
  <si>
    <t>The Group is required to comply with conditions as specified in the long-term borrowings agreement; for example, maintaining debt to equity ratio at the level as specified in the agreement.</t>
  </si>
  <si>
    <t xml:space="preserve">As at June 30, 2025 and December 31, 2024, the Group has debt to equity ratio as follows : </t>
  </si>
  <si>
    <t>Derivative assets</t>
  </si>
  <si>
    <t>Current derivative assets</t>
  </si>
  <si>
    <t xml:space="preserve">As at June 30, 2025 , the Group has assets  that are measured at fair value or fair value are disclosed. </t>
  </si>
  <si>
    <t xml:space="preserve">Financial assets measured at fair value </t>
  </si>
  <si>
    <t xml:space="preserve">     - Oil Futures exchange rate contracts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</si>
</sst>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5">
    <numFmt numFmtId="8" formatCode="&quot;฿&quot;#,##0.00;[Red]\-&quot;฿&quot;#,##0.00"/>
    <numFmt numFmtId="41" formatCode="_-* #,##0_-;\-* #,##0_-;_-* &quot;-&quot;_-;_-@_-"/>
    <numFmt numFmtId="44" formatCode="_-&quot;฿&quot;* #,##0.00_-;\-&quot;฿&quot;* #,##0.00_-;_-&quot;฿&quot;* &quot;-&quot;??_-;_-@_-"/>
    <numFmt numFmtId="43" formatCode="_-* #,##0.00_-;\-* #,##0.00_-;_-* &quot;-&quot;??_-;_-@_-"/>
    <numFmt numFmtId="164" formatCode="_(* #,##0_);_(* \(#,##0\);_(* &quot;-&quot;_);_(@_)"/>
    <numFmt numFmtId="165" formatCode="_(&quot;$&quot;* #,##0.00_);_(&quot;$&quot;* \(#,##0.00\);_(&quot;$&quot;* &quot;-&quot;??_);_(@_)"/>
    <numFmt numFmtId="166" formatCode="_(* #,##0.00_);_(* \(#,##0.00\);_(* &quot;-&quot;??_);_(@_)"/>
    <numFmt numFmtId="167" formatCode="\$#,##0.00;\(\$#,##0.00\)"/>
    <numFmt numFmtId="168" formatCode="\$#,##0;\(\$#,##0\)"/>
    <numFmt numFmtId="169" formatCode="#,##0;\(#,##0\)"/>
    <numFmt numFmtId="170" formatCode="[$-1070000]d/m/yy;@"/>
    <numFmt numFmtId="171" formatCode="\ #,##0\ ;\(#,##0\)"/>
    <numFmt numFmtId="172" formatCode="#.\ \ "/>
    <numFmt numFmtId="173" formatCode="##.\ \ "/>
    <numFmt numFmtId="174" formatCode="0.0%"/>
    <numFmt numFmtId="175" formatCode="#,##0.00\ ;\(#,##0.00\)"/>
    <numFmt numFmtId="176" formatCode="_(* #,##0_);_(* \(#,##0\);_(* &quot;-&quot;??_);_(@_)"/>
    <numFmt numFmtId="177" formatCode="#,##0.00\ ;\-#,##0.00\ ;&quot; -&quot;#\ ;@\ "/>
    <numFmt numFmtId="178" formatCode="mm/dd/yy"/>
    <numFmt numFmtId="179" formatCode="_-[$€-2]* #,##0.00_-;\-[$€-2]* #,##0.00_-;_-[$€-2]* &quot;-&quot;??_-"/>
    <numFmt numFmtId="180" formatCode="0_);[Red]\(0\)"/>
    <numFmt numFmtId="181" formatCode="0.00_)"/>
    <numFmt numFmtId="182" formatCode="#,##0.0_);[Red]\(#,##0.0\)"/>
    <numFmt numFmtId="183" formatCode="#,##0.00_);[Black]\(#,##0.00\)"/>
    <numFmt numFmtId="184" formatCode="#,##0.00_);[Blue]\(#,##0.00\)"/>
    <numFmt numFmtId="185" formatCode="\t&quot;$&quot;#,##0.00_);[Red]\(\t&quot;$&quot;#,##0.00\)"/>
    <numFmt numFmtId="186" formatCode="_-* #,##0.0000_-;\-* #,##0.0000_-;_-* &quot;-&quot;??_-;_-@_-"/>
    <numFmt numFmtId="187" formatCode="###0.00\ ;\(###0.00\)"/>
    <numFmt numFmtId="188" formatCode="#,##0.0000_);[Red]\(#,##0.0000\)"/>
    <numFmt numFmtId="189" formatCode="_-* #,##0_-;\-* #,##0_-;_-* &quot;-&quot;??_-;_-@_-"/>
    <numFmt numFmtId="190" formatCode="[$-187041E]d\ mmmm\ yyyy;@"/>
    <numFmt numFmtId="191" formatCode="_(* #,##0.00_);_(* \(#,##0.00\);_(* \-??_);_(@_)"/>
    <numFmt numFmtId="192" formatCode="#,##0.00;\(#,##0.00\)"/>
    <numFmt numFmtId="193" formatCode="#,##0.0000\ ;\(#,##0.0000\)"/>
    <numFmt numFmtId="194" formatCode="_(* #,##0.00_);_(\(#,##0.00\)"/>
  </numFmts>
  <fonts count="99">
    <font>
      <sz val="14"/>
      <name val="Cordia New"/>
      <charset val="222"/>
    </font>
    <font>
      <sz val="11"/>
      <color theme="1"/>
      <name val="Calibri"/>
      <family val="2"/>
      <charset val="222"/>
      <scheme val="minor"/>
    </font>
    <font>
      <sz val="11"/>
      <color theme="1"/>
      <name val="Calibri"/>
      <family val="2"/>
      <charset val="222"/>
      <scheme val="minor"/>
    </font>
    <font>
      <sz val="11"/>
      <color indexed="8"/>
      <name val="Tahoma"/>
      <family val="2"/>
      <charset val="222"/>
    </font>
    <font>
      <sz val="14"/>
      <name val="Cordia New"/>
      <family val="2"/>
    </font>
    <font>
      <sz val="10"/>
      <name val="Times New Roman"/>
      <family val="1"/>
    </font>
    <font>
      <sz val="14"/>
      <name val="Cordia New"/>
      <family val="2"/>
    </font>
    <font>
      <sz val="14"/>
      <name val="AngsanaUPC"/>
      <family val="1"/>
      <charset val="222"/>
    </font>
    <font>
      <sz val="14"/>
      <name val="AngsanaUPC"/>
      <family val="1"/>
      <charset val="222"/>
    </font>
    <font>
      <vertAlign val="superscript"/>
      <sz val="18"/>
      <name val="AngsanaUPC"/>
      <family val="1"/>
      <charset val="222"/>
    </font>
    <font>
      <sz val="14"/>
      <name val="Cordia New"/>
      <family val="2"/>
    </font>
    <font>
      <sz val="14"/>
      <name val="Angsana New"/>
      <family val="1"/>
    </font>
    <font>
      <sz val="16"/>
      <name val="AngsanaUPC"/>
      <family val="1"/>
    </font>
    <font>
      <sz val="16"/>
      <name val="AngsanaUPC"/>
      <family val="1"/>
      <charset val="222"/>
    </font>
    <font>
      <sz val="10"/>
      <name val="Arial"/>
      <family val="2"/>
    </font>
    <font>
      <sz val="12"/>
      <name val="Tms Rmn"/>
      <charset val="222"/>
    </font>
    <font>
      <sz val="11"/>
      <color indexed="8"/>
      <name val="Calibri"/>
      <family val="2"/>
    </font>
    <font>
      <sz val="11"/>
      <color indexed="9"/>
      <name val="Calibri"/>
      <family val="2"/>
    </font>
    <font>
      <sz val="10"/>
      <name val="Book Antiqua"/>
      <family val="1"/>
    </font>
    <font>
      <b/>
      <sz val="10"/>
      <name val="Book Antiqua"/>
      <family val="1"/>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8"/>
      <name val="Arial"/>
      <family val="2"/>
    </font>
    <font>
      <b/>
      <sz val="12"/>
      <name val="Arial"/>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7"/>
      <name val="Small Fonts"/>
      <family val="2"/>
    </font>
    <font>
      <b/>
      <i/>
      <sz val="16"/>
      <name val="Helv"/>
    </font>
    <font>
      <sz val="11"/>
      <color indexed="8"/>
      <name val="Calibri"/>
      <family val="2"/>
      <charset val="222"/>
    </font>
    <font>
      <sz val="10"/>
      <color indexed="8"/>
      <name val="MS Sans Serif"/>
      <family val="2"/>
      <charset val="222"/>
    </font>
    <font>
      <b/>
      <sz val="11"/>
      <color indexed="63"/>
      <name val="Calibri"/>
      <family val="2"/>
    </font>
    <font>
      <sz val="12"/>
      <name val="Times New Roman"/>
      <family val="1"/>
    </font>
    <font>
      <sz val="18"/>
      <name val="AngsanaUPC"/>
      <family val="1"/>
    </font>
    <font>
      <b/>
      <sz val="18"/>
      <color indexed="56"/>
      <name val="Cambria"/>
      <family val="2"/>
    </font>
    <font>
      <b/>
      <sz val="11"/>
      <color indexed="8"/>
      <name val="Calibri"/>
      <family val="2"/>
    </font>
    <font>
      <sz val="11"/>
      <color indexed="10"/>
      <name val="Calibri"/>
      <family val="2"/>
    </font>
    <font>
      <sz val="12"/>
      <name val="นูลมรผ"/>
    </font>
    <font>
      <sz val="14"/>
      <color indexed="8"/>
      <name val="MS Sans Serif"/>
      <family val="2"/>
      <charset val="222"/>
    </font>
    <font>
      <b/>
      <sz val="14"/>
      <name val="Cordia New"/>
      <family val="2"/>
    </font>
    <font>
      <sz val="14"/>
      <name val="AngsanaUPC"/>
      <family val="1"/>
    </font>
    <font>
      <sz val="10"/>
      <name val="MS Sans Serif"/>
      <family val="2"/>
      <charset val="222"/>
    </font>
    <font>
      <sz val="11"/>
      <color indexed="8"/>
      <name val="Tahoma"/>
      <family val="2"/>
      <charset val="222"/>
    </font>
    <font>
      <sz val="11"/>
      <color indexed="8"/>
      <name val="Tahoma"/>
      <family val="2"/>
    </font>
    <font>
      <sz val="10"/>
      <name val="Microsoft YaHei"/>
      <family val="2"/>
      <charset val="222"/>
    </font>
    <font>
      <sz val="10"/>
      <color indexed="8"/>
      <name val="Arial"/>
      <family val="2"/>
    </font>
    <font>
      <sz val="12"/>
      <name val="Times New Roman"/>
      <family val="1"/>
      <charset val="222"/>
    </font>
    <font>
      <sz val="14"/>
      <name val="CordiaUPC"/>
      <family val="2"/>
      <charset val="222"/>
    </font>
    <font>
      <b/>
      <sz val="12"/>
      <name val="Helv"/>
    </font>
    <font>
      <b/>
      <sz val="10"/>
      <name val="MS Sans Serif"/>
      <family val="2"/>
      <charset val="222"/>
    </font>
    <font>
      <b/>
      <i/>
      <sz val="16"/>
      <name val="Helv"/>
      <charset val="222"/>
    </font>
    <font>
      <sz val="14"/>
      <name val="Cordia New"/>
      <family val="2"/>
      <charset val="222"/>
    </font>
    <font>
      <sz val="11"/>
      <color indexed="8"/>
      <name val="Tahoma"/>
      <family val="2"/>
    </font>
    <font>
      <sz val="12"/>
      <color indexed="8"/>
      <name val="KodchiangUPC"/>
      <family val="1"/>
      <charset val="222"/>
    </font>
    <font>
      <b/>
      <sz val="10"/>
      <color indexed="10"/>
      <name val="Arial"/>
      <family val="2"/>
    </font>
    <font>
      <b/>
      <sz val="11"/>
      <name val="Times New Roman"/>
      <family val="1"/>
      <charset val="222"/>
    </font>
    <font>
      <sz val="10"/>
      <name val="Helv"/>
    </font>
    <font>
      <sz val="12"/>
      <name val="Helv"/>
    </font>
    <font>
      <u/>
      <sz val="14"/>
      <color indexed="12"/>
      <name val="AngsanaUPC"/>
      <family val="1"/>
      <charset val="222"/>
    </font>
    <font>
      <u/>
      <sz val="11.9"/>
      <color indexed="36"/>
      <name val="CordiaUPC"/>
      <family val="2"/>
      <charset val="222"/>
    </font>
    <font>
      <sz val="10"/>
      <name val="Tahoma"/>
      <family val="2"/>
      <charset val="222"/>
    </font>
    <font>
      <sz val="14"/>
      <name val="Cordia New"/>
      <family val="2"/>
    </font>
    <font>
      <sz val="11"/>
      <color theme="1"/>
      <name val="Calibri"/>
      <family val="2"/>
      <charset val="222"/>
      <scheme val="minor"/>
    </font>
    <font>
      <sz val="14"/>
      <color theme="1"/>
      <name val="Angsana New"/>
      <family val="2"/>
      <charset val="222"/>
    </font>
    <font>
      <sz val="11"/>
      <color theme="1"/>
      <name val="Calibri"/>
      <family val="2"/>
      <scheme val="minor"/>
    </font>
    <font>
      <sz val="15"/>
      <name val="AngsanaUPC"/>
      <family val="1"/>
      <charset val="222"/>
    </font>
    <font>
      <sz val="10"/>
      <name val="Courier"/>
      <family val="3"/>
    </font>
    <font>
      <sz val="12"/>
      <name val="Helv"/>
      <charset val="222"/>
    </font>
    <font>
      <sz val="10"/>
      <name val="Helv"/>
      <family val="2"/>
    </font>
    <font>
      <sz val="11"/>
      <color theme="1"/>
      <name val="Calibri"/>
      <family val="2"/>
    </font>
    <font>
      <sz val="15"/>
      <name val="Angsana New"/>
      <family val="1"/>
    </font>
    <font>
      <b/>
      <sz val="15"/>
      <name val="Angsana New"/>
      <family val="1"/>
    </font>
    <font>
      <b/>
      <sz val="20.05"/>
      <color indexed="8"/>
      <name val="AngsanaUPC"/>
      <family val="1"/>
    </font>
    <font>
      <sz val="15"/>
      <color theme="1"/>
      <name val="Angsana New"/>
      <family val="1"/>
    </font>
    <font>
      <sz val="15"/>
      <color indexed="8"/>
      <name val="Angsana New"/>
      <family val="1"/>
    </font>
    <font>
      <sz val="14"/>
      <color rgb="FFFF0000"/>
      <name val="Angsana New"/>
      <family val="1"/>
    </font>
    <font>
      <b/>
      <sz val="15"/>
      <color theme="1"/>
      <name val="Angsana New"/>
      <family val="1"/>
    </font>
    <font>
      <sz val="15"/>
      <color rgb="FFFF0000"/>
      <name val="Angsana New"/>
      <family val="1"/>
    </font>
    <font>
      <b/>
      <sz val="14"/>
      <name val="Angsana New"/>
      <family val="1"/>
    </font>
    <font>
      <sz val="13"/>
      <color rgb="FF000000"/>
      <name val="Angsana New"/>
      <family val="1"/>
    </font>
    <font>
      <sz val="13"/>
      <name val="Angsana New"/>
      <family val="1"/>
    </font>
    <font>
      <sz val="15"/>
      <color rgb="FF000000"/>
      <name val="Angsana New"/>
      <family val="1"/>
    </font>
    <font>
      <b/>
      <sz val="15"/>
      <color rgb="FF000000"/>
      <name val="Angsana New"/>
      <family val="1"/>
    </font>
    <font>
      <b/>
      <sz val="15"/>
      <color indexed="8"/>
      <name val="Angsana New"/>
      <family val="1"/>
    </font>
    <font>
      <sz val="8"/>
      <name val="Cordia New"/>
      <family val="2"/>
    </font>
    <font>
      <sz val="14"/>
      <color indexed="8"/>
      <name val="Angsana New"/>
      <family val="2"/>
      <charset val="222"/>
    </font>
    <font>
      <sz val="16"/>
      <name val="Angsana New"/>
      <family val="1"/>
    </font>
    <font>
      <sz val="8"/>
      <name val="Arial"/>
      <family val="2"/>
      <charset val="222"/>
    </font>
    <font>
      <u/>
      <sz val="14"/>
      <name val="Angsana New"/>
      <family val="1"/>
    </font>
    <font>
      <sz val="15"/>
      <color rgb="FFEA4335"/>
      <name val="Angsana New"/>
      <family val="1"/>
    </font>
    <font>
      <sz val="15"/>
      <color theme="1"/>
      <name val="Angsana New"/>
      <family val="1"/>
      <charset val="222"/>
    </font>
    <font>
      <sz val="15"/>
      <name val="Angsana New"/>
      <family val="1"/>
      <charset val="222"/>
    </font>
    <font>
      <b/>
      <sz val="15"/>
      <color theme="1"/>
      <name val="Angsana New"/>
      <family val="1"/>
      <charset val="222"/>
    </font>
  </fonts>
  <fills count="47">
    <fill>
      <patternFill patternType="none"/>
    </fill>
    <fill>
      <patternFill patternType="gray125"/>
    </fill>
    <fill>
      <patternFill patternType="solid">
        <fgColor indexed="31"/>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2"/>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5"/>
        <bgColor indexed="64"/>
      </patternFill>
    </fill>
    <fill>
      <patternFill patternType="gray0625">
        <fgColor indexed="10"/>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62"/>
      </patternFill>
    </fill>
    <fill>
      <patternFill patternType="solid">
        <fgColor indexed="10"/>
      </patternFill>
    </fill>
    <fill>
      <patternFill patternType="solid">
        <fgColor indexed="45"/>
        <bgColor indexed="45"/>
      </patternFill>
    </fill>
    <fill>
      <patternFill patternType="solid">
        <fgColor indexed="29"/>
        <bgColor indexed="29"/>
      </patternFill>
    </fill>
    <fill>
      <patternFill patternType="solid">
        <fgColor indexed="57"/>
      </patternFill>
    </fill>
    <fill>
      <patternFill patternType="solid">
        <fgColor indexed="42"/>
        <bgColor indexed="42"/>
      </patternFill>
    </fill>
    <fill>
      <patternFill patternType="solid">
        <fgColor indexed="11"/>
        <bgColor indexed="11"/>
      </patternFill>
    </fill>
    <fill>
      <patternFill patternType="solid">
        <fgColor indexed="46"/>
        <bgColor indexed="46"/>
      </patternFill>
    </fill>
    <fill>
      <patternFill patternType="solid">
        <fgColor indexed="36"/>
        <bgColor indexed="36"/>
      </patternFill>
    </fill>
    <fill>
      <patternFill patternType="solid">
        <fgColor indexed="27"/>
        <bgColor indexed="27"/>
      </patternFill>
    </fill>
    <fill>
      <patternFill patternType="solid">
        <fgColor indexed="49"/>
        <bgColor indexed="49"/>
      </patternFill>
    </fill>
    <fill>
      <patternFill patternType="solid">
        <fgColor indexed="53"/>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solid">
        <fgColor indexed="55"/>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22"/>
        <bgColor indexed="64"/>
      </patternFill>
    </fill>
    <fill>
      <patternFill patternType="gray125">
        <fgColor indexed="8"/>
      </patternFill>
    </fill>
    <fill>
      <patternFill patternType="solid">
        <fgColor indexed="26"/>
        <bgColor indexed="64"/>
      </patternFill>
    </fill>
    <fill>
      <patternFill patternType="solid">
        <fgColor indexed="58"/>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8"/>
      </left>
      <right style="thin">
        <color indexed="8"/>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style="thin">
        <color indexed="8"/>
      </left>
      <right/>
      <top/>
      <bottom style="thin">
        <color indexed="8"/>
      </bottom>
      <diagonal/>
    </border>
    <border>
      <left/>
      <right/>
      <top/>
      <bottom style="double">
        <color indexed="64"/>
      </bottom>
      <diagonal/>
    </border>
    <border>
      <left/>
      <right/>
      <top style="thin">
        <color indexed="64"/>
      </top>
      <bottom style="double">
        <color indexed="64"/>
      </bottom>
      <diagonal/>
    </border>
    <border>
      <left/>
      <right/>
      <top style="thin">
        <color indexed="64"/>
      </top>
      <bottom/>
      <diagonal/>
    </border>
    <border>
      <left/>
      <right/>
      <top style="thin">
        <color indexed="8"/>
      </top>
      <bottom/>
      <diagonal/>
    </border>
    <border>
      <left/>
      <right/>
      <top style="thin">
        <color indexed="8"/>
      </top>
      <bottom style="thin">
        <color indexed="8"/>
      </bottom>
      <diagonal/>
    </border>
    <border>
      <left/>
      <right/>
      <top/>
      <bottom style="thin">
        <color indexed="8"/>
      </bottom>
      <diagonal/>
    </border>
    <border>
      <left/>
      <right/>
      <top style="thin">
        <color auto="1"/>
      </top>
      <bottom style="thin">
        <color auto="1"/>
      </bottom>
      <diagonal/>
    </border>
    <border>
      <left/>
      <right/>
      <top style="thin">
        <color indexed="64"/>
      </top>
      <bottom/>
      <diagonal/>
    </border>
    <border>
      <left/>
      <right/>
      <top/>
      <bottom style="thin">
        <color auto="1"/>
      </bottom>
      <diagonal/>
    </border>
    <border>
      <left style="thin">
        <color indexed="64"/>
      </left>
      <right style="thin">
        <color indexed="64"/>
      </right>
      <top/>
      <bottom style="thin">
        <color indexed="64"/>
      </bottom>
      <diagonal/>
    </border>
    <border>
      <left/>
      <right/>
      <top style="thin">
        <color auto="1"/>
      </top>
      <bottom style="double">
        <color indexed="64"/>
      </bottom>
      <diagonal/>
    </border>
    <border>
      <left style="thin">
        <color indexed="64"/>
      </left>
      <right style="thin">
        <color indexed="64"/>
      </right>
      <top style="thin">
        <color indexed="64"/>
      </top>
      <bottom/>
      <diagonal/>
    </border>
  </borders>
  <cellStyleXfs count="5204">
    <xf numFmtId="0" fontId="0" fillId="0" borderId="0"/>
    <xf numFmtId="2" fontId="7" fillId="0" borderId="0" applyNumberFormat="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38" fillId="0" borderId="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6" fillId="21" borderId="0" applyNumberFormat="0" applyBorder="0" applyAlignment="0" applyProtection="0"/>
    <xf numFmtId="0" fontId="16" fillId="22" borderId="0" applyNumberFormat="0" applyBorder="0" applyAlignment="0" applyProtection="0"/>
    <xf numFmtId="0" fontId="17" fillId="23"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6" fillId="26" borderId="0" applyNumberFormat="0" applyBorder="0" applyAlignment="0" applyProtection="0"/>
    <xf numFmtId="0" fontId="16" fillId="27" borderId="0" applyNumberFormat="0" applyBorder="0" applyAlignment="0" applyProtection="0"/>
    <xf numFmtId="0" fontId="17" fillId="27"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6" fillId="29" borderId="0" applyNumberFormat="0" applyBorder="0" applyAlignment="0" applyProtection="0"/>
    <xf numFmtId="0" fontId="16" fillId="30" borderId="0" applyNumberFormat="0" applyBorder="0" applyAlignment="0" applyProtection="0"/>
    <xf numFmtId="0" fontId="17" fillId="30"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6" fillId="31" borderId="0" applyNumberFormat="0" applyBorder="0" applyAlignment="0" applyProtection="0"/>
    <xf numFmtId="0" fontId="16" fillId="31" borderId="0" applyNumberFormat="0" applyBorder="0" applyAlignment="0" applyProtection="0"/>
    <xf numFmtId="0" fontId="17" fillId="32"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6" fillId="33" borderId="0" applyNumberFormat="0" applyBorder="0" applyAlignment="0" applyProtection="0"/>
    <xf numFmtId="0" fontId="16" fillId="22" borderId="0" applyNumberFormat="0" applyBorder="0" applyAlignment="0" applyProtection="0"/>
    <xf numFmtId="0" fontId="17" fillId="3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6" fillId="36" borderId="0" applyNumberFormat="0" applyBorder="0" applyAlignment="0" applyProtection="0"/>
    <xf numFmtId="0" fontId="16" fillId="37" borderId="0" applyNumberFormat="0" applyBorder="0" applyAlignment="0" applyProtection="0"/>
    <xf numFmtId="0" fontId="17" fillId="38" borderId="0" applyNumberFormat="0" applyBorder="0" applyAlignment="0" applyProtection="0"/>
    <xf numFmtId="0" fontId="17" fillId="35" borderId="0" applyNumberFormat="0" applyBorder="0" applyAlignment="0" applyProtection="0"/>
    <xf numFmtId="0" fontId="17" fillId="35" borderId="0" applyNumberFormat="0" applyBorder="0" applyAlignment="0" applyProtection="0"/>
    <xf numFmtId="0" fontId="17" fillId="35"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44" fillId="0" borderId="1" applyNumberFormat="0" applyFont="0" applyFill="0" applyAlignment="0"/>
    <xf numFmtId="0" fontId="21" fillId="9" borderId="3" applyNumberFormat="0" applyAlignment="0" applyProtection="0"/>
    <xf numFmtId="0" fontId="21" fillId="9" borderId="3" applyNumberFormat="0" applyAlignment="0" applyProtection="0"/>
    <xf numFmtId="0" fontId="21" fillId="9" borderId="3" applyNumberFormat="0" applyAlignment="0" applyProtection="0"/>
    <xf numFmtId="0" fontId="22" fillId="39" borderId="4" applyNumberFormat="0" applyAlignment="0" applyProtection="0"/>
    <xf numFmtId="0" fontId="22" fillId="39" borderId="4" applyNumberFormat="0" applyAlignment="0" applyProtection="0"/>
    <xf numFmtId="0" fontId="22" fillId="39" borderId="4" applyNumberFormat="0" applyAlignment="0" applyProtection="0"/>
    <xf numFmtId="43" fontId="4" fillId="0" borderId="0" applyFont="0" applyFill="0" applyBorder="0" applyAlignment="0" applyProtection="0"/>
    <xf numFmtId="164" fontId="7" fillId="0" borderId="0" applyNumberFormat="0" applyBorder="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6" fontId="1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6" fontId="4" fillId="0" borderId="0" applyFont="0" applyFill="0" applyBorder="0" applyAlignment="0" applyProtection="0"/>
    <xf numFmtId="43" fontId="4" fillId="0" borderId="0" applyFont="0" applyFill="0" applyBorder="0" applyAlignment="0" applyProtection="0"/>
    <xf numFmtId="166" fontId="14" fillId="0" borderId="0" applyFont="0" applyFill="0" applyBorder="0" applyAlignment="0" applyProtection="0"/>
    <xf numFmtId="43" fontId="4" fillId="0" borderId="0" applyFont="0" applyFill="0" applyBorder="0" applyAlignment="0" applyProtection="0"/>
    <xf numFmtId="166" fontId="16" fillId="0" borderId="0" applyFont="0" applyFill="0" applyBorder="0" applyAlignment="0" applyProtection="0"/>
    <xf numFmtId="43" fontId="4" fillId="0" borderId="0" applyFont="0" applyFill="0" applyBorder="0" applyAlignment="0" applyProtection="0"/>
    <xf numFmtId="166" fontId="4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77" fontId="50" fillId="0" borderId="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43" fontId="4" fillId="0" borderId="0" applyFont="0" applyFill="0" applyBorder="0" applyAlignment="0" applyProtection="0"/>
    <xf numFmtId="177" fontId="50" fillId="0" borderId="0" applyFill="0" applyBorder="0" applyAlignment="0" applyProtection="0"/>
    <xf numFmtId="43" fontId="4" fillId="0" borderId="0" applyFont="0" applyFill="0" applyBorder="0" applyAlignment="0" applyProtection="0"/>
    <xf numFmtId="166"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 fillId="0" borderId="0" applyNumberFormat="0" applyFill="0" applyBorder="0" applyAlignment="0" applyProtection="0"/>
    <xf numFmtId="169"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9"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4" fontId="51" fillId="0" borderId="0" applyFont="0" applyFill="0" applyBorder="0" applyAlignment="0" applyProtection="0"/>
    <xf numFmtId="44" fontId="47" fillId="0" borderId="0" applyFont="0" applyFill="0" applyBorder="0" applyAlignment="0" applyProtection="0"/>
    <xf numFmtId="44" fontId="47" fillId="0" borderId="0" applyFont="0" applyFill="0" applyBorder="0" applyAlignment="0" applyProtection="0"/>
    <xf numFmtId="44" fontId="3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7"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0" fontId="6"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7"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4" fillId="0" borderId="0" applyFont="0" applyFill="0" applyBorder="0" applyAlignment="0" applyProtection="0"/>
    <xf numFmtId="38" fontId="47" fillId="0" borderId="0" applyFont="0" applyFill="0" applyBorder="0" applyAlignment="0" applyProtection="0"/>
    <xf numFmtId="40" fontId="47" fillId="0" borderId="0" applyFont="0" applyFill="0" applyBorder="0" applyAlignment="0" applyProtection="0"/>
    <xf numFmtId="168" fontId="5"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68" fontId="5"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0" fontId="45" fillId="0" borderId="0" applyFont="0" applyBorder="0" applyAlignment="0">
      <alignment horizontal="left"/>
    </xf>
    <xf numFmtId="0" fontId="52" fillId="0" borderId="0" applyNumberFormat="0" applyFill="0" applyBorder="0" applyAlignment="0" applyProtection="0"/>
    <xf numFmtId="0" fontId="15" fillId="0" borderId="0" applyNumberFormat="0" applyFill="0" applyBorder="0" applyAlignment="0" applyProtection="0"/>
    <xf numFmtId="0" fontId="41" fillId="40" borderId="0" applyNumberFormat="0" applyBorder="0" applyAlignment="0" applyProtection="0"/>
    <xf numFmtId="0" fontId="41" fillId="41" borderId="0" applyNumberFormat="0" applyBorder="0" applyAlignment="0" applyProtection="0"/>
    <xf numFmtId="0" fontId="41" fillId="42" borderId="0" applyNumberFormat="0" applyBorder="0" applyAlignment="0" applyProtection="0"/>
    <xf numFmtId="179" fontId="53" fillId="0" borderId="0" applyFont="0" applyFill="0" applyBorder="0" applyAlignment="0" applyProtection="0"/>
    <xf numFmtId="0" fontId="48" fillId="0" borderId="0"/>
    <xf numFmtId="0" fontId="4" fillId="0" borderId="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80" fontId="14" fillId="0" borderId="0" applyFont="0" applyFill="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38" fontId="25" fillId="43" borderId="0" applyNumberFormat="0" applyBorder="0" applyAlignment="0" applyProtection="0"/>
    <xf numFmtId="38" fontId="25" fillId="43" borderId="0" applyNumberFormat="0" applyBorder="0" applyAlignment="0" applyProtection="0"/>
    <xf numFmtId="38" fontId="25" fillId="43" borderId="0" applyNumberFormat="0" applyBorder="0" applyAlignment="0" applyProtection="0"/>
    <xf numFmtId="0" fontId="54" fillId="44" borderId="5"/>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55" fillId="0" borderId="0" applyNumberFormat="0" applyFill="0" applyBorder="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9" fillId="0" borderId="10" applyNumberFormat="0" applyFill="0" applyAlignment="0" applyProtection="0"/>
    <xf numFmtId="0" fontId="29" fillId="0" borderId="10" applyNumberFormat="0" applyFill="0" applyAlignment="0" applyProtection="0"/>
    <xf numFmtId="0" fontId="29" fillId="0" borderId="10" applyNumberFormat="0" applyFill="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10" fontId="25" fillId="45" borderId="1" applyNumberFormat="0" applyBorder="0" applyAlignment="0" applyProtection="0"/>
    <xf numFmtId="10" fontId="25" fillId="45" borderId="1" applyNumberFormat="0" applyBorder="0" applyAlignment="0" applyProtection="0"/>
    <xf numFmtId="10" fontId="25" fillId="45" borderId="1" applyNumberFormat="0" applyBorder="0" applyAlignment="0" applyProtection="0"/>
    <xf numFmtId="0" fontId="30" fillId="8" borderId="3" applyNumberFormat="0" applyAlignment="0" applyProtection="0"/>
    <xf numFmtId="0" fontId="30" fillId="8" borderId="3" applyNumberFormat="0" applyAlignment="0" applyProtection="0"/>
    <xf numFmtId="0" fontId="30" fillId="8" borderId="3" applyNumberFormat="0" applyAlignment="0" applyProtection="0"/>
    <xf numFmtId="0" fontId="31" fillId="0" borderId="11" applyNumberFormat="0" applyFill="0" applyAlignment="0" applyProtection="0"/>
    <xf numFmtId="0" fontId="31" fillId="0" borderId="11" applyNumberFormat="0" applyFill="0" applyAlignment="0" applyProtection="0"/>
    <xf numFmtId="0" fontId="31" fillId="0" borderId="11" applyNumberFormat="0" applyFill="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0" fontId="34" fillId="0" borderId="0"/>
    <xf numFmtId="181" fontId="5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 fillId="0" borderId="0"/>
    <xf numFmtId="0" fontId="4" fillId="0" borderId="0"/>
    <xf numFmtId="0" fontId="68" fillId="0" borderId="0"/>
    <xf numFmtId="0" fontId="4" fillId="0" borderId="0"/>
    <xf numFmtId="0" fontId="14" fillId="0" borderId="0"/>
    <xf numFmtId="0" fontId="6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 fillId="0" borderId="0"/>
    <xf numFmtId="0" fontId="4" fillId="0" borderId="0"/>
    <xf numFmtId="0" fontId="4" fillId="0" borderId="0"/>
    <xf numFmtId="0" fontId="4" fillId="0" borderId="0"/>
    <xf numFmtId="0" fontId="68" fillId="0" borderId="0"/>
    <xf numFmtId="0" fontId="68" fillId="0" borderId="0"/>
    <xf numFmtId="0" fontId="4" fillId="0" borderId="0"/>
    <xf numFmtId="0" fontId="4" fillId="0" borderId="0"/>
    <xf numFmtId="0" fontId="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36" fillId="0" borderId="0"/>
    <xf numFmtId="0" fontId="4" fillId="0" borderId="0"/>
    <xf numFmtId="0" fontId="36" fillId="0" borderId="0"/>
    <xf numFmtId="0" fontId="4" fillId="0" borderId="0"/>
    <xf numFmtId="0" fontId="4" fillId="0" borderId="0"/>
    <xf numFmtId="0" fontId="4" fillId="0" borderId="0"/>
    <xf numFmtId="0" fontId="4" fillId="0" borderId="0"/>
    <xf numFmtId="0" fontId="4" fillId="0" borderId="0"/>
    <xf numFmtId="170" fontId="6" fillId="0" borderId="0"/>
    <xf numFmtId="170" fontId="4" fillId="0" borderId="0"/>
    <xf numFmtId="0" fontId="4" fillId="0" borderId="0"/>
    <xf numFmtId="0" fontId="4"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17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0" fontId="6" fillId="0" borderId="0"/>
    <xf numFmtId="17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7" fillId="0" borderId="0"/>
    <xf numFmtId="0" fontId="16" fillId="4" borderId="12" applyNumberFormat="0" applyFont="0" applyAlignment="0" applyProtection="0"/>
    <xf numFmtId="0" fontId="16" fillId="4" borderId="12" applyNumberFormat="0" applyFont="0" applyAlignment="0" applyProtection="0"/>
    <xf numFmtId="0" fontId="16" fillId="4" borderId="12" applyNumberFormat="0" applyFont="0" applyAlignment="0" applyProtection="0"/>
    <xf numFmtId="0" fontId="35" fillId="4" borderId="12" applyNumberFormat="0" applyFont="0" applyAlignment="0" applyProtection="0"/>
    <xf numFmtId="0" fontId="37" fillId="9" borderId="13" applyNumberFormat="0" applyAlignment="0" applyProtection="0"/>
    <xf numFmtId="0" fontId="37" fillId="9" borderId="13" applyNumberFormat="0" applyAlignment="0" applyProtection="0"/>
    <xf numFmtId="0" fontId="37" fillId="9" borderId="13" applyNumberFormat="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3"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82" fontId="14" fillId="0" borderId="0"/>
    <xf numFmtId="0" fontId="40" fillId="0" borderId="0" applyNumberFormat="0" applyFill="0" applyBorder="0" applyAlignment="0" applyProtection="0"/>
    <xf numFmtId="0" fontId="14" fillId="46" borderId="0"/>
    <xf numFmtId="0" fontId="38" fillId="0" borderId="0"/>
    <xf numFmtId="0" fontId="59" fillId="0" borderId="0" applyNumberFormat="0" applyBorder="0" applyAlignment="0"/>
    <xf numFmtId="0" fontId="59" fillId="0" borderId="0" applyNumberFormat="0" applyBorder="0" applyAlignment="0"/>
    <xf numFmtId="3" fontId="14" fillId="0" borderId="1" applyNumberFormat="0" applyFont="0" applyFill="0" applyAlignment="0" applyProtection="0">
      <alignment vertical="center"/>
    </xf>
    <xf numFmtId="49" fontId="14" fillId="0" borderId="0" applyFont="0" applyFill="0" applyBorder="0" applyAlignment="0" applyProtection="0"/>
    <xf numFmtId="0" fontId="39" fillId="0" borderId="0" applyFont="0" applyFill="0" applyBorder="0" applyAlignment="0" applyProtection="0"/>
    <xf numFmtId="0" fontId="60" fillId="0" borderId="0">
      <alignment horizontal="center" vertical="top"/>
    </xf>
    <xf numFmtId="40" fontId="61"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0" borderId="15" applyNumberFormat="0" applyFill="0" applyAlignment="0" applyProtection="0"/>
    <xf numFmtId="0" fontId="41" fillId="0" borderId="15" applyNumberFormat="0" applyFill="0" applyAlignment="0" applyProtection="0"/>
    <xf numFmtId="0" fontId="41" fillId="0" borderId="15" applyNumberFormat="0" applyFill="0" applyAlignment="0" applyProtection="0"/>
    <xf numFmtId="41" fontId="14" fillId="0" borderId="0" applyFont="0" applyFill="0" applyBorder="0" applyAlignment="0" applyProtection="0"/>
    <xf numFmtId="40" fontId="47" fillId="0" borderId="0" applyFont="0" applyFill="0" applyBorder="0" applyAlignment="0" applyProtection="0"/>
    <xf numFmtId="0" fontId="14" fillId="0" borderId="0" applyFont="0" applyFill="0" applyBorder="0" applyAlignment="0" applyProtection="0"/>
    <xf numFmtId="8" fontId="62"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63" fillId="0" borderId="16"/>
    <xf numFmtId="0" fontId="47" fillId="0" borderId="0" applyFont="0" applyFill="0" applyBorder="0" applyAlignment="0" applyProtection="0"/>
    <xf numFmtId="0" fontId="47" fillId="0" borderId="0" applyFont="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166" fontId="9" fillId="0" borderId="0" applyFill="0" applyBorder="0" applyAlignment="0" applyProtection="0"/>
    <xf numFmtId="43" fontId="11" fillId="0" borderId="0" applyFont="0" applyFill="0" applyBorder="0" applyAlignment="0" applyProtection="0"/>
    <xf numFmtId="0" fontId="4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71" fontId="9" fillId="0" borderId="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166" fontId="7" fillId="0" borderId="0" applyFont="0" applyFill="0" applyBorder="0" applyAlignment="0" applyProtection="0"/>
    <xf numFmtId="177" fontId="50" fillId="0" borderId="0" applyFill="0" applyBorder="0" applyAlignment="0" applyProtection="0"/>
    <xf numFmtId="39" fontId="14" fillId="0" borderId="0" applyFont="0" applyFill="0" applyBorder="0" applyAlignment="0" applyProtection="0"/>
    <xf numFmtId="43" fontId="11" fillId="0" borderId="0" applyFont="0" applyFill="0" applyBorder="0" applyAlignment="0" applyProtection="0"/>
    <xf numFmtId="43" fontId="48" fillId="0" borderId="0" applyFont="0" applyFill="0" applyBorder="0" applyAlignment="0" applyProtection="0"/>
    <xf numFmtId="43" fontId="3" fillId="0" borderId="0" applyFont="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43" fontId="4" fillId="0" borderId="0" applyFont="0" applyFill="0" applyBorder="0" applyAlignment="0" applyProtection="0"/>
    <xf numFmtId="175" fontId="46" fillId="0" borderId="0" applyFont="0" applyFill="0" applyBorder="0" applyAlignment="0" applyProtection="0"/>
    <xf numFmtId="43" fontId="4" fillId="0" borderId="0" applyFont="0" applyFill="0" applyBorder="0" applyAlignment="0" applyProtection="0"/>
    <xf numFmtId="175" fontId="46" fillId="0" borderId="0" applyFont="0" applyFill="0" applyBorder="0" applyAlignment="0" applyProtection="0"/>
    <xf numFmtId="43" fontId="14" fillId="0" borderId="0" applyFill="0" applyBorder="0" applyAlignment="0" applyProtection="0"/>
    <xf numFmtId="9" fontId="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64" fillId="0" borderId="0" applyNumberFormat="0" applyFill="0" applyBorder="0" applyAlignment="0" applyProtection="0">
      <alignment vertical="top"/>
      <protection locked="0"/>
    </xf>
    <xf numFmtId="0" fontId="65" fillId="0" borderId="0" applyNumberFormat="0" applyFill="0" applyBorder="0" applyAlignment="0" applyProtection="0">
      <alignment vertical="top"/>
      <protection locked="0"/>
    </xf>
    <xf numFmtId="9" fontId="4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 fillId="0" borderId="0"/>
    <xf numFmtId="0" fontId="68" fillId="0" borderId="0"/>
    <xf numFmtId="0" fontId="4" fillId="0" borderId="0"/>
    <xf numFmtId="0" fontId="4" fillId="0" borderId="0"/>
    <xf numFmtId="0" fontId="8" fillId="0" borderId="0"/>
    <xf numFmtId="0" fontId="7" fillId="0" borderId="0"/>
    <xf numFmtId="0" fontId="14" fillId="0" borderId="0"/>
    <xf numFmtId="0" fontId="14" fillId="0" borderId="0"/>
    <xf numFmtId="0" fontId="14" fillId="0" borderId="0"/>
    <xf numFmtId="0" fontId="4" fillId="0" borderId="0"/>
    <xf numFmtId="0" fontId="4" fillId="0" borderId="0"/>
    <xf numFmtId="0" fontId="4" fillId="0" borderId="0"/>
    <xf numFmtId="0" fontId="66" fillId="0" borderId="0"/>
    <xf numFmtId="0" fontId="69" fillId="0" borderId="0"/>
    <xf numFmtId="0" fontId="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7" fillId="0" borderId="0"/>
    <xf numFmtId="0" fontId="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7" fillId="0" borderId="0"/>
    <xf numFmtId="0" fontId="14" fillId="0" borderId="0"/>
    <xf numFmtId="0" fontId="14" fillId="0" borderId="0"/>
    <xf numFmtId="0" fontId="14" fillId="0" borderId="0"/>
    <xf numFmtId="0" fontId="70" fillId="0" borderId="0"/>
    <xf numFmtId="0" fontId="4" fillId="0" borderId="0"/>
    <xf numFmtId="0" fontId="4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1" fillId="0" borderId="0" applyFont="0" applyFill="0" applyBorder="0" applyAlignment="0" applyProtection="0"/>
    <xf numFmtId="9" fontId="14" fillId="0" borderId="0" applyFont="0" applyFill="0" applyBorder="0" applyAlignment="0" applyProtection="0"/>
    <xf numFmtId="9" fontId="4"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38" fillId="0" borderId="0"/>
    <xf numFmtId="0" fontId="43" fillId="0" borderId="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39" fontId="72" fillId="0" borderId="0"/>
    <xf numFmtId="0" fontId="4" fillId="0" borderId="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5" fontId="16" fillId="0" borderId="0" applyFont="0" applyFill="0" applyBorder="0" applyAlignment="0" applyProtection="0"/>
    <xf numFmtId="185" fontId="16" fillId="0" borderId="0" applyFont="0" applyFill="0" applyBorder="0" applyAlignment="0" applyProtection="0"/>
    <xf numFmtId="0" fontId="11" fillId="0" borderId="0"/>
    <xf numFmtId="0" fontId="11" fillId="0" borderId="0"/>
    <xf numFmtId="0" fontId="11" fillId="0" borderId="0"/>
    <xf numFmtId="0" fontId="4" fillId="0" borderId="0"/>
    <xf numFmtId="0" fontId="75" fillId="0" borderId="0"/>
    <xf numFmtId="0" fontId="75" fillId="0" borderId="0"/>
    <xf numFmtId="0" fontId="14" fillId="0" borderId="0"/>
    <xf numFmtId="0" fontId="14" fillId="0" borderId="0"/>
    <xf numFmtId="0" fontId="14" fillId="0" borderId="0"/>
    <xf numFmtId="9" fontId="16" fillId="0" borderId="0" applyFont="0" applyFill="0" applyBorder="0" applyAlignment="0" applyProtection="0"/>
    <xf numFmtId="9" fontId="16" fillId="0" borderId="0" applyFont="0" applyFill="0" applyBorder="0" applyAlignment="0" applyProtection="0"/>
    <xf numFmtId="0" fontId="68" fillId="0" borderId="0"/>
    <xf numFmtId="0" fontId="4" fillId="0" borderId="0"/>
    <xf numFmtId="39" fontId="73" fillId="0" borderId="0"/>
    <xf numFmtId="0" fontId="74" fillId="0" borderId="0"/>
    <xf numFmtId="0" fontId="4" fillId="0" borderId="0"/>
    <xf numFmtId="0" fontId="7" fillId="0" borderId="0"/>
    <xf numFmtId="187" fontId="4" fillId="0" borderId="0"/>
    <xf numFmtId="39" fontId="72" fillId="0" borderId="0"/>
    <xf numFmtId="166" fontId="78" fillId="0" borderId="0" applyFont="0" applyFill="0" applyBorder="0" applyAlignment="0" applyProtection="0"/>
    <xf numFmtId="0" fontId="46" fillId="0" borderId="0"/>
    <xf numFmtId="0" fontId="46" fillId="0" borderId="0"/>
    <xf numFmtId="174" fontId="46" fillId="0" borderId="0"/>
    <xf numFmtId="0" fontId="4" fillId="0" borderId="0"/>
    <xf numFmtId="187" fontId="4" fillId="0" borderId="0"/>
    <xf numFmtId="0" fontId="68" fillId="0" borderId="0"/>
    <xf numFmtId="0" fontId="4" fillId="0" borderId="0"/>
    <xf numFmtId="0" fontId="4" fillId="0" borderId="0"/>
    <xf numFmtId="187"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11" fillId="0" borderId="0"/>
    <xf numFmtId="0" fontId="13" fillId="0" borderId="0"/>
    <xf numFmtId="0" fontId="4" fillId="0" borderId="0"/>
    <xf numFmtId="0" fontId="4" fillId="0" borderId="0"/>
    <xf numFmtId="0" fontId="4" fillId="0" borderId="0"/>
    <xf numFmtId="39" fontId="73" fillId="0" borderId="0"/>
    <xf numFmtId="166" fontId="91" fillId="0" borderId="0" applyFont="0" applyFill="0" applyBorder="0" applyAlignment="0" applyProtection="0"/>
    <xf numFmtId="0" fontId="7" fillId="0" borderId="0"/>
    <xf numFmtId="0" fontId="91" fillId="0" borderId="0"/>
    <xf numFmtId="166" fontId="46" fillId="0" borderId="0" applyFont="0" applyFill="0" applyBorder="0" applyAlignment="0" applyProtection="0"/>
    <xf numFmtId="166" fontId="9" fillId="0" borderId="0" applyFill="0" applyBorder="0" applyAlignment="0" applyProtection="0"/>
    <xf numFmtId="39" fontId="72"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2" fillId="0" borderId="0"/>
    <xf numFmtId="0" fontId="4" fillId="0" borderId="0"/>
    <xf numFmtId="43" fontId="4" fillId="0" borderId="0" applyFont="0" applyFill="0" applyBorder="0" applyAlignment="0" applyProtection="0"/>
    <xf numFmtId="41" fontId="7" fillId="0" borderId="0" applyNumberFormat="0" applyBorder="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16" fillId="0" borderId="0" applyFont="0" applyFill="0" applyBorder="0" applyAlignment="0" applyProtection="0"/>
    <xf numFmtId="43" fontId="4"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 fillId="0" borderId="0" applyNumberFormat="0" applyFill="0" applyBorder="0" applyAlignment="0" applyProtection="0"/>
    <xf numFmtId="44" fontId="51" fillId="0" borderId="0" applyFont="0" applyFill="0" applyBorder="0" applyAlignment="0" applyProtection="0"/>
    <xf numFmtId="44" fontId="47" fillId="0" borderId="0" applyFont="0" applyFill="0" applyBorder="0" applyAlignment="0" applyProtection="0"/>
    <xf numFmtId="44" fontId="47" fillId="0" borderId="0" applyFont="0" applyFill="0" applyBorder="0" applyAlignment="0" applyProtection="0"/>
    <xf numFmtId="44" fontId="35" fillId="0" borderId="0" applyFont="0" applyFill="0" applyBorder="0" applyAlignment="0" applyProtection="0"/>
    <xf numFmtId="170" fontId="4" fillId="0" borderId="0"/>
    <xf numFmtId="0" fontId="3" fillId="0" borderId="0"/>
    <xf numFmtId="0" fontId="1" fillId="0" borderId="0"/>
    <xf numFmtId="0" fontId="1" fillId="0" borderId="0"/>
    <xf numFmtId="0" fontId="1" fillId="0" borderId="0"/>
    <xf numFmtId="0" fontId="1" fillId="0" borderId="0"/>
    <xf numFmtId="43" fontId="9" fillId="0" borderId="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7"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 fillId="0" borderId="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1"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 fillId="0" borderId="0"/>
    <xf numFmtId="43" fontId="78" fillId="0" borderId="0" applyFont="0" applyFill="0" applyBorder="0" applyAlignment="0" applyProtection="0"/>
    <xf numFmtId="0" fontId="1" fillId="0" borderId="0"/>
    <xf numFmtId="43" fontId="4" fillId="0" borderId="0" applyFont="0" applyFill="0" applyBorder="0" applyAlignment="0" applyProtection="0"/>
    <xf numFmtId="43" fontId="4" fillId="0" borderId="0" applyFont="0" applyFill="0" applyBorder="0" applyAlignment="0" applyProtection="0"/>
    <xf numFmtId="43" fontId="91" fillId="0" borderId="0" applyFont="0" applyFill="0" applyBorder="0" applyAlignment="0" applyProtection="0"/>
    <xf numFmtId="43" fontId="46" fillId="0" borderId="0" applyFont="0" applyFill="0" applyBorder="0" applyAlignment="0" applyProtection="0"/>
    <xf numFmtId="43" fontId="9"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 fillId="0" borderId="0"/>
    <xf numFmtId="0" fontId="4" fillId="0" borderId="0"/>
  </cellStyleXfs>
  <cellXfs count="469">
    <xf numFmtId="0" fontId="0" fillId="0" borderId="0" xfId="0"/>
    <xf numFmtId="0" fontId="76" fillId="0" borderId="0" xfId="1186" applyNumberFormat="1" applyFont="1" applyFill="1"/>
    <xf numFmtId="43" fontId="77" fillId="0" borderId="0" xfId="1186" applyFont="1" applyFill="1"/>
    <xf numFmtId="43" fontId="76" fillId="0" borderId="0" xfId="1186" applyFont="1" applyFill="1"/>
    <xf numFmtId="175" fontId="76" fillId="0" borderId="0" xfId="1186" applyNumberFormat="1" applyFont="1" applyFill="1" applyBorder="1"/>
    <xf numFmtId="175" fontId="76" fillId="0" borderId="0" xfId="1186" applyNumberFormat="1" applyFont="1" applyFill="1"/>
    <xf numFmtId="183" fontId="76" fillId="0" borderId="0" xfId="1186" applyNumberFormat="1" applyFont="1" applyFill="1" applyBorder="1"/>
    <xf numFmtId="43" fontId="76" fillId="0" borderId="0" xfId="1186" applyFont="1" applyFill="1" applyBorder="1"/>
    <xf numFmtId="43" fontId="76" fillId="0" borderId="0" xfId="1186" applyFont="1" applyFill="1" applyBorder="1" applyAlignment="1">
      <alignment horizontal="center"/>
    </xf>
    <xf numFmtId="183" fontId="76" fillId="0" borderId="0" xfId="1186" applyNumberFormat="1" applyFont="1" applyFill="1"/>
    <xf numFmtId="183" fontId="76" fillId="0" borderId="0" xfId="1186" quotePrefix="1" applyNumberFormat="1" applyFont="1" applyFill="1" applyAlignment="1">
      <alignment horizontal="left"/>
    </xf>
    <xf numFmtId="183" fontId="76" fillId="0" borderId="0" xfId="1186" applyNumberFormat="1" applyFont="1" applyFill="1" applyAlignment="1">
      <alignment horizontal="center"/>
    </xf>
    <xf numFmtId="43" fontId="11" fillId="0" borderId="0" xfId="1186" applyFont="1" applyFill="1"/>
    <xf numFmtId="43" fontId="76" fillId="0" borderId="0" xfId="1186" applyFont="1" applyFill="1" applyAlignment="1">
      <alignment horizontal="center"/>
    </xf>
    <xf numFmtId="43" fontId="11" fillId="0" borderId="0" xfId="1186" applyFont="1" applyFill="1" applyAlignment="1">
      <alignment horizontal="center"/>
    </xf>
    <xf numFmtId="175" fontId="76" fillId="0" borderId="17" xfId="1186" applyNumberFormat="1" applyFont="1" applyFill="1" applyBorder="1"/>
    <xf numFmtId="40" fontId="76" fillId="0" borderId="0" xfId="1186" applyNumberFormat="1" applyFont="1" applyFill="1" applyAlignment="1">
      <alignment horizontal="center"/>
    </xf>
    <xf numFmtId="40" fontId="76" fillId="0" borderId="0" xfId="1186" applyNumberFormat="1" applyFont="1" applyFill="1"/>
    <xf numFmtId="175" fontId="76" fillId="0" borderId="19" xfId="1186" applyNumberFormat="1" applyFont="1" applyFill="1" applyBorder="1"/>
    <xf numFmtId="0" fontId="77" fillId="0" borderId="0" xfId="1186" applyNumberFormat="1" applyFont="1" applyFill="1"/>
    <xf numFmtId="43" fontId="76" fillId="0" borderId="0" xfId="1209" applyFont="1" applyFill="1" applyBorder="1" applyAlignment="1"/>
    <xf numFmtId="43" fontId="76" fillId="0" borderId="0" xfId="1186" applyFont="1" applyFill="1" applyBorder="1" applyAlignment="1"/>
    <xf numFmtId="49" fontId="82" fillId="0" borderId="0" xfId="1186" applyNumberFormat="1" applyFont="1" applyFill="1"/>
    <xf numFmtId="0" fontId="82" fillId="0" borderId="0" xfId="1186" applyNumberFormat="1" applyFont="1" applyFill="1"/>
    <xf numFmtId="43" fontId="82" fillId="0" borderId="0" xfId="1186" applyFont="1" applyFill="1"/>
    <xf numFmtId="43" fontId="79" fillId="0" borderId="0" xfId="1186" applyFont="1" applyFill="1"/>
    <xf numFmtId="43" fontId="79" fillId="0" borderId="0" xfId="1186" applyFont="1" applyFill="1" applyBorder="1" applyAlignment="1">
      <alignment horizontal="center"/>
    </xf>
    <xf numFmtId="175" fontId="79" fillId="0" borderId="0" xfId="1186" applyNumberFormat="1" applyFont="1" applyFill="1"/>
    <xf numFmtId="43" fontId="79" fillId="0" borderId="0" xfId="1186" applyFont="1" applyFill="1" applyBorder="1"/>
    <xf numFmtId="43" fontId="79" fillId="0" borderId="0" xfId="1186" applyFont="1" applyFill="1" applyAlignment="1">
      <alignment horizontal="center"/>
    </xf>
    <xf numFmtId="175" fontId="79" fillId="0" borderId="0" xfId="1186" applyNumberFormat="1" applyFont="1" applyFill="1" applyBorder="1"/>
    <xf numFmtId="43" fontId="76" fillId="0" borderId="0" xfId="1186" quotePrefix="1" applyFont="1" applyFill="1" applyAlignment="1">
      <alignment horizontal="right"/>
    </xf>
    <xf numFmtId="175" fontId="76" fillId="0" borderId="0" xfId="2692" applyNumberFormat="1" applyFont="1" applyFill="1"/>
    <xf numFmtId="189" fontId="77" fillId="0" borderId="0" xfId="1186" applyNumberFormat="1" applyFont="1" applyFill="1" applyAlignment="1" applyProtection="1">
      <alignment horizontal="left"/>
    </xf>
    <xf numFmtId="43" fontId="79" fillId="0" borderId="0" xfId="1186" applyFont="1" applyFill="1" applyBorder="1" applyAlignment="1"/>
    <xf numFmtId="43" fontId="76" fillId="0" borderId="0" xfId="1233" applyFont="1" applyFill="1" applyAlignment="1">
      <alignment horizontal="right"/>
    </xf>
    <xf numFmtId="175" fontId="79" fillId="0" borderId="0" xfId="4457" applyNumberFormat="1" applyFont="1" applyFill="1" applyAlignment="1">
      <alignment horizontal="right"/>
    </xf>
    <xf numFmtId="43" fontId="76" fillId="0" borderId="0" xfId="1233" applyFont="1" applyFill="1" applyBorder="1"/>
    <xf numFmtId="175" fontId="76" fillId="0" borderId="0" xfId="1233" applyNumberFormat="1" applyFont="1" applyFill="1" applyBorder="1"/>
    <xf numFmtId="175" fontId="76" fillId="0" borderId="0" xfId="1233" applyNumberFormat="1" applyFont="1" applyFill="1"/>
    <xf numFmtId="43" fontId="76" fillId="0" borderId="0" xfId="1233" applyFont="1" applyFill="1"/>
    <xf numFmtId="192" fontId="76" fillId="0" borderId="0" xfId="1433" applyNumberFormat="1" applyFont="1" applyFill="1"/>
    <xf numFmtId="183" fontId="76" fillId="0" borderId="0" xfId="1233" applyNumberFormat="1" applyFont="1" applyFill="1" applyBorder="1"/>
    <xf numFmtId="43" fontId="76" fillId="0" borderId="0" xfId="1233" applyFont="1" applyFill="1" applyAlignment="1">
      <alignment horizontal="center"/>
    </xf>
    <xf numFmtId="39" fontId="76" fillId="0" borderId="0" xfId="1233" applyNumberFormat="1" applyFont="1" applyFill="1"/>
    <xf numFmtId="39" fontId="77" fillId="0" borderId="0" xfId="1233" applyNumberFormat="1" applyFont="1" applyFill="1"/>
    <xf numFmtId="39" fontId="76" fillId="0" borderId="0" xfId="1233" applyNumberFormat="1" applyFont="1" applyFill="1" applyBorder="1" applyAlignment="1">
      <alignment horizontal="center" vertical="center" wrapText="1"/>
    </xf>
    <xf numFmtId="39" fontId="76" fillId="0" borderId="0" xfId="1233" applyNumberFormat="1" applyFont="1" applyFill="1" applyAlignment="1">
      <alignment horizontal="center" vertical="center"/>
    </xf>
    <xf numFmtId="39" fontId="76" fillId="0" borderId="0" xfId="1233" applyNumberFormat="1" applyFont="1" applyFill="1" applyBorder="1" applyAlignment="1">
      <alignment vertical="center"/>
    </xf>
    <xf numFmtId="39" fontId="76" fillId="0" borderId="23" xfId="1233" applyNumberFormat="1" applyFont="1" applyFill="1" applyBorder="1" applyAlignment="1">
      <alignment horizontal="center" vertical="center"/>
    </xf>
    <xf numFmtId="39" fontId="76" fillId="0" borderId="0" xfId="1233" applyNumberFormat="1" applyFont="1" applyFill="1" applyBorder="1" applyAlignment="1">
      <alignment horizontal="center" vertical="center"/>
    </xf>
    <xf numFmtId="39" fontId="76" fillId="0" borderId="0" xfId="1233" applyNumberFormat="1" applyFont="1" applyFill="1" applyBorder="1"/>
    <xf numFmtId="39" fontId="93" fillId="0" borderId="0" xfId="1233" applyNumberFormat="1" applyFont="1" applyFill="1"/>
    <xf numFmtId="175" fontId="76" fillId="0" borderId="0" xfId="1186" applyNumberFormat="1" applyFont="1" applyFill="1" applyAlignment="1"/>
    <xf numFmtId="175" fontId="76" fillId="0" borderId="18" xfId="1186" applyNumberFormat="1" applyFont="1" applyFill="1" applyBorder="1" applyAlignment="1"/>
    <xf numFmtId="43" fontId="76" fillId="0" borderId="0" xfId="1186" applyFont="1" applyFill="1" applyAlignment="1"/>
    <xf numFmtId="188" fontId="79" fillId="0" borderId="0" xfId="1186" applyNumberFormat="1" applyFont="1" applyFill="1"/>
    <xf numFmtId="186" fontId="79" fillId="0" borderId="0" xfId="1186" applyNumberFormat="1" applyFont="1" applyFill="1"/>
    <xf numFmtId="175" fontId="76" fillId="0" borderId="23" xfId="1233" applyNumberFormat="1" applyFont="1" applyFill="1" applyBorder="1"/>
    <xf numFmtId="175" fontId="76" fillId="0" borderId="17" xfId="1233" applyNumberFormat="1" applyFont="1" applyFill="1" applyBorder="1"/>
    <xf numFmtId="175" fontId="76" fillId="0" borderId="25" xfId="1186" applyNumberFormat="1" applyFont="1" applyFill="1" applyBorder="1"/>
    <xf numFmtId="183" fontId="76" fillId="0" borderId="0" xfId="1233" applyNumberFormat="1" applyFont="1" applyFill="1"/>
    <xf numFmtId="43" fontId="76" fillId="0" borderId="25" xfId="1233" applyFont="1" applyFill="1" applyBorder="1"/>
    <xf numFmtId="40" fontId="76" fillId="0" borderId="0" xfId="1233" applyNumberFormat="1" applyFont="1" applyFill="1"/>
    <xf numFmtId="175" fontId="76" fillId="0" borderId="25" xfId="1233" applyNumberFormat="1" applyFont="1" applyFill="1" applyBorder="1"/>
    <xf numFmtId="191" fontId="76" fillId="0" borderId="0" xfId="1233" quotePrefix="1" applyNumberFormat="1" applyFont="1" applyFill="1" applyAlignment="1">
      <alignment horizontal="center"/>
    </xf>
    <xf numFmtId="183" fontId="76" fillId="0" borderId="17" xfId="1233" applyNumberFormat="1" applyFont="1" applyFill="1" applyBorder="1"/>
    <xf numFmtId="183" fontId="76" fillId="0" borderId="0" xfId="4465" applyNumberFormat="1" applyFont="1" applyFill="1"/>
    <xf numFmtId="183" fontId="76" fillId="0" borderId="0" xfId="4467" applyNumberFormat="1" applyFont="1" applyFill="1"/>
    <xf numFmtId="183" fontId="76" fillId="0" borderId="0" xfId="4471" applyNumberFormat="1" applyFont="1" applyFill="1"/>
    <xf numFmtId="175" fontId="76" fillId="0" borderId="14" xfId="1233" applyNumberFormat="1" applyFont="1" applyFill="1" applyBorder="1"/>
    <xf numFmtId="175" fontId="76" fillId="0" borderId="26" xfId="1233" applyNumberFormat="1" applyFont="1" applyFill="1" applyBorder="1"/>
    <xf numFmtId="43" fontId="87" fillId="0" borderId="0" xfId="1186" applyFont="1" applyFill="1" applyAlignment="1">
      <alignment horizontal="right" vertical="center"/>
    </xf>
    <xf numFmtId="43" fontId="79" fillId="0" borderId="0" xfId="1233" applyFont="1" applyFill="1" applyAlignment="1"/>
    <xf numFmtId="175" fontId="79" fillId="0" borderId="0" xfId="1233" applyNumberFormat="1" applyFont="1" applyFill="1" applyAlignment="1">
      <alignment horizontal="right"/>
    </xf>
    <xf numFmtId="175" fontId="79" fillId="0" borderId="0" xfId="4461" applyNumberFormat="1" applyFont="1" applyFill="1" applyAlignment="1">
      <alignment horizontal="right"/>
    </xf>
    <xf numFmtId="183" fontId="76" fillId="0" borderId="0" xfId="1186" applyNumberFormat="1" applyFont="1" applyFill="1" applyBorder="1" applyAlignment="1">
      <alignment horizontal="center"/>
    </xf>
    <xf numFmtId="183" fontId="76" fillId="0" borderId="0" xfId="1233" quotePrefix="1" applyNumberFormat="1" applyFont="1" applyFill="1" applyAlignment="1">
      <alignment horizontal="left"/>
    </xf>
    <xf numFmtId="175" fontId="79" fillId="0" borderId="0" xfId="1233" applyNumberFormat="1" applyFont="1" applyFill="1" applyBorder="1" applyAlignment="1">
      <alignment horizontal="right"/>
    </xf>
    <xf numFmtId="43" fontId="76" fillId="0" borderId="0" xfId="1186" applyFont="1" applyFill="1" applyAlignment="1">
      <alignment horizontal="justify" vertical="center" wrapText="1"/>
    </xf>
    <xf numFmtId="186" fontId="76" fillId="0" borderId="0" xfId="1186" applyNumberFormat="1" applyFont="1" applyFill="1"/>
    <xf numFmtId="189" fontId="76" fillId="0" borderId="0" xfId="1233" applyNumberFormat="1" applyFont="1" applyFill="1" applyAlignment="1">
      <alignment horizontal="center"/>
    </xf>
    <xf numFmtId="43" fontId="79" fillId="0" borderId="0" xfId="1233" applyFont="1" applyFill="1" applyBorder="1" applyAlignment="1"/>
    <xf numFmtId="175" fontId="76" fillId="0" borderId="0" xfId="1233" applyNumberFormat="1" applyFont="1" applyFill="1" applyAlignment="1">
      <alignment horizontal="right"/>
    </xf>
    <xf numFmtId="166" fontId="77" fillId="0" borderId="0" xfId="1186" applyNumberFormat="1" applyFont="1" applyFill="1" applyAlignment="1">
      <alignment vertical="center"/>
    </xf>
    <xf numFmtId="43" fontId="76" fillId="0" borderId="17" xfId="1186" applyFont="1" applyFill="1" applyBorder="1"/>
    <xf numFmtId="43" fontId="76" fillId="0" borderId="18" xfId="1186" applyFont="1" applyFill="1" applyBorder="1"/>
    <xf numFmtId="175" fontId="76" fillId="0" borderId="0" xfId="2903" applyNumberFormat="1" applyFont="1" applyFill="1" applyAlignment="1">
      <alignment horizontal="right"/>
    </xf>
    <xf numFmtId="10" fontId="76" fillId="0" borderId="0" xfId="2692" quotePrefix="1" applyNumberFormat="1" applyFont="1" applyFill="1" applyAlignment="1">
      <alignment horizontal="right"/>
    </xf>
    <xf numFmtId="175" fontId="76" fillId="0" borderId="18" xfId="1186" applyNumberFormat="1" applyFont="1" applyFill="1" applyBorder="1"/>
    <xf numFmtId="193" fontId="76" fillId="0" borderId="0" xfId="1186" applyNumberFormat="1" applyFont="1" applyFill="1"/>
    <xf numFmtId="43" fontId="83" fillId="0" borderId="0" xfId="1186" applyFont="1" applyFill="1"/>
    <xf numFmtId="183" fontId="92" fillId="0" borderId="0" xfId="1233" applyNumberFormat="1" applyFont="1" applyFill="1" applyAlignment="1">
      <alignment horizontal="center"/>
    </xf>
    <xf numFmtId="183" fontId="92" fillId="0" borderId="0" xfId="1233" applyNumberFormat="1" applyFont="1" applyFill="1" applyAlignment="1">
      <alignment horizontal="left"/>
    </xf>
    <xf numFmtId="43" fontId="76" fillId="0" borderId="0" xfId="1186" applyFont="1" applyFill="1" applyAlignment="1">
      <alignment horizontal="left"/>
    </xf>
    <xf numFmtId="2" fontId="76" fillId="0" borderId="0" xfId="1186" applyNumberFormat="1" applyFont="1" applyFill="1" applyBorder="1"/>
    <xf numFmtId="43" fontId="11" fillId="0" borderId="0" xfId="1186" applyFont="1" applyFill="1" applyBorder="1" applyAlignment="1">
      <alignment horizontal="center"/>
    </xf>
    <xf numFmtId="49" fontId="77" fillId="0" borderId="0" xfId="1186" applyNumberFormat="1" applyFont="1" applyFill="1"/>
    <xf numFmtId="43" fontId="83" fillId="0" borderId="0" xfId="1186" applyFont="1" applyFill="1" applyAlignment="1">
      <alignment horizontal="left"/>
    </xf>
    <xf numFmtId="43" fontId="77" fillId="0" borderId="0" xfId="1233" applyFont="1" applyFill="1"/>
    <xf numFmtId="49" fontId="77" fillId="0" borderId="0" xfId="1186" applyNumberFormat="1" applyFont="1" applyFill="1" applyBorder="1"/>
    <xf numFmtId="43" fontId="77" fillId="0" borderId="0" xfId="1186" applyFont="1" applyFill="1" applyBorder="1"/>
    <xf numFmtId="49" fontId="84" fillId="0" borderId="0" xfId="1186" applyNumberFormat="1" applyFont="1" applyFill="1"/>
    <xf numFmtId="40" fontId="76" fillId="0" borderId="0" xfId="1186" applyNumberFormat="1" applyFont="1" applyFill="1" applyBorder="1"/>
    <xf numFmtId="175" fontId="76" fillId="0" borderId="14" xfId="1186" applyNumberFormat="1" applyFont="1" applyFill="1" applyBorder="1"/>
    <xf numFmtId="175" fontId="76" fillId="0" borderId="24" xfId="1186" applyNumberFormat="1" applyFont="1" applyFill="1" applyBorder="1"/>
    <xf numFmtId="39" fontId="77" fillId="0" borderId="0" xfId="1233" applyNumberFormat="1" applyFont="1" applyFill="1" applyBorder="1" applyAlignment="1"/>
    <xf numFmtId="39" fontId="76" fillId="0" borderId="25" xfId="1233" applyNumberFormat="1" applyFont="1" applyFill="1" applyBorder="1" applyAlignment="1">
      <alignment horizontal="center" vertical="center"/>
    </xf>
    <xf numFmtId="43" fontId="96" fillId="0" borderId="0" xfId="1233" applyFont="1" applyFill="1" applyAlignment="1">
      <alignment horizontal="center"/>
    </xf>
    <xf numFmtId="43" fontId="76" fillId="0" borderId="25" xfId="1186" applyFont="1" applyFill="1" applyBorder="1" applyAlignment="1">
      <alignment horizontal="center"/>
    </xf>
    <xf numFmtId="183" fontId="76" fillId="0" borderId="0" xfId="4469" applyNumberFormat="1" applyFont="1" applyFill="1" applyBorder="1"/>
    <xf numFmtId="43" fontId="77" fillId="0" borderId="0" xfId="1186" applyFont="1" applyFill="1" applyAlignment="1"/>
    <xf numFmtId="49" fontId="77" fillId="0" borderId="0" xfId="1186" applyNumberFormat="1" applyFont="1" applyFill="1" applyAlignment="1"/>
    <xf numFmtId="175" fontId="76" fillId="0" borderId="0" xfId="1186" applyNumberFormat="1" applyFont="1" applyFill="1" applyBorder="1" applyAlignment="1"/>
    <xf numFmtId="0" fontId="77" fillId="0" borderId="0" xfId="1186" applyNumberFormat="1" applyFont="1" applyFill="1" applyAlignment="1"/>
    <xf numFmtId="175" fontId="76" fillId="0" borderId="17" xfId="1186" applyNumberFormat="1" applyFont="1" applyFill="1" applyBorder="1" applyAlignment="1"/>
    <xf numFmtId="183" fontId="76" fillId="0" borderId="0" xfId="1233" applyNumberFormat="1" applyFont="1" applyFill="1" applyAlignment="1">
      <alignment horizontal="center"/>
    </xf>
    <xf numFmtId="183" fontId="76" fillId="0" borderId="0" xfId="1233" applyNumberFormat="1" applyFont="1" applyFill="1" applyAlignment="1">
      <alignment horizontal="left"/>
    </xf>
    <xf numFmtId="183" fontId="76" fillId="0" borderId="0" xfId="1233" applyNumberFormat="1" applyFont="1" applyFill="1" applyAlignment="1"/>
    <xf numFmtId="183" fontId="76" fillId="0" borderId="0" xfId="1233" applyNumberFormat="1" applyFont="1" applyFill="1" applyBorder="1" applyAlignment="1"/>
    <xf numFmtId="194" fontId="87" fillId="0" borderId="0" xfId="1233" applyNumberFormat="1" applyFont="1" applyFill="1" applyAlignment="1">
      <alignment horizontal="right"/>
    </xf>
    <xf numFmtId="43" fontId="87" fillId="0" borderId="0" xfId="1186" applyFont="1" applyFill="1" applyAlignment="1">
      <alignment horizontal="right"/>
    </xf>
    <xf numFmtId="175" fontId="76" fillId="0" borderId="7" xfId="1233" applyNumberFormat="1" applyFont="1" applyFill="1" applyBorder="1"/>
    <xf numFmtId="0" fontId="76" fillId="0" borderId="25" xfId="1233" applyNumberFormat="1" applyFont="1" applyFill="1" applyBorder="1" applyAlignment="1">
      <alignment horizontal="center" wrapText="1"/>
    </xf>
    <xf numFmtId="43" fontId="76" fillId="0" borderId="0" xfId="1186" applyFont="1" applyFill="1" applyAlignment="1">
      <alignment horizontal="center" vertical="center"/>
    </xf>
    <xf numFmtId="43" fontId="11" fillId="0" borderId="25" xfId="1186" applyFont="1" applyFill="1" applyBorder="1" applyAlignment="1">
      <alignment horizontal="center"/>
    </xf>
    <xf numFmtId="175" fontId="76" fillId="0" borderId="27" xfId="1233" applyNumberFormat="1" applyFont="1" applyFill="1" applyBorder="1"/>
    <xf numFmtId="43" fontId="11" fillId="0" borderId="24" xfId="1186" applyFont="1" applyFill="1" applyBorder="1" applyAlignment="1">
      <alignment horizontal="center"/>
    </xf>
    <xf numFmtId="9" fontId="76" fillId="0" borderId="0" xfId="3903" applyFont="1" applyFill="1"/>
    <xf numFmtId="175" fontId="76" fillId="0" borderId="0" xfId="3903" applyNumberFormat="1" applyFont="1" applyFill="1"/>
    <xf numFmtId="0" fontId="76" fillId="0" borderId="0" xfId="1233" applyNumberFormat="1" applyFont="1" applyFill="1"/>
    <xf numFmtId="183" fontId="76" fillId="0" borderId="27" xfId="1186" applyNumberFormat="1" applyFont="1" applyFill="1" applyBorder="1"/>
    <xf numFmtId="183" fontId="76" fillId="0" borderId="27" xfId="1233" applyNumberFormat="1" applyFont="1" applyFill="1" applyBorder="1" applyAlignment="1"/>
    <xf numFmtId="43" fontId="76" fillId="0" borderId="27" xfId="1186" applyFont="1" applyFill="1" applyBorder="1"/>
    <xf numFmtId="175" fontId="76" fillId="0" borderId="23" xfId="1186" applyNumberFormat="1" applyFont="1" applyFill="1" applyBorder="1"/>
    <xf numFmtId="175" fontId="76" fillId="0" borderId="27" xfId="1186" applyNumberFormat="1" applyFont="1" applyFill="1" applyBorder="1"/>
    <xf numFmtId="175" fontId="76" fillId="0" borderId="28" xfId="1233" applyNumberFormat="1" applyFont="1" applyFill="1" applyBorder="1"/>
    <xf numFmtId="43" fontId="76" fillId="0" borderId="27" xfId="1186" quotePrefix="1" applyFont="1" applyFill="1" applyBorder="1" applyAlignment="1">
      <alignment horizontal="right"/>
    </xf>
    <xf numFmtId="43" fontId="79" fillId="0" borderId="25" xfId="1186" applyFont="1" applyFill="1" applyBorder="1" applyAlignment="1"/>
    <xf numFmtId="175" fontId="79" fillId="0" borderId="27" xfId="1186" applyNumberFormat="1" applyFont="1" applyFill="1" applyBorder="1"/>
    <xf numFmtId="43" fontId="77" fillId="0" borderId="25" xfId="1186" applyFont="1" applyFill="1" applyBorder="1" applyAlignment="1">
      <alignment horizontal="right"/>
    </xf>
    <xf numFmtId="43" fontId="76" fillId="0" borderId="19" xfId="1186" applyFont="1" applyFill="1" applyBorder="1" applyAlignment="1"/>
    <xf numFmtId="175" fontId="79" fillId="0" borderId="7" xfId="1233" applyNumberFormat="1" applyFont="1" applyFill="1" applyBorder="1" applyAlignment="1">
      <alignment horizontal="right"/>
    </xf>
    <xf numFmtId="43" fontId="76" fillId="0" borderId="19" xfId="1186" applyFont="1" applyFill="1" applyBorder="1" applyAlignment="1">
      <alignment horizontal="center"/>
    </xf>
    <xf numFmtId="43" fontId="76" fillId="0" borderId="7" xfId="1233" applyFont="1" applyFill="1" applyBorder="1"/>
    <xf numFmtId="175" fontId="76" fillId="0" borderId="19" xfId="1233" applyNumberFormat="1" applyFont="1" applyFill="1" applyBorder="1"/>
    <xf numFmtId="39" fontId="77" fillId="0" borderId="0" xfId="1233" applyNumberFormat="1" applyFont="1" applyFill="1" applyBorder="1"/>
    <xf numFmtId="39" fontId="76" fillId="0" borderId="25" xfId="1233" applyNumberFormat="1" applyFont="1" applyFill="1" applyBorder="1" applyAlignment="1">
      <alignment horizontal="center" vertical="center" wrapText="1"/>
    </xf>
    <xf numFmtId="183" fontId="76" fillId="0" borderId="0" xfId="4475" applyNumberFormat="1" applyFont="1" applyFill="1"/>
    <xf numFmtId="183" fontId="76" fillId="0" borderId="18" xfId="1233" applyNumberFormat="1" applyFont="1" applyFill="1" applyBorder="1"/>
    <xf numFmtId="188" fontId="76" fillId="0" borderId="0" xfId="1233" applyNumberFormat="1" applyFont="1" applyFill="1"/>
    <xf numFmtId="43" fontId="76" fillId="0" borderId="7" xfId="1186" applyFont="1" applyFill="1" applyBorder="1"/>
    <xf numFmtId="175" fontId="76" fillId="0" borderId="7" xfId="1186" applyNumberFormat="1" applyFont="1" applyFill="1" applyBorder="1"/>
    <xf numFmtId="43" fontId="83" fillId="0" borderId="0" xfId="1186" applyFont="1" applyFill="1" applyAlignment="1">
      <alignment horizontal="center"/>
    </xf>
    <xf numFmtId="43" fontId="83" fillId="0" borderId="0" xfId="1186" applyFont="1" applyFill="1" applyBorder="1"/>
    <xf numFmtId="43" fontId="79" fillId="0" borderId="0" xfId="1186" applyFont="1" applyFill="1" applyAlignment="1"/>
    <xf numFmtId="189" fontId="76" fillId="0" borderId="0" xfId="1186" applyNumberFormat="1" applyFont="1" applyFill="1" applyAlignment="1">
      <alignment horizontal="left"/>
    </xf>
    <xf numFmtId="43" fontId="77" fillId="0" borderId="0" xfId="1186" applyFont="1" applyFill="1" applyAlignment="1">
      <alignment horizontal="right"/>
    </xf>
    <xf numFmtId="189" fontId="76" fillId="0" borderId="0" xfId="1186" applyNumberFormat="1" applyFont="1" applyFill="1" applyAlignment="1">
      <alignment horizontal="center"/>
    </xf>
    <xf numFmtId="191" fontId="76" fillId="0" borderId="0" xfId="1233" applyNumberFormat="1" applyFont="1" applyFill="1" applyAlignment="1">
      <alignment horizontal="center"/>
    </xf>
    <xf numFmtId="191" fontId="76" fillId="0" borderId="0" xfId="1186" applyNumberFormat="1" applyFont="1" applyFill="1" applyAlignment="1">
      <alignment horizontal="center"/>
    </xf>
    <xf numFmtId="183" fontId="76" fillId="0" borderId="0" xfId="1186" applyNumberFormat="1" applyFont="1" applyFill="1" applyAlignment="1">
      <alignment horizontal="right"/>
    </xf>
    <xf numFmtId="191" fontId="76" fillId="0" borderId="0" xfId="1186" applyNumberFormat="1" applyFont="1" applyFill="1" applyBorder="1" applyAlignment="1">
      <alignment horizontal="center"/>
    </xf>
    <xf numFmtId="0" fontId="79" fillId="0" borderId="0" xfId="1186" applyNumberFormat="1" applyFont="1" applyFill="1"/>
    <xf numFmtId="0" fontId="76" fillId="0" borderId="0" xfId="1186" applyNumberFormat="1" applyFont="1" applyFill="1" applyBorder="1"/>
    <xf numFmtId="183" fontId="76" fillId="0" borderId="0" xfId="1186" quotePrefix="1" applyNumberFormat="1" applyFont="1" applyFill="1" applyBorder="1" applyAlignment="1"/>
    <xf numFmtId="183" fontId="76" fillId="0" borderId="0" xfId="1233" quotePrefix="1" applyNumberFormat="1" applyFont="1" applyFill="1" applyBorder="1" applyAlignment="1">
      <alignment horizontal="left"/>
    </xf>
    <xf numFmtId="43" fontId="79" fillId="0" borderId="25" xfId="1186" applyFont="1" applyFill="1" applyBorder="1"/>
    <xf numFmtId="43" fontId="76" fillId="0" borderId="0" xfId="1186" quotePrefix="1" applyFont="1" applyFill="1" applyAlignment="1">
      <alignment horizontal="center"/>
    </xf>
    <xf numFmtId="0" fontId="76" fillId="0" borderId="0" xfId="1233" applyNumberFormat="1" applyFont="1" applyFill="1" applyBorder="1" applyAlignment="1">
      <alignment horizontal="center" wrapText="1"/>
    </xf>
    <xf numFmtId="175" fontId="79" fillId="0" borderId="0" xfId="1186" applyNumberFormat="1" applyFont="1" applyFill="1" applyBorder="1" applyAlignment="1"/>
    <xf numFmtId="191" fontId="76" fillId="0" borderId="25" xfId="1186" applyNumberFormat="1" applyFont="1" applyFill="1" applyBorder="1" applyAlignment="1">
      <alignment horizontal="center"/>
    </xf>
    <xf numFmtId="183" fontId="76" fillId="0" borderId="25" xfId="1186" applyNumberFormat="1" applyFont="1" applyFill="1" applyBorder="1" applyAlignment="1">
      <alignment horizontal="right"/>
    </xf>
    <xf numFmtId="43" fontId="76" fillId="0" borderId="25" xfId="1186" applyFont="1" applyFill="1" applyBorder="1" applyAlignment="1"/>
    <xf numFmtId="43" fontId="79" fillId="0" borderId="25" xfId="1186" applyFont="1" applyFill="1" applyBorder="1" applyAlignment="1">
      <alignment horizontal="center"/>
    </xf>
    <xf numFmtId="183" fontId="76" fillId="0" borderId="25" xfId="1233" applyNumberFormat="1" applyFont="1" applyFill="1" applyBorder="1"/>
    <xf numFmtId="183" fontId="76" fillId="0" borderId="25" xfId="4467" applyNumberFormat="1" applyFont="1" applyFill="1" applyBorder="1"/>
    <xf numFmtId="183" fontId="76" fillId="0" borderId="25" xfId="4471" applyNumberFormat="1" applyFont="1" applyFill="1" applyBorder="1"/>
    <xf numFmtId="183" fontId="76" fillId="0" borderId="25" xfId="4473" applyNumberFormat="1" applyFont="1" applyFill="1" applyBorder="1"/>
    <xf numFmtId="192" fontId="76" fillId="0" borderId="25" xfId="1233" applyNumberFormat="1" applyFont="1" applyFill="1" applyBorder="1"/>
    <xf numFmtId="175" fontId="76" fillId="0" borderId="25" xfId="1233" applyNumberFormat="1" applyFont="1" applyFill="1" applyBorder="1" applyAlignment="1">
      <alignment horizontal="right"/>
    </xf>
    <xf numFmtId="43" fontId="76" fillId="0" borderId="0" xfId="1233" applyFont="1" applyFill="1" applyAlignment="1">
      <alignment horizontal="right" vertical="center" wrapText="1"/>
    </xf>
    <xf numFmtId="175" fontId="76" fillId="0" borderId="0" xfId="1233" applyNumberFormat="1" applyFont="1" applyFill="1" applyAlignment="1">
      <alignment horizontal="right" vertical="center"/>
    </xf>
    <xf numFmtId="175" fontId="76" fillId="0" borderId="0" xfId="1233" applyNumberFormat="1" applyFont="1" applyFill="1" applyAlignment="1">
      <alignment horizontal="right" vertical="center" wrapText="1"/>
    </xf>
    <xf numFmtId="187" fontId="76" fillId="0" borderId="0" xfId="1186" applyNumberFormat="1" applyFont="1" applyFill="1" applyAlignment="1">
      <alignment horizontal="right" vertical="center" wrapText="1"/>
    </xf>
    <xf numFmtId="187" fontId="76" fillId="0" borderId="0" xfId="1186" applyNumberFormat="1" applyFont="1" applyFill="1" applyAlignment="1">
      <alignment horizontal="right" vertical="center"/>
    </xf>
    <xf numFmtId="187" fontId="76" fillId="0" borderId="7" xfId="1186" applyNumberFormat="1" applyFont="1" applyFill="1" applyBorder="1" applyAlignment="1">
      <alignment horizontal="right" vertical="center"/>
    </xf>
    <xf numFmtId="43" fontId="76" fillId="0" borderId="7" xfId="1186" applyFont="1" applyFill="1" applyBorder="1" applyAlignment="1">
      <alignment horizontal="right" vertical="center"/>
    </xf>
    <xf numFmtId="43" fontId="76" fillId="0" borderId="0" xfId="1186" applyFont="1" applyFill="1" applyAlignment="1">
      <alignment horizontal="right" vertical="center" wrapText="1"/>
    </xf>
    <xf numFmtId="43" fontId="76" fillId="0" borderId="0" xfId="1186" applyFont="1" applyFill="1" applyAlignment="1">
      <alignment horizontal="right" vertical="center"/>
    </xf>
    <xf numFmtId="187" fontId="76" fillId="0" borderId="0" xfId="1186" applyNumberFormat="1" applyFont="1" applyFill="1" applyBorder="1" applyAlignment="1">
      <alignment horizontal="right" vertical="center"/>
    </xf>
    <xf numFmtId="175" fontId="76" fillId="0" borderId="0" xfId="1186" applyNumberFormat="1" applyFont="1" applyFill="1" applyBorder="1" applyAlignment="1">
      <alignment horizontal="right" vertical="center"/>
    </xf>
    <xf numFmtId="175" fontId="76" fillId="0" borderId="0" xfId="1186" applyNumberFormat="1" applyFont="1" applyFill="1" applyAlignment="1">
      <alignment horizontal="right" vertical="center"/>
    </xf>
    <xf numFmtId="183" fontId="76" fillId="0" borderId="19" xfId="4471" applyNumberFormat="1" applyFont="1" applyFill="1" applyBorder="1"/>
    <xf numFmtId="43" fontId="87" fillId="0" borderId="18" xfId="1186" applyFont="1" applyFill="1" applyBorder="1" applyAlignment="1">
      <alignment horizontal="right" vertical="center"/>
    </xf>
    <xf numFmtId="183" fontId="76" fillId="0" borderId="0" xfId="1186" applyNumberFormat="1" applyFont="1" applyFill="1" applyBorder="1" applyAlignment="1">
      <alignment horizontal="right"/>
    </xf>
    <xf numFmtId="175" fontId="76" fillId="0" borderId="0" xfId="1233" applyNumberFormat="1" applyFont="1" applyFill="1" applyBorder="1" applyAlignment="1">
      <alignment horizontal="right"/>
    </xf>
    <xf numFmtId="49" fontId="77" fillId="0" borderId="0" xfId="1233" applyNumberFormat="1" applyFont="1" applyFill="1"/>
    <xf numFmtId="43" fontId="83" fillId="0" borderId="0" xfId="1233" applyFont="1" applyFill="1"/>
    <xf numFmtId="175" fontId="83" fillId="0" borderId="0" xfId="1233" applyNumberFormat="1" applyFont="1" applyFill="1" applyBorder="1"/>
    <xf numFmtId="175" fontId="83" fillId="0" borderId="0" xfId="1233" applyNumberFormat="1" applyFont="1" applyFill="1"/>
    <xf numFmtId="166" fontId="13" fillId="0" borderId="0" xfId="4460" applyFont="1" applyFill="1" applyBorder="1" applyAlignment="1">
      <alignment vertical="center"/>
    </xf>
    <xf numFmtId="0" fontId="76" fillId="0" borderId="0" xfId="0" quotePrefix="1" applyFont="1" applyAlignment="1">
      <alignment horizontal="center"/>
    </xf>
    <xf numFmtId="0" fontId="76" fillId="0" borderId="0" xfId="0" applyFont="1" applyAlignment="1">
      <alignment horizontal="center"/>
    </xf>
    <xf numFmtId="0" fontId="76" fillId="0" borderId="0" xfId="0" applyFont="1"/>
    <xf numFmtId="0" fontId="76" fillId="0" borderId="0" xfId="0" applyFont="1" applyAlignment="1">
      <alignment horizontal="center" vertical="center"/>
    </xf>
    <xf numFmtId="0" fontId="76" fillId="0" borderId="0" xfId="0" applyFont="1" applyAlignment="1">
      <alignment horizontal="center" vertical="center" wrapText="1"/>
    </xf>
    <xf numFmtId="0" fontId="76" fillId="0" borderId="0" xfId="1986" applyFont="1" applyAlignment="1">
      <alignment horizontal="center" vertical="center" wrapText="1"/>
    </xf>
    <xf numFmtId="0" fontId="76" fillId="0" borderId="25" xfId="0" applyFont="1" applyBorder="1" applyAlignment="1">
      <alignment horizontal="center" vertical="center" wrapText="1"/>
    </xf>
    <xf numFmtId="37" fontId="76" fillId="0" borderId="0" xfId="0" applyNumberFormat="1" applyFont="1"/>
    <xf numFmtId="39" fontId="76" fillId="0" borderId="0" xfId="0" applyNumberFormat="1" applyFont="1"/>
    <xf numFmtId="0" fontId="79" fillId="0" borderId="0" xfId="0" applyFont="1"/>
    <xf numFmtId="0" fontId="83" fillId="0" borderId="0" xfId="0" applyFont="1"/>
    <xf numFmtId="37" fontId="76" fillId="0" borderId="0" xfId="2293" applyNumberFormat="1" applyFont="1"/>
    <xf numFmtId="0" fontId="76" fillId="0" borderId="25" xfId="0" applyFont="1" applyBorder="1" applyAlignment="1">
      <alignment horizontal="center"/>
    </xf>
    <xf numFmtId="37" fontId="80" fillId="0" borderId="25" xfId="4434" quotePrefix="1" applyNumberFormat="1" applyFont="1" applyBorder="1" applyAlignment="1">
      <alignment horizontal="center"/>
    </xf>
    <xf numFmtId="37" fontId="76" fillId="0" borderId="0" xfId="4434" applyNumberFormat="1" applyFont="1" applyAlignment="1">
      <alignment horizontal="center"/>
    </xf>
    <xf numFmtId="37" fontId="80" fillId="0" borderId="0" xfId="4434" quotePrefix="1" applyNumberFormat="1" applyFont="1" applyAlignment="1">
      <alignment horizontal="center"/>
    </xf>
    <xf numFmtId="37" fontId="76" fillId="0" borderId="0" xfId="4476" applyNumberFormat="1" applyFont="1"/>
    <xf numFmtId="37" fontId="76" fillId="0" borderId="0" xfId="4434" applyNumberFormat="1" applyFont="1"/>
    <xf numFmtId="37" fontId="76" fillId="0" borderId="0" xfId="4447" applyNumberFormat="1" applyFont="1"/>
    <xf numFmtId="37" fontId="77" fillId="0" borderId="0" xfId="0" applyNumberFormat="1" applyFont="1"/>
    <xf numFmtId="37" fontId="76" fillId="0" borderId="0" xfId="3429" applyNumberFormat="1" applyFont="1"/>
    <xf numFmtId="37" fontId="77" fillId="0" borderId="0" xfId="3429" applyNumberFormat="1" applyFont="1" applyAlignment="1">
      <alignment horizontal="left"/>
    </xf>
    <xf numFmtId="37" fontId="76" fillId="0" borderId="0" xfId="3429" applyNumberFormat="1" applyFont="1" applyAlignment="1">
      <alignment horizontal="left"/>
    </xf>
    <xf numFmtId="37" fontId="77" fillId="0" borderId="0" xfId="3429" applyNumberFormat="1" applyFont="1"/>
    <xf numFmtId="0" fontId="77" fillId="0" borderId="0" xfId="0" applyFont="1"/>
    <xf numFmtId="37" fontId="76" fillId="0" borderId="0" xfId="3429" quotePrefix="1" applyNumberFormat="1" applyFont="1" applyAlignment="1">
      <alignment horizontal="left"/>
    </xf>
    <xf numFmtId="37" fontId="79" fillId="0" borderId="0" xfId="3429" applyNumberFormat="1" applyFont="1"/>
    <xf numFmtId="39" fontId="79" fillId="0" borderId="0" xfId="0" quotePrefix="1" applyNumberFormat="1" applyFont="1"/>
    <xf numFmtId="49" fontId="77" fillId="0" borderId="0" xfId="0" applyNumberFormat="1" applyFont="1"/>
    <xf numFmtId="0" fontId="11" fillId="0" borderId="0" xfId="0" applyFont="1"/>
    <xf numFmtId="0" fontId="76" fillId="0" borderId="0" xfId="1986" applyFont="1"/>
    <xf numFmtId="0" fontId="76" fillId="0" borderId="0" xfId="2286" quotePrefix="1" applyFont="1"/>
    <xf numFmtId="0" fontId="76" fillId="0" borderId="0" xfId="2286" applyFont="1"/>
    <xf numFmtId="0" fontId="76" fillId="0" borderId="25" xfId="0" applyFont="1" applyBorder="1"/>
    <xf numFmtId="37" fontId="76" fillId="0" borderId="0" xfId="4434" quotePrefix="1" applyNumberFormat="1" applyFont="1" applyAlignment="1">
      <alignment horizontal="center"/>
    </xf>
    <xf numFmtId="166" fontId="76" fillId="0" borderId="0" xfId="0" applyNumberFormat="1" applyFont="1"/>
    <xf numFmtId="0" fontId="77" fillId="0" borderId="0" xfId="0" applyFont="1" applyAlignment="1">
      <alignment horizontal="left"/>
    </xf>
    <xf numFmtId="0" fontId="77" fillId="0" borderId="0" xfId="0" applyFont="1" applyAlignment="1">
      <alignment horizontal="center"/>
    </xf>
    <xf numFmtId="37" fontId="76" fillId="0" borderId="0" xfId="4434" applyNumberFormat="1" applyFont="1" applyAlignment="1">
      <alignment horizontal="left"/>
    </xf>
    <xf numFmtId="37" fontId="77" fillId="0" borderId="0" xfId="4434" applyNumberFormat="1" applyFont="1"/>
    <xf numFmtId="43" fontId="76" fillId="0" borderId="0" xfId="0" applyNumberFormat="1" applyFont="1"/>
    <xf numFmtId="39" fontId="76" fillId="0" borderId="0" xfId="2293" applyNumberFormat="1" applyFont="1"/>
    <xf numFmtId="39" fontId="76" fillId="0" borderId="0" xfId="2293" applyNumberFormat="1" applyFont="1" applyAlignment="1">
      <alignment horizontal="left"/>
    </xf>
    <xf numFmtId="39" fontId="77" fillId="0" borderId="0" xfId="3429" applyNumberFormat="1" applyFont="1"/>
    <xf numFmtId="37" fontId="79" fillId="0" borderId="0" xfId="4434" applyNumberFormat="1" applyFont="1" applyAlignment="1">
      <alignment horizontal="center"/>
    </xf>
    <xf numFmtId="37" fontId="76" fillId="0" borderId="0" xfId="1986" applyNumberFormat="1" applyFont="1"/>
    <xf numFmtId="40" fontId="76" fillId="0" borderId="0" xfId="4452" applyNumberFormat="1" applyFont="1"/>
    <xf numFmtId="4" fontId="76" fillId="0" borderId="0" xfId="0" applyNumberFormat="1" applyFont="1"/>
    <xf numFmtId="40" fontId="77" fillId="0" borderId="0" xfId="1986" applyNumberFormat="1" applyFont="1"/>
    <xf numFmtId="0" fontId="76" fillId="0" borderId="0" xfId="2286" quotePrefix="1" applyFont="1" applyAlignment="1">
      <alignment horizontal="left"/>
    </xf>
    <xf numFmtId="184" fontId="77" fillId="0" borderId="0" xfId="2293" applyNumberFormat="1" applyFont="1"/>
    <xf numFmtId="184" fontId="76" fillId="0" borderId="0" xfId="2293" applyNumberFormat="1" applyFont="1"/>
    <xf numFmtId="184" fontId="76" fillId="0" borderId="0" xfId="2293" applyNumberFormat="1" applyFont="1" applyAlignment="1">
      <alignment horizontal="center"/>
    </xf>
    <xf numFmtId="0" fontId="76" fillId="0" borderId="0" xfId="4468" applyFont="1"/>
    <xf numFmtId="0" fontId="76" fillId="0" borderId="0" xfId="4470" applyFont="1"/>
    <xf numFmtId="0" fontId="76" fillId="0" borderId="0" xfId="4472" applyFont="1"/>
    <xf numFmtId="0" fontId="76" fillId="0" borderId="0" xfId="4474" applyFont="1"/>
    <xf numFmtId="0" fontId="76" fillId="0" borderId="0" xfId="4466" applyFont="1"/>
    <xf numFmtId="0" fontId="76" fillId="0" borderId="0" xfId="1986" quotePrefix="1" applyFont="1" applyAlignment="1">
      <alignment horizontal="center"/>
    </xf>
    <xf numFmtId="0" fontId="76" fillId="0" borderId="0" xfId="1986" applyFont="1" applyAlignment="1">
      <alignment horizontal="center"/>
    </xf>
    <xf numFmtId="0" fontId="76" fillId="0" borderId="0" xfId="1986" applyFont="1" applyAlignment="1">
      <alignment horizontal="centerContinuous"/>
    </xf>
    <xf numFmtId="0" fontId="79" fillId="0" borderId="0" xfId="1986" applyFont="1" applyAlignment="1">
      <alignment horizontal="left"/>
    </xf>
    <xf numFmtId="0" fontId="79" fillId="0" borderId="0" xfId="1986" applyFont="1"/>
    <xf numFmtId="0" fontId="76" fillId="0" borderId="0" xfId="4453" applyFont="1"/>
    <xf numFmtId="0" fontId="79" fillId="0" borderId="0" xfId="1986" applyFont="1" applyAlignment="1">
      <alignment horizontal="centerContinuous"/>
    </xf>
    <xf numFmtId="0" fontId="76" fillId="0" borderId="25" xfId="4453" applyFont="1" applyBorder="1" applyAlignment="1">
      <alignment horizontal="center"/>
    </xf>
    <xf numFmtId="0" fontId="76" fillId="0" borderId="0" xfId="4453" applyFont="1" applyAlignment="1">
      <alignment horizontal="center"/>
    </xf>
    <xf numFmtId="0" fontId="82" fillId="0" borderId="0" xfId="1986" applyFont="1"/>
    <xf numFmtId="0" fontId="79" fillId="0" borderId="0" xfId="1986" quotePrefix="1" applyFont="1" applyAlignment="1">
      <alignment horizontal="left"/>
    </xf>
    <xf numFmtId="37" fontId="79" fillId="0" borderId="0" xfId="4459" applyNumberFormat="1" applyFont="1"/>
    <xf numFmtId="49" fontId="77" fillId="0" borderId="0" xfId="1986" applyNumberFormat="1" applyFont="1"/>
    <xf numFmtId="0" fontId="77" fillId="0" borderId="0" xfId="1986" applyFont="1"/>
    <xf numFmtId="39" fontId="76" fillId="0" borderId="0" xfId="4408" applyFont="1"/>
    <xf numFmtId="39" fontId="76" fillId="0" borderId="0" xfId="4408" applyFont="1" applyAlignment="1">
      <alignment horizontal="left"/>
    </xf>
    <xf numFmtId="39" fontId="76" fillId="0" borderId="0" xfId="4462" applyFont="1"/>
    <xf numFmtId="37" fontId="76" fillId="0" borderId="0" xfId="2286" applyNumberFormat="1" applyFont="1"/>
    <xf numFmtId="0" fontId="76" fillId="0" borderId="0" xfId="0" applyFont="1" applyAlignment="1">
      <alignment vertical="center"/>
    </xf>
    <xf numFmtId="0" fontId="76" fillId="0" borderId="19" xfId="0" applyFont="1" applyBorder="1" applyAlignment="1">
      <alignment vertical="center"/>
    </xf>
    <xf numFmtId="0" fontId="76" fillId="0" borderId="25" xfId="0" applyFont="1" applyBorder="1" applyAlignment="1">
      <alignment horizontal="center" vertical="center"/>
    </xf>
    <xf numFmtId="0" fontId="77" fillId="0" borderId="0" xfId="0" applyFont="1" applyAlignment="1">
      <alignment vertical="center"/>
    </xf>
    <xf numFmtId="175" fontId="76" fillId="0" borderId="0" xfId="0" applyNumberFormat="1" applyFont="1" applyAlignment="1">
      <alignment horizontal="right" vertical="center"/>
    </xf>
    <xf numFmtId="16" fontId="76" fillId="0" borderId="0" xfId="2286" applyNumberFormat="1" applyFont="1" applyAlignment="1">
      <alignment horizontal="center" vertical="center"/>
    </xf>
    <xf numFmtId="0" fontId="76" fillId="0" borderId="0" xfId="0" applyFont="1" applyAlignment="1">
      <alignment horizontal="right" vertical="center"/>
    </xf>
    <xf numFmtId="0" fontId="76" fillId="0" borderId="0" xfId="2286" applyFont="1" applyAlignment="1">
      <alignment horizontal="center" vertical="center"/>
    </xf>
    <xf numFmtId="175" fontId="76" fillId="0" borderId="7" xfId="0" applyNumberFormat="1" applyFont="1" applyBorder="1" applyAlignment="1">
      <alignment horizontal="right" vertical="center"/>
    </xf>
    <xf numFmtId="16" fontId="76" fillId="0" borderId="0" xfId="0" applyNumberFormat="1" applyFont="1" applyAlignment="1">
      <alignment horizontal="center" vertical="center"/>
    </xf>
    <xf numFmtId="187" fontId="76" fillId="0" borderId="0" xfId="0" applyNumberFormat="1" applyFont="1" applyAlignment="1">
      <alignment horizontal="right" vertical="center"/>
    </xf>
    <xf numFmtId="0" fontId="76" fillId="0" borderId="19" xfId="0" applyFont="1" applyBorder="1" applyAlignment="1">
      <alignment horizontal="center" vertical="center"/>
    </xf>
    <xf numFmtId="0" fontId="76" fillId="0" borderId="0" xfId="2286" quotePrefix="1" applyFont="1" applyAlignment="1">
      <alignment horizontal="center" vertical="center" wrapText="1"/>
    </xf>
    <xf numFmtId="16" fontId="76" fillId="0" borderId="0" xfId="0" quotePrefix="1" applyNumberFormat="1" applyFont="1" applyAlignment="1">
      <alignment horizontal="center" vertical="center"/>
    </xf>
    <xf numFmtId="187" fontId="76" fillId="0" borderId="0" xfId="0" applyNumberFormat="1" applyFont="1" applyAlignment="1">
      <alignment horizontal="right" vertical="center" wrapText="1"/>
    </xf>
    <xf numFmtId="175" fontId="76" fillId="0" borderId="0" xfId="0" applyNumberFormat="1" applyFont="1" applyAlignment="1">
      <alignment horizontal="right" vertical="center" wrapText="1"/>
    </xf>
    <xf numFmtId="39" fontId="76" fillId="0" borderId="0" xfId="4462" applyFont="1" applyAlignment="1">
      <alignment horizontal="left"/>
    </xf>
    <xf numFmtId="0" fontId="76" fillId="0" borderId="0" xfId="0" quotePrefix="1" applyFont="1" applyAlignment="1">
      <alignment horizontal="center" vertical="center" wrapText="1"/>
    </xf>
    <xf numFmtId="37" fontId="76" fillId="0" borderId="25" xfId="4434" quotePrefix="1" applyNumberFormat="1" applyFont="1" applyBorder="1" applyAlignment="1">
      <alignment horizontal="center" vertical="center" wrapText="1"/>
    </xf>
    <xf numFmtId="37" fontId="76" fillId="0" borderId="0" xfId="4434" applyNumberFormat="1" applyFont="1" applyAlignment="1">
      <alignment horizontal="center" vertical="center" wrapText="1"/>
    </xf>
    <xf numFmtId="37" fontId="76" fillId="0" borderId="0" xfId="4434" quotePrefix="1" applyNumberFormat="1" applyFont="1" applyAlignment="1">
      <alignment horizontal="center" vertical="center" wrapText="1"/>
    </xf>
    <xf numFmtId="0" fontId="11" fillId="0" borderId="19" xfId="0" applyFont="1" applyBorder="1" applyAlignment="1">
      <alignment horizontal="left"/>
    </xf>
    <xf numFmtId="0" fontId="11" fillId="0" borderId="0" xfId="0" applyFont="1" applyAlignment="1">
      <alignment horizontal="center"/>
    </xf>
    <xf numFmtId="0" fontId="76" fillId="0" borderId="0" xfId="0" applyFont="1" applyAlignment="1">
      <alignment horizontal="center" wrapText="1"/>
    </xf>
    <xf numFmtId="0" fontId="11" fillId="0" borderId="25" xfId="0" applyFont="1" applyBorder="1" applyAlignment="1">
      <alignment horizontal="left"/>
    </xf>
    <xf numFmtId="0" fontId="11" fillId="0" borderId="25" xfId="0" applyFont="1" applyBorder="1" applyAlignment="1">
      <alignment horizontal="center"/>
    </xf>
    <xf numFmtId="0" fontId="11" fillId="0" borderId="25" xfId="0" applyFont="1" applyBorder="1" applyAlignment="1">
      <alignment horizontal="center" wrapText="1"/>
    </xf>
    <xf numFmtId="0" fontId="76" fillId="0" borderId="0" xfId="0" applyFont="1" applyAlignment="1">
      <alignment horizontal="left"/>
    </xf>
    <xf numFmtId="0" fontId="76" fillId="0" borderId="0" xfId="1986" applyFont="1" applyAlignment="1">
      <alignment horizontal="left"/>
    </xf>
    <xf numFmtId="0" fontId="83" fillId="0" borderId="0" xfId="1986" applyFont="1"/>
    <xf numFmtId="0" fontId="95" fillId="0" borderId="0" xfId="0" applyFont="1"/>
    <xf numFmtId="0" fontId="79" fillId="0" borderId="0" xfId="1986" applyFont="1" applyAlignment="1">
      <alignment horizontal="center"/>
    </xf>
    <xf numFmtId="43" fontId="79" fillId="0" borderId="18" xfId="1986" applyNumberFormat="1" applyFont="1" applyBorder="1"/>
    <xf numFmtId="0" fontId="82" fillId="0" borderId="0" xfId="0" applyFont="1"/>
    <xf numFmtId="37" fontId="76" fillId="0" borderId="0" xfId="2293" quotePrefix="1" applyNumberFormat="1" applyFont="1"/>
    <xf numFmtId="37" fontId="76" fillId="0" borderId="0" xfId="2293" applyNumberFormat="1" applyFont="1" applyAlignment="1">
      <alignment horizontal="left"/>
    </xf>
    <xf numFmtId="0" fontId="87" fillId="0" borderId="0" xfId="0" applyFont="1" applyAlignment="1">
      <alignment horizontal="center" vertical="center"/>
    </xf>
    <xf numFmtId="0" fontId="87" fillId="0" borderId="25" xfId="0" applyFont="1" applyBorder="1" applyAlignment="1">
      <alignment horizontal="center" vertical="center" wrapText="1"/>
    </xf>
    <xf numFmtId="0" fontId="87" fillId="0" borderId="0" xfId="0" applyFont="1" applyAlignment="1">
      <alignment vertical="center"/>
    </xf>
    <xf numFmtId="0" fontId="87" fillId="0" borderId="0" xfId="0" applyFont="1" applyAlignment="1">
      <alignment horizontal="center" vertical="center" wrapText="1"/>
    </xf>
    <xf numFmtId="0" fontId="87" fillId="0" borderId="25" xfId="0" applyFont="1" applyBorder="1" applyAlignment="1">
      <alignment horizontal="center" vertical="center"/>
    </xf>
    <xf numFmtId="0" fontId="88" fillId="0" borderId="0" xfId="0" applyFont="1"/>
    <xf numFmtId="0" fontId="88" fillId="0" borderId="0" xfId="0" applyFont="1" applyAlignment="1">
      <alignment vertical="center"/>
    </xf>
    <xf numFmtId="0" fontId="87" fillId="0" borderId="0" xfId="0" applyFont="1" applyAlignment="1">
      <alignment horizontal="left" vertical="center" indent="3"/>
    </xf>
    <xf numFmtId="0" fontId="4" fillId="0" borderId="0" xfId="0" applyFont="1"/>
    <xf numFmtId="37" fontId="76" fillId="0" borderId="0" xfId="2293" quotePrefix="1" applyNumberFormat="1" applyFont="1" applyAlignment="1">
      <alignment horizontal="left"/>
    </xf>
    <xf numFmtId="37" fontId="82" fillId="0" borderId="0" xfId="2293" applyNumberFormat="1" applyFont="1"/>
    <xf numFmtId="37" fontId="77" fillId="0" borderId="0" xfId="2293" applyNumberFormat="1" applyFont="1"/>
    <xf numFmtId="40" fontId="79" fillId="0" borderId="0" xfId="4431" applyNumberFormat="1" applyFont="1" applyAlignment="1">
      <alignment horizontal="left"/>
    </xf>
    <xf numFmtId="37" fontId="79" fillId="0" borderId="0" xfId="2293" applyNumberFormat="1" applyFont="1"/>
    <xf numFmtId="0" fontId="87" fillId="0" borderId="0" xfId="0" applyFont="1" applyAlignment="1">
      <alignment horizontal="left"/>
    </xf>
    <xf numFmtId="0" fontId="87" fillId="0" borderId="0" xfId="0" applyFont="1"/>
    <xf numFmtId="37" fontId="79" fillId="0" borderId="0" xfId="2293" applyNumberFormat="1" applyFont="1" applyAlignment="1">
      <alignment horizontal="left"/>
    </xf>
    <xf numFmtId="37" fontId="79" fillId="0" borderId="0" xfId="1986" applyNumberFormat="1" applyFont="1"/>
    <xf numFmtId="0" fontId="97" fillId="0" borderId="0" xfId="0" applyFont="1"/>
    <xf numFmtId="37" fontId="77" fillId="0" borderId="0" xfId="0" quotePrefix="1" applyNumberFormat="1" applyFont="1"/>
    <xf numFmtId="37" fontId="76" fillId="0" borderId="0" xfId="0" quotePrefix="1" applyNumberFormat="1" applyFont="1"/>
    <xf numFmtId="37" fontId="76" fillId="0" borderId="0" xfId="0" applyNumberFormat="1" applyFont="1" applyAlignment="1">
      <alignment horizontal="left"/>
    </xf>
    <xf numFmtId="0" fontId="79" fillId="0" borderId="0" xfId="1986" applyFont="1" applyAlignment="1">
      <alignment horizontal="right"/>
    </xf>
    <xf numFmtId="0" fontId="76" fillId="0" borderId="0" xfId="4454" quotePrefix="1" applyFont="1" applyAlignment="1">
      <alignment horizontal="center"/>
    </xf>
    <xf numFmtId="0" fontId="76" fillId="0" borderId="0" xfId="4455" applyFont="1"/>
    <xf numFmtId="166" fontId="76" fillId="0" borderId="0" xfId="4454" quotePrefix="1" applyNumberFormat="1" applyFont="1" applyAlignment="1">
      <alignment horizontal="center"/>
    </xf>
    <xf numFmtId="40" fontId="76" fillId="0" borderId="0" xfId="4456" applyNumberFormat="1" applyFont="1" applyAlignment="1">
      <alignment horizontal="left"/>
    </xf>
    <xf numFmtId="40" fontId="76" fillId="0" borderId="0" xfId="4456" applyNumberFormat="1" applyFont="1"/>
    <xf numFmtId="40" fontId="76" fillId="0" borderId="0" xfId="4454" applyNumberFormat="1" applyFont="1"/>
    <xf numFmtId="40" fontId="77" fillId="0" borderId="0" xfId="4456" applyNumberFormat="1" applyFont="1" applyAlignment="1">
      <alignment horizontal="left"/>
    </xf>
    <xf numFmtId="40" fontId="77" fillId="0" borderId="25" xfId="4456" applyNumberFormat="1" applyFont="1" applyBorder="1"/>
    <xf numFmtId="40" fontId="76" fillId="0" borderId="0" xfId="4454" applyNumberFormat="1" applyFont="1" applyAlignment="1">
      <alignment horizontal="right"/>
    </xf>
    <xf numFmtId="40" fontId="89" fillId="0" borderId="20" xfId="2286" applyNumberFormat="1" applyFont="1" applyBorder="1" applyAlignment="1">
      <alignment horizontal="center"/>
    </xf>
    <xf numFmtId="189" fontId="89" fillId="0" borderId="20" xfId="2286" applyNumberFormat="1" applyFont="1" applyBorder="1" applyAlignment="1">
      <alignment horizontal="center"/>
    </xf>
    <xf numFmtId="40" fontId="89" fillId="0" borderId="0" xfId="2286" applyNumberFormat="1" applyFont="1" applyAlignment="1">
      <alignment horizontal="center"/>
    </xf>
    <xf numFmtId="40" fontId="89" fillId="0" borderId="22" xfId="2286" applyNumberFormat="1" applyFont="1" applyBorder="1" applyAlignment="1">
      <alignment horizontal="center"/>
    </xf>
    <xf numFmtId="40" fontId="89" fillId="0" borderId="22" xfId="2286" applyNumberFormat="1" applyFont="1" applyBorder="1"/>
    <xf numFmtId="189" fontId="89" fillId="0" borderId="22" xfId="2286" applyNumberFormat="1" applyFont="1" applyBorder="1" applyAlignment="1">
      <alignment horizontal="center"/>
    </xf>
    <xf numFmtId="0" fontId="76" fillId="0" borderId="0" xfId="4455" applyFont="1" applyAlignment="1">
      <alignment horizontal="center"/>
    </xf>
    <xf numFmtId="0" fontId="76" fillId="0" borderId="0" xfId="4455" quotePrefix="1" applyFont="1" applyAlignment="1">
      <alignment horizontal="center"/>
    </xf>
    <xf numFmtId="190" fontId="76" fillId="0" borderId="0" xfId="4455" quotePrefix="1" applyNumberFormat="1" applyFont="1" applyAlignment="1">
      <alignment horizontal="left"/>
    </xf>
    <xf numFmtId="0" fontId="76" fillId="0" borderId="0" xfId="4455" quotePrefix="1" applyFont="1" applyAlignment="1">
      <alignment horizontal="left"/>
    </xf>
    <xf numFmtId="10" fontId="76" fillId="0" borderId="0" xfId="0" applyNumberFormat="1" applyFont="1" applyAlignment="1">
      <alignment horizontal="center"/>
    </xf>
    <xf numFmtId="0" fontId="97" fillId="0" borderId="0" xfId="4455" applyFont="1" applyAlignment="1">
      <alignment horizontal="center"/>
    </xf>
    <xf numFmtId="166" fontId="76" fillId="0" borderId="0" xfId="4455" applyNumberFormat="1" applyFont="1" applyAlignment="1">
      <alignment horizontal="center"/>
    </xf>
    <xf numFmtId="191" fontId="76" fillId="0" borderId="0" xfId="4455" applyNumberFormat="1" applyFont="1"/>
    <xf numFmtId="191" fontId="76" fillId="0" borderId="0" xfId="4455" applyNumberFormat="1" applyFont="1" applyAlignment="1">
      <alignment horizontal="center"/>
    </xf>
    <xf numFmtId="191" fontId="76" fillId="0" borderId="18" xfId="4455" applyNumberFormat="1" applyFont="1" applyBorder="1" applyAlignment="1">
      <alignment horizontal="center"/>
    </xf>
    <xf numFmtId="166" fontId="76" fillId="0" borderId="0" xfId="4455" applyNumberFormat="1" applyFont="1"/>
    <xf numFmtId="183" fontId="76" fillId="0" borderId="0" xfId="1986" applyNumberFormat="1" applyFont="1"/>
    <xf numFmtId="175" fontId="76" fillId="0" borderId="0" xfId="0" applyNumberFormat="1" applyFont="1"/>
    <xf numFmtId="175" fontId="76" fillId="0" borderId="0" xfId="1986" applyNumberFormat="1" applyFont="1"/>
    <xf numFmtId="43" fontId="80" fillId="0" borderId="25" xfId="1186" quotePrefix="1" applyFont="1" applyFill="1" applyBorder="1" applyAlignment="1">
      <alignment horizontal="center"/>
    </xf>
    <xf numFmtId="43" fontId="80" fillId="0" borderId="0" xfId="1186" quotePrefix="1" applyFont="1" applyFill="1" applyBorder="1" applyAlignment="1">
      <alignment horizontal="center"/>
    </xf>
    <xf numFmtId="43" fontId="80" fillId="0" borderId="18" xfId="1186" quotePrefix="1" applyFont="1" applyFill="1" applyBorder="1" applyAlignment="1">
      <alignment horizontal="center"/>
    </xf>
    <xf numFmtId="0" fontId="76" fillId="0" borderId="25" xfId="1986" applyFont="1" applyBorder="1"/>
    <xf numFmtId="43" fontId="76" fillId="0" borderId="0" xfId="1986" applyNumberFormat="1" applyFont="1"/>
    <xf numFmtId="39" fontId="77" fillId="0" borderId="0" xfId="1986" quotePrefix="1" applyNumberFormat="1" applyFont="1" applyAlignment="1">
      <alignment horizontal="left"/>
    </xf>
    <xf numFmtId="39" fontId="77" fillId="0" borderId="0" xfId="1986" applyNumberFormat="1" applyFont="1"/>
    <xf numFmtId="39" fontId="76" fillId="0" borderId="0" xfId="1986" applyNumberFormat="1" applyFont="1"/>
    <xf numFmtId="0" fontId="76" fillId="0" borderId="25" xfId="1986" applyFont="1" applyBorder="1" applyAlignment="1">
      <alignment horizontal="center" vertical="center"/>
    </xf>
    <xf numFmtId="0" fontId="76" fillId="0" borderId="0" xfId="1986" applyFont="1" applyAlignment="1">
      <alignment horizontal="center" vertical="center"/>
    </xf>
    <xf numFmtId="0" fontId="76" fillId="0" borderId="25" xfId="1986" applyFont="1" applyBorder="1" applyAlignment="1">
      <alignment horizontal="center" vertical="center" wrapText="1"/>
    </xf>
    <xf numFmtId="40" fontId="77" fillId="0" borderId="0" xfId="4408" applyNumberFormat="1" applyFont="1"/>
    <xf numFmtId="171" fontId="76" fillId="0" borderId="0" xfId="4408" applyNumberFormat="1" applyFont="1"/>
    <xf numFmtId="183" fontId="71" fillId="0" borderId="0" xfId="1986" applyNumberFormat="1" applyFont="1"/>
    <xf numFmtId="183" fontId="76" fillId="0" borderId="0" xfId="4434" quotePrefix="1" applyNumberFormat="1" applyFont="1" applyAlignment="1">
      <alignment horizontal="right"/>
    </xf>
    <xf numFmtId="183" fontId="76" fillId="0" borderId="0" xfId="4434" applyNumberFormat="1" applyFont="1" applyAlignment="1">
      <alignment horizontal="right"/>
    </xf>
    <xf numFmtId="171" fontId="77" fillId="0" borderId="0" xfId="4408" applyNumberFormat="1" applyFont="1"/>
    <xf numFmtId="37" fontId="11" fillId="0" borderId="0" xfId="0" applyNumberFormat="1" applyFont="1" applyAlignment="1">
      <alignment horizontal="left"/>
    </xf>
    <xf numFmtId="37" fontId="84" fillId="0" borderId="0" xfId="0" applyNumberFormat="1" applyFont="1" applyAlignment="1">
      <alignment horizontal="left"/>
    </xf>
    <xf numFmtId="37" fontId="85" fillId="0" borderId="0" xfId="0" applyNumberFormat="1" applyFont="1" applyAlignment="1">
      <alignment horizontal="center"/>
    </xf>
    <xf numFmtId="37" fontId="86" fillId="0" borderId="25" xfId="0" applyNumberFormat="1" applyFont="1" applyBorder="1" applyAlignment="1">
      <alignment horizontal="center"/>
    </xf>
    <xf numFmtId="171" fontId="76" fillId="0" borderId="0" xfId="0" applyNumberFormat="1" applyFont="1"/>
    <xf numFmtId="40" fontId="76" fillId="0" borderId="0" xfId="4408" applyNumberFormat="1" applyFont="1"/>
    <xf numFmtId="0" fontId="77" fillId="0" borderId="0" xfId="1986" quotePrefix="1" applyFont="1"/>
    <xf numFmtId="49" fontId="84" fillId="0" borderId="0" xfId="0" applyNumberFormat="1" applyFont="1"/>
    <xf numFmtId="0" fontId="84" fillId="0" borderId="0" xfId="0" applyFont="1"/>
    <xf numFmtId="0" fontId="11" fillId="0" borderId="0" xfId="0" applyFont="1" applyAlignment="1">
      <alignment horizontal="left"/>
    </xf>
    <xf numFmtId="0" fontId="84" fillId="0" borderId="0" xfId="0" applyFont="1" applyAlignment="1">
      <alignment horizontal="center"/>
    </xf>
    <xf numFmtId="0" fontId="84" fillId="0" borderId="0" xfId="0" applyFont="1" applyAlignment="1">
      <alignment horizontal="left"/>
    </xf>
    <xf numFmtId="0" fontId="81" fillId="0" borderId="0" xfId="0" applyFont="1"/>
    <xf numFmtId="49" fontId="11" fillId="0" borderId="0" xfId="0" applyNumberFormat="1" applyFont="1" applyAlignment="1">
      <alignment horizontal="center"/>
    </xf>
    <xf numFmtId="49" fontId="76" fillId="0" borderId="0" xfId="0" applyNumberFormat="1" applyFont="1" applyAlignment="1">
      <alignment horizontal="center"/>
    </xf>
    <xf numFmtId="0" fontId="76" fillId="0" borderId="0" xfId="1986" quotePrefix="1" applyFont="1"/>
    <xf numFmtId="40" fontId="76" fillId="0" borderId="0" xfId="1986" applyNumberFormat="1" applyFont="1"/>
    <xf numFmtId="0" fontId="76" fillId="0" borderId="0" xfId="2393" applyFont="1"/>
    <xf numFmtId="39" fontId="76" fillId="0" borderId="0" xfId="2393" applyNumberFormat="1" applyFont="1"/>
    <xf numFmtId="39" fontId="76" fillId="0" borderId="0" xfId="4435" applyNumberFormat="1" applyFont="1"/>
    <xf numFmtId="184" fontId="76" fillId="0" borderId="0" xfId="4436" applyNumberFormat="1" applyFont="1" applyAlignment="1">
      <alignment horizontal="left"/>
    </xf>
    <xf numFmtId="184" fontId="76" fillId="0" borderId="0" xfId="1986" applyNumberFormat="1" applyFont="1"/>
    <xf numFmtId="39" fontId="76" fillId="0" borderId="0" xfId="4435" applyNumberFormat="1" applyFont="1" applyAlignment="1">
      <alignment horizontal="left"/>
    </xf>
    <xf numFmtId="184" fontId="76" fillId="0" borderId="0" xfId="4431" quotePrefix="1" applyNumberFormat="1" applyFont="1" applyAlignment="1">
      <alignment horizontal="center"/>
    </xf>
    <xf numFmtId="0" fontId="96" fillId="0" borderId="0" xfId="1986" applyFont="1"/>
    <xf numFmtId="0" fontId="96" fillId="0" borderId="0" xfId="1986" applyFont="1" applyAlignment="1">
      <alignment horizontal="center"/>
    </xf>
    <xf numFmtId="40" fontId="77" fillId="0" borderId="0" xfId="4436" applyNumberFormat="1" applyFont="1" applyAlignment="1">
      <alignment horizontal="left"/>
    </xf>
    <xf numFmtId="40" fontId="96" fillId="0" borderId="0" xfId="4436" applyNumberFormat="1" applyFont="1"/>
    <xf numFmtId="40" fontId="76" fillId="0" borderId="0" xfId="4436" applyNumberFormat="1" applyFont="1"/>
    <xf numFmtId="0" fontId="76" fillId="0" borderId="25" xfId="1986" applyFont="1" applyBorder="1" applyAlignment="1">
      <alignment horizontal="center"/>
    </xf>
    <xf numFmtId="37" fontId="76" fillId="0" borderId="25" xfId="4434" quotePrefix="1" applyNumberFormat="1" applyFont="1" applyBorder="1" applyAlignment="1">
      <alignment horizontal="center"/>
    </xf>
    <xf numFmtId="0" fontId="98" fillId="0" borderId="0" xfId="1986" applyFont="1"/>
    <xf numFmtId="184" fontId="76" fillId="0" borderId="0" xfId="5203" applyNumberFormat="1" applyFont="1"/>
    <xf numFmtId="0" fontId="83" fillId="0" borderId="0" xfId="1986" applyFont="1" applyAlignment="1">
      <alignment horizontal="center"/>
    </xf>
    <xf numFmtId="0" fontId="77" fillId="0" borderId="0" xfId="1986" applyFont="1" applyAlignment="1">
      <alignment horizontal="center"/>
    </xf>
    <xf numFmtId="37" fontId="98" fillId="0" borderId="0" xfId="4436" quotePrefix="1" applyNumberFormat="1" applyFont="1" applyAlignment="1">
      <alignment horizontal="center"/>
    </xf>
    <xf numFmtId="37" fontId="82" fillId="0" borderId="0" xfId="4434" quotePrefix="1" applyNumberFormat="1" applyFont="1" applyAlignment="1">
      <alignment horizontal="center"/>
    </xf>
    <xf numFmtId="0" fontId="11" fillId="0" borderId="0" xfId="0" quotePrefix="1" applyFont="1" applyAlignment="1">
      <alignment horizontal="center"/>
    </xf>
    <xf numFmtId="0" fontId="11" fillId="0" borderId="0" xfId="0" applyFont="1" applyAlignment="1">
      <alignment horizontal="center"/>
    </xf>
    <xf numFmtId="0" fontId="84" fillId="0" borderId="0" xfId="0" applyFont="1" applyAlignment="1">
      <alignment horizontal="center"/>
    </xf>
    <xf numFmtId="183" fontId="76" fillId="0" borderId="0" xfId="1186" quotePrefix="1" applyNumberFormat="1" applyFont="1" applyFill="1" applyAlignment="1">
      <alignment horizontal="center"/>
    </xf>
    <xf numFmtId="43" fontId="76" fillId="0" borderId="25" xfId="1186" applyFont="1" applyFill="1" applyBorder="1" applyAlignment="1">
      <alignment horizontal="center"/>
    </xf>
    <xf numFmtId="183" fontId="76" fillId="0" borderId="0" xfId="1186" applyNumberFormat="1" applyFont="1" applyFill="1" applyAlignment="1">
      <alignment horizontal="center"/>
    </xf>
    <xf numFmtId="43" fontId="76" fillId="0" borderId="0" xfId="1186" quotePrefix="1" applyFont="1" applyFill="1" applyAlignment="1">
      <alignment horizontal="center"/>
    </xf>
    <xf numFmtId="43" fontId="76" fillId="0" borderId="0" xfId="1186" applyFont="1" applyFill="1" applyAlignment="1">
      <alignment horizontal="center"/>
    </xf>
    <xf numFmtId="0" fontId="76" fillId="0" borderId="0" xfId="0" quotePrefix="1" applyFont="1" applyAlignment="1">
      <alignment horizontal="center"/>
    </xf>
    <xf numFmtId="0" fontId="76" fillId="0" borderId="0" xfId="0" applyFont="1" applyAlignment="1">
      <alignment horizontal="center"/>
    </xf>
    <xf numFmtId="0" fontId="76" fillId="0" borderId="23" xfId="1986" applyFont="1" applyBorder="1" applyAlignment="1">
      <alignment horizontal="center" vertical="center"/>
    </xf>
    <xf numFmtId="0" fontId="76" fillId="0" borderId="24" xfId="0" applyFont="1" applyBorder="1" applyAlignment="1">
      <alignment horizontal="center" vertical="center" wrapText="1"/>
    </xf>
    <xf numFmtId="0" fontId="76" fillId="0" borderId="0" xfId="0" applyFont="1" applyAlignment="1">
      <alignment horizontal="center" vertical="center" wrapText="1"/>
    </xf>
    <xf numFmtId="0" fontId="76" fillId="0" borderId="25" xfId="0" applyFont="1" applyBorder="1" applyAlignment="1">
      <alignment horizontal="center" vertical="center" wrapText="1"/>
    </xf>
    <xf numFmtId="0" fontId="76" fillId="0" borderId="23" xfId="1986" applyFont="1" applyBorder="1" applyAlignment="1">
      <alignment horizontal="center"/>
    </xf>
    <xf numFmtId="39" fontId="76" fillId="0" borderId="0" xfId="1233" quotePrefix="1" applyNumberFormat="1" applyFont="1" applyFill="1" applyAlignment="1">
      <alignment horizontal="center"/>
    </xf>
    <xf numFmtId="39" fontId="76" fillId="0" borderId="0" xfId="1233" applyNumberFormat="1" applyFont="1" applyFill="1" applyBorder="1" applyAlignment="1">
      <alignment horizontal="center" vertical="center"/>
    </xf>
    <xf numFmtId="39" fontId="76" fillId="0" borderId="25" xfId="1233" applyNumberFormat="1" applyFont="1" applyFill="1" applyBorder="1" applyAlignment="1">
      <alignment horizontal="center" vertical="center"/>
    </xf>
    <xf numFmtId="43" fontId="11" fillId="0" borderId="0" xfId="1186" applyFont="1" applyFill="1" applyBorder="1" applyAlignment="1">
      <alignment horizontal="center" vertical="center"/>
    </xf>
    <xf numFmtId="43" fontId="11" fillId="0" borderId="25" xfId="1186" applyFont="1" applyFill="1" applyBorder="1" applyAlignment="1">
      <alignment horizontal="center" vertical="center"/>
    </xf>
    <xf numFmtId="0" fontId="76" fillId="0" borderId="0" xfId="1986" quotePrefix="1" applyFont="1" applyAlignment="1">
      <alignment horizontal="center"/>
    </xf>
    <xf numFmtId="40" fontId="76" fillId="0" borderId="25" xfId="1186" applyNumberFormat="1" applyFont="1" applyFill="1" applyBorder="1" applyAlignment="1">
      <alignment horizontal="center"/>
    </xf>
    <xf numFmtId="40" fontId="76" fillId="0" borderId="23" xfId="1186" applyNumberFormat="1" applyFont="1" applyFill="1" applyBorder="1" applyAlignment="1">
      <alignment horizontal="center"/>
    </xf>
    <xf numFmtId="0" fontId="0" fillId="0" borderId="25" xfId="0" applyBorder="1" applyAlignment="1">
      <alignment horizontal="center"/>
    </xf>
    <xf numFmtId="0" fontId="76" fillId="0" borderId="25" xfId="1986" applyFont="1" applyBorder="1"/>
    <xf numFmtId="0" fontId="76" fillId="0" borderId="0" xfId="1986" applyFont="1" applyAlignment="1">
      <alignment horizontal="center"/>
    </xf>
    <xf numFmtId="0" fontId="76" fillId="0" borderId="0" xfId="4454" quotePrefix="1" applyFont="1" applyAlignment="1">
      <alignment horizontal="center"/>
    </xf>
    <xf numFmtId="166" fontId="77" fillId="0" borderId="19" xfId="1186" quotePrefix="1" applyNumberFormat="1" applyFont="1" applyFill="1" applyBorder="1" applyAlignment="1">
      <alignment horizontal="center" vertical="center"/>
    </xf>
    <xf numFmtId="166" fontId="77" fillId="0" borderId="25" xfId="1186" quotePrefix="1" applyNumberFormat="1" applyFont="1" applyFill="1" applyBorder="1" applyAlignment="1">
      <alignment horizontal="center" vertical="center"/>
    </xf>
    <xf numFmtId="0" fontId="89" fillId="0" borderId="21" xfId="2286" applyFont="1" applyBorder="1" applyAlignment="1">
      <alignment horizontal="center"/>
    </xf>
    <xf numFmtId="43" fontId="79" fillId="0" borderId="25" xfId="1186" applyFont="1" applyFill="1" applyBorder="1" applyAlignment="1">
      <alignment horizontal="center"/>
    </xf>
    <xf numFmtId="0" fontId="87" fillId="0" borderId="25" xfId="0" applyFont="1" applyBorder="1" applyAlignment="1">
      <alignment horizontal="center" vertical="center" wrapText="1"/>
    </xf>
    <xf numFmtId="0" fontId="87" fillId="0" borderId="0" xfId="0" applyFont="1" applyAlignment="1">
      <alignment horizontal="center" vertical="center"/>
    </xf>
    <xf numFmtId="0" fontId="87" fillId="0" borderId="25" xfId="0" applyFont="1" applyBorder="1" applyAlignment="1">
      <alignment horizontal="center" vertical="center"/>
    </xf>
    <xf numFmtId="0" fontId="79" fillId="0" borderId="7" xfId="1986" applyFont="1" applyBorder="1" applyAlignment="1">
      <alignment horizontal="center"/>
    </xf>
    <xf numFmtId="0" fontId="79" fillId="0" borderId="0" xfId="1986" applyFont="1" applyAlignment="1">
      <alignment horizontal="center"/>
    </xf>
    <xf numFmtId="0" fontId="76" fillId="0" borderId="25" xfId="0" applyFont="1" applyBorder="1" applyAlignment="1">
      <alignment horizontal="center" wrapText="1"/>
    </xf>
    <xf numFmtId="0" fontId="76" fillId="0" borderId="7" xfId="0" applyFont="1" applyBorder="1" applyAlignment="1">
      <alignment horizontal="center" vertical="center" wrapText="1"/>
    </xf>
    <xf numFmtId="0" fontId="76" fillId="0" borderId="19" xfId="0" applyFont="1" applyBorder="1" applyAlignment="1">
      <alignment horizontal="center" vertical="center" wrapText="1"/>
    </xf>
    <xf numFmtId="0" fontId="76" fillId="0" borderId="19" xfId="0" applyFont="1" applyBorder="1" applyAlignment="1">
      <alignment horizontal="center" vertical="center"/>
    </xf>
    <xf numFmtId="0" fontId="76" fillId="0" borderId="0" xfId="0" applyFont="1" applyAlignment="1">
      <alignment horizontal="center" vertical="center"/>
    </xf>
    <xf numFmtId="0" fontId="76" fillId="0" borderId="25" xfId="0" applyFont="1" applyBorder="1" applyAlignment="1">
      <alignment horizontal="center" vertical="center"/>
    </xf>
    <xf numFmtId="0" fontId="76" fillId="0" borderId="25" xfId="1986" quotePrefix="1" applyFont="1" applyBorder="1" applyAlignment="1">
      <alignment horizontal="center" vertical="center"/>
    </xf>
    <xf numFmtId="15" fontId="76" fillId="0" borderId="7" xfId="4453" quotePrefix="1" applyNumberFormat="1" applyFont="1" applyBorder="1" applyAlignment="1">
      <alignment horizontal="center"/>
    </xf>
    <xf numFmtId="43" fontId="76" fillId="0" borderId="7" xfId="1186" applyFont="1" applyFill="1" applyBorder="1" applyAlignment="1">
      <alignment horizontal="center"/>
    </xf>
    <xf numFmtId="0" fontId="76" fillId="0" borderId="25" xfId="0" applyFont="1" applyBorder="1" applyAlignment="1">
      <alignment horizontal="center"/>
    </xf>
    <xf numFmtId="0" fontId="79" fillId="0" borderId="0" xfId="1986" applyFont="1" applyFill="1"/>
    <xf numFmtId="0" fontId="79" fillId="0" borderId="0" xfId="1986" quotePrefix="1" applyFont="1" applyFill="1" applyAlignment="1">
      <alignment horizontal="left"/>
    </xf>
    <xf numFmtId="0" fontId="79" fillId="0" borderId="0" xfId="1986" applyFont="1" applyFill="1" applyAlignment="1">
      <alignment horizontal="left"/>
    </xf>
  </cellXfs>
  <cellStyles count="5204">
    <cellStyle name="(Normal)" xfId="1" xr:uid="{00000000-0005-0000-0000-000000000000}"/>
    <cellStyle name="_กระดาษทำการ ปี 51" xfId="2" xr:uid="{00000000-0005-0000-0000-000001000000}"/>
    <cellStyle name="_กระดาษทำการ ปี 51 10" xfId="3" xr:uid="{00000000-0005-0000-0000-000002000000}"/>
    <cellStyle name="_กระดาษทำการ ปี 51 10 2" xfId="4" xr:uid="{00000000-0005-0000-0000-000003000000}"/>
    <cellStyle name="_กระดาษทำการ ปี 51 10 3" xfId="5" xr:uid="{00000000-0005-0000-0000-000004000000}"/>
    <cellStyle name="_กระดาษทำการ ปี 51 11" xfId="6" xr:uid="{00000000-0005-0000-0000-000005000000}"/>
    <cellStyle name="_กระดาษทำการ ปี 51 11 2" xfId="7" xr:uid="{00000000-0005-0000-0000-000006000000}"/>
    <cellStyle name="_กระดาษทำการ ปี 51 11 3" xfId="8" xr:uid="{00000000-0005-0000-0000-000007000000}"/>
    <cellStyle name="_กระดาษทำการ ปี 51 12" xfId="9" xr:uid="{00000000-0005-0000-0000-000008000000}"/>
    <cellStyle name="_กระดาษทำการ ปี 51 13" xfId="10" xr:uid="{00000000-0005-0000-0000-000009000000}"/>
    <cellStyle name="_กระดาษทำการ ปี 51 14" xfId="11" xr:uid="{00000000-0005-0000-0000-00000A000000}"/>
    <cellStyle name="_กระดาษทำการ ปี 51 15" xfId="12" xr:uid="{00000000-0005-0000-0000-00000B000000}"/>
    <cellStyle name="_กระดาษทำการ ปี 51 16" xfId="13" xr:uid="{00000000-0005-0000-0000-00000C000000}"/>
    <cellStyle name="_กระดาษทำการ ปี 51 17" xfId="14" xr:uid="{00000000-0005-0000-0000-00000D000000}"/>
    <cellStyle name="_กระดาษทำการ ปี 51 18" xfId="15" xr:uid="{00000000-0005-0000-0000-00000E000000}"/>
    <cellStyle name="_กระดาษทำการ ปี 51 19" xfId="16" xr:uid="{00000000-0005-0000-0000-00000F000000}"/>
    <cellStyle name="_กระดาษทำการ ปี 51 2" xfId="17" xr:uid="{00000000-0005-0000-0000-000010000000}"/>
    <cellStyle name="_กระดาษทำการ ปี 51 2 2" xfId="18" xr:uid="{00000000-0005-0000-0000-000011000000}"/>
    <cellStyle name="_กระดาษทำการ ปี 51 2 3" xfId="19" xr:uid="{00000000-0005-0000-0000-000012000000}"/>
    <cellStyle name="_กระดาษทำการ ปี 51 20" xfId="20" xr:uid="{00000000-0005-0000-0000-000013000000}"/>
    <cellStyle name="_กระดาษทำการ ปี 51 21" xfId="21" xr:uid="{00000000-0005-0000-0000-000014000000}"/>
    <cellStyle name="_กระดาษทำการ ปี 51 22" xfId="22" xr:uid="{00000000-0005-0000-0000-000015000000}"/>
    <cellStyle name="_กระดาษทำการ ปี 51 23" xfId="23" xr:uid="{00000000-0005-0000-0000-000016000000}"/>
    <cellStyle name="_กระดาษทำการ ปี 51 24" xfId="24" xr:uid="{00000000-0005-0000-0000-000017000000}"/>
    <cellStyle name="_กระดาษทำการ ปี 51 25" xfId="25" xr:uid="{00000000-0005-0000-0000-000018000000}"/>
    <cellStyle name="_กระดาษทำการ ปี 51 26" xfId="26" xr:uid="{00000000-0005-0000-0000-000019000000}"/>
    <cellStyle name="_กระดาษทำการ ปี 51 27" xfId="27" xr:uid="{00000000-0005-0000-0000-00001A000000}"/>
    <cellStyle name="_กระดาษทำการ ปี 51 28" xfId="28" xr:uid="{00000000-0005-0000-0000-00001B000000}"/>
    <cellStyle name="_กระดาษทำการ ปี 51 29" xfId="29" xr:uid="{00000000-0005-0000-0000-00001C000000}"/>
    <cellStyle name="_กระดาษทำการ ปี 51 3" xfId="30" xr:uid="{00000000-0005-0000-0000-00001D000000}"/>
    <cellStyle name="_กระดาษทำการ ปี 51 3 2" xfId="31" xr:uid="{00000000-0005-0000-0000-00001E000000}"/>
    <cellStyle name="_กระดาษทำการ ปี 51 3 3" xfId="32" xr:uid="{00000000-0005-0000-0000-00001F000000}"/>
    <cellStyle name="_กระดาษทำการ ปี 51 30" xfId="33" xr:uid="{00000000-0005-0000-0000-000020000000}"/>
    <cellStyle name="_กระดาษทำการ ปี 51 31" xfId="34" xr:uid="{00000000-0005-0000-0000-000021000000}"/>
    <cellStyle name="_กระดาษทำการ ปี 51 32" xfId="35" xr:uid="{00000000-0005-0000-0000-000022000000}"/>
    <cellStyle name="_กระดาษทำการ ปี 51 33" xfId="36" xr:uid="{00000000-0005-0000-0000-000023000000}"/>
    <cellStyle name="_กระดาษทำการ ปี 51 34" xfId="37" xr:uid="{00000000-0005-0000-0000-000024000000}"/>
    <cellStyle name="_กระดาษทำการ ปี 51 35" xfId="38" xr:uid="{00000000-0005-0000-0000-000025000000}"/>
    <cellStyle name="_กระดาษทำการ ปี 51 36" xfId="39" xr:uid="{00000000-0005-0000-0000-000026000000}"/>
    <cellStyle name="_กระดาษทำการ ปี 51 37" xfId="40" xr:uid="{00000000-0005-0000-0000-000027000000}"/>
    <cellStyle name="_กระดาษทำการ ปี 51 38" xfId="41" xr:uid="{00000000-0005-0000-0000-000028000000}"/>
    <cellStyle name="_กระดาษทำการ ปี 51 39" xfId="42" xr:uid="{00000000-0005-0000-0000-000029000000}"/>
    <cellStyle name="_กระดาษทำการ ปี 51 4" xfId="43" xr:uid="{00000000-0005-0000-0000-00002A000000}"/>
    <cellStyle name="_กระดาษทำการ ปี 51 4 2" xfId="44" xr:uid="{00000000-0005-0000-0000-00002B000000}"/>
    <cellStyle name="_กระดาษทำการ ปี 51 4 3" xfId="45" xr:uid="{00000000-0005-0000-0000-00002C000000}"/>
    <cellStyle name="_กระดาษทำการ ปี 51 40" xfId="46" xr:uid="{00000000-0005-0000-0000-00002D000000}"/>
    <cellStyle name="_กระดาษทำการ ปี 51 41" xfId="47" xr:uid="{00000000-0005-0000-0000-00002E000000}"/>
    <cellStyle name="_กระดาษทำการ ปี 51 42" xfId="48" xr:uid="{00000000-0005-0000-0000-00002F000000}"/>
    <cellStyle name="_กระดาษทำการ ปี 51 43" xfId="49" xr:uid="{00000000-0005-0000-0000-000030000000}"/>
    <cellStyle name="_กระดาษทำการ ปี 51 44" xfId="50" xr:uid="{00000000-0005-0000-0000-000031000000}"/>
    <cellStyle name="_กระดาษทำการ ปี 51 45" xfId="51" xr:uid="{00000000-0005-0000-0000-000032000000}"/>
    <cellStyle name="_กระดาษทำการ ปี 51 46" xfId="52" xr:uid="{00000000-0005-0000-0000-000033000000}"/>
    <cellStyle name="_กระดาษทำการ ปี 51 47" xfId="53" xr:uid="{00000000-0005-0000-0000-000034000000}"/>
    <cellStyle name="_กระดาษทำการ ปี 51 48" xfId="54" xr:uid="{00000000-0005-0000-0000-000035000000}"/>
    <cellStyle name="_กระดาษทำการ ปี 51 49" xfId="55" xr:uid="{00000000-0005-0000-0000-000036000000}"/>
    <cellStyle name="_กระดาษทำการ ปี 51 5" xfId="56" xr:uid="{00000000-0005-0000-0000-000037000000}"/>
    <cellStyle name="_กระดาษทำการ ปี 51 5 2" xfId="57" xr:uid="{00000000-0005-0000-0000-000038000000}"/>
    <cellStyle name="_กระดาษทำการ ปี 51 5 3" xfId="58" xr:uid="{00000000-0005-0000-0000-000039000000}"/>
    <cellStyle name="_กระดาษทำการ ปี 51 50" xfId="59" xr:uid="{00000000-0005-0000-0000-00003A000000}"/>
    <cellStyle name="_กระดาษทำการ ปี 51 51" xfId="60" xr:uid="{00000000-0005-0000-0000-00003B000000}"/>
    <cellStyle name="_กระดาษทำการ ปี 51 52" xfId="61" xr:uid="{00000000-0005-0000-0000-00003C000000}"/>
    <cellStyle name="_กระดาษทำการ ปี 51 53" xfId="62" xr:uid="{00000000-0005-0000-0000-00003D000000}"/>
    <cellStyle name="_กระดาษทำการ ปี 51 54" xfId="63" xr:uid="{00000000-0005-0000-0000-00003E000000}"/>
    <cellStyle name="_กระดาษทำการ ปี 51 55" xfId="64" xr:uid="{00000000-0005-0000-0000-00003F000000}"/>
    <cellStyle name="_กระดาษทำการ ปี 51 56" xfId="65" xr:uid="{00000000-0005-0000-0000-000040000000}"/>
    <cellStyle name="_กระดาษทำการ ปี 51 57" xfId="66" xr:uid="{00000000-0005-0000-0000-000041000000}"/>
    <cellStyle name="_กระดาษทำการ ปี 51 58" xfId="67" xr:uid="{00000000-0005-0000-0000-000042000000}"/>
    <cellStyle name="_กระดาษทำการ ปี 51 59" xfId="68" xr:uid="{00000000-0005-0000-0000-000043000000}"/>
    <cellStyle name="_กระดาษทำการ ปี 51 6" xfId="69" xr:uid="{00000000-0005-0000-0000-000044000000}"/>
    <cellStyle name="_กระดาษทำการ ปี 51 6 2" xfId="70" xr:uid="{00000000-0005-0000-0000-000045000000}"/>
    <cellStyle name="_กระดาษทำการ ปี 51 6 3" xfId="71" xr:uid="{00000000-0005-0000-0000-000046000000}"/>
    <cellStyle name="_กระดาษทำการ ปี 51 7" xfId="72" xr:uid="{00000000-0005-0000-0000-000047000000}"/>
    <cellStyle name="_กระดาษทำการ ปี 51 7 2" xfId="73" xr:uid="{00000000-0005-0000-0000-000048000000}"/>
    <cellStyle name="_กระดาษทำการ ปี 51 7 3" xfId="74" xr:uid="{00000000-0005-0000-0000-000049000000}"/>
    <cellStyle name="_กระดาษทำการ ปี 51 8" xfId="75" xr:uid="{00000000-0005-0000-0000-00004A000000}"/>
    <cellStyle name="_กระดาษทำการ ปี 51 8 2" xfId="76" xr:uid="{00000000-0005-0000-0000-00004B000000}"/>
    <cellStyle name="_กระดาษทำการ ปี 51 8 3" xfId="77" xr:uid="{00000000-0005-0000-0000-00004C000000}"/>
    <cellStyle name="_กระดาษทำการ ปี 51 9" xfId="78" xr:uid="{00000000-0005-0000-0000-00004D000000}"/>
    <cellStyle name="_กระดาษทำการ ปี 51 9 2" xfId="79" xr:uid="{00000000-0005-0000-0000-00004E000000}"/>
    <cellStyle name="_กระดาษทำการ ปี 51 9 3" xfId="80" xr:uid="{00000000-0005-0000-0000-00004F000000}"/>
    <cellStyle name="0,0_x000d__x000a_NA_x000d__x000a_" xfId="81" xr:uid="{00000000-0005-0000-0000-000050000000}"/>
    <cellStyle name="20% - Accent1 2" xfId="82" xr:uid="{00000000-0005-0000-0000-000051000000}"/>
    <cellStyle name="20% - Accent1 2 2" xfId="83" xr:uid="{00000000-0005-0000-0000-000052000000}"/>
    <cellStyle name="20% - Accent1 2 3" xfId="84" xr:uid="{00000000-0005-0000-0000-000053000000}"/>
    <cellStyle name="20% - Accent2 2" xfId="85" xr:uid="{00000000-0005-0000-0000-000054000000}"/>
    <cellStyle name="20% - Accent2 2 2" xfId="86" xr:uid="{00000000-0005-0000-0000-000055000000}"/>
    <cellStyle name="20% - Accent2 2 3" xfId="87" xr:uid="{00000000-0005-0000-0000-000056000000}"/>
    <cellStyle name="20% - Accent3 2" xfId="88" xr:uid="{00000000-0005-0000-0000-000057000000}"/>
    <cellStyle name="20% - Accent3 2 2" xfId="89" xr:uid="{00000000-0005-0000-0000-000058000000}"/>
    <cellStyle name="20% - Accent3 2 3" xfId="90" xr:uid="{00000000-0005-0000-0000-000059000000}"/>
    <cellStyle name="20% - Accent4 2" xfId="91" xr:uid="{00000000-0005-0000-0000-00005A000000}"/>
    <cellStyle name="20% - Accent4 2 2" xfId="92" xr:uid="{00000000-0005-0000-0000-00005B000000}"/>
    <cellStyle name="20% - Accent4 2 3" xfId="93" xr:uid="{00000000-0005-0000-0000-00005C000000}"/>
    <cellStyle name="20% - Accent5 2" xfId="94" xr:uid="{00000000-0005-0000-0000-00005D000000}"/>
    <cellStyle name="20% - Accent5 2 2" xfId="95" xr:uid="{00000000-0005-0000-0000-00005E000000}"/>
    <cellStyle name="20% - Accent5 2 3" xfId="96" xr:uid="{00000000-0005-0000-0000-00005F000000}"/>
    <cellStyle name="20% - Accent6 2" xfId="97" xr:uid="{00000000-0005-0000-0000-000060000000}"/>
    <cellStyle name="20% - Accent6 2 2" xfId="98" xr:uid="{00000000-0005-0000-0000-000061000000}"/>
    <cellStyle name="20% - Accent6 2 3" xfId="99" xr:uid="{00000000-0005-0000-0000-000062000000}"/>
    <cellStyle name="40% - Accent1 2" xfId="100" xr:uid="{00000000-0005-0000-0000-000063000000}"/>
    <cellStyle name="40% - Accent1 2 2" xfId="101" xr:uid="{00000000-0005-0000-0000-000064000000}"/>
    <cellStyle name="40% - Accent1 2 3" xfId="102" xr:uid="{00000000-0005-0000-0000-000065000000}"/>
    <cellStyle name="40% - Accent2 2" xfId="103" xr:uid="{00000000-0005-0000-0000-000066000000}"/>
    <cellStyle name="40% - Accent2 2 2" xfId="104" xr:uid="{00000000-0005-0000-0000-000067000000}"/>
    <cellStyle name="40% - Accent2 2 3" xfId="105" xr:uid="{00000000-0005-0000-0000-000068000000}"/>
    <cellStyle name="40% - Accent3 2" xfId="106" xr:uid="{00000000-0005-0000-0000-000069000000}"/>
    <cellStyle name="40% - Accent3 2 2" xfId="107" xr:uid="{00000000-0005-0000-0000-00006A000000}"/>
    <cellStyle name="40% - Accent3 2 3" xfId="108" xr:uid="{00000000-0005-0000-0000-00006B000000}"/>
    <cellStyle name="40% - Accent4 2" xfId="109" xr:uid="{00000000-0005-0000-0000-00006C000000}"/>
    <cellStyle name="40% - Accent4 2 2" xfId="110" xr:uid="{00000000-0005-0000-0000-00006D000000}"/>
    <cellStyle name="40% - Accent4 2 3" xfId="111" xr:uid="{00000000-0005-0000-0000-00006E000000}"/>
    <cellStyle name="40% - Accent5 2" xfId="112" xr:uid="{00000000-0005-0000-0000-00006F000000}"/>
    <cellStyle name="40% - Accent5 2 2" xfId="113" xr:uid="{00000000-0005-0000-0000-000070000000}"/>
    <cellStyle name="40% - Accent5 2 3" xfId="114" xr:uid="{00000000-0005-0000-0000-000071000000}"/>
    <cellStyle name="40% - Accent6 2" xfId="115" xr:uid="{00000000-0005-0000-0000-000072000000}"/>
    <cellStyle name="40% - Accent6 2 2" xfId="116" xr:uid="{00000000-0005-0000-0000-000073000000}"/>
    <cellStyle name="40% - Accent6 2 3" xfId="117" xr:uid="{00000000-0005-0000-0000-000074000000}"/>
    <cellStyle name="60% - Accent1 2" xfId="118" xr:uid="{00000000-0005-0000-0000-000075000000}"/>
    <cellStyle name="60% - Accent1 2 2" xfId="119" xr:uid="{00000000-0005-0000-0000-000076000000}"/>
    <cellStyle name="60% - Accent1 2 3" xfId="120" xr:uid="{00000000-0005-0000-0000-000077000000}"/>
    <cellStyle name="60% - Accent2 2" xfId="121" xr:uid="{00000000-0005-0000-0000-000078000000}"/>
    <cellStyle name="60% - Accent2 2 2" xfId="122" xr:uid="{00000000-0005-0000-0000-000079000000}"/>
    <cellStyle name="60% - Accent2 2 3" xfId="123" xr:uid="{00000000-0005-0000-0000-00007A000000}"/>
    <cellStyle name="60% - Accent3 2" xfId="124" xr:uid="{00000000-0005-0000-0000-00007B000000}"/>
    <cellStyle name="60% - Accent3 2 2" xfId="125" xr:uid="{00000000-0005-0000-0000-00007C000000}"/>
    <cellStyle name="60% - Accent3 2 3" xfId="126" xr:uid="{00000000-0005-0000-0000-00007D000000}"/>
    <cellStyle name="60% - Accent4 2" xfId="127" xr:uid="{00000000-0005-0000-0000-00007E000000}"/>
    <cellStyle name="60% - Accent4 2 2" xfId="128" xr:uid="{00000000-0005-0000-0000-00007F000000}"/>
    <cellStyle name="60% - Accent4 2 3" xfId="129" xr:uid="{00000000-0005-0000-0000-000080000000}"/>
    <cellStyle name="60% - Accent5 2" xfId="130" xr:uid="{00000000-0005-0000-0000-000081000000}"/>
    <cellStyle name="60% - Accent5 2 2" xfId="131" xr:uid="{00000000-0005-0000-0000-000082000000}"/>
    <cellStyle name="60% - Accent5 2 3" xfId="132" xr:uid="{00000000-0005-0000-0000-000083000000}"/>
    <cellStyle name="60% - Accent6 2" xfId="133" xr:uid="{00000000-0005-0000-0000-000084000000}"/>
    <cellStyle name="60% - Accent6 2 2" xfId="134" xr:uid="{00000000-0005-0000-0000-000085000000}"/>
    <cellStyle name="60% - Accent6 2 3" xfId="135" xr:uid="{00000000-0005-0000-0000-000086000000}"/>
    <cellStyle name="75" xfId="136" xr:uid="{00000000-0005-0000-0000-000087000000}"/>
    <cellStyle name="75 10" xfId="137" xr:uid="{00000000-0005-0000-0000-000088000000}"/>
    <cellStyle name="75 10 2" xfId="138" xr:uid="{00000000-0005-0000-0000-000089000000}"/>
    <cellStyle name="75 10 3" xfId="139" xr:uid="{00000000-0005-0000-0000-00008A000000}"/>
    <cellStyle name="75 10_เชียร์ฯ-Jun'53" xfId="140" xr:uid="{00000000-0005-0000-0000-00008B000000}"/>
    <cellStyle name="75 11" xfId="141" xr:uid="{00000000-0005-0000-0000-00008C000000}"/>
    <cellStyle name="75 11 2" xfId="142" xr:uid="{00000000-0005-0000-0000-00008D000000}"/>
    <cellStyle name="75 11 3" xfId="143" xr:uid="{00000000-0005-0000-0000-00008E000000}"/>
    <cellStyle name="75 11_เชียร์ฯ-Jun'53" xfId="144" xr:uid="{00000000-0005-0000-0000-00008F000000}"/>
    <cellStyle name="75 12" xfId="145" xr:uid="{00000000-0005-0000-0000-000090000000}"/>
    <cellStyle name="75 13" xfId="146" xr:uid="{00000000-0005-0000-0000-000091000000}"/>
    <cellStyle name="75 14" xfId="147" xr:uid="{00000000-0005-0000-0000-000092000000}"/>
    <cellStyle name="75 15" xfId="148" xr:uid="{00000000-0005-0000-0000-000093000000}"/>
    <cellStyle name="75 16" xfId="149" xr:uid="{00000000-0005-0000-0000-000094000000}"/>
    <cellStyle name="75 17" xfId="150" xr:uid="{00000000-0005-0000-0000-000095000000}"/>
    <cellStyle name="75 18" xfId="151" xr:uid="{00000000-0005-0000-0000-000096000000}"/>
    <cellStyle name="75 19" xfId="152" xr:uid="{00000000-0005-0000-0000-000097000000}"/>
    <cellStyle name="75 2" xfId="153" xr:uid="{00000000-0005-0000-0000-000098000000}"/>
    <cellStyle name="75 2 2" xfId="154" xr:uid="{00000000-0005-0000-0000-000099000000}"/>
    <cellStyle name="75 2 3" xfId="155" xr:uid="{00000000-0005-0000-0000-00009A000000}"/>
    <cellStyle name="75 2_เชียร์ฯ-Jun'53" xfId="156" xr:uid="{00000000-0005-0000-0000-00009B000000}"/>
    <cellStyle name="75 20" xfId="157" xr:uid="{00000000-0005-0000-0000-00009C000000}"/>
    <cellStyle name="75 21" xfId="158" xr:uid="{00000000-0005-0000-0000-00009D000000}"/>
    <cellStyle name="75 22" xfId="159" xr:uid="{00000000-0005-0000-0000-00009E000000}"/>
    <cellStyle name="75 23" xfId="160" xr:uid="{00000000-0005-0000-0000-00009F000000}"/>
    <cellStyle name="75 24" xfId="161" xr:uid="{00000000-0005-0000-0000-0000A0000000}"/>
    <cellStyle name="75 25" xfId="162" xr:uid="{00000000-0005-0000-0000-0000A1000000}"/>
    <cellStyle name="75 26" xfId="163" xr:uid="{00000000-0005-0000-0000-0000A2000000}"/>
    <cellStyle name="75 27" xfId="164" xr:uid="{00000000-0005-0000-0000-0000A3000000}"/>
    <cellStyle name="75 28" xfId="165" xr:uid="{00000000-0005-0000-0000-0000A4000000}"/>
    <cellStyle name="75 29" xfId="166" xr:uid="{00000000-0005-0000-0000-0000A5000000}"/>
    <cellStyle name="75 3" xfId="167" xr:uid="{00000000-0005-0000-0000-0000A6000000}"/>
    <cellStyle name="75 3 2" xfId="168" xr:uid="{00000000-0005-0000-0000-0000A7000000}"/>
    <cellStyle name="75 3 3" xfId="169" xr:uid="{00000000-0005-0000-0000-0000A8000000}"/>
    <cellStyle name="75 3_เชียร์ฯ-Jun'53" xfId="170" xr:uid="{00000000-0005-0000-0000-0000A9000000}"/>
    <cellStyle name="75 30" xfId="171" xr:uid="{00000000-0005-0000-0000-0000AA000000}"/>
    <cellStyle name="75 31" xfId="172" xr:uid="{00000000-0005-0000-0000-0000AB000000}"/>
    <cellStyle name="75 32" xfId="173" xr:uid="{00000000-0005-0000-0000-0000AC000000}"/>
    <cellStyle name="75 33" xfId="174" xr:uid="{00000000-0005-0000-0000-0000AD000000}"/>
    <cellStyle name="75 34" xfId="175" xr:uid="{00000000-0005-0000-0000-0000AE000000}"/>
    <cellStyle name="75 35" xfId="176" xr:uid="{00000000-0005-0000-0000-0000AF000000}"/>
    <cellStyle name="75 36" xfId="177" xr:uid="{00000000-0005-0000-0000-0000B0000000}"/>
    <cellStyle name="75 37" xfId="178" xr:uid="{00000000-0005-0000-0000-0000B1000000}"/>
    <cellStyle name="75 38" xfId="179" xr:uid="{00000000-0005-0000-0000-0000B2000000}"/>
    <cellStyle name="75 39" xfId="180" xr:uid="{00000000-0005-0000-0000-0000B3000000}"/>
    <cellStyle name="75 4" xfId="181" xr:uid="{00000000-0005-0000-0000-0000B4000000}"/>
    <cellStyle name="75 4 2" xfId="182" xr:uid="{00000000-0005-0000-0000-0000B5000000}"/>
    <cellStyle name="75 4 3" xfId="183" xr:uid="{00000000-0005-0000-0000-0000B6000000}"/>
    <cellStyle name="75 4_เชียร์ฯ-Jun'53" xfId="184" xr:uid="{00000000-0005-0000-0000-0000B7000000}"/>
    <cellStyle name="75 40" xfId="185" xr:uid="{00000000-0005-0000-0000-0000B8000000}"/>
    <cellStyle name="75 41" xfId="186" xr:uid="{00000000-0005-0000-0000-0000B9000000}"/>
    <cellStyle name="75 42" xfId="187" xr:uid="{00000000-0005-0000-0000-0000BA000000}"/>
    <cellStyle name="75 43" xfId="188" xr:uid="{00000000-0005-0000-0000-0000BB000000}"/>
    <cellStyle name="75 44" xfId="189" xr:uid="{00000000-0005-0000-0000-0000BC000000}"/>
    <cellStyle name="75 45" xfId="190" xr:uid="{00000000-0005-0000-0000-0000BD000000}"/>
    <cellStyle name="75 46" xfId="191" xr:uid="{00000000-0005-0000-0000-0000BE000000}"/>
    <cellStyle name="75 47" xfId="192" xr:uid="{00000000-0005-0000-0000-0000BF000000}"/>
    <cellStyle name="75 48" xfId="193" xr:uid="{00000000-0005-0000-0000-0000C0000000}"/>
    <cellStyle name="75 49" xfId="194" xr:uid="{00000000-0005-0000-0000-0000C1000000}"/>
    <cellStyle name="75 5" xfId="195" xr:uid="{00000000-0005-0000-0000-0000C2000000}"/>
    <cellStyle name="75 5 2" xfId="196" xr:uid="{00000000-0005-0000-0000-0000C3000000}"/>
    <cellStyle name="75 5 3" xfId="197" xr:uid="{00000000-0005-0000-0000-0000C4000000}"/>
    <cellStyle name="75 5_เชียร์ฯ-Jun'53" xfId="198" xr:uid="{00000000-0005-0000-0000-0000C5000000}"/>
    <cellStyle name="75 50" xfId="199" xr:uid="{00000000-0005-0000-0000-0000C6000000}"/>
    <cellStyle name="75 51" xfId="200" xr:uid="{00000000-0005-0000-0000-0000C7000000}"/>
    <cellStyle name="75 52" xfId="201" xr:uid="{00000000-0005-0000-0000-0000C8000000}"/>
    <cellStyle name="75 53" xfId="202" xr:uid="{00000000-0005-0000-0000-0000C9000000}"/>
    <cellStyle name="75 54" xfId="203" xr:uid="{00000000-0005-0000-0000-0000CA000000}"/>
    <cellStyle name="75 55" xfId="204" xr:uid="{00000000-0005-0000-0000-0000CB000000}"/>
    <cellStyle name="75 56" xfId="205" xr:uid="{00000000-0005-0000-0000-0000CC000000}"/>
    <cellStyle name="75 57" xfId="206" xr:uid="{00000000-0005-0000-0000-0000CD000000}"/>
    <cellStyle name="75 58" xfId="207" xr:uid="{00000000-0005-0000-0000-0000CE000000}"/>
    <cellStyle name="75 59" xfId="208" xr:uid="{00000000-0005-0000-0000-0000CF000000}"/>
    <cellStyle name="75 6" xfId="209" xr:uid="{00000000-0005-0000-0000-0000D0000000}"/>
    <cellStyle name="75 6 2" xfId="210" xr:uid="{00000000-0005-0000-0000-0000D1000000}"/>
    <cellStyle name="75 6 3" xfId="211" xr:uid="{00000000-0005-0000-0000-0000D2000000}"/>
    <cellStyle name="75 6_เชียร์ฯ-Jun'53" xfId="212" xr:uid="{00000000-0005-0000-0000-0000D3000000}"/>
    <cellStyle name="75 7" xfId="213" xr:uid="{00000000-0005-0000-0000-0000D4000000}"/>
    <cellStyle name="75 7 2" xfId="214" xr:uid="{00000000-0005-0000-0000-0000D5000000}"/>
    <cellStyle name="75 7 3" xfId="215" xr:uid="{00000000-0005-0000-0000-0000D6000000}"/>
    <cellStyle name="75 7_เชียร์ฯ-Jun'53" xfId="216" xr:uid="{00000000-0005-0000-0000-0000D7000000}"/>
    <cellStyle name="75 8" xfId="217" xr:uid="{00000000-0005-0000-0000-0000D8000000}"/>
    <cellStyle name="75 8 2" xfId="218" xr:uid="{00000000-0005-0000-0000-0000D9000000}"/>
    <cellStyle name="75 8 3" xfId="219" xr:uid="{00000000-0005-0000-0000-0000DA000000}"/>
    <cellStyle name="75 8_เชียร์ฯ-Jun'53" xfId="220" xr:uid="{00000000-0005-0000-0000-0000DB000000}"/>
    <cellStyle name="75 9" xfId="221" xr:uid="{00000000-0005-0000-0000-0000DC000000}"/>
    <cellStyle name="75 9 2" xfId="222" xr:uid="{00000000-0005-0000-0000-0000DD000000}"/>
    <cellStyle name="75 9 3" xfId="223" xr:uid="{00000000-0005-0000-0000-0000DE000000}"/>
    <cellStyle name="75 9_เชียร์ฯ-Jun'53" xfId="224" xr:uid="{00000000-0005-0000-0000-0000DF000000}"/>
    <cellStyle name="75_Note 10" xfId="225" xr:uid="{00000000-0005-0000-0000-0000E0000000}"/>
    <cellStyle name="AA FRAME" xfId="226" xr:uid="{00000000-0005-0000-0000-0000E1000000}"/>
    <cellStyle name="AA FRAME 10" xfId="227" xr:uid="{00000000-0005-0000-0000-0000E2000000}"/>
    <cellStyle name="AA FRAME 10 2" xfId="228" xr:uid="{00000000-0005-0000-0000-0000E3000000}"/>
    <cellStyle name="AA FRAME 10 3" xfId="229" xr:uid="{00000000-0005-0000-0000-0000E4000000}"/>
    <cellStyle name="AA FRAME 10_Note 10" xfId="230" xr:uid="{00000000-0005-0000-0000-0000E5000000}"/>
    <cellStyle name="AA FRAME 11" xfId="231" xr:uid="{00000000-0005-0000-0000-0000E6000000}"/>
    <cellStyle name="AA FRAME 11 2" xfId="232" xr:uid="{00000000-0005-0000-0000-0000E7000000}"/>
    <cellStyle name="AA FRAME 11 3" xfId="233" xr:uid="{00000000-0005-0000-0000-0000E8000000}"/>
    <cellStyle name="AA FRAME 11_Note 10" xfId="234" xr:uid="{00000000-0005-0000-0000-0000E9000000}"/>
    <cellStyle name="AA FRAME 12" xfId="235" xr:uid="{00000000-0005-0000-0000-0000EA000000}"/>
    <cellStyle name="AA FRAME 13" xfId="236" xr:uid="{00000000-0005-0000-0000-0000EB000000}"/>
    <cellStyle name="AA FRAME 14" xfId="237" xr:uid="{00000000-0005-0000-0000-0000EC000000}"/>
    <cellStyle name="AA FRAME 15" xfId="238" xr:uid="{00000000-0005-0000-0000-0000ED000000}"/>
    <cellStyle name="AA FRAME 16" xfId="239" xr:uid="{00000000-0005-0000-0000-0000EE000000}"/>
    <cellStyle name="AA FRAME 17" xfId="240" xr:uid="{00000000-0005-0000-0000-0000EF000000}"/>
    <cellStyle name="AA FRAME 18" xfId="241" xr:uid="{00000000-0005-0000-0000-0000F0000000}"/>
    <cellStyle name="AA FRAME 19" xfId="242" xr:uid="{00000000-0005-0000-0000-0000F1000000}"/>
    <cellStyle name="AA FRAME 2" xfId="243" xr:uid="{00000000-0005-0000-0000-0000F2000000}"/>
    <cellStyle name="AA FRAME 2 2" xfId="244" xr:uid="{00000000-0005-0000-0000-0000F3000000}"/>
    <cellStyle name="AA FRAME 2 3" xfId="245" xr:uid="{00000000-0005-0000-0000-0000F4000000}"/>
    <cellStyle name="AA FRAME 2_Note 10" xfId="246" xr:uid="{00000000-0005-0000-0000-0000F5000000}"/>
    <cellStyle name="AA FRAME 20" xfId="247" xr:uid="{00000000-0005-0000-0000-0000F6000000}"/>
    <cellStyle name="AA FRAME 21" xfId="248" xr:uid="{00000000-0005-0000-0000-0000F7000000}"/>
    <cellStyle name="AA FRAME 22" xfId="249" xr:uid="{00000000-0005-0000-0000-0000F8000000}"/>
    <cellStyle name="AA FRAME 23" xfId="250" xr:uid="{00000000-0005-0000-0000-0000F9000000}"/>
    <cellStyle name="AA FRAME 24" xfId="251" xr:uid="{00000000-0005-0000-0000-0000FA000000}"/>
    <cellStyle name="AA FRAME 25" xfId="252" xr:uid="{00000000-0005-0000-0000-0000FB000000}"/>
    <cellStyle name="AA FRAME 26" xfId="253" xr:uid="{00000000-0005-0000-0000-0000FC000000}"/>
    <cellStyle name="AA FRAME 27" xfId="254" xr:uid="{00000000-0005-0000-0000-0000FD000000}"/>
    <cellStyle name="AA FRAME 28" xfId="255" xr:uid="{00000000-0005-0000-0000-0000FE000000}"/>
    <cellStyle name="AA FRAME 29" xfId="256" xr:uid="{00000000-0005-0000-0000-0000FF000000}"/>
    <cellStyle name="AA FRAME 3" xfId="257" xr:uid="{00000000-0005-0000-0000-000000010000}"/>
    <cellStyle name="AA FRAME 3 2" xfId="258" xr:uid="{00000000-0005-0000-0000-000001010000}"/>
    <cellStyle name="AA FRAME 3 3" xfId="259" xr:uid="{00000000-0005-0000-0000-000002010000}"/>
    <cellStyle name="AA FRAME 3_Note 10" xfId="260" xr:uid="{00000000-0005-0000-0000-000003010000}"/>
    <cellStyle name="AA FRAME 30" xfId="261" xr:uid="{00000000-0005-0000-0000-000004010000}"/>
    <cellStyle name="AA FRAME 31" xfId="262" xr:uid="{00000000-0005-0000-0000-000005010000}"/>
    <cellStyle name="AA FRAME 32" xfId="263" xr:uid="{00000000-0005-0000-0000-000006010000}"/>
    <cellStyle name="AA FRAME 33" xfId="264" xr:uid="{00000000-0005-0000-0000-000007010000}"/>
    <cellStyle name="AA FRAME 34" xfId="265" xr:uid="{00000000-0005-0000-0000-000008010000}"/>
    <cellStyle name="AA FRAME 35" xfId="266" xr:uid="{00000000-0005-0000-0000-000009010000}"/>
    <cellStyle name="AA FRAME 36" xfId="267" xr:uid="{00000000-0005-0000-0000-00000A010000}"/>
    <cellStyle name="AA FRAME 37" xfId="268" xr:uid="{00000000-0005-0000-0000-00000B010000}"/>
    <cellStyle name="AA FRAME 38" xfId="269" xr:uid="{00000000-0005-0000-0000-00000C010000}"/>
    <cellStyle name="AA FRAME 39" xfId="270" xr:uid="{00000000-0005-0000-0000-00000D010000}"/>
    <cellStyle name="AA FRAME 4" xfId="271" xr:uid="{00000000-0005-0000-0000-00000E010000}"/>
    <cellStyle name="AA FRAME 4 2" xfId="272" xr:uid="{00000000-0005-0000-0000-00000F010000}"/>
    <cellStyle name="AA FRAME 4 3" xfId="273" xr:uid="{00000000-0005-0000-0000-000010010000}"/>
    <cellStyle name="AA FRAME 4_Note 10" xfId="274" xr:uid="{00000000-0005-0000-0000-000011010000}"/>
    <cellStyle name="AA FRAME 40" xfId="275" xr:uid="{00000000-0005-0000-0000-000012010000}"/>
    <cellStyle name="AA FRAME 41" xfId="276" xr:uid="{00000000-0005-0000-0000-000013010000}"/>
    <cellStyle name="AA FRAME 42" xfId="277" xr:uid="{00000000-0005-0000-0000-000014010000}"/>
    <cellStyle name="AA FRAME 43" xfId="278" xr:uid="{00000000-0005-0000-0000-000015010000}"/>
    <cellStyle name="AA FRAME 44" xfId="279" xr:uid="{00000000-0005-0000-0000-000016010000}"/>
    <cellStyle name="AA FRAME 45" xfId="280" xr:uid="{00000000-0005-0000-0000-000017010000}"/>
    <cellStyle name="AA FRAME 46" xfId="281" xr:uid="{00000000-0005-0000-0000-000018010000}"/>
    <cellStyle name="AA FRAME 47" xfId="282" xr:uid="{00000000-0005-0000-0000-000019010000}"/>
    <cellStyle name="AA FRAME 48" xfId="283" xr:uid="{00000000-0005-0000-0000-00001A010000}"/>
    <cellStyle name="AA FRAME 49" xfId="284" xr:uid="{00000000-0005-0000-0000-00001B010000}"/>
    <cellStyle name="AA FRAME 5" xfId="285" xr:uid="{00000000-0005-0000-0000-00001C010000}"/>
    <cellStyle name="AA FRAME 5 2" xfId="286" xr:uid="{00000000-0005-0000-0000-00001D010000}"/>
    <cellStyle name="AA FRAME 5 3" xfId="287" xr:uid="{00000000-0005-0000-0000-00001E010000}"/>
    <cellStyle name="AA FRAME 5_Note 10" xfId="288" xr:uid="{00000000-0005-0000-0000-00001F010000}"/>
    <cellStyle name="AA FRAME 50" xfId="289" xr:uid="{00000000-0005-0000-0000-000020010000}"/>
    <cellStyle name="AA FRAME 51" xfId="290" xr:uid="{00000000-0005-0000-0000-000021010000}"/>
    <cellStyle name="AA FRAME 52" xfId="291" xr:uid="{00000000-0005-0000-0000-000022010000}"/>
    <cellStyle name="AA FRAME 53" xfId="292" xr:uid="{00000000-0005-0000-0000-000023010000}"/>
    <cellStyle name="AA FRAME 54" xfId="293" xr:uid="{00000000-0005-0000-0000-000024010000}"/>
    <cellStyle name="AA FRAME 55" xfId="294" xr:uid="{00000000-0005-0000-0000-000025010000}"/>
    <cellStyle name="AA FRAME 56" xfId="295" xr:uid="{00000000-0005-0000-0000-000026010000}"/>
    <cellStyle name="AA FRAME 57" xfId="296" xr:uid="{00000000-0005-0000-0000-000027010000}"/>
    <cellStyle name="AA FRAME 58" xfId="297" xr:uid="{00000000-0005-0000-0000-000028010000}"/>
    <cellStyle name="AA FRAME 59" xfId="298" xr:uid="{00000000-0005-0000-0000-000029010000}"/>
    <cellStyle name="AA FRAME 6" xfId="299" xr:uid="{00000000-0005-0000-0000-00002A010000}"/>
    <cellStyle name="AA FRAME 6 2" xfId="300" xr:uid="{00000000-0005-0000-0000-00002B010000}"/>
    <cellStyle name="AA FRAME 6 3" xfId="301" xr:uid="{00000000-0005-0000-0000-00002C010000}"/>
    <cellStyle name="AA FRAME 6_Note 10" xfId="302" xr:uid="{00000000-0005-0000-0000-00002D010000}"/>
    <cellStyle name="AA FRAME 7" xfId="303" xr:uid="{00000000-0005-0000-0000-00002E010000}"/>
    <cellStyle name="AA FRAME 7 2" xfId="304" xr:uid="{00000000-0005-0000-0000-00002F010000}"/>
    <cellStyle name="AA FRAME 7 3" xfId="305" xr:uid="{00000000-0005-0000-0000-000030010000}"/>
    <cellStyle name="AA FRAME 7_Note 10" xfId="306" xr:uid="{00000000-0005-0000-0000-000031010000}"/>
    <cellStyle name="AA FRAME 8" xfId="307" xr:uid="{00000000-0005-0000-0000-000032010000}"/>
    <cellStyle name="AA FRAME 8 2" xfId="308" xr:uid="{00000000-0005-0000-0000-000033010000}"/>
    <cellStyle name="AA FRAME 8 3" xfId="309" xr:uid="{00000000-0005-0000-0000-000034010000}"/>
    <cellStyle name="AA FRAME 8_Note 10" xfId="310" xr:uid="{00000000-0005-0000-0000-000035010000}"/>
    <cellStyle name="AA FRAME 9" xfId="311" xr:uid="{00000000-0005-0000-0000-000036010000}"/>
    <cellStyle name="AA FRAME 9 2" xfId="312" xr:uid="{00000000-0005-0000-0000-000037010000}"/>
    <cellStyle name="AA FRAME 9 3" xfId="313" xr:uid="{00000000-0005-0000-0000-000038010000}"/>
    <cellStyle name="AA FRAME 9_Note 10" xfId="314" xr:uid="{00000000-0005-0000-0000-000039010000}"/>
    <cellStyle name="AA FRAME_Note 10" xfId="315" xr:uid="{00000000-0005-0000-0000-00003A010000}"/>
    <cellStyle name="AA HEADING" xfId="316" xr:uid="{00000000-0005-0000-0000-00003B010000}"/>
    <cellStyle name="AA HEADING 10" xfId="317" xr:uid="{00000000-0005-0000-0000-00003C010000}"/>
    <cellStyle name="AA HEADING 10 2" xfId="318" xr:uid="{00000000-0005-0000-0000-00003D010000}"/>
    <cellStyle name="AA HEADING 10 3" xfId="319" xr:uid="{00000000-0005-0000-0000-00003E010000}"/>
    <cellStyle name="AA HEADING 10_Note 10" xfId="320" xr:uid="{00000000-0005-0000-0000-00003F010000}"/>
    <cellStyle name="AA HEADING 11" xfId="321" xr:uid="{00000000-0005-0000-0000-000040010000}"/>
    <cellStyle name="AA HEADING 11 2" xfId="322" xr:uid="{00000000-0005-0000-0000-000041010000}"/>
    <cellStyle name="AA HEADING 11 3" xfId="323" xr:uid="{00000000-0005-0000-0000-000042010000}"/>
    <cellStyle name="AA HEADING 11_Note 10" xfId="324" xr:uid="{00000000-0005-0000-0000-000043010000}"/>
    <cellStyle name="AA HEADING 12" xfId="325" xr:uid="{00000000-0005-0000-0000-000044010000}"/>
    <cellStyle name="AA HEADING 13" xfId="326" xr:uid="{00000000-0005-0000-0000-000045010000}"/>
    <cellStyle name="AA HEADING 14" xfId="327" xr:uid="{00000000-0005-0000-0000-000046010000}"/>
    <cellStyle name="AA HEADING 15" xfId="328" xr:uid="{00000000-0005-0000-0000-000047010000}"/>
    <cellStyle name="AA HEADING 16" xfId="329" xr:uid="{00000000-0005-0000-0000-000048010000}"/>
    <cellStyle name="AA HEADING 17" xfId="330" xr:uid="{00000000-0005-0000-0000-000049010000}"/>
    <cellStyle name="AA HEADING 18" xfId="331" xr:uid="{00000000-0005-0000-0000-00004A010000}"/>
    <cellStyle name="AA HEADING 19" xfId="332" xr:uid="{00000000-0005-0000-0000-00004B010000}"/>
    <cellStyle name="AA HEADING 2" xfId="333" xr:uid="{00000000-0005-0000-0000-00004C010000}"/>
    <cellStyle name="AA HEADING 2 2" xfId="334" xr:uid="{00000000-0005-0000-0000-00004D010000}"/>
    <cellStyle name="AA HEADING 2 3" xfId="335" xr:uid="{00000000-0005-0000-0000-00004E010000}"/>
    <cellStyle name="AA HEADING 2_Note 10" xfId="336" xr:uid="{00000000-0005-0000-0000-00004F010000}"/>
    <cellStyle name="AA HEADING 20" xfId="337" xr:uid="{00000000-0005-0000-0000-000050010000}"/>
    <cellStyle name="AA HEADING 21" xfId="338" xr:uid="{00000000-0005-0000-0000-000051010000}"/>
    <cellStyle name="AA HEADING 22" xfId="339" xr:uid="{00000000-0005-0000-0000-000052010000}"/>
    <cellStyle name="AA HEADING 23" xfId="340" xr:uid="{00000000-0005-0000-0000-000053010000}"/>
    <cellStyle name="AA HEADING 24" xfId="341" xr:uid="{00000000-0005-0000-0000-000054010000}"/>
    <cellStyle name="AA HEADING 25" xfId="342" xr:uid="{00000000-0005-0000-0000-000055010000}"/>
    <cellStyle name="AA HEADING 26" xfId="343" xr:uid="{00000000-0005-0000-0000-000056010000}"/>
    <cellStyle name="AA HEADING 27" xfId="344" xr:uid="{00000000-0005-0000-0000-000057010000}"/>
    <cellStyle name="AA HEADING 28" xfId="345" xr:uid="{00000000-0005-0000-0000-000058010000}"/>
    <cellStyle name="AA HEADING 29" xfId="346" xr:uid="{00000000-0005-0000-0000-000059010000}"/>
    <cellStyle name="AA HEADING 3" xfId="347" xr:uid="{00000000-0005-0000-0000-00005A010000}"/>
    <cellStyle name="AA HEADING 3 2" xfId="348" xr:uid="{00000000-0005-0000-0000-00005B010000}"/>
    <cellStyle name="AA HEADING 3 3" xfId="349" xr:uid="{00000000-0005-0000-0000-00005C010000}"/>
    <cellStyle name="AA HEADING 3_Note 10" xfId="350" xr:uid="{00000000-0005-0000-0000-00005D010000}"/>
    <cellStyle name="AA HEADING 30" xfId="351" xr:uid="{00000000-0005-0000-0000-00005E010000}"/>
    <cellStyle name="AA HEADING 31" xfId="352" xr:uid="{00000000-0005-0000-0000-00005F010000}"/>
    <cellStyle name="AA HEADING 32" xfId="353" xr:uid="{00000000-0005-0000-0000-000060010000}"/>
    <cellStyle name="AA HEADING 33" xfId="354" xr:uid="{00000000-0005-0000-0000-000061010000}"/>
    <cellStyle name="AA HEADING 34" xfId="355" xr:uid="{00000000-0005-0000-0000-000062010000}"/>
    <cellStyle name="AA HEADING 35" xfId="356" xr:uid="{00000000-0005-0000-0000-000063010000}"/>
    <cellStyle name="AA HEADING 36" xfId="357" xr:uid="{00000000-0005-0000-0000-000064010000}"/>
    <cellStyle name="AA HEADING 37" xfId="358" xr:uid="{00000000-0005-0000-0000-000065010000}"/>
    <cellStyle name="AA HEADING 38" xfId="359" xr:uid="{00000000-0005-0000-0000-000066010000}"/>
    <cellStyle name="AA HEADING 39" xfId="360" xr:uid="{00000000-0005-0000-0000-000067010000}"/>
    <cellStyle name="AA HEADING 4" xfId="361" xr:uid="{00000000-0005-0000-0000-000068010000}"/>
    <cellStyle name="AA HEADING 4 2" xfId="362" xr:uid="{00000000-0005-0000-0000-000069010000}"/>
    <cellStyle name="AA HEADING 4 3" xfId="363" xr:uid="{00000000-0005-0000-0000-00006A010000}"/>
    <cellStyle name="AA HEADING 4_Note 10" xfId="364" xr:uid="{00000000-0005-0000-0000-00006B010000}"/>
    <cellStyle name="AA HEADING 40" xfId="365" xr:uid="{00000000-0005-0000-0000-00006C010000}"/>
    <cellStyle name="AA HEADING 41" xfId="366" xr:uid="{00000000-0005-0000-0000-00006D010000}"/>
    <cellStyle name="AA HEADING 42" xfId="367" xr:uid="{00000000-0005-0000-0000-00006E010000}"/>
    <cellStyle name="AA HEADING 43" xfId="368" xr:uid="{00000000-0005-0000-0000-00006F010000}"/>
    <cellStyle name="AA HEADING 44" xfId="369" xr:uid="{00000000-0005-0000-0000-000070010000}"/>
    <cellStyle name="AA HEADING 45" xfId="370" xr:uid="{00000000-0005-0000-0000-000071010000}"/>
    <cellStyle name="AA HEADING 46" xfId="371" xr:uid="{00000000-0005-0000-0000-000072010000}"/>
    <cellStyle name="AA HEADING 47" xfId="372" xr:uid="{00000000-0005-0000-0000-000073010000}"/>
    <cellStyle name="AA HEADING 48" xfId="373" xr:uid="{00000000-0005-0000-0000-000074010000}"/>
    <cellStyle name="AA HEADING 49" xfId="374" xr:uid="{00000000-0005-0000-0000-000075010000}"/>
    <cellStyle name="AA HEADING 5" xfId="375" xr:uid="{00000000-0005-0000-0000-000076010000}"/>
    <cellStyle name="AA HEADING 5 2" xfId="376" xr:uid="{00000000-0005-0000-0000-000077010000}"/>
    <cellStyle name="AA HEADING 5 3" xfId="377" xr:uid="{00000000-0005-0000-0000-000078010000}"/>
    <cellStyle name="AA HEADING 5_Note 10" xfId="378" xr:uid="{00000000-0005-0000-0000-000079010000}"/>
    <cellStyle name="AA HEADING 50" xfId="379" xr:uid="{00000000-0005-0000-0000-00007A010000}"/>
    <cellStyle name="AA HEADING 51" xfId="380" xr:uid="{00000000-0005-0000-0000-00007B010000}"/>
    <cellStyle name="AA HEADING 52" xfId="381" xr:uid="{00000000-0005-0000-0000-00007C010000}"/>
    <cellStyle name="AA HEADING 53" xfId="382" xr:uid="{00000000-0005-0000-0000-00007D010000}"/>
    <cellStyle name="AA HEADING 54" xfId="383" xr:uid="{00000000-0005-0000-0000-00007E010000}"/>
    <cellStyle name="AA HEADING 55" xfId="384" xr:uid="{00000000-0005-0000-0000-00007F010000}"/>
    <cellStyle name="AA HEADING 56" xfId="385" xr:uid="{00000000-0005-0000-0000-000080010000}"/>
    <cellStyle name="AA HEADING 57" xfId="386" xr:uid="{00000000-0005-0000-0000-000081010000}"/>
    <cellStyle name="AA HEADING 58" xfId="387" xr:uid="{00000000-0005-0000-0000-000082010000}"/>
    <cellStyle name="AA HEADING 59" xfId="388" xr:uid="{00000000-0005-0000-0000-000083010000}"/>
    <cellStyle name="AA HEADING 6" xfId="389" xr:uid="{00000000-0005-0000-0000-000084010000}"/>
    <cellStyle name="AA HEADING 6 2" xfId="390" xr:uid="{00000000-0005-0000-0000-000085010000}"/>
    <cellStyle name="AA HEADING 6 3" xfId="391" xr:uid="{00000000-0005-0000-0000-000086010000}"/>
    <cellStyle name="AA HEADING 6_Note 10" xfId="392" xr:uid="{00000000-0005-0000-0000-000087010000}"/>
    <cellStyle name="AA HEADING 7" xfId="393" xr:uid="{00000000-0005-0000-0000-000088010000}"/>
    <cellStyle name="AA HEADING 7 2" xfId="394" xr:uid="{00000000-0005-0000-0000-000089010000}"/>
    <cellStyle name="AA HEADING 7 3" xfId="395" xr:uid="{00000000-0005-0000-0000-00008A010000}"/>
    <cellStyle name="AA HEADING 7_Note 10" xfId="396" xr:uid="{00000000-0005-0000-0000-00008B010000}"/>
    <cellStyle name="AA HEADING 8" xfId="397" xr:uid="{00000000-0005-0000-0000-00008C010000}"/>
    <cellStyle name="AA HEADING 8 2" xfId="398" xr:uid="{00000000-0005-0000-0000-00008D010000}"/>
    <cellStyle name="AA HEADING 8 3" xfId="399" xr:uid="{00000000-0005-0000-0000-00008E010000}"/>
    <cellStyle name="AA HEADING 8_Note 10" xfId="400" xr:uid="{00000000-0005-0000-0000-00008F010000}"/>
    <cellStyle name="AA HEADING 9" xfId="401" xr:uid="{00000000-0005-0000-0000-000090010000}"/>
    <cellStyle name="AA HEADING 9 2" xfId="402" xr:uid="{00000000-0005-0000-0000-000091010000}"/>
    <cellStyle name="AA HEADING 9 3" xfId="403" xr:uid="{00000000-0005-0000-0000-000092010000}"/>
    <cellStyle name="AA HEADING 9_Note 10" xfId="404" xr:uid="{00000000-0005-0000-0000-000093010000}"/>
    <cellStyle name="AA HEADING_Note 10" xfId="405" xr:uid="{00000000-0005-0000-0000-000094010000}"/>
    <cellStyle name="AA INITIALS" xfId="406" xr:uid="{00000000-0005-0000-0000-000095010000}"/>
    <cellStyle name="AA INITIALS 10" xfId="407" xr:uid="{00000000-0005-0000-0000-000096010000}"/>
    <cellStyle name="AA INITIALS 10 2" xfId="408" xr:uid="{00000000-0005-0000-0000-000097010000}"/>
    <cellStyle name="AA INITIALS 10 3" xfId="409" xr:uid="{00000000-0005-0000-0000-000098010000}"/>
    <cellStyle name="AA INITIALS 10_Note 10" xfId="410" xr:uid="{00000000-0005-0000-0000-000099010000}"/>
    <cellStyle name="AA INITIALS 11" xfId="411" xr:uid="{00000000-0005-0000-0000-00009A010000}"/>
    <cellStyle name="AA INITIALS 11 2" xfId="412" xr:uid="{00000000-0005-0000-0000-00009B010000}"/>
    <cellStyle name="AA INITIALS 11 3" xfId="413" xr:uid="{00000000-0005-0000-0000-00009C010000}"/>
    <cellStyle name="AA INITIALS 11_Note 10" xfId="414" xr:uid="{00000000-0005-0000-0000-00009D010000}"/>
    <cellStyle name="AA INITIALS 12" xfId="415" xr:uid="{00000000-0005-0000-0000-00009E010000}"/>
    <cellStyle name="AA INITIALS 13" xfId="416" xr:uid="{00000000-0005-0000-0000-00009F010000}"/>
    <cellStyle name="AA INITIALS 14" xfId="417" xr:uid="{00000000-0005-0000-0000-0000A0010000}"/>
    <cellStyle name="AA INITIALS 15" xfId="418" xr:uid="{00000000-0005-0000-0000-0000A1010000}"/>
    <cellStyle name="AA INITIALS 16" xfId="419" xr:uid="{00000000-0005-0000-0000-0000A2010000}"/>
    <cellStyle name="AA INITIALS 17" xfId="420" xr:uid="{00000000-0005-0000-0000-0000A3010000}"/>
    <cellStyle name="AA INITIALS 18" xfId="421" xr:uid="{00000000-0005-0000-0000-0000A4010000}"/>
    <cellStyle name="AA INITIALS 19" xfId="422" xr:uid="{00000000-0005-0000-0000-0000A5010000}"/>
    <cellStyle name="AA INITIALS 2" xfId="423" xr:uid="{00000000-0005-0000-0000-0000A6010000}"/>
    <cellStyle name="AA INITIALS 2 2" xfId="424" xr:uid="{00000000-0005-0000-0000-0000A7010000}"/>
    <cellStyle name="AA INITIALS 2 3" xfId="425" xr:uid="{00000000-0005-0000-0000-0000A8010000}"/>
    <cellStyle name="AA INITIALS 2_Note 10" xfId="426" xr:uid="{00000000-0005-0000-0000-0000A9010000}"/>
    <cellStyle name="AA INITIALS 20" xfId="427" xr:uid="{00000000-0005-0000-0000-0000AA010000}"/>
    <cellStyle name="AA INITIALS 21" xfId="428" xr:uid="{00000000-0005-0000-0000-0000AB010000}"/>
    <cellStyle name="AA INITIALS 22" xfId="429" xr:uid="{00000000-0005-0000-0000-0000AC010000}"/>
    <cellStyle name="AA INITIALS 23" xfId="430" xr:uid="{00000000-0005-0000-0000-0000AD010000}"/>
    <cellStyle name="AA INITIALS 24" xfId="431" xr:uid="{00000000-0005-0000-0000-0000AE010000}"/>
    <cellStyle name="AA INITIALS 25" xfId="432" xr:uid="{00000000-0005-0000-0000-0000AF010000}"/>
    <cellStyle name="AA INITIALS 26" xfId="433" xr:uid="{00000000-0005-0000-0000-0000B0010000}"/>
    <cellStyle name="AA INITIALS 27" xfId="434" xr:uid="{00000000-0005-0000-0000-0000B1010000}"/>
    <cellStyle name="AA INITIALS 28" xfId="435" xr:uid="{00000000-0005-0000-0000-0000B2010000}"/>
    <cellStyle name="AA INITIALS 29" xfId="436" xr:uid="{00000000-0005-0000-0000-0000B3010000}"/>
    <cellStyle name="AA INITIALS 3" xfId="437" xr:uid="{00000000-0005-0000-0000-0000B4010000}"/>
    <cellStyle name="AA INITIALS 3 2" xfId="438" xr:uid="{00000000-0005-0000-0000-0000B5010000}"/>
    <cellStyle name="AA INITIALS 3 3" xfId="439" xr:uid="{00000000-0005-0000-0000-0000B6010000}"/>
    <cellStyle name="AA INITIALS 3_Note 10" xfId="440" xr:uid="{00000000-0005-0000-0000-0000B7010000}"/>
    <cellStyle name="AA INITIALS 30" xfId="441" xr:uid="{00000000-0005-0000-0000-0000B8010000}"/>
    <cellStyle name="AA INITIALS 31" xfId="442" xr:uid="{00000000-0005-0000-0000-0000B9010000}"/>
    <cellStyle name="AA INITIALS 32" xfId="443" xr:uid="{00000000-0005-0000-0000-0000BA010000}"/>
    <cellStyle name="AA INITIALS 33" xfId="444" xr:uid="{00000000-0005-0000-0000-0000BB010000}"/>
    <cellStyle name="AA INITIALS 34" xfId="445" xr:uid="{00000000-0005-0000-0000-0000BC010000}"/>
    <cellStyle name="AA INITIALS 35" xfId="446" xr:uid="{00000000-0005-0000-0000-0000BD010000}"/>
    <cellStyle name="AA INITIALS 36" xfId="447" xr:uid="{00000000-0005-0000-0000-0000BE010000}"/>
    <cellStyle name="AA INITIALS 37" xfId="448" xr:uid="{00000000-0005-0000-0000-0000BF010000}"/>
    <cellStyle name="AA INITIALS 38" xfId="449" xr:uid="{00000000-0005-0000-0000-0000C0010000}"/>
    <cellStyle name="AA INITIALS 39" xfId="450" xr:uid="{00000000-0005-0000-0000-0000C1010000}"/>
    <cellStyle name="AA INITIALS 4" xfId="451" xr:uid="{00000000-0005-0000-0000-0000C2010000}"/>
    <cellStyle name="AA INITIALS 4 2" xfId="452" xr:uid="{00000000-0005-0000-0000-0000C3010000}"/>
    <cellStyle name="AA INITIALS 4 3" xfId="453" xr:uid="{00000000-0005-0000-0000-0000C4010000}"/>
    <cellStyle name="AA INITIALS 4_Note 10" xfId="454" xr:uid="{00000000-0005-0000-0000-0000C5010000}"/>
    <cellStyle name="AA INITIALS 40" xfId="455" xr:uid="{00000000-0005-0000-0000-0000C6010000}"/>
    <cellStyle name="AA INITIALS 41" xfId="456" xr:uid="{00000000-0005-0000-0000-0000C7010000}"/>
    <cellStyle name="AA INITIALS 42" xfId="457" xr:uid="{00000000-0005-0000-0000-0000C8010000}"/>
    <cellStyle name="AA INITIALS 43" xfId="458" xr:uid="{00000000-0005-0000-0000-0000C9010000}"/>
    <cellStyle name="AA INITIALS 44" xfId="459" xr:uid="{00000000-0005-0000-0000-0000CA010000}"/>
    <cellStyle name="AA INITIALS 45" xfId="460" xr:uid="{00000000-0005-0000-0000-0000CB010000}"/>
    <cellStyle name="AA INITIALS 46" xfId="461" xr:uid="{00000000-0005-0000-0000-0000CC010000}"/>
    <cellStyle name="AA INITIALS 47" xfId="462" xr:uid="{00000000-0005-0000-0000-0000CD010000}"/>
    <cellStyle name="AA INITIALS 48" xfId="463" xr:uid="{00000000-0005-0000-0000-0000CE010000}"/>
    <cellStyle name="AA INITIALS 49" xfId="464" xr:uid="{00000000-0005-0000-0000-0000CF010000}"/>
    <cellStyle name="AA INITIALS 5" xfId="465" xr:uid="{00000000-0005-0000-0000-0000D0010000}"/>
    <cellStyle name="AA INITIALS 5 2" xfId="466" xr:uid="{00000000-0005-0000-0000-0000D1010000}"/>
    <cellStyle name="AA INITIALS 5 3" xfId="467" xr:uid="{00000000-0005-0000-0000-0000D2010000}"/>
    <cellStyle name="AA INITIALS 5_Note 10" xfId="468" xr:uid="{00000000-0005-0000-0000-0000D3010000}"/>
    <cellStyle name="AA INITIALS 50" xfId="469" xr:uid="{00000000-0005-0000-0000-0000D4010000}"/>
    <cellStyle name="AA INITIALS 51" xfId="470" xr:uid="{00000000-0005-0000-0000-0000D5010000}"/>
    <cellStyle name="AA INITIALS 52" xfId="471" xr:uid="{00000000-0005-0000-0000-0000D6010000}"/>
    <cellStyle name="AA INITIALS 53" xfId="472" xr:uid="{00000000-0005-0000-0000-0000D7010000}"/>
    <cellStyle name="AA INITIALS 54" xfId="473" xr:uid="{00000000-0005-0000-0000-0000D8010000}"/>
    <cellStyle name="AA INITIALS 55" xfId="474" xr:uid="{00000000-0005-0000-0000-0000D9010000}"/>
    <cellStyle name="AA INITIALS 56" xfId="475" xr:uid="{00000000-0005-0000-0000-0000DA010000}"/>
    <cellStyle name="AA INITIALS 57" xfId="476" xr:uid="{00000000-0005-0000-0000-0000DB010000}"/>
    <cellStyle name="AA INITIALS 58" xfId="477" xr:uid="{00000000-0005-0000-0000-0000DC010000}"/>
    <cellStyle name="AA INITIALS 59" xfId="478" xr:uid="{00000000-0005-0000-0000-0000DD010000}"/>
    <cellStyle name="AA INITIALS 6" xfId="479" xr:uid="{00000000-0005-0000-0000-0000DE010000}"/>
    <cellStyle name="AA INITIALS 6 2" xfId="480" xr:uid="{00000000-0005-0000-0000-0000DF010000}"/>
    <cellStyle name="AA INITIALS 6 3" xfId="481" xr:uid="{00000000-0005-0000-0000-0000E0010000}"/>
    <cellStyle name="AA INITIALS 6_Note P15" xfId="482" xr:uid="{00000000-0005-0000-0000-0000E1010000}"/>
    <cellStyle name="AA INITIALS 7" xfId="483" xr:uid="{00000000-0005-0000-0000-0000E2010000}"/>
    <cellStyle name="AA INITIALS 7 2" xfId="484" xr:uid="{00000000-0005-0000-0000-0000E3010000}"/>
    <cellStyle name="AA INITIALS 7 3" xfId="485" xr:uid="{00000000-0005-0000-0000-0000E4010000}"/>
    <cellStyle name="AA INITIALS 7_กำไรขาดทุน" xfId="486" xr:uid="{00000000-0005-0000-0000-0000E5010000}"/>
    <cellStyle name="AA INITIALS 8" xfId="487" xr:uid="{00000000-0005-0000-0000-0000E6010000}"/>
    <cellStyle name="AA INITIALS 8 2" xfId="488" xr:uid="{00000000-0005-0000-0000-0000E7010000}"/>
    <cellStyle name="AA INITIALS 8 3" xfId="489" xr:uid="{00000000-0005-0000-0000-0000E8010000}"/>
    <cellStyle name="AA INITIALS 8_เชียร์ฯ-Jun'53" xfId="490" xr:uid="{00000000-0005-0000-0000-0000E9010000}"/>
    <cellStyle name="AA INITIALS 9" xfId="491" xr:uid="{00000000-0005-0000-0000-0000EA010000}"/>
    <cellStyle name="AA INITIALS 9 2" xfId="492" xr:uid="{00000000-0005-0000-0000-0000EB010000}"/>
    <cellStyle name="AA INITIALS 9 3" xfId="493" xr:uid="{00000000-0005-0000-0000-0000EC010000}"/>
    <cellStyle name="AA INITIALS 9_เชียร์ฯ-Jun'53" xfId="494" xr:uid="{00000000-0005-0000-0000-0000ED010000}"/>
    <cellStyle name="AA INITIALS_Note 10" xfId="495" xr:uid="{00000000-0005-0000-0000-0000EE010000}"/>
    <cellStyle name="AA INPUT" xfId="496" xr:uid="{00000000-0005-0000-0000-0000EF010000}"/>
    <cellStyle name="AA INPUT 10" xfId="497" xr:uid="{00000000-0005-0000-0000-0000F0010000}"/>
    <cellStyle name="AA INPUT 10 2" xfId="498" xr:uid="{00000000-0005-0000-0000-0000F1010000}"/>
    <cellStyle name="AA INPUT 10 3" xfId="499" xr:uid="{00000000-0005-0000-0000-0000F2010000}"/>
    <cellStyle name="AA INPUT 10_เชียร์ฯ-Jun'53" xfId="500" xr:uid="{00000000-0005-0000-0000-0000F3010000}"/>
    <cellStyle name="AA INPUT 11" xfId="501" xr:uid="{00000000-0005-0000-0000-0000F4010000}"/>
    <cellStyle name="AA INPUT 11 2" xfId="502" xr:uid="{00000000-0005-0000-0000-0000F5010000}"/>
    <cellStyle name="AA INPUT 11 3" xfId="503" xr:uid="{00000000-0005-0000-0000-0000F6010000}"/>
    <cellStyle name="AA INPUT 11_เชียร์ฯ-Jun'53" xfId="504" xr:uid="{00000000-0005-0000-0000-0000F7010000}"/>
    <cellStyle name="AA INPUT 12" xfId="505" xr:uid="{00000000-0005-0000-0000-0000F8010000}"/>
    <cellStyle name="AA INPUT 13" xfId="506" xr:uid="{00000000-0005-0000-0000-0000F9010000}"/>
    <cellStyle name="AA INPUT 14" xfId="507" xr:uid="{00000000-0005-0000-0000-0000FA010000}"/>
    <cellStyle name="AA INPUT 15" xfId="508" xr:uid="{00000000-0005-0000-0000-0000FB010000}"/>
    <cellStyle name="AA INPUT 16" xfId="509" xr:uid="{00000000-0005-0000-0000-0000FC010000}"/>
    <cellStyle name="AA INPUT 17" xfId="510" xr:uid="{00000000-0005-0000-0000-0000FD010000}"/>
    <cellStyle name="AA INPUT 18" xfId="511" xr:uid="{00000000-0005-0000-0000-0000FE010000}"/>
    <cellStyle name="AA INPUT 19" xfId="512" xr:uid="{00000000-0005-0000-0000-0000FF010000}"/>
    <cellStyle name="AA INPUT 2" xfId="513" xr:uid="{00000000-0005-0000-0000-000000020000}"/>
    <cellStyle name="AA INPUT 2 2" xfId="514" xr:uid="{00000000-0005-0000-0000-000001020000}"/>
    <cellStyle name="AA INPUT 2 3" xfId="515" xr:uid="{00000000-0005-0000-0000-000002020000}"/>
    <cellStyle name="AA INPUT 2_เชียร์ฯ-Jun'53" xfId="516" xr:uid="{00000000-0005-0000-0000-000003020000}"/>
    <cellStyle name="AA INPUT 20" xfId="517" xr:uid="{00000000-0005-0000-0000-000004020000}"/>
    <cellStyle name="AA INPUT 21" xfId="518" xr:uid="{00000000-0005-0000-0000-000005020000}"/>
    <cellStyle name="AA INPUT 22" xfId="519" xr:uid="{00000000-0005-0000-0000-000006020000}"/>
    <cellStyle name="AA INPUT 23" xfId="520" xr:uid="{00000000-0005-0000-0000-000007020000}"/>
    <cellStyle name="AA INPUT 24" xfId="521" xr:uid="{00000000-0005-0000-0000-000008020000}"/>
    <cellStyle name="AA INPUT 25" xfId="522" xr:uid="{00000000-0005-0000-0000-000009020000}"/>
    <cellStyle name="AA INPUT 26" xfId="523" xr:uid="{00000000-0005-0000-0000-00000A020000}"/>
    <cellStyle name="AA INPUT 27" xfId="524" xr:uid="{00000000-0005-0000-0000-00000B020000}"/>
    <cellStyle name="AA INPUT 28" xfId="525" xr:uid="{00000000-0005-0000-0000-00000C020000}"/>
    <cellStyle name="AA INPUT 29" xfId="526" xr:uid="{00000000-0005-0000-0000-00000D020000}"/>
    <cellStyle name="AA INPUT 3" xfId="527" xr:uid="{00000000-0005-0000-0000-00000E020000}"/>
    <cellStyle name="AA INPUT 3 2" xfId="528" xr:uid="{00000000-0005-0000-0000-00000F020000}"/>
    <cellStyle name="AA INPUT 3 3" xfId="529" xr:uid="{00000000-0005-0000-0000-000010020000}"/>
    <cellStyle name="AA INPUT 3_เชียร์ฯ-Jun'53" xfId="530" xr:uid="{00000000-0005-0000-0000-000011020000}"/>
    <cellStyle name="AA INPUT 30" xfId="531" xr:uid="{00000000-0005-0000-0000-000012020000}"/>
    <cellStyle name="AA INPUT 31" xfId="532" xr:uid="{00000000-0005-0000-0000-000013020000}"/>
    <cellStyle name="AA INPUT 32" xfId="533" xr:uid="{00000000-0005-0000-0000-000014020000}"/>
    <cellStyle name="AA INPUT 33" xfId="534" xr:uid="{00000000-0005-0000-0000-000015020000}"/>
    <cellStyle name="AA INPUT 34" xfId="535" xr:uid="{00000000-0005-0000-0000-000016020000}"/>
    <cellStyle name="AA INPUT 35" xfId="536" xr:uid="{00000000-0005-0000-0000-000017020000}"/>
    <cellStyle name="AA INPUT 36" xfId="537" xr:uid="{00000000-0005-0000-0000-000018020000}"/>
    <cellStyle name="AA INPUT 37" xfId="538" xr:uid="{00000000-0005-0000-0000-000019020000}"/>
    <cellStyle name="AA INPUT 38" xfId="539" xr:uid="{00000000-0005-0000-0000-00001A020000}"/>
    <cellStyle name="AA INPUT 39" xfId="540" xr:uid="{00000000-0005-0000-0000-00001B020000}"/>
    <cellStyle name="AA INPUT 4" xfId="541" xr:uid="{00000000-0005-0000-0000-00001C020000}"/>
    <cellStyle name="AA INPUT 4 2" xfId="542" xr:uid="{00000000-0005-0000-0000-00001D020000}"/>
    <cellStyle name="AA INPUT 4 3" xfId="543" xr:uid="{00000000-0005-0000-0000-00001E020000}"/>
    <cellStyle name="AA INPUT 40" xfId="544" xr:uid="{00000000-0005-0000-0000-00001F020000}"/>
    <cellStyle name="AA INPUT 41" xfId="545" xr:uid="{00000000-0005-0000-0000-000020020000}"/>
    <cellStyle name="AA INPUT 42" xfId="546" xr:uid="{00000000-0005-0000-0000-000021020000}"/>
    <cellStyle name="AA INPUT 43" xfId="547" xr:uid="{00000000-0005-0000-0000-000022020000}"/>
    <cellStyle name="AA INPUT 44" xfId="548" xr:uid="{00000000-0005-0000-0000-000023020000}"/>
    <cellStyle name="AA INPUT 45" xfId="549" xr:uid="{00000000-0005-0000-0000-000024020000}"/>
    <cellStyle name="AA INPUT 46" xfId="550" xr:uid="{00000000-0005-0000-0000-000025020000}"/>
    <cellStyle name="AA INPUT 47" xfId="551" xr:uid="{00000000-0005-0000-0000-000026020000}"/>
    <cellStyle name="AA INPUT 48" xfId="552" xr:uid="{00000000-0005-0000-0000-000027020000}"/>
    <cellStyle name="AA INPUT 49" xfId="553" xr:uid="{00000000-0005-0000-0000-000028020000}"/>
    <cellStyle name="AA INPUT 5" xfId="554" xr:uid="{00000000-0005-0000-0000-000029020000}"/>
    <cellStyle name="AA INPUT 5 2" xfId="555" xr:uid="{00000000-0005-0000-0000-00002A020000}"/>
    <cellStyle name="AA INPUT 5 3" xfId="556" xr:uid="{00000000-0005-0000-0000-00002B020000}"/>
    <cellStyle name="AA INPUT 50" xfId="557" xr:uid="{00000000-0005-0000-0000-00002C020000}"/>
    <cellStyle name="AA INPUT 51" xfId="558" xr:uid="{00000000-0005-0000-0000-00002D020000}"/>
    <cellStyle name="AA INPUT 52" xfId="559" xr:uid="{00000000-0005-0000-0000-00002E020000}"/>
    <cellStyle name="AA INPUT 53" xfId="560" xr:uid="{00000000-0005-0000-0000-00002F020000}"/>
    <cellStyle name="AA INPUT 54" xfId="561" xr:uid="{00000000-0005-0000-0000-000030020000}"/>
    <cellStyle name="AA INPUT 55" xfId="562" xr:uid="{00000000-0005-0000-0000-000031020000}"/>
    <cellStyle name="AA INPUT 56" xfId="563" xr:uid="{00000000-0005-0000-0000-000032020000}"/>
    <cellStyle name="AA INPUT 57" xfId="564" xr:uid="{00000000-0005-0000-0000-000033020000}"/>
    <cellStyle name="AA INPUT 58" xfId="565" xr:uid="{00000000-0005-0000-0000-000034020000}"/>
    <cellStyle name="AA INPUT 59" xfId="566" xr:uid="{00000000-0005-0000-0000-000035020000}"/>
    <cellStyle name="AA INPUT 6" xfId="567" xr:uid="{00000000-0005-0000-0000-000036020000}"/>
    <cellStyle name="AA INPUT 6 2" xfId="568" xr:uid="{00000000-0005-0000-0000-000037020000}"/>
    <cellStyle name="AA INPUT 6 3" xfId="569" xr:uid="{00000000-0005-0000-0000-000038020000}"/>
    <cellStyle name="AA INPUT 7" xfId="570" xr:uid="{00000000-0005-0000-0000-000039020000}"/>
    <cellStyle name="AA INPUT 7 2" xfId="571" xr:uid="{00000000-0005-0000-0000-00003A020000}"/>
    <cellStyle name="AA INPUT 7 3" xfId="572" xr:uid="{00000000-0005-0000-0000-00003B020000}"/>
    <cellStyle name="AA INPUT 8" xfId="573" xr:uid="{00000000-0005-0000-0000-00003C020000}"/>
    <cellStyle name="AA INPUT 8 2" xfId="574" xr:uid="{00000000-0005-0000-0000-00003D020000}"/>
    <cellStyle name="AA INPUT 8 3" xfId="575" xr:uid="{00000000-0005-0000-0000-00003E020000}"/>
    <cellStyle name="AA INPUT 9" xfId="576" xr:uid="{00000000-0005-0000-0000-00003F020000}"/>
    <cellStyle name="AA INPUT 9 2" xfId="577" xr:uid="{00000000-0005-0000-0000-000040020000}"/>
    <cellStyle name="AA INPUT 9 3" xfId="578" xr:uid="{00000000-0005-0000-0000-000041020000}"/>
    <cellStyle name="AA INPUT_Note 10" xfId="579" xr:uid="{00000000-0005-0000-0000-000042020000}"/>
    <cellStyle name="AA LOCK" xfId="580" xr:uid="{00000000-0005-0000-0000-000043020000}"/>
    <cellStyle name="AA LOCK 10" xfId="581" xr:uid="{00000000-0005-0000-0000-000044020000}"/>
    <cellStyle name="AA LOCK 10 2" xfId="582" xr:uid="{00000000-0005-0000-0000-000045020000}"/>
    <cellStyle name="AA LOCK 10 3" xfId="583" xr:uid="{00000000-0005-0000-0000-000046020000}"/>
    <cellStyle name="AA LOCK 11" xfId="584" xr:uid="{00000000-0005-0000-0000-000047020000}"/>
    <cellStyle name="AA LOCK 11 2" xfId="585" xr:uid="{00000000-0005-0000-0000-000048020000}"/>
    <cellStyle name="AA LOCK 11 3" xfId="586" xr:uid="{00000000-0005-0000-0000-000049020000}"/>
    <cellStyle name="AA LOCK 12" xfId="587" xr:uid="{00000000-0005-0000-0000-00004A020000}"/>
    <cellStyle name="AA LOCK 13" xfId="588" xr:uid="{00000000-0005-0000-0000-00004B020000}"/>
    <cellStyle name="AA LOCK 14" xfId="589" xr:uid="{00000000-0005-0000-0000-00004C020000}"/>
    <cellStyle name="AA LOCK 15" xfId="590" xr:uid="{00000000-0005-0000-0000-00004D020000}"/>
    <cellStyle name="AA LOCK 16" xfId="591" xr:uid="{00000000-0005-0000-0000-00004E020000}"/>
    <cellStyle name="AA LOCK 17" xfId="592" xr:uid="{00000000-0005-0000-0000-00004F020000}"/>
    <cellStyle name="AA LOCK 18" xfId="593" xr:uid="{00000000-0005-0000-0000-000050020000}"/>
    <cellStyle name="AA LOCK 19" xfId="594" xr:uid="{00000000-0005-0000-0000-000051020000}"/>
    <cellStyle name="AA LOCK 2" xfId="595" xr:uid="{00000000-0005-0000-0000-000052020000}"/>
    <cellStyle name="AA LOCK 2 2" xfId="596" xr:uid="{00000000-0005-0000-0000-000053020000}"/>
    <cellStyle name="AA LOCK 2 3" xfId="597" xr:uid="{00000000-0005-0000-0000-000054020000}"/>
    <cellStyle name="AA LOCK 20" xfId="598" xr:uid="{00000000-0005-0000-0000-000055020000}"/>
    <cellStyle name="AA LOCK 21" xfId="599" xr:uid="{00000000-0005-0000-0000-000056020000}"/>
    <cellStyle name="AA LOCK 22" xfId="600" xr:uid="{00000000-0005-0000-0000-000057020000}"/>
    <cellStyle name="AA LOCK 23" xfId="601" xr:uid="{00000000-0005-0000-0000-000058020000}"/>
    <cellStyle name="AA LOCK 24" xfId="602" xr:uid="{00000000-0005-0000-0000-000059020000}"/>
    <cellStyle name="AA LOCK 25" xfId="603" xr:uid="{00000000-0005-0000-0000-00005A020000}"/>
    <cellStyle name="AA LOCK 26" xfId="604" xr:uid="{00000000-0005-0000-0000-00005B020000}"/>
    <cellStyle name="AA LOCK 27" xfId="605" xr:uid="{00000000-0005-0000-0000-00005C020000}"/>
    <cellStyle name="AA LOCK 28" xfId="606" xr:uid="{00000000-0005-0000-0000-00005D020000}"/>
    <cellStyle name="AA LOCK 29" xfId="607" xr:uid="{00000000-0005-0000-0000-00005E020000}"/>
    <cellStyle name="AA LOCK 3" xfId="608" xr:uid="{00000000-0005-0000-0000-00005F020000}"/>
    <cellStyle name="AA LOCK 3 2" xfId="609" xr:uid="{00000000-0005-0000-0000-000060020000}"/>
    <cellStyle name="AA LOCK 3 3" xfId="610" xr:uid="{00000000-0005-0000-0000-000061020000}"/>
    <cellStyle name="AA LOCK 30" xfId="611" xr:uid="{00000000-0005-0000-0000-000062020000}"/>
    <cellStyle name="AA LOCK 31" xfId="612" xr:uid="{00000000-0005-0000-0000-000063020000}"/>
    <cellStyle name="AA LOCK 32" xfId="613" xr:uid="{00000000-0005-0000-0000-000064020000}"/>
    <cellStyle name="AA LOCK 33" xfId="614" xr:uid="{00000000-0005-0000-0000-000065020000}"/>
    <cellStyle name="AA LOCK 34" xfId="615" xr:uid="{00000000-0005-0000-0000-000066020000}"/>
    <cellStyle name="AA LOCK 35" xfId="616" xr:uid="{00000000-0005-0000-0000-000067020000}"/>
    <cellStyle name="AA LOCK 36" xfId="617" xr:uid="{00000000-0005-0000-0000-000068020000}"/>
    <cellStyle name="AA LOCK 37" xfId="618" xr:uid="{00000000-0005-0000-0000-000069020000}"/>
    <cellStyle name="AA LOCK 38" xfId="619" xr:uid="{00000000-0005-0000-0000-00006A020000}"/>
    <cellStyle name="AA LOCK 39" xfId="620" xr:uid="{00000000-0005-0000-0000-00006B020000}"/>
    <cellStyle name="AA LOCK 4" xfId="621" xr:uid="{00000000-0005-0000-0000-00006C020000}"/>
    <cellStyle name="AA LOCK 4 2" xfId="622" xr:uid="{00000000-0005-0000-0000-00006D020000}"/>
    <cellStyle name="AA LOCK 4 3" xfId="623" xr:uid="{00000000-0005-0000-0000-00006E020000}"/>
    <cellStyle name="AA LOCK 40" xfId="624" xr:uid="{00000000-0005-0000-0000-00006F020000}"/>
    <cellStyle name="AA LOCK 41" xfId="625" xr:uid="{00000000-0005-0000-0000-000070020000}"/>
    <cellStyle name="AA LOCK 42" xfId="626" xr:uid="{00000000-0005-0000-0000-000071020000}"/>
    <cellStyle name="AA LOCK 43" xfId="627" xr:uid="{00000000-0005-0000-0000-000072020000}"/>
    <cellStyle name="AA LOCK 44" xfId="628" xr:uid="{00000000-0005-0000-0000-000073020000}"/>
    <cellStyle name="AA LOCK 45" xfId="629" xr:uid="{00000000-0005-0000-0000-000074020000}"/>
    <cellStyle name="AA LOCK 46" xfId="630" xr:uid="{00000000-0005-0000-0000-000075020000}"/>
    <cellStyle name="AA LOCK 47" xfId="631" xr:uid="{00000000-0005-0000-0000-000076020000}"/>
    <cellStyle name="AA LOCK 48" xfId="632" xr:uid="{00000000-0005-0000-0000-000077020000}"/>
    <cellStyle name="AA LOCK 49" xfId="633" xr:uid="{00000000-0005-0000-0000-000078020000}"/>
    <cellStyle name="AA LOCK 5" xfId="634" xr:uid="{00000000-0005-0000-0000-000079020000}"/>
    <cellStyle name="AA LOCK 5 2" xfId="635" xr:uid="{00000000-0005-0000-0000-00007A020000}"/>
    <cellStyle name="AA LOCK 5 3" xfId="636" xr:uid="{00000000-0005-0000-0000-00007B020000}"/>
    <cellStyle name="AA LOCK 50" xfId="637" xr:uid="{00000000-0005-0000-0000-00007C020000}"/>
    <cellStyle name="AA LOCK 51" xfId="638" xr:uid="{00000000-0005-0000-0000-00007D020000}"/>
    <cellStyle name="AA LOCK 52" xfId="639" xr:uid="{00000000-0005-0000-0000-00007E020000}"/>
    <cellStyle name="AA LOCK 53" xfId="640" xr:uid="{00000000-0005-0000-0000-00007F020000}"/>
    <cellStyle name="AA LOCK 54" xfId="641" xr:uid="{00000000-0005-0000-0000-000080020000}"/>
    <cellStyle name="AA LOCK 55" xfId="642" xr:uid="{00000000-0005-0000-0000-000081020000}"/>
    <cellStyle name="AA LOCK 56" xfId="643" xr:uid="{00000000-0005-0000-0000-000082020000}"/>
    <cellStyle name="AA LOCK 57" xfId="644" xr:uid="{00000000-0005-0000-0000-000083020000}"/>
    <cellStyle name="AA LOCK 58" xfId="645" xr:uid="{00000000-0005-0000-0000-000084020000}"/>
    <cellStyle name="AA LOCK 59" xfId="646" xr:uid="{00000000-0005-0000-0000-000085020000}"/>
    <cellStyle name="AA LOCK 6" xfId="647" xr:uid="{00000000-0005-0000-0000-000086020000}"/>
    <cellStyle name="AA LOCK 6 2" xfId="648" xr:uid="{00000000-0005-0000-0000-000087020000}"/>
    <cellStyle name="AA LOCK 6 3" xfId="649" xr:uid="{00000000-0005-0000-0000-000088020000}"/>
    <cellStyle name="AA LOCK 7" xfId="650" xr:uid="{00000000-0005-0000-0000-000089020000}"/>
    <cellStyle name="AA LOCK 7 2" xfId="651" xr:uid="{00000000-0005-0000-0000-00008A020000}"/>
    <cellStyle name="AA LOCK 7 3" xfId="652" xr:uid="{00000000-0005-0000-0000-00008B020000}"/>
    <cellStyle name="AA LOCK 8" xfId="653" xr:uid="{00000000-0005-0000-0000-00008C020000}"/>
    <cellStyle name="AA LOCK 8 2" xfId="654" xr:uid="{00000000-0005-0000-0000-00008D020000}"/>
    <cellStyle name="AA LOCK 8 3" xfId="655" xr:uid="{00000000-0005-0000-0000-00008E020000}"/>
    <cellStyle name="AA LOCK 9" xfId="656" xr:uid="{00000000-0005-0000-0000-00008F020000}"/>
    <cellStyle name="AA LOCK 9 2" xfId="657" xr:uid="{00000000-0005-0000-0000-000090020000}"/>
    <cellStyle name="AA LOCK 9 3" xfId="658" xr:uid="{00000000-0005-0000-0000-000091020000}"/>
    <cellStyle name="AA LOCK_Note 10" xfId="659" xr:uid="{00000000-0005-0000-0000-000092020000}"/>
    <cellStyle name="AA MGR NAME" xfId="660" xr:uid="{00000000-0005-0000-0000-000093020000}"/>
    <cellStyle name="AA MGR NAME 10" xfId="661" xr:uid="{00000000-0005-0000-0000-000094020000}"/>
    <cellStyle name="AA MGR NAME 10 2" xfId="662" xr:uid="{00000000-0005-0000-0000-000095020000}"/>
    <cellStyle name="AA MGR NAME 10 3" xfId="663" xr:uid="{00000000-0005-0000-0000-000096020000}"/>
    <cellStyle name="AA MGR NAME 11" xfId="664" xr:uid="{00000000-0005-0000-0000-000097020000}"/>
    <cellStyle name="AA MGR NAME 11 2" xfId="665" xr:uid="{00000000-0005-0000-0000-000098020000}"/>
    <cellStyle name="AA MGR NAME 11 3" xfId="666" xr:uid="{00000000-0005-0000-0000-000099020000}"/>
    <cellStyle name="AA MGR NAME 12" xfId="667" xr:uid="{00000000-0005-0000-0000-00009A020000}"/>
    <cellStyle name="AA MGR NAME 13" xfId="668" xr:uid="{00000000-0005-0000-0000-00009B020000}"/>
    <cellStyle name="AA MGR NAME 14" xfId="669" xr:uid="{00000000-0005-0000-0000-00009C020000}"/>
    <cellStyle name="AA MGR NAME 15" xfId="670" xr:uid="{00000000-0005-0000-0000-00009D020000}"/>
    <cellStyle name="AA MGR NAME 16" xfId="671" xr:uid="{00000000-0005-0000-0000-00009E020000}"/>
    <cellStyle name="AA MGR NAME 17" xfId="672" xr:uid="{00000000-0005-0000-0000-00009F020000}"/>
    <cellStyle name="AA MGR NAME 18" xfId="673" xr:uid="{00000000-0005-0000-0000-0000A0020000}"/>
    <cellStyle name="AA MGR NAME 19" xfId="674" xr:uid="{00000000-0005-0000-0000-0000A1020000}"/>
    <cellStyle name="AA MGR NAME 2" xfId="675" xr:uid="{00000000-0005-0000-0000-0000A2020000}"/>
    <cellStyle name="AA MGR NAME 2 2" xfId="676" xr:uid="{00000000-0005-0000-0000-0000A3020000}"/>
    <cellStyle name="AA MGR NAME 2 3" xfId="677" xr:uid="{00000000-0005-0000-0000-0000A4020000}"/>
    <cellStyle name="AA MGR NAME 20" xfId="678" xr:uid="{00000000-0005-0000-0000-0000A5020000}"/>
    <cellStyle name="AA MGR NAME 21" xfId="679" xr:uid="{00000000-0005-0000-0000-0000A6020000}"/>
    <cellStyle name="AA MGR NAME 22" xfId="680" xr:uid="{00000000-0005-0000-0000-0000A7020000}"/>
    <cellStyle name="AA MGR NAME 23" xfId="681" xr:uid="{00000000-0005-0000-0000-0000A8020000}"/>
    <cellStyle name="AA MGR NAME 24" xfId="682" xr:uid="{00000000-0005-0000-0000-0000A9020000}"/>
    <cellStyle name="AA MGR NAME 25" xfId="683" xr:uid="{00000000-0005-0000-0000-0000AA020000}"/>
    <cellStyle name="AA MGR NAME 26" xfId="684" xr:uid="{00000000-0005-0000-0000-0000AB020000}"/>
    <cellStyle name="AA MGR NAME 27" xfId="685" xr:uid="{00000000-0005-0000-0000-0000AC020000}"/>
    <cellStyle name="AA MGR NAME 28" xfId="686" xr:uid="{00000000-0005-0000-0000-0000AD020000}"/>
    <cellStyle name="AA MGR NAME 29" xfId="687" xr:uid="{00000000-0005-0000-0000-0000AE020000}"/>
    <cellStyle name="AA MGR NAME 3" xfId="688" xr:uid="{00000000-0005-0000-0000-0000AF020000}"/>
    <cellStyle name="AA MGR NAME 3 2" xfId="689" xr:uid="{00000000-0005-0000-0000-0000B0020000}"/>
    <cellStyle name="AA MGR NAME 3 3" xfId="690" xr:uid="{00000000-0005-0000-0000-0000B1020000}"/>
    <cellStyle name="AA MGR NAME 30" xfId="691" xr:uid="{00000000-0005-0000-0000-0000B2020000}"/>
    <cellStyle name="AA MGR NAME 31" xfId="692" xr:uid="{00000000-0005-0000-0000-0000B3020000}"/>
    <cellStyle name="AA MGR NAME 32" xfId="693" xr:uid="{00000000-0005-0000-0000-0000B4020000}"/>
    <cellStyle name="AA MGR NAME 33" xfId="694" xr:uid="{00000000-0005-0000-0000-0000B5020000}"/>
    <cellStyle name="AA MGR NAME 34" xfId="695" xr:uid="{00000000-0005-0000-0000-0000B6020000}"/>
    <cellStyle name="AA MGR NAME 35" xfId="696" xr:uid="{00000000-0005-0000-0000-0000B7020000}"/>
    <cellStyle name="AA MGR NAME 36" xfId="697" xr:uid="{00000000-0005-0000-0000-0000B8020000}"/>
    <cellStyle name="AA MGR NAME 37" xfId="698" xr:uid="{00000000-0005-0000-0000-0000B9020000}"/>
    <cellStyle name="AA MGR NAME 38" xfId="699" xr:uid="{00000000-0005-0000-0000-0000BA020000}"/>
    <cellStyle name="AA MGR NAME 39" xfId="700" xr:uid="{00000000-0005-0000-0000-0000BB020000}"/>
    <cellStyle name="AA MGR NAME 4" xfId="701" xr:uid="{00000000-0005-0000-0000-0000BC020000}"/>
    <cellStyle name="AA MGR NAME 4 2" xfId="702" xr:uid="{00000000-0005-0000-0000-0000BD020000}"/>
    <cellStyle name="AA MGR NAME 4 3" xfId="703" xr:uid="{00000000-0005-0000-0000-0000BE020000}"/>
    <cellStyle name="AA MGR NAME 40" xfId="704" xr:uid="{00000000-0005-0000-0000-0000BF020000}"/>
    <cellStyle name="AA MGR NAME 41" xfId="705" xr:uid="{00000000-0005-0000-0000-0000C0020000}"/>
    <cellStyle name="AA MGR NAME 42" xfId="706" xr:uid="{00000000-0005-0000-0000-0000C1020000}"/>
    <cellStyle name="AA MGR NAME 43" xfId="707" xr:uid="{00000000-0005-0000-0000-0000C2020000}"/>
    <cellStyle name="AA MGR NAME 44" xfId="708" xr:uid="{00000000-0005-0000-0000-0000C3020000}"/>
    <cellStyle name="AA MGR NAME 45" xfId="709" xr:uid="{00000000-0005-0000-0000-0000C4020000}"/>
    <cellStyle name="AA MGR NAME 46" xfId="710" xr:uid="{00000000-0005-0000-0000-0000C5020000}"/>
    <cellStyle name="AA MGR NAME 47" xfId="711" xr:uid="{00000000-0005-0000-0000-0000C6020000}"/>
    <cellStyle name="AA MGR NAME 48" xfId="712" xr:uid="{00000000-0005-0000-0000-0000C7020000}"/>
    <cellStyle name="AA MGR NAME 49" xfId="713" xr:uid="{00000000-0005-0000-0000-0000C8020000}"/>
    <cellStyle name="AA MGR NAME 5" xfId="714" xr:uid="{00000000-0005-0000-0000-0000C9020000}"/>
    <cellStyle name="AA MGR NAME 5 2" xfId="715" xr:uid="{00000000-0005-0000-0000-0000CA020000}"/>
    <cellStyle name="AA MGR NAME 5 3" xfId="716" xr:uid="{00000000-0005-0000-0000-0000CB020000}"/>
    <cellStyle name="AA MGR NAME 50" xfId="717" xr:uid="{00000000-0005-0000-0000-0000CC020000}"/>
    <cellStyle name="AA MGR NAME 51" xfId="718" xr:uid="{00000000-0005-0000-0000-0000CD020000}"/>
    <cellStyle name="AA MGR NAME 52" xfId="719" xr:uid="{00000000-0005-0000-0000-0000CE020000}"/>
    <cellStyle name="AA MGR NAME 53" xfId="720" xr:uid="{00000000-0005-0000-0000-0000CF020000}"/>
    <cellStyle name="AA MGR NAME 54" xfId="721" xr:uid="{00000000-0005-0000-0000-0000D0020000}"/>
    <cellStyle name="AA MGR NAME 55" xfId="722" xr:uid="{00000000-0005-0000-0000-0000D1020000}"/>
    <cellStyle name="AA MGR NAME 56" xfId="723" xr:uid="{00000000-0005-0000-0000-0000D2020000}"/>
    <cellStyle name="AA MGR NAME 57" xfId="724" xr:uid="{00000000-0005-0000-0000-0000D3020000}"/>
    <cellStyle name="AA MGR NAME 58" xfId="725" xr:uid="{00000000-0005-0000-0000-0000D4020000}"/>
    <cellStyle name="AA MGR NAME 59" xfId="726" xr:uid="{00000000-0005-0000-0000-0000D5020000}"/>
    <cellStyle name="AA MGR NAME 6" xfId="727" xr:uid="{00000000-0005-0000-0000-0000D6020000}"/>
    <cellStyle name="AA MGR NAME 6 2" xfId="728" xr:uid="{00000000-0005-0000-0000-0000D7020000}"/>
    <cellStyle name="AA MGR NAME 6 3" xfId="729" xr:uid="{00000000-0005-0000-0000-0000D8020000}"/>
    <cellStyle name="AA MGR NAME 7" xfId="730" xr:uid="{00000000-0005-0000-0000-0000D9020000}"/>
    <cellStyle name="AA MGR NAME 7 2" xfId="731" xr:uid="{00000000-0005-0000-0000-0000DA020000}"/>
    <cellStyle name="AA MGR NAME 7 3" xfId="732" xr:uid="{00000000-0005-0000-0000-0000DB020000}"/>
    <cellStyle name="AA MGR NAME 8" xfId="733" xr:uid="{00000000-0005-0000-0000-0000DC020000}"/>
    <cellStyle name="AA MGR NAME 8 2" xfId="734" xr:uid="{00000000-0005-0000-0000-0000DD020000}"/>
    <cellStyle name="AA MGR NAME 8 3" xfId="735" xr:uid="{00000000-0005-0000-0000-0000DE020000}"/>
    <cellStyle name="AA MGR NAME 9" xfId="736" xr:uid="{00000000-0005-0000-0000-0000DF020000}"/>
    <cellStyle name="AA MGR NAME 9 2" xfId="737" xr:uid="{00000000-0005-0000-0000-0000E0020000}"/>
    <cellStyle name="AA MGR NAME 9 3" xfId="738" xr:uid="{00000000-0005-0000-0000-0000E1020000}"/>
    <cellStyle name="AA MGR NAME_Note 10" xfId="739" xr:uid="{00000000-0005-0000-0000-0000E2020000}"/>
    <cellStyle name="AA NORMAL" xfId="740" xr:uid="{00000000-0005-0000-0000-0000E3020000}"/>
    <cellStyle name="AA NORMAL 10" xfId="741" xr:uid="{00000000-0005-0000-0000-0000E4020000}"/>
    <cellStyle name="AA NORMAL 10 2" xfId="742" xr:uid="{00000000-0005-0000-0000-0000E5020000}"/>
    <cellStyle name="AA NORMAL 10 3" xfId="743" xr:uid="{00000000-0005-0000-0000-0000E6020000}"/>
    <cellStyle name="AA NORMAL 11" xfId="744" xr:uid="{00000000-0005-0000-0000-0000E7020000}"/>
    <cellStyle name="AA NORMAL 11 2" xfId="745" xr:uid="{00000000-0005-0000-0000-0000E8020000}"/>
    <cellStyle name="AA NORMAL 11 3" xfId="746" xr:uid="{00000000-0005-0000-0000-0000E9020000}"/>
    <cellStyle name="AA NORMAL 12" xfId="747" xr:uid="{00000000-0005-0000-0000-0000EA020000}"/>
    <cellStyle name="AA NORMAL 13" xfId="748" xr:uid="{00000000-0005-0000-0000-0000EB020000}"/>
    <cellStyle name="AA NORMAL 14" xfId="749" xr:uid="{00000000-0005-0000-0000-0000EC020000}"/>
    <cellStyle name="AA NORMAL 15" xfId="750" xr:uid="{00000000-0005-0000-0000-0000ED020000}"/>
    <cellStyle name="AA NORMAL 16" xfId="751" xr:uid="{00000000-0005-0000-0000-0000EE020000}"/>
    <cellStyle name="AA NORMAL 17" xfId="752" xr:uid="{00000000-0005-0000-0000-0000EF020000}"/>
    <cellStyle name="AA NORMAL 18" xfId="753" xr:uid="{00000000-0005-0000-0000-0000F0020000}"/>
    <cellStyle name="AA NORMAL 19" xfId="754" xr:uid="{00000000-0005-0000-0000-0000F1020000}"/>
    <cellStyle name="AA NORMAL 2" xfId="755" xr:uid="{00000000-0005-0000-0000-0000F2020000}"/>
    <cellStyle name="AA NORMAL 2 2" xfId="756" xr:uid="{00000000-0005-0000-0000-0000F3020000}"/>
    <cellStyle name="AA NORMAL 2 3" xfId="757" xr:uid="{00000000-0005-0000-0000-0000F4020000}"/>
    <cellStyle name="AA NORMAL 20" xfId="758" xr:uid="{00000000-0005-0000-0000-0000F5020000}"/>
    <cellStyle name="AA NORMAL 21" xfId="759" xr:uid="{00000000-0005-0000-0000-0000F6020000}"/>
    <cellStyle name="AA NORMAL 22" xfId="760" xr:uid="{00000000-0005-0000-0000-0000F7020000}"/>
    <cellStyle name="AA NORMAL 23" xfId="761" xr:uid="{00000000-0005-0000-0000-0000F8020000}"/>
    <cellStyle name="AA NORMAL 24" xfId="762" xr:uid="{00000000-0005-0000-0000-0000F9020000}"/>
    <cellStyle name="AA NORMAL 25" xfId="763" xr:uid="{00000000-0005-0000-0000-0000FA020000}"/>
    <cellStyle name="AA NORMAL 26" xfId="764" xr:uid="{00000000-0005-0000-0000-0000FB020000}"/>
    <cellStyle name="AA NORMAL 27" xfId="765" xr:uid="{00000000-0005-0000-0000-0000FC020000}"/>
    <cellStyle name="AA NORMAL 28" xfId="766" xr:uid="{00000000-0005-0000-0000-0000FD020000}"/>
    <cellStyle name="AA NORMAL 29" xfId="767" xr:uid="{00000000-0005-0000-0000-0000FE020000}"/>
    <cellStyle name="AA NORMAL 3" xfId="768" xr:uid="{00000000-0005-0000-0000-0000FF020000}"/>
    <cellStyle name="AA NORMAL 3 2" xfId="769" xr:uid="{00000000-0005-0000-0000-000000030000}"/>
    <cellStyle name="AA NORMAL 3 3" xfId="770" xr:uid="{00000000-0005-0000-0000-000001030000}"/>
    <cellStyle name="AA NORMAL 30" xfId="771" xr:uid="{00000000-0005-0000-0000-000002030000}"/>
    <cellStyle name="AA NORMAL 31" xfId="772" xr:uid="{00000000-0005-0000-0000-000003030000}"/>
    <cellStyle name="AA NORMAL 32" xfId="773" xr:uid="{00000000-0005-0000-0000-000004030000}"/>
    <cellStyle name="AA NORMAL 33" xfId="774" xr:uid="{00000000-0005-0000-0000-000005030000}"/>
    <cellStyle name="AA NORMAL 34" xfId="775" xr:uid="{00000000-0005-0000-0000-000006030000}"/>
    <cellStyle name="AA NORMAL 35" xfId="776" xr:uid="{00000000-0005-0000-0000-000007030000}"/>
    <cellStyle name="AA NORMAL 36" xfId="777" xr:uid="{00000000-0005-0000-0000-000008030000}"/>
    <cellStyle name="AA NORMAL 37" xfId="778" xr:uid="{00000000-0005-0000-0000-000009030000}"/>
    <cellStyle name="AA NORMAL 38" xfId="779" xr:uid="{00000000-0005-0000-0000-00000A030000}"/>
    <cellStyle name="AA NORMAL 39" xfId="780" xr:uid="{00000000-0005-0000-0000-00000B030000}"/>
    <cellStyle name="AA NORMAL 4" xfId="781" xr:uid="{00000000-0005-0000-0000-00000C030000}"/>
    <cellStyle name="AA NORMAL 4 2" xfId="782" xr:uid="{00000000-0005-0000-0000-00000D030000}"/>
    <cellStyle name="AA NORMAL 4 3" xfId="783" xr:uid="{00000000-0005-0000-0000-00000E030000}"/>
    <cellStyle name="AA NORMAL 40" xfId="784" xr:uid="{00000000-0005-0000-0000-00000F030000}"/>
    <cellStyle name="AA NORMAL 41" xfId="785" xr:uid="{00000000-0005-0000-0000-000010030000}"/>
    <cellStyle name="AA NORMAL 42" xfId="786" xr:uid="{00000000-0005-0000-0000-000011030000}"/>
    <cellStyle name="AA NORMAL 43" xfId="787" xr:uid="{00000000-0005-0000-0000-000012030000}"/>
    <cellStyle name="AA NORMAL 44" xfId="788" xr:uid="{00000000-0005-0000-0000-000013030000}"/>
    <cellStyle name="AA NORMAL 45" xfId="789" xr:uid="{00000000-0005-0000-0000-000014030000}"/>
    <cellStyle name="AA NORMAL 46" xfId="790" xr:uid="{00000000-0005-0000-0000-000015030000}"/>
    <cellStyle name="AA NORMAL 47" xfId="791" xr:uid="{00000000-0005-0000-0000-000016030000}"/>
    <cellStyle name="AA NORMAL 48" xfId="792" xr:uid="{00000000-0005-0000-0000-000017030000}"/>
    <cellStyle name="AA NORMAL 49" xfId="793" xr:uid="{00000000-0005-0000-0000-000018030000}"/>
    <cellStyle name="AA NORMAL 5" xfId="794" xr:uid="{00000000-0005-0000-0000-000019030000}"/>
    <cellStyle name="AA NORMAL 5 2" xfId="795" xr:uid="{00000000-0005-0000-0000-00001A030000}"/>
    <cellStyle name="AA NORMAL 5 3" xfId="796" xr:uid="{00000000-0005-0000-0000-00001B030000}"/>
    <cellStyle name="AA NORMAL 50" xfId="797" xr:uid="{00000000-0005-0000-0000-00001C030000}"/>
    <cellStyle name="AA NORMAL 51" xfId="798" xr:uid="{00000000-0005-0000-0000-00001D030000}"/>
    <cellStyle name="AA NORMAL 52" xfId="799" xr:uid="{00000000-0005-0000-0000-00001E030000}"/>
    <cellStyle name="AA NORMAL 53" xfId="800" xr:uid="{00000000-0005-0000-0000-00001F030000}"/>
    <cellStyle name="AA NORMAL 54" xfId="801" xr:uid="{00000000-0005-0000-0000-000020030000}"/>
    <cellStyle name="AA NORMAL 55" xfId="802" xr:uid="{00000000-0005-0000-0000-000021030000}"/>
    <cellStyle name="AA NORMAL 56" xfId="803" xr:uid="{00000000-0005-0000-0000-000022030000}"/>
    <cellStyle name="AA NORMAL 57" xfId="804" xr:uid="{00000000-0005-0000-0000-000023030000}"/>
    <cellStyle name="AA NORMAL 58" xfId="805" xr:uid="{00000000-0005-0000-0000-000024030000}"/>
    <cellStyle name="AA NORMAL 59" xfId="806" xr:uid="{00000000-0005-0000-0000-000025030000}"/>
    <cellStyle name="AA NORMAL 6" xfId="807" xr:uid="{00000000-0005-0000-0000-000026030000}"/>
    <cellStyle name="AA NORMAL 6 2" xfId="808" xr:uid="{00000000-0005-0000-0000-000027030000}"/>
    <cellStyle name="AA NORMAL 6 3" xfId="809" xr:uid="{00000000-0005-0000-0000-000028030000}"/>
    <cellStyle name="AA NORMAL 7" xfId="810" xr:uid="{00000000-0005-0000-0000-000029030000}"/>
    <cellStyle name="AA NORMAL 7 2" xfId="811" xr:uid="{00000000-0005-0000-0000-00002A030000}"/>
    <cellStyle name="AA NORMAL 7 3" xfId="812" xr:uid="{00000000-0005-0000-0000-00002B030000}"/>
    <cellStyle name="AA NORMAL 8" xfId="813" xr:uid="{00000000-0005-0000-0000-00002C030000}"/>
    <cellStyle name="AA NORMAL 8 2" xfId="814" xr:uid="{00000000-0005-0000-0000-00002D030000}"/>
    <cellStyle name="AA NORMAL 8 3" xfId="815" xr:uid="{00000000-0005-0000-0000-00002E030000}"/>
    <cellStyle name="AA NORMAL 9" xfId="816" xr:uid="{00000000-0005-0000-0000-00002F030000}"/>
    <cellStyle name="AA NORMAL 9 2" xfId="817" xr:uid="{00000000-0005-0000-0000-000030030000}"/>
    <cellStyle name="AA NORMAL 9 3" xfId="818" xr:uid="{00000000-0005-0000-0000-000031030000}"/>
    <cellStyle name="AA NORMAL_Note 10" xfId="819" xr:uid="{00000000-0005-0000-0000-000032030000}"/>
    <cellStyle name="AA NUMBER" xfId="820" xr:uid="{00000000-0005-0000-0000-000033030000}"/>
    <cellStyle name="AA NUMBER 10" xfId="821" xr:uid="{00000000-0005-0000-0000-000034030000}"/>
    <cellStyle name="AA NUMBER 10 2" xfId="822" xr:uid="{00000000-0005-0000-0000-000035030000}"/>
    <cellStyle name="AA NUMBER 10 3" xfId="823" xr:uid="{00000000-0005-0000-0000-000036030000}"/>
    <cellStyle name="AA NUMBER 11" xfId="824" xr:uid="{00000000-0005-0000-0000-000037030000}"/>
    <cellStyle name="AA NUMBER 11 2" xfId="825" xr:uid="{00000000-0005-0000-0000-000038030000}"/>
    <cellStyle name="AA NUMBER 11 3" xfId="826" xr:uid="{00000000-0005-0000-0000-000039030000}"/>
    <cellStyle name="AA NUMBER 12" xfId="827" xr:uid="{00000000-0005-0000-0000-00003A030000}"/>
    <cellStyle name="AA NUMBER 13" xfId="828" xr:uid="{00000000-0005-0000-0000-00003B030000}"/>
    <cellStyle name="AA NUMBER 14" xfId="829" xr:uid="{00000000-0005-0000-0000-00003C030000}"/>
    <cellStyle name="AA NUMBER 15" xfId="830" xr:uid="{00000000-0005-0000-0000-00003D030000}"/>
    <cellStyle name="AA NUMBER 16" xfId="831" xr:uid="{00000000-0005-0000-0000-00003E030000}"/>
    <cellStyle name="AA NUMBER 17" xfId="832" xr:uid="{00000000-0005-0000-0000-00003F030000}"/>
    <cellStyle name="AA NUMBER 18" xfId="833" xr:uid="{00000000-0005-0000-0000-000040030000}"/>
    <cellStyle name="AA NUMBER 19" xfId="834" xr:uid="{00000000-0005-0000-0000-000041030000}"/>
    <cellStyle name="AA NUMBER 2" xfId="835" xr:uid="{00000000-0005-0000-0000-000042030000}"/>
    <cellStyle name="AA NUMBER 2 2" xfId="836" xr:uid="{00000000-0005-0000-0000-000043030000}"/>
    <cellStyle name="AA NUMBER 2 3" xfId="837" xr:uid="{00000000-0005-0000-0000-000044030000}"/>
    <cellStyle name="AA NUMBER 20" xfId="838" xr:uid="{00000000-0005-0000-0000-000045030000}"/>
    <cellStyle name="AA NUMBER 21" xfId="839" xr:uid="{00000000-0005-0000-0000-000046030000}"/>
    <cellStyle name="AA NUMBER 22" xfId="840" xr:uid="{00000000-0005-0000-0000-000047030000}"/>
    <cellStyle name="AA NUMBER 23" xfId="841" xr:uid="{00000000-0005-0000-0000-000048030000}"/>
    <cellStyle name="AA NUMBER 24" xfId="842" xr:uid="{00000000-0005-0000-0000-000049030000}"/>
    <cellStyle name="AA NUMBER 25" xfId="843" xr:uid="{00000000-0005-0000-0000-00004A030000}"/>
    <cellStyle name="AA NUMBER 26" xfId="844" xr:uid="{00000000-0005-0000-0000-00004B030000}"/>
    <cellStyle name="AA NUMBER 27" xfId="845" xr:uid="{00000000-0005-0000-0000-00004C030000}"/>
    <cellStyle name="AA NUMBER 28" xfId="846" xr:uid="{00000000-0005-0000-0000-00004D030000}"/>
    <cellStyle name="AA NUMBER 29" xfId="847" xr:uid="{00000000-0005-0000-0000-00004E030000}"/>
    <cellStyle name="AA NUMBER 3" xfId="848" xr:uid="{00000000-0005-0000-0000-00004F030000}"/>
    <cellStyle name="AA NUMBER 3 2" xfId="849" xr:uid="{00000000-0005-0000-0000-000050030000}"/>
    <cellStyle name="AA NUMBER 3 3" xfId="850" xr:uid="{00000000-0005-0000-0000-000051030000}"/>
    <cellStyle name="AA NUMBER 30" xfId="851" xr:uid="{00000000-0005-0000-0000-000052030000}"/>
    <cellStyle name="AA NUMBER 31" xfId="852" xr:uid="{00000000-0005-0000-0000-000053030000}"/>
    <cellStyle name="AA NUMBER 32" xfId="853" xr:uid="{00000000-0005-0000-0000-000054030000}"/>
    <cellStyle name="AA NUMBER 33" xfId="854" xr:uid="{00000000-0005-0000-0000-000055030000}"/>
    <cellStyle name="AA NUMBER 34" xfId="855" xr:uid="{00000000-0005-0000-0000-000056030000}"/>
    <cellStyle name="AA NUMBER 35" xfId="856" xr:uid="{00000000-0005-0000-0000-000057030000}"/>
    <cellStyle name="AA NUMBER 36" xfId="857" xr:uid="{00000000-0005-0000-0000-000058030000}"/>
    <cellStyle name="AA NUMBER 37" xfId="858" xr:uid="{00000000-0005-0000-0000-000059030000}"/>
    <cellStyle name="AA NUMBER 38" xfId="859" xr:uid="{00000000-0005-0000-0000-00005A030000}"/>
    <cellStyle name="AA NUMBER 39" xfId="860" xr:uid="{00000000-0005-0000-0000-00005B030000}"/>
    <cellStyle name="AA NUMBER 4" xfId="861" xr:uid="{00000000-0005-0000-0000-00005C030000}"/>
    <cellStyle name="AA NUMBER 4 2" xfId="862" xr:uid="{00000000-0005-0000-0000-00005D030000}"/>
    <cellStyle name="AA NUMBER 4 3" xfId="863" xr:uid="{00000000-0005-0000-0000-00005E030000}"/>
    <cellStyle name="AA NUMBER 40" xfId="864" xr:uid="{00000000-0005-0000-0000-00005F030000}"/>
    <cellStyle name="AA NUMBER 41" xfId="865" xr:uid="{00000000-0005-0000-0000-000060030000}"/>
    <cellStyle name="AA NUMBER 42" xfId="866" xr:uid="{00000000-0005-0000-0000-000061030000}"/>
    <cellStyle name="AA NUMBER 43" xfId="867" xr:uid="{00000000-0005-0000-0000-000062030000}"/>
    <cellStyle name="AA NUMBER 44" xfId="868" xr:uid="{00000000-0005-0000-0000-000063030000}"/>
    <cellStyle name="AA NUMBER 45" xfId="869" xr:uid="{00000000-0005-0000-0000-000064030000}"/>
    <cellStyle name="AA NUMBER 46" xfId="870" xr:uid="{00000000-0005-0000-0000-000065030000}"/>
    <cellStyle name="AA NUMBER 47" xfId="871" xr:uid="{00000000-0005-0000-0000-000066030000}"/>
    <cellStyle name="AA NUMBER 48" xfId="872" xr:uid="{00000000-0005-0000-0000-000067030000}"/>
    <cellStyle name="AA NUMBER 49" xfId="873" xr:uid="{00000000-0005-0000-0000-000068030000}"/>
    <cellStyle name="AA NUMBER 5" xfId="874" xr:uid="{00000000-0005-0000-0000-000069030000}"/>
    <cellStyle name="AA NUMBER 5 2" xfId="875" xr:uid="{00000000-0005-0000-0000-00006A030000}"/>
    <cellStyle name="AA NUMBER 5 3" xfId="876" xr:uid="{00000000-0005-0000-0000-00006B030000}"/>
    <cellStyle name="AA NUMBER 50" xfId="877" xr:uid="{00000000-0005-0000-0000-00006C030000}"/>
    <cellStyle name="AA NUMBER 51" xfId="878" xr:uid="{00000000-0005-0000-0000-00006D030000}"/>
    <cellStyle name="AA NUMBER 52" xfId="879" xr:uid="{00000000-0005-0000-0000-00006E030000}"/>
    <cellStyle name="AA NUMBER 53" xfId="880" xr:uid="{00000000-0005-0000-0000-00006F030000}"/>
    <cellStyle name="AA NUMBER 54" xfId="881" xr:uid="{00000000-0005-0000-0000-000070030000}"/>
    <cellStyle name="AA NUMBER 55" xfId="882" xr:uid="{00000000-0005-0000-0000-000071030000}"/>
    <cellStyle name="AA NUMBER 56" xfId="883" xr:uid="{00000000-0005-0000-0000-000072030000}"/>
    <cellStyle name="AA NUMBER 57" xfId="884" xr:uid="{00000000-0005-0000-0000-000073030000}"/>
    <cellStyle name="AA NUMBER 58" xfId="885" xr:uid="{00000000-0005-0000-0000-000074030000}"/>
    <cellStyle name="AA NUMBER 59" xfId="886" xr:uid="{00000000-0005-0000-0000-000075030000}"/>
    <cellStyle name="AA NUMBER 6" xfId="887" xr:uid="{00000000-0005-0000-0000-000076030000}"/>
    <cellStyle name="AA NUMBER 6 2" xfId="888" xr:uid="{00000000-0005-0000-0000-000077030000}"/>
    <cellStyle name="AA NUMBER 6 3" xfId="889" xr:uid="{00000000-0005-0000-0000-000078030000}"/>
    <cellStyle name="AA NUMBER 7" xfId="890" xr:uid="{00000000-0005-0000-0000-000079030000}"/>
    <cellStyle name="AA NUMBER 7 2" xfId="891" xr:uid="{00000000-0005-0000-0000-00007A030000}"/>
    <cellStyle name="AA NUMBER 7 3" xfId="892" xr:uid="{00000000-0005-0000-0000-00007B030000}"/>
    <cellStyle name="AA NUMBER 8" xfId="893" xr:uid="{00000000-0005-0000-0000-00007C030000}"/>
    <cellStyle name="AA NUMBER 8 2" xfId="894" xr:uid="{00000000-0005-0000-0000-00007D030000}"/>
    <cellStyle name="AA NUMBER 8 3" xfId="895" xr:uid="{00000000-0005-0000-0000-00007E030000}"/>
    <cellStyle name="AA NUMBER 9" xfId="896" xr:uid="{00000000-0005-0000-0000-00007F030000}"/>
    <cellStyle name="AA NUMBER 9 2" xfId="897" xr:uid="{00000000-0005-0000-0000-000080030000}"/>
    <cellStyle name="AA NUMBER 9 3" xfId="898" xr:uid="{00000000-0005-0000-0000-000081030000}"/>
    <cellStyle name="AA NUMBER_Note 10" xfId="899" xr:uid="{00000000-0005-0000-0000-000082030000}"/>
    <cellStyle name="AA NUMBER2" xfId="900" xr:uid="{00000000-0005-0000-0000-000083030000}"/>
    <cellStyle name="AA NUMBER2 10" xfId="901" xr:uid="{00000000-0005-0000-0000-000084030000}"/>
    <cellStyle name="AA NUMBER2 10 2" xfId="902" xr:uid="{00000000-0005-0000-0000-000085030000}"/>
    <cellStyle name="AA NUMBER2 10 3" xfId="903" xr:uid="{00000000-0005-0000-0000-000086030000}"/>
    <cellStyle name="AA NUMBER2 11" xfId="904" xr:uid="{00000000-0005-0000-0000-000087030000}"/>
    <cellStyle name="AA NUMBER2 11 2" xfId="905" xr:uid="{00000000-0005-0000-0000-000088030000}"/>
    <cellStyle name="AA NUMBER2 11 3" xfId="906" xr:uid="{00000000-0005-0000-0000-000089030000}"/>
    <cellStyle name="AA NUMBER2 12" xfId="907" xr:uid="{00000000-0005-0000-0000-00008A030000}"/>
    <cellStyle name="AA NUMBER2 13" xfId="908" xr:uid="{00000000-0005-0000-0000-00008B030000}"/>
    <cellStyle name="AA NUMBER2 14" xfId="909" xr:uid="{00000000-0005-0000-0000-00008C030000}"/>
    <cellStyle name="AA NUMBER2 15" xfId="910" xr:uid="{00000000-0005-0000-0000-00008D030000}"/>
    <cellStyle name="AA NUMBER2 16" xfId="911" xr:uid="{00000000-0005-0000-0000-00008E030000}"/>
    <cellStyle name="AA NUMBER2 17" xfId="912" xr:uid="{00000000-0005-0000-0000-00008F030000}"/>
    <cellStyle name="AA NUMBER2 18" xfId="913" xr:uid="{00000000-0005-0000-0000-000090030000}"/>
    <cellStyle name="AA NUMBER2 19" xfId="914" xr:uid="{00000000-0005-0000-0000-000091030000}"/>
    <cellStyle name="AA NUMBER2 2" xfId="915" xr:uid="{00000000-0005-0000-0000-000092030000}"/>
    <cellStyle name="AA NUMBER2 2 2" xfId="916" xr:uid="{00000000-0005-0000-0000-000093030000}"/>
    <cellStyle name="AA NUMBER2 2 3" xfId="917" xr:uid="{00000000-0005-0000-0000-000094030000}"/>
    <cellStyle name="AA NUMBER2 20" xfId="918" xr:uid="{00000000-0005-0000-0000-000095030000}"/>
    <cellStyle name="AA NUMBER2 21" xfId="919" xr:uid="{00000000-0005-0000-0000-000096030000}"/>
    <cellStyle name="AA NUMBER2 22" xfId="920" xr:uid="{00000000-0005-0000-0000-000097030000}"/>
    <cellStyle name="AA NUMBER2 23" xfId="921" xr:uid="{00000000-0005-0000-0000-000098030000}"/>
    <cellStyle name="AA NUMBER2 24" xfId="922" xr:uid="{00000000-0005-0000-0000-000099030000}"/>
    <cellStyle name="AA NUMBER2 25" xfId="923" xr:uid="{00000000-0005-0000-0000-00009A030000}"/>
    <cellStyle name="AA NUMBER2 26" xfId="924" xr:uid="{00000000-0005-0000-0000-00009B030000}"/>
    <cellStyle name="AA NUMBER2 27" xfId="925" xr:uid="{00000000-0005-0000-0000-00009C030000}"/>
    <cellStyle name="AA NUMBER2 28" xfId="926" xr:uid="{00000000-0005-0000-0000-00009D030000}"/>
    <cellStyle name="AA NUMBER2 29" xfId="927" xr:uid="{00000000-0005-0000-0000-00009E030000}"/>
    <cellStyle name="AA NUMBER2 3" xfId="928" xr:uid="{00000000-0005-0000-0000-00009F030000}"/>
    <cellStyle name="AA NUMBER2 3 2" xfId="929" xr:uid="{00000000-0005-0000-0000-0000A0030000}"/>
    <cellStyle name="AA NUMBER2 3 3" xfId="930" xr:uid="{00000000-0005-0000-0000-0000A1030000}"/>
    <cellStyle name="AA NUMBER2 30" xfId="931" xr:uid="{00000000-0005-0000-0000-0000A2030000}"/>
    <cellStyle name="AA NUMBER2 31" xfId="932" xr:uid="{00000000-0005-0000-0000-0000A3030000}"/>
    <cellStyle name="AA NUMBER2 32" xfId="933" xr:uid="{00000000-0005-0000-0000-0000A4030000}"/>
    <cellStyle name="AA NUMBER2 33" xfId="934" xr:uid="{00000000-0005-0000-0000-0000A5030000}"/>
    <cellStyle name="AA NUMBER2 34" xfId="935" xr:uid="{00000000-0005-0000-0000-0000A6030000}"/>
    <cellStyle name="AA NUMBER2 35" xfId="936" xr:uid="{00000000-0005-0000-0000-0000A7030000}"/>
    <cellStyle name="AA NUMBER2 36" xfId="937" xr:uid="{00000000-0005-0000-0000-0000A8030000}"/>
    <cellStyle name="AA NUMBER2 37" xfId="938" xr:uid="{00000000-0005-0000-0000-0000A9030000}"/>
    <cellStyle name="AA NUMBER2 38" xfId="939" xr:uid="{00000000-0005-0000-0000-0000AA030000}"/>
    <cellStyle name="AA NUMBER2 39" xfId="940" xr:uid="{00000000-0005-0000-0000-0000AB030000}"/>
    <cellStyle name="AA NUMBER2 4" xfId="941" xr:uid="{00000000-0005-0000-0000-0000AC030000}"/>
    <cellStyle name="AA NUMBER2 4 2" xfId="942" xr:uid="{00000000-0005-0000-0000-0000AD030000}"/>
    <cellStyle name="AA NUMBER2 4 3" xfId="943" xr:uid="{00000000-0005-0000-0000-0000AE030000}"/>
    <cellStyle name="AA NUMBER2 40" xfId="944" xr:uid="{00000000-0005-0000-0000-0000AF030000}"/>
    <cellStyle name="AA NUMBER2 41" xfId="945" xr:uid="{00000000-0005-0000-0000-0000B0030000}"/>
    <cellStyle name="AA NUMBER2 42" xfId="946" xr:uid="{00000000-0005-0000-0000-0000B1030000}"/>
    <cellStyle name="AA NUMBER2 43" xfId="947" xr:uid="{00000000-0005-0000-0000-0000B2030000}"/>
    <cellStyle name="AA NUMBER2 44" xfId="948" xr:uid="{00000000-0005-0000-0000-0000B3030000}"/>
    <cellStyle name="AA NUMBER2 45" xfId="949" xr:uid="{00000000-0005-0000-0000-0000B4030000}"/>
    <cellStyle name="AA NUMBER2 46" xfId="950" xr:uid="{00000000-0005-0000-0000-0000B5030000}"/>
    <cellStyle name="AA NUMBER2 47" xfId="951" xr:uid="{00000000-0005-0000-0000-0000B6030000}"/>
    <cellStyle name="AA NUMBER2 48" xfId="952" xr:uid="{00000000-0005-0000-0000-0000B7030000}"/>
    <cellStyle name="AA NUMBER2 49" xfId="953" xr:uid="{00000000-0005-0000-0000-0000B8030000}"/>
    <cellStyle name="AA NUMBER2 5" xfId="954" xr:uid="{00000000-0005-0000-0000-0000B9030000}"/>
    <cellStyle name="AA NUMBER2 5 2" xfId="955" xr:uid="{00000000-0005-0000-0000-0000BA030000}"/>
    <cellStyle name="AA NUMBER2 5 3" xfId="956" xr:uid="{00000000-0005-0000-0000-0000BB030000}"/>
    <cellStyle name="AA NUMBER2 50" xfId="957" xr:uid="{00000000-0005-0000-0000-0000BC030000}"/>
    <cellStyle name="AA NUMBER2 51" xfId="958" xr:uid="{00000000-0005-0000-0000-0000BD030000}"/>
    <cellStyle name="AA NUMBER2 52" xfId="959" xr:uid="{00000000-0005-0000-0000-0000BE030000}"/>
    <cellStyle name="AA NUMBER2 53" xfId="960" xr:uid="{00000000-0005-0000-0000-0000BF030000}"/>
    <cellStyle name="AA NUMBER2 54" xfId="961" xr:uid="{00000000-0005-0000-0000-0000C0030000}"/>
    <cellStyle name="AA NUMBER2 55" xfId="962" xr:uid="{00000000-0005-0000-0000-0000C1030000}"/>
    <cellStyle name="AA NUMBER2 56" xfId="963" xr:uid="{00000000-0005-0000-0000-0000C2030000}"/>
    <cellStyle name="AA NUMBER2 57" xfId="964" xr:uid="{00000000-0005-0000-0000-0000C3030000}"/>
    <cellStyle name="AA NUMBER2 58" xfId="965" xr:uid="{00000000-0005-0000-0000-0000C4030000}"/>
    <cellStyle name="AA NUMBER2 59" xfId="966" xr:uid="{00000000-0005-0000-0000-0000C5030000}"/>
    <cellStyle name="AA NUMBER2 6" xfId="967" xr:uid="{00000000-0005-0000-0000-0000C6030000}"/>
    <cellStyle name="AA NUMBER2 6 2" xfId="968" xr:uid="{00000000-0005-0000-0000-0000C7030000}"/>
    <cellStyle name="AA NUMBER2 6 3" xfId="969" xr:uid="{00000000-0005-0000-0000-0000C8030000}"/>
    <cellStyle name="AA NUMBER2 7" xfId="970" xr:uid="{00000000-0005-0000-0000-0000C9030000}"/>
    <cellStyle name="AA NUMBER2 7 2" xfId="971" xr:uid="{00000000-0005-0000-0000-0000CA030000}"/>
    <cellStyle name="AA NUMBER2 7 3" xfId="972" xr:uid="{00000000-0005-0000-0000-0000CB030000}"/>
    <cellStyle name="AA NUMBER2 8" xfId="973" xr:uid="{00000000-0005-0000-0000-0000CC030000}"/>
    <cellStyle name="AA NUMBER2 8 2" xfId="974" xr:uid="{00000000-0005-0000-0000-0000CD030000}"/>
    <cellStyle name="AA NUMBER2 8 3" xfId="975" xr:uid="{00000000-0005-0000-0000-0000CE030000}"/>
    <cellStyle name="AA NUMBER2 9" xfId="976" xr:uid="{00000000-0005-0000-0000-0000CF030000}"/>
    <cellStyle name="AA NUMBER2 9 2" xfId="977" xr:uid="{00000000-0005-0000-0000-0000D0030000}"/>
    <cellStyle name="AA NUMBER2 9 3" xfId="978" xr:uid="{00000000-0005-0000-0000-0000D1030000}"/>
    <cellStyle name="AA NUMBER2_Note 10" xfId="979" xr:uid="{00000000-0005-0000-0000-0000D2030000}"/>
    <cellStyle name="AA QUESTION" xfId="980" xr:uid="{00000000-0005-0000-0000-0000D3030000}"/>
    <cellStyle name="AA QUESTION 10" xfId="981" xr:uid="{00000000-0005-0000-0000-0000D4030000}"/>
    <cellStyle name="AA QUESTION 10 2" xfId="982" xr:uid="{00000000-0005-0000-0000-0000D5030000}"/>
    <cellStyle name="AA QUESTION 10 3" xfId="983" xr:uid="{00000000-0005-0000-0000-0000D6030000}"/>
    <cellStyle name="AA QUESTION 11" xfId="984" xr:uid="{00000000-0005-0000-0000-0000D7030000}"/>
    <cellStyle name="AA QUESTION 11 2" xfId="985" xr:uid="{00000000-0005-0000-0000-0000D8030000}"/>
    <cellStyle name="AA QUESTION 11 3" xfId="986" xr:uid="{00000000-0005-0000-0000-0000D9030000}"/>
    <cellStyle name="AA QUESTION 12" xfId="987" xr:uid="{00000000-0005-0000-0000-0000DA030000}"/>
    <cellStyle name="AA QUESTION 13" xfId="988" xr:uid="{00000000-0005-0000-0000-0000DB030000}"/>
    <cellStyle name="AA QUESTION 14" xfId="989" xr:uid="{00000000-0005-0000-0000-0000DC030000}"/>
    <cellStyle name="AA QUESTION 15" xfId="990" xr:uid="{00000000-0005-0000-0000-0000DD030000}"/>
    <cellStyle name="AA QUESTION 16" xfId="991" xr:uid="{00000000-0005-0000-0000-0000DE030000}"/>
    <cellStyle name="AA QUESTION 17" xfId="992" xr:uid="{00000000-0005-0000-0000-0000DF030000}"/>
    <cellStyle name="AA QUESTION 18" xfId="993" xr:uid="{00000000-0005-0000-0000-0000E0030000}"/>
    <cellStyle name="AA QUESTION 19" xfId="994" xr:uid="{00000000-0005-0000-0000-0000E1030000}"/>
    <cellStyle name="AA QUESTION 2" xfId="995" xr:uid="{00000000-0005-0000-0000-0000E2030000}"/>
    <cellStyle name="AA QUESTION 2 2" xfId="996" xr:uid="{00000000-0005-0000-0000-0000E3030000}"/>
    <cellStyle name="AA QUESTION 2 3" xfId="997" xr:uid="{00000000-0005-0000-0000-0000E4030000}"/>
    <cellStyle name="AA QUESTION 20" xfId="998" xr:uid="{00000000-0005-0000-0000-0000E5030000}"/>
    <cellStyle name="AA QUESTION 21" xfId="999" xr:uid="{00000000-0005-0000-0000-0000E6030000}"/>
    <cellStyle name="AA QUESTION 22" xfId="1000" xr:uid="{00000000-0005-0000-0000-0000E7030000}"/>
    <cellStyle name="AA QUESTION 23" xfId="1001" xr:uid="{00000000-0005-0000-0000-0000E8030000}"/>
    <cellStyle name="AA QUESTION 24" xfId="1002" xr:uid="{00000000-0005-0000-0000-0000E9030000}"/>
    <cellStyle name="AA QUESTION 25" xfId="1003" xr:uid="{00000000-0005-0000-0000-0000EA030000}"/>
    <cellStyle name="AA QUESTION 26" xfId="1004" xr:uid="{00000000-0005-0000-0000-0000EB030000}"/>
    <cellStyle name="AA QUESTION 27" xfId="1005" xr:uid="{00000000-0005-0000-0000-0000EC030000}"/>
    <cellStyle name="AA QUESTION 28" xfId="1006" xr:uid="{00000000-0005-0000-0000-0000ED030000}"/>
    <cellStyle name="AA QUESTION 29" xfId="1007" xr:uid="{00000000-0005-0000-0000-0000EE030000}"/>
    <cellStyle name="AA QUESTION 3" xfId="1008" xr:uid="{00000000-0005-0000-0000-0000EF030000}"/>
    <cellStyle name="AA QUESTION 3 2" xfId="1009" xr:uid="{00000000-0005-0000-0000-0000F0030000}"/>
    <cellStyle name="AA QUESTION 3 3" xfId="1010" xr:uid="{00000000-0005-0000-0000-0000F1030000}"/>
    <cellStyle name="AA QUESTION 30" xfId="1011" xr:uid="{00000000-0005-0000-0000-0000F2030000}"/>
    <cellStyle name="AA QUESTION 31" xfId="1012" xr:uid="{00000000-0005-0000-0000-0000F3030000}"/>
    <cellStyle name="AA QUESTION 32" xfId="1013" xr:uid="{00000000-0005-0000-0000-0000F4030000}"/>
    <cellStyle name="AA QUESTION 33" xfId="1014" xr:uid="{00000000-0005-0000-0000-0000F5030000}"/>
    <cellStyle name="AA QUESTION 34" xfId="1015" xr:uid="{00000000-0005-0000-0000-0000F6030000}"/>
    <cellStyle name="AA QUESTION 35" xfId="1016" xr:uid="{00000000-0005-0000-0000-0000F7030000}"/>
    <cellStyle name="AA QUESTION 36" xfId="1017" xr:uid="{00000000-0005-0000-0000-0000F8030000}"/>
    <cellStyle name="AA QUESTION 37" xfId="1018" xr:uid="{00000000-0005-0000-0000-0000F9030000}"/>
    <cellStyle name="AA QUESTION 38" xfId="1019" xr:uid="{00000000-0005-0000-0000-0000FA030000}"/>
    <cellStyle name="AA QUESTION 39" xfId="1020" xr:uid="{00000000-0005-0000-0000-0000FB030000}"/>
    <cellStyle name="AA QUESTION 4" xfId="1021" xr:uid="{00000000-0005-0000-0000-0000FC030000}"/>
    <cellStyle name="AA QUESTION 4 2" xfId="1022" xr:uid="{00000000-0005-0000-0000-0000FD030000}"/>
    <cellStyle name="AA QUESTION 4 3" xfId="1023" xr:uid="{00000000-0005-0000-0000-0000FE030000}"/>
    <cellStyle name="AA QUESTION 40" xfId="1024" xr:uid="{00000000-0005-0000-0000-0000FF030000}"/>
    <cellStyle name="AA QUESTION 41" xfId="1025" xr:uid="{00000000-0005-0000-0000-000000040000}"/>
    <cellStyle name="AA QUESTION 42" xfId="1026" xr:uid="{00000000-0005-0000-0000-000001040000}"/>
    <cellStyle name="AA QUESTION 43" xfId="1027" xr:uid="{00000000-0005-0000-0000-000002040000}"/>
    <cellStyle name="AA QUESTION 44" xfId="1028" xr:uid="{00000000-0005-0000-0000-000003040000}"/>
    <cellStyle name="AA QUESTION 45" xfId="1029" xr:uid="{00000000-0005-0000-0000-000004040000}"/>
    <cellStyle name="AA QUESTION 46" xfId="1030" xr:uid="{00000000-0005-0000-0000-000005040000}"/>
    <cellStyle name="AA QUESTION 47" xfId="1031" xr:uid="{00000000-0005-0000-0000-000006040000}"/>
    <cellStyle name="AA QUESTION 48" xfId="1032" xr:uid="{00000000-0005-0000-0000-000007040000}"/>
    <cellStyle name="AA QUESTION 49" xfId="1033" xr:uid="{00000000-0005-0000-0000-000008040000}"/>
    <cellStyle name="AA QUESTION 5" xfId="1034" xr:uid="{00000000-0005-0000-0000-000009040000}"/>
    <cellStyle name="AA QUESTION 5 2" xfId="1035" xr:uid="{00000000-0005-0000-0000-00000A040000}"/>
    <cellStyle name="AA QUESTION 5 3" xfId="1036" xr:uid="{00000000-0005-0000-0000-00000B040000}"/>
    <cellStyle name="AA QUESTION 50" xfId="1037" xr:uid="{00000000-0005-0000-0000-00000C040000}"/>
    <cellStyle name="AA QUESTION 51" xfId="1038" xr:uid="{00000000-0005-0000-0000-00000D040000}"/>
    <cellStyle name="AA QUESTION 52" xfId="1039" xr:uid="{00000000-0005-0000-0000-00000E040000}"/>
    <cellStyle name="AA QUESTION 53" xfId="1040" xr:uid="{00000000-0005-0000-0000-00000F040000}"/>
    <cellStyle name="AA QUESTION 54" xfId="1041" xr:uid="{00000000-0005-0000-0000-000010040000}"/>
    <cellStyle name="AA QUESTION 55" xfId="1042" xr:uid="{00000000-0005-0000-0000-000011040000}"/>
    <cellStyle name="AA QUESTION 56" xfId="1043" xr:uid="{00000000-0005-0000-0000-000012040000}"/>
    <cellStyle name="AA QUESTION 57" xfId="1044" xr:uid="{00000000-0005-0000-0000-000013040000}"/>
    <cellStyle name="AA QUESTION 58" xfId="1045" xr:uid="{00000000-0005-0000-0000-000014040000}"/>
    <cellStyle name="AA QUESTION 59" xfId="1046" xr:uid="{00000000-0005-0000-0000-000015040000}"/>
    <cellStyle name="AA QUESTION 6" xfId="1047" xr:uid="{00000000-0005-0000-0000-000016040000}"/>
    <cellStyle name="AA QUESTION 6 2" xfId="1048" xr:uid="{00000000-0005-0000-0000-000017040000}"/>
    <cellStyle name="AA QUESTION 6 3" xfId="1049" xr:uid="{00000000-0005-0000-0000-000018040000}"/>
    <cellStyle name="AA QUESTION 7" xfId="1050" xr:uid="{00000000-0005-0000-0000-000019040000}"/>
    <cellStyle name="AA QUESTION 7 2" xfId="1051" xr:uid="{00000000-0005-0000-0000-00001A040000}"/>
    <cellStyle name="AA QUESTION 7 3" xfId="1052" xr:uid="{00000000-0005-0000-0000-00001B040000}"/>
    <cellStyle name="AA QUESTION 8" xfId="1053" xr:uid="{00000000-0005-0000-0000-00001C040000}"/>
    <cellStyle name="AA QUESTION 8 2" xfId="1054" xr:uid="{00000000-0005-0000-0000-00001D040000}"/>
    <cellStyle name="AA QUESTION 8 3" xfId="1055" xr:uid="{00000000-0005-0000-0000-00001E040000}"/>
    <cellStyle name="AA QUESTION 9" xfId="1056" xr:uid="{00000000-0005-0000-0000-00001F040000}"/>
    <cellStyle name="AA QUESTION 9 2" xfId="1057" xr:uid="{00000000-0005-0000-0000-000020040000}"/>
    <cellStyle name="AA QUESTION 9 3" xfId="1058" xr:uid="{00000000-0005-0000-0000-000021040000}"/>
    <cellStyle name="AA QUESTION_Note 10" xfId="1059" xr:uid="{00000000-0005-0000-0000-000022040000}"/>
    <cellStyle name="AA SHADE" xfId="1060" xr:uid="{00000000-0005-0000-0000-000023040000}"/>
    <cellStyle name="AA SHADE 10" xfId="1061" xr:uid="{00000000-0005-0000-0000-000024040000}"/>
    <cellStyle name="AA SHADE 10 2" xfId="1062" xr:uid="{00000000-0005-0000-0000-000025040000}"/>
    <cellStyle name="AA SHADE 10 3" xfId="1063" xr:uid="{00000000-0005-0000-0000-000026040000}"/>
    <cellStyle name="AA SHADE 11" xfId="1064" xr:uid="{00000000-0005-0000-0000-000027040000}"/>
    <cellStyle name="AA SHADE 11 2" xfId="1065" xr:uid="{00000000-0005-0000-0000-000028040000}"/>
    <cellStyle name="AA SHADE 11 3" xfId="1066" xr:uid="{00000000-0005-0000-0000-000029040000}"/>
    <cellStyle name="AA SHADE 12" xfId="1067" xr:uid="{00000000-0005-0000-0000-00002A040000}"/>
    <cellStyle name="AA SHADE 13" xfId="1068" xr:uid="{00000000-0005-0000-0000-00002B040000}"/>
    <cellStyle name="AA SHADE 14" xfId="1069" xr:uid="{00000000-0005-0000-0000-00002C040000}"/>
    <cellStyle name="AA SHADE 15" xfId="1070" xr:uid="{00000000-0005-0000-0000-00002D040000}"/>
    <cellStyle name="AA SHADE 16" xfId="1071" xr:uid="{00000000-0005-0000-0000-00002E040000}"/>
    <cellStyle name="AA SHADE 17" xfId="1072" xr:uid="{00000000-0005-0000-0000-00002F040000}"/>
    <cellStyle name="AA SHADE 18" xfId="1073" xr:uid="{00000000-0005-0000-0000-000030040000}"/>
    <cellStyle name="AA SHADE 19" xfId="1074" xr:uid="{00000000-0005-0000-0000-000031040000}"/>
    <cellStyle name="AA SHADE 2" xfId="1075" xr:uid="{00000000-0005-0000-0000-000032040000}"/>
    <cellStyle name="AA SHADE 2 2" xfId="1076" xr:uid="{00000000-0005-0000-0000-000033040000}"/>
    <cellStyle name="AA SHADE 2 3" xfId="1077" xr:uid="{00000000-0005-0000-0000-000034040000}"/>
    <cellStyle name="AA SHADE 20" xfId="1078" xr:uid="{00000000-0005-0000-0000-000035040000}"/>
    <cellStyle name="AA SHADE 21" xfId="1079" xr:uid="{00000000-0005-0000-0000-000036040000}"/>
    <cellStyle name="AA SHADE 22" xfId="1080" xr:uid="{00000000-0005-0000-0000-000037040000}"/>
    <cellStyle name="AA SHADE 23" xfId="1081" xr:uid="{00000000-0005-0000-0000-000038040000}"/>
    <cellStyle name="AA SHADE 24" xfId="1082" xr:uid="{00000000-0005-0000-0000-000039040000}"/>
    <cellStyle name="AA SHADE 25" xfId="1083" xr:uid="{00000000-0005-0000-0000-00003A040000}"/>
    <cellStyle name="AA SHADE 26" xfId="1084" xr:uid="{00000000-0005-0000-0000-00003B040000}"/>
    <cellStyle name="AA SHADE 27" xfId="1085" xr:uid="{00000000-0005-0000-0000-00003C040000}"/>
    <cellStyle name="AA SHADE 28" xfId="1086" xr:uid="{00000000-0005-0000-0000-00003D040000}"/>
    <cellStyle name="AA SHADE 29" xfId="1087" xr:uid="{00000000-0005-0000-0000-00003E040000}"/>
    <cellStyle name="AA SHADE 3" xfId="1088" xr:uid="{00000000-0005-0000-0000-00003F040000}"/>
    <cellStyle name="AA SHADE 3 2" xfId="1089" xr:uid="{00000000-0005-0000-0000-000040040000}"/>
    <cellStyle name="AA SHADE 3 3" xfId="1090" xr:uid="{00000000-0005-0000-0000-000041040000}"/>
    <cellStyle name="AA SHADE 30" xfId="1091" xr:uid="{00000000-0005-0000-0000-000042040000}"/>
    <cellStyle name="AA SHADE 31" xfId="1092" xr:uid="{00000000-0005-0000-0000-000043040000}"/>
    <cellStyle name="AA SHADE 32" xfId="1093" xr:uid="{00000000-0005-0000-0000-000044040000}"/>
    <cellStyle name="AA SHADE 33" xfId="1094" xr:uid="{00000000-0005-0000-0000-000045040000}"/>
    <cellStyle name="AA SHADE 34" xfId="1095" xr:uid="{00000000-0005-0000-0000-000046040000}"/>
    <cellStyle name="AA SHADE 35" xfId="1096" xr:uid="{00000000-0005-0000-0000-000047040000}"/>
    <cellStyle name="AA SHADE 36" xfId="1097" xr:uid="{00000000-0005-0000-0000-000048040000}"/>
    <cellStyle name="AA SHADE 37" xfId="1098" xr:uid="{00000000-0005-0000-0000-000049040000}"/>
    <cellStyle name="AA SHADE 38" xfId="1099" xr:uid="{00000000-0005-0000-0000-00004A040000}"/>
    <cellStyle name="AA SHADE 39" xfId="1100" xr:uid="{00000000-0005-0000-0000-00004B040000}"/>
    <cellStyle name="AA SHADE 4" xfId="1101" xr:uid="{00000000-0005-0000-0000-00004C040000}"/>
    <cellStyle name="AA SHADE 4 2" xfId="1102" xr:uid="{00000000-0005-0000-0000-00004D040000}"/>
    <cellStyle name="AA SHADE 4 3" xfId="1103" xr:uid="{00000000-0005-0000-0000-00004E040000}"/>
    <cellStyle name="AA SHADE 40" xfId="1104" xr:uid="{00000000-0005-0000-0000-00004F040000}"/>
    <cellStyle name="AA SHADE 41" xfId="1105" xr:uid="{00000000-0005-0000-0000-000050040000}"/>
    <cellStyle name="AA SHADE 42" xfId="1106" xr:uid="{00000000-0005-0000-0000-000051040000}"/>
    <cellStyle name="AA SHADE 43" xfId="1107" xr:uid="{00000000-0005-0000-0000-000052040000}"/>
    <cellStyle name="AA SHADE 44" xfId="1108" xr:uid="{00000000-0005-0000-0000-000053040000}"/>
    <cellStyle name="AA SHADE 45" xfId="1109" xr:uid="{00000000-0005-0000-0000-000054040000}"/>
    <cellStyle name="AA SHADE 46" xfId="1110" xr:uid="{00000000-0005-0000-0000-000055040000}"/>
    <cellStyle name="AA SHADE 47" xfId="1111" xr:uid="{00000000-0005-0000-0000-000056040000}"/>
    <cellStyle name="AA SHADE 48" xfId="1112" xr:uid="{00000000-0005-0000-0000-000057040000}"/>
    <cellStyle name="AA SHADE 49" xfId="1113" xr:uid="{00000000-0005-0000-0000-000058040000}"/>
    <cellStyle name="AA SHADE 5" xfId="1114" xr:uid="{00000000-0005-0000-0000-000059040000}"/>
    <cellStyle name="AA SHADE 5 2" xfId="1115" xr:uid="{00000000-0005-0000-0000-00005A040000}"/>
    <cellStyle name="AA SHADE 5 3" xfId="1116" xr:uid="{00000000-0005-0000-0000-00005B040000}"/>
    <cellStyle name="AA SHADE 50" xfId="1117" xr:uid="{00000000-0005-0000-0000-00005C040000}"/>
    <cellStyle name="AA SHADE 51" xfId="1118" xr:uid="{00000000-0005-0000-0000-00005D040000}"/>
    <cellStyle name="AA SHADE 52" xfId="1119" xr:uid="{00000000-0005-0000-0000-00005E040000}"/>
    <cellStyle name="AA SHADE 53" xfId="1120" xr:uid="{00000000-0005-0000-0000-00005F040000}"/>
    <cellStyle name="AA SHADE 54" xfId="1121" xr:uid="{00000000-0005-0000-0000-000060040000}"/>
    <cellStyle name="AA SHADE 55" xfId="1122" xr:uid="{00000000-0005-0000-0000-000061040000}"/>
    <cellStyle name="AA SHADE 56" xfId="1123" xr:uid="{00000000-0005-0000-0000-000062040000}"/>
    <cellStyle name="AA SHADE 57" xfId="1124" xr:uid="{00000000-0005-0000-0000-000063040000}"/>
    <cellStyle name="AA SHADE 58" xfId="1125" xr:uid="{00000000-0005-0000-0000-000064040000}"/>
    <cellStyle name="AA SHADE 59" xfId="1126" xr:uid="{00000000-0005-0000-0000-000065040000}"/>
    <cellStyle name="AA SHADE 6" xfId="1127" xr:uid="{00000000-0005-0000-0000-000066040000}"/>
    <cellStyle name="AA SHADE 6 2" xfId="1128" xr:uid="{00000000-0005-0000-0000-000067040000}"/>
    <cellStyle name="AA SHADE 6 3" xfId="1129" xr:uid="{00000000-0005-0000-0000-000068040000}"/>
    <cellStyle name="AA SHADE 7" xfId="1130" xr:uid="{00000000-0005-0000-0000-000069040000}"/>
    <cellStyle name="AA SHADE 7 2" xfId="1131" xr:uid="{00000000-0005-0000-0000-00006A040000}"/>
    <cellStyle name="AA SHADE 7 3" xfId="1132" xr:uid="{00000000-0005-0000-0000-00006B040000}"/>
    <cellStyle name="AA SHADE 8" xfId="1133" xr:uid="{00000000-0005-0000-0000-00006C040000}"/>
    <cellStyle name="AA SHADE 8 2" xfId="1134" xr:uid="{00000000-0005-0000-0000-00006D040000}"/>
    <cellStyle name="AA SHADE 8 3" xfId="1135" xr:uid="{00000000-0005-0000-0000-00006E040000}"/>
    <cellStyle name="AA SHADE 9" xfId="1136" xr:uid="{00000000-0005-0000-0000-00006F040000}"/>
    <cellStyle name="AA SHADE 9 2" xfId="1137" xr:uid="{00000000-0005-0000-0000-000070040000}"/>
    <cellStyle name="AA SHADE 9 3" xfId="1138" xr:uid="{00000000-0005-0000-0000-000071040000}"/>
    <cellStyle name="AA SHADE_Note 10" xfId="1139" xr:uid="{00000000-0005-0000-0000-000072040000}"/>
    <cellStyle name="Accent1 - 20%" xfId="1140" xr:uid="{00000000-0005-0000-0000-000073040000}"/>
    <cellStyle name="Accent1 - 40%" xfId="1141" xr:uid="{00000000-0005-0000-0000-000074040000}"/>
    <cellStyle name="Accent1 - 60%" xfId="1142" xr:uid="{00000000-0005-0000-0000-000075040000}"/>
    <cellStyle name="Accent1 2" xfId="1143" xr:uid="{00000000-0005-0000-0000-000076040000}"/>
    <cellStyle name="Accent1 2 2" xfId="1144" xr:uid="{00000000-0005-0000-0000-000077040000}"/>
    <cellStyle name="Accent1 2 3" xfId="1145" xr:uid="{00000000-0005-0000-0000-000078040000}"/>
    <cellStyle name="Accent2 - 20%" xfId="1146" xr:uid="{00000000-0005-0000-0000-000079040000}"/>
    <cellStyle name="Accent2 - 40%" xfId="1147" xr:uid="{00000000-0005-0000-0000-00007A040000}"/>
    <cellStyle name="Accent2 - 60%" xfId="1148" xr:uid="{00000000-0005-0000-0000-00007B040000}"/>
    <cellStyle name="Accent2 2" xfId="1149" xr:uid="{00000000-0005-0000-0000-00007C040000}"/>
    <cellStyle name="Accent2 2 2" xfId="1150" xr:uid="{00000000-0005-0000-0000-00007D040000}"/>
    <cellStyle name="Accent2 2 3" xfId="1151" xr:uid="{00000000-0005-0000-0000-00007E040000}"/>
    <cellStyle name="Accent3 - 20%" xfId="1152" xr:uid="{00000000-0005-0000-0000-00007F040000}"/>
    <cellStyle name="Accent3 - 40%" xfId="1153" xr:uid="{00000000-0005-0000-0000-000080040000}"/>
    <cellStyle name="Accent3 - 60%" xfId="1154" xr:uid="{00000000-0005-0000-0000-000081040000}"/>
    <cellStyle name="Accent3 2" xfId="1155" xr:uid="{00000000-0005-0000-0000-000082040000}"/>
    <cellStyle name="Accent3 2 2" xfId="1156" xr:uid="{00000000-0005-0000-0000-000083040000}"/>
    <cellStyle name="Accent3 2 3" xfId="1157" xr:uid="{00000000-0005-0000-0000-000084040000}"/>
    <cellStyle name="Accent4 - 20%" xfId="1158" xr:uid="{00000000-0005-0000-0000-000085040000}"/>
    <cellStyle name="Accent4 - 40%" xfId="1159" xr:uid="{00000000-0005-0000-0000-000086040000}"/>
    <cellStyle name="Accent4 - 60%" xfId="1160" xr:uid="{00000000-0005-0000-0000-000087040000}"/>
    <cellStyle name="Accent4 2" xfId="1161" xr:uid="{00000000-0005-0000-0000-000088040000}"/>
    <cellStyle name="Accent4 2 2" xfId="1162" xr:uid="{00000000-0005-0000-0000-000089040000}"/>
    <cellStyle name="Accent4 2 3" xfId="1163" xr:uid="{00000000-0005-0000-0000-00008A040000}"/>
    <cellStyle name="Accent5 - 20%" xfId="1164" xr:uid="{00000000-0005-0000-0000-00008B040000}"/>
    <cellStyle name="Accent5 - 40%" xfId="1165" xr:uid="{00000000-0005-0000-0000-00008C040000}"/>
    <cellStyle name="Accent5 - 60%" xfId="1166" xr:uid="{00000000-0005-0000-0000-00008D040000}"/>
    <cellStyle name="Accent5 2" xfId="1167" xr:uid="{00000000-0005-0000-0000-00008E040000}"/>
    <cellStyle name="Accent5 2 2" xfId="1168" xr:uid="{00000000-0005-0000-0000-00008F040000}"/>
    <cellStyle name="Accent5 2 3" xfId="1169" xr:uid="{00000000-0005-0000-0000-000090040000}"/>
    <cellStyle name="Accent6 - 20%" xfId="1170" xr:uid="{00000000-0005-0000-0000-000091040000}"/>
    <cellStyle name="Accent6 - 40%" xfId="1171" xr:uid="{00000000-0005-0000-0000-000092040000}"/>
    <cellStyle name="Accent6 - 60%" xfId="1172" xr:uid="{00000000-0005-0000-0000-000093040000}"/>
    <cellStyle name="Accent6 2" xfId="1173" xr:uid="{00000000-0005-0000-0000-000094040000}"/>
    <cellStyle name="Accent6 2 2" xfId="1174" xr:uid="{00000000-0005-0000-0000-000095040000}"/>
    <cellStyle name="Accent6 2 3" xfId="1175" xr:uid="{00000000-0005-0000-0000-000096040000}"/>
    <cellStyle name="Bad 2" xfId="1176" xr:uid="{00000000-0005-0000-0000-000097040000}"/>
    <cellStyle name="Bad 2 2" xfId="1177" xr:uid="{00000000-0005-0000-0000-000098040000}"/>
    <cellStyle name="Bad 2 3" xfId="1178" xr:uid="{00000000-0005-0000-0000-000099040000}"/>
    <cellStyle name="border" xfId="1179" xr:uid="{00000000-0005-0000-0000-00009A040000}"/>
    <cellStyle name="Calculation 2" xfId="1180" xr:uid="{00000000-0005-0000-0000-00009B040000}"/>
    <cellStyle name="Calculation 2 2" xfId="1181" xr:uid="{00000000-0005-0000-0000-00009C040000}"/>
    <cellStyle name="Calculation 2 3" xfId="1182" xr:uid="{00000000-0005-0000-0000-00009D040000}"/>
    <cellStyle name="Check Cell 2" xfId="1183" xr:uid="{00000000-0005-0000-0000-00009E040000}"/>
    <cellStyle name="Check Cell 2 2" xfId="1184" xr:uid="{00000000-0005-0000-0000-00009F040000}"/>
    <cellStyle name="Check Cell 2 3" xfId="1185" xr:uid="{00000000-0005-0000-0000-0000A0040000}"/>
    <cellStyle name="Comma" xfId="1186" builtinId="3"/>
    <cellStyle name="Comma [0.00]" xfId="1187" xr:uid="{00000000-0005-0000-0000-0000A2040000}"/>
    <cellStyle name="Comma [0.00] 2" xfId="4479" xr:uid="{60FB930C-37F1-4AFE-8948-C45F41BFD94C}"/>
    <cellStyle name="Comma 10" xfId="1188" xr:uid="{00000000-0005-0000-0000-0000A3040000}"/>
    <cellStyle name="Comma 10 10" xfId="4480" xr:uid="{ED8B6A80-B212-47EC-A652-62DD8BC2CE54}"/>
    <cellStyle name="Comma 10 2" xfId="1189" xr:uid="{00000000-0005-0000-0000-0000A4040000}"/>
    <cellStyle name="Comma 10 2 2" xfId="4481" xr:uid="{12D5935F-A19B-43F1-8C56-4C4F0D3CF5FC}"/>
    <cellStyle name="Comma 10 3" xfId="1190" xr:uid="{00000000-0005-0000-0000-0000A5040000}"/>
    <cellStyle name="Comma 10 3 2" xfId="4482" xr:uid="{4B8F08E0-6BDA-4802-8706-A5046695E7A2}"/>
    <cellStyle name="Comma 10 4" xfId="1191" xr:uid="{00000000-0005-0000-0000-0000A6040000}"/>
    <cellStyle name="Comma 10 4 2" xfId="4483" xr:uid="{E27AA080-4338-4375-8FF8-58F146C1D9CB}"/>
    <cellStyle name="Comma 10 5" xfId="1192" xr:uid="{00000000-0005-0000-0000-0000A7040000}"/>
    <cellStyle name="Comma 10 5 2" xfId="4484" xr:uid="{38E0330A-A0E3-41C0-8D82-7DE29AA1E2EA}"/>
    <cellStyle name="Comma 10 6" xfId="1193" xr:uid="{00000000-0005-0000-0000-0000A8040000}"/>
    <cellStyle name="Comma 10 6 2" xfId="4485" xr:uid="{7BFF78B6-AFA1-484D-BEBE-27F3D4CB667D}"/>
    <cellStyle name="Comma 10 7" xfId="1194" xr:uid="{00000000-0005-0000-0000-0000A9040000}"/>
    <cellStyle name="Comma 10 7 2" xfId="4486" xr:uid="{A4643A8D-4776-4754-8B06-6735E3F76E2B}"/>
    <cellStyle name="Comma 10 8" xfId="1195" xr:uid="{00000000-0005-0000-0000-0000AA040000}"/>
    <cellStyle name="Comma 10 8 2" xfId="4487" xr:uid="{4548A682-AAC8-4741-A717-1B935D3C080B}"/>
    <cellStyle name="Comma 10 9" xfId="1196" xr:uid="{00000000-0005-0000-0000-0000AB040000}"/>
    <cellStyle name="Comma 10 9 2" xfId="4488" xr:uid="{140B934F-68C1-4ADD-9EFA-6CB092C51916}"/>
    <cellStyle name="Comma 11" xfId="1197" xr:uid="{00000000-0005-0000-0000-0000AC040000}"/>
    <cellStyle name="Comma 11 2" xfId="4489" xr:uid="{DA23B334-B877-4F40-B1BF-AE3FD7E5DAF9}"/>
    <cellStyle name="Comma 12" xfId="1198" xr:uid="{00000000-0005-0000-0000-0000AD040000}"/>
    <cellStyle name="Comma 12 2" xfId="4490" xr:uid="{3E8FBEB2-DE11-4B37-B20F-137DD0B89325}"/>
    <cellStyle name="Comma 13" xfId="1199" xr:uid="{00000000-0005-0000-0000-0000AE040000}"/>
    <cellStyle name="Comma 13 2" xfId="4491" xr:uid="{186B789C-5553-418A-A74D-15568E8A231D}"/>
    <cellStyle name="Comma 14" xfId="1200" xr:uid="{00000000-0005-0000-0000-0000AF040000}"/>
    <cellStyle name="Comma 14 2" xfId="1201" xr:uid="{00000000-0005-0000-0000-0000B0040000}"/>
    <cellStyle name="Comma 14 2 2" xfId="4493" xr:uid="{9BA5927E-175E-49CA-B67C-BC74DACFE5B0}"/>
    <cellStyle name="Comma 14 3" xfId="4492" xr:uid="{014D81AD-3185-4826-ACE4-84EFEAFCA2DD}"/>
    <cellStyle name="Comma 15" xfId="1202" xr:uid="{00000000-0005-0000-0000-0000B1040000}"/>
    <cellStyle name="Comma 15 2" xfId="4494" xr:uid="{28818DCB-B06D-4BD6-B3BF-4D0C26B3D675}"/>
    <cellStyle name="Comma 16" xfId="1203" xr:uid="{00000000-0005-0000-0000-0000B2040000}"/>
    <cellStyle name="Comma 16 2" xfId="4495" xr:uid="{0A5B2074-5DD2-41A0-89BC-94B3B3C7D09F}"/>
    <cellStyle name="Comma 17" xfId="1204" xr:uid="{00000000-0005-0000-0000-0000B3040000}"/>
    <cellStyle name="Comma 17 2" xfId="4496" xr:uid="{2C78C2EE-A945-402F-B0E5-A95DD1D149F3}"/>
    <cellStyle name="Comma 18" xfId="1205" xr:uid="{00000000-0005-0000-0000-0000B4040000}"/>
    <cellStyle name="Comma 18 2" xfId="1206" xr:uid="{00000000-0005-0000-0000-0000B5040000}"/>
    <cellStyle name="Comma 18 2 2" xfId="4498" xr:uid="{CA66F877-AD3F-4E6C-906D-147F01D4932C}"/>
    <cellStyle name="Comma 18 3" xfId="4497" xr:uid="{36874055-4624-4B18-8D85-AEF37C7FCC1B}"/>
    <cellStyle name="Comma 19" xfId="1207" xr:uid="{00000000-0005-0000-0000-0000B6040000}"/>
    <cellStyle name="Comma 19 2" xfId="4499" xr:uid="{B9352729-8CEF-4B49-8309-30E0D439CC36}"/>
    <cellStyle name="Comma 2" xfId="1208" xr:uid="{00000000-0005-0000-0000-0000B7040000}"/>
    <cellStyle name="Comma 2 10" xfId="1209" xr:uid="{00000000-0005-0000-0000-0000B8040000}"/>
    <cellStyle name="Comma 2 10 2" xfId="4501" xr:uid="{93D8126D-8B1C-49FA-BC81-E5C498E59824}"/>
    <cellStyle name="Comma 2 11" xfId="1210" xr:uid="{00000000-0005-0000-0000-0000B9040000}"/>
    <cellStyle name="Comma 2 11 2" xfId="4502" xr:uid="{2C1B7F17-4175-40F5-B5E4-28685655EDBA}"/>
    <cellStyle name="Comma 2 12" xfId="1211" xr:uid="{00000000-0005-0000-0000-0000BA040000}"/>
    <cellStyle name="Comma 2 12 2" xfId="4503" xr:uid="{15A06A25-1422-4CAA-8977-2BB13CC09009}"/>
    <cellStyle name="Comma 2 13" xfId="1212" xr:uid="{00000000-0005-0000-0000-0000BB040000}"/>
    <cellStyle name="Comma 2 13 2" xfId="4504" xr:uid="{F2526C3B-0153-4F02-A018-859F6D5DDEFA}"/>
    <cellStyle name="Comma 2 14" xfId="1213" xr:uid="{00000000-0005-0000-0000-0000BC040000}"/>
    <cellStyle name="Comma 2 14 2" xfId="4505" xr:uid="{6ABCD874-1611-41B9-9BA3-A12FE7E4F5DF}"/>
    <cellStyle name="Comma 2 15" xfId="1214" xr:uid="{00000000-0005-0000-0000-0000BD040000}"/>
    <cellStyle name="Comma 2 15 2" xfId="4506" xr:uid="{ABB1C60A-B50B-4B8A-860D-ADCDC217B8A6}"/>
    <cellStyle name="Comma 2 16" xfId="1215" xr:uid="{00000000-0005-0000-0000-0000BE040000}"/>
    <cellStyle name="Comma 2 16 2" xfId="4507" xr:uid="{59AEDB60-4C34-4DBF-B0E4-D8727EDA88A5}"/>
    <cellStyle name="Comma 2 17" xfId="1216" xr:uid="{00000000-0005-0000-0000-0000BF040000}"/>
    <cellStyle name="Comma 2 17 2" xfId="4508" xr:uid="{E6F21C3C-081F-4E81-8804-7B972C91801D}"/>
    <cellStyle name="Comma 2 18" xfId="1217" xr:uid="{00000000-0005-0000-0000-0000C0040000}"/>
    <cellStyle name="Comma 2 18 2" xfId="4509" xr:uid="{C9049687-BBFC-4CC9-A47C-A2D839072CAB}"/>
    <cellStyle name="Comma 2 19" xfId="1218" xr:uid="{00000000-0005-0000-0000-0000C1040000}"/>
    <cellStyle name="Comma 2 19 2" xfId="4510" xr:uid="{D60A6834-5386-42FB-8283-9E9C8AAFF9F3}"/>
    <cellStyle name="Comma 2 2" xfId="1219" xr:uid="{00000000-0005-0000-0000-0000C2040000}"/>
    <cellStyle name="Comma 2 2 2" xfId="1220" xr:uid="{00000000-0005-0000-0000-0000C3040000}"/>
    <cellStyle name="Comma 2 2 2 2" xfId="4512" xr:uid="{675620FA-B2CE-4191-ADFA-C21A2FB58800}"/>
    <cellStyle name="Comma 2 2 3" xfId="1221" xr:uid="{00000000-0005-0000-0000-0000C4040000}"/>
    <cellStyle name="Comma 2 2 3 2" xfId="4513" xr:uid="{1D6203EC-F8EB-4E8F-89BB-B08DA8ACBF35}"/>
    <cellStyle name="Comma 2 2 4" xfId="1222" xr:uid="{00000000-0005-0000-0000-0000C5040000}"/>
    <cellStyle name="Comma 2 2 4 2" xfId="4514" xr:uid="{B0346BCE-C564-4AC3-A923-D6A24BD600EA}"/>
    <cellStyle name="Comma 2 2 5" xfId="4410" xr:uid="{00000000-0005-0000-0000-0000C6040000}"/>
    <cellStyle name="Comma 2 2 5 2" xfId="5181" xr:uid="{58673187-72A1-45C5-98EC-846289BA031E}"/>
    <cellStyle name="Comma 2 2 6" xfId="4511" xr:uid="{BEB0B07E-75AB-431B-AD7E-54342EC57600}"/>
    <cellStyle name="Comma 2 20" xfId="1223" xr:uid="{00000000-0005-0000-0000-0000C7040000}"/>
    <cellStyle name="Comma 2 20 2" xfId="4515" xr:uid="{A18AA9FB-9DE6-42B6-92AB-DF7DC056F72D}"/>
    <cellStyle name="Comma 2 21" xfId="1224" xr:uid="{00000000-0005-0000-0000-0000C8040000}"/>
    <cellStyle name="Comma 2 21 2" xfId="4516" xr:uid="{263C407E-AFC8-4AB5-B6B7-B3BC278CEAD1}"/>
    <cellStyle name="Comma 2 22" xfId="1225" xr:uid="{00000000-0005-0000-0000-0000C9040000}"/>
    <cellStyle name="Comma 2 22 2" xfId="4517" xr:uid="{876690F1-9A0B-4E1D-94A8-E9850A5D2887}"/>
    <cellStyle name="Comma 2 23" xfId="1226" xr:uid="{00000000-0005-0000-0000-0000CA040000}"/>
    <cellStyle name="Comma 2 23 2" xfId="4518" xr:uid="{0859212C-736B-4260-A08F-2BCF3BC3E4FC}"/>
    <cellStyle name="Comma 2 24" xfId="1227" xr:uid="{00000000-0005-0000-0000-0000CB040000}"/>
    <cellStyle name="Comma 2 24 2" xfId="4519" xr:uid="{34007343-17DF-482D-A326-3F2D8BC31FD1}"/>
    <cellStyle name="Comma 2 25" xfId="1228" xr:uid="{00000000-0005-0000-0000-0000CC040000}"/>
    <cellStyle name="Comma 2 25 2" xfId="4520" xr:uid="{53B3E6C0-F66C-4350-AF73-7D2D95C7487D}"/>
    <cellStyle name="Comma 2 26" xfId="1229" xr:uid="{00000000-0005-0000-0000-0000CD040000}"/>
    <cellStyle name="Comma 2 26 2" xfId="4521" xr:uid="{98E48113-01F1-4AD5-A38D-05C88AC883E5}"/>
    <cellStyle name="Comma 2 27" xfId="1230" xr:uid="{00000000-0005-0000-0000-0000CE040000}"/>
    <cellStyle name="Comma 2 27 2" xfId="4522" xr:uid="{40254D84-DFA7-4EF4-AC67-31AB934B0C75}"/>
    <cellStyle name="Comma 2 28" xfId="1231" xr:uid="{00000000-0005-0000-0000-0000CF040000}"/>
    <cellStyle name="Comma 2 28 2" xfId="4523" xr:uid="{B929B4AA-386F-462A-97AC-4D12DD213BDD}"/>
    <cellStyle name="Comma 2 29" xfId="1232" xr:uid="{00000000-0005-0000-0000-0000D0040000}"/>
    <cellStyle name="Comma 2 29 2" xfId="4524" xr:uid="{700C862A-E01E-40FE-875B-B12EF568083E}"/>
    <cellStyle name="Comma 2 3" xfId="1233" xr:uid="{00000000-0005-0000-0000-0000D1040000}"/>
    <cellStyle name="Comma 2 3 2" xfId="1234" xr:uid="{00000000-0005-0000-0000-0000D2040000}"/>
    <cellStyle name="Comma 2 3 2 2" xfId="4526" xr:uid="{AA7D242F-D090-4A44-9869-1C0FF1280AED}"/>
    <cellStyle name="Comma 2 3 3" xfId="4411" xr:uid="{00000000-0005-0000-0000-0000D3040000}"/>
    <cellStyle name="Comma 2 3 3 2" xfId="5182" xr:uid="{16039C88-3AB0-48DD-8F43-72E91D1DE66E}"/>
    <cellStyle name="Comma 2 3 4" xfId="4525" xr:uid="{C0868B63-6291-42B7-B1BA-CC41328A4903}"/>
    <cellStyle name="Comma 2 30" xfId="1235" xr:uid="{00000000-0005-0000-0000-0000D4040000}"/>
    <cellStyle name="Comma 2 30 2" xfId="4527" xr:uid="{D2A3AFC1-6B86-4C6D-A572-CF555AD72FFB}"/>
    <cellStyle name="Comma 2 31" xfId="1236" xr:uid="{00000000-0005-0000-0000-0000D5040000}"/>
    <cellStyle name="Comma 2 31 2" xfId="4528" xr:uid="{A95AD198-FDF8-4E7D-930C-D85E4C2F7BE4}"/>
    <cellStyle name="Comma 2 32" xfId="1237" xr:uid="{00000000-0005-0000-0000-0000D6040000}"/>
    <cellStyle name="Comma 2 32 2" xfId="4529" xr:uid="{4F5EC021-FEB3-4023-B978-F6664449A539}"/>
    <cellStyle name="Comma 2 33" xfId="1238" xr:uid="{00000000-0005-0000-0000-0000D7040000}"/>
    <cellStyle name="Comma 2 33 2" xfId="4530" xr:uid="{07D6943B-6E0A-4829-8095-41881D8EA1E8}"/>
    <cellStyle name="Comma 2 34" xfId="1239" xr:uid="{00000000-0005-0000-0000-0000D8040000}"/>
    <cellStyle name="Comma 2 34 2" xfId="4531" xr:uid="{366C807F-FABF-41E5-95CE-6CBCCB0E370B}"/>
    <cellStyle name="Comma 2 35" xfId="1240" xr:uid="{00000000-0005-0000-0000-0000D9040000}"/>
    <cellStyle name="Comma 2 35 2" xfId="4532" xr:uid="{7A701E0C-17A3-4F37-9C59-B0209E5BE354}"/>
    <cellStyle name="Comma 2 36" xfId="1241" xr:uid="{00000000-0005-0000-0000-0000DA040000}"/>
    <cellStyle name="Comma 2 36 2" xfId="4533" xr:uid="{AF4A5480-0D5A-4FFB-9657-E802ED79A5CC}"/>
    <cellStyle name="Comma 2 37" xfId="1242" xr:uid="{00000000-0005-0000-0000-0000DB040000}"/>
    <cellStyle name="Comma 2 37 2" xfId="4534" xr:uid="{3C73B939-8CC1-44EA-B570-816498E88331}"/>
    <cellStyle name="Comma 2 38" xfId="1243" xr:uid="{00000000-0005-0000-0000-0000DC040000}"/>
    <cellStyle name="Comma 2 38 2" xfId="4535" xr:uid="{6E4BC778-F83F-4F6F-82C6-CE2C38C82E56}"/>
    <cellStyle name="Comma 2 39" xfId="1244" xr:uid="{00000000-0005-0000-0000-0000DD040000}"/>
    <cellStyle name="Comma 2 39 2" xfId="4536" xr:uid="{72758E0D-7D57-484B-81CE-A71E273AE5EE}"/>
    <cellStyle name="Comma 2 4" xfId="1245" xr:uid="{00000000-0005-0000-0000-0000DE040000}"/>
    <cellStyle name="Comma 2 4 2" xfId="4412" xr:uid="{00000000-0005-0000-0000-0000DF040000}"/>
    <cellStyle name="Comma 2 4 2 2" xfId="5183" xr:uid="{6ABA7AC3-6746-4DF2-9E2C-E1D1224F3CB0}"/>
    <cellStyle name="Comma 2 4 3" xfId="4537" xr:uid="{4F26B66D-7C9A-48BB-8E69-782F06CBFB65}"/>
    <cellStyle name="Comma 2 40" xfId="1246" xr:uid="{00000000-0005-0000-0000-0000E0040000}"/>
    <cellStyle name="Comma 2 40 2" xfId="4538" xr:uid="{1BA220F7-7F3C-49D4-BF36-A5B233CCB64B}"/>
    <cellStyle name="Comma 2 41" xfId="1247" xr:uid="{00000000-0005-0000-0000-0000E1040000}"/>
    <cellStyle name="Comma 2 41 2" xfId="4539" xr:uid="{3C2E8936-868B-46AE-89D8-E746BDE3E5CD}"/>
    <cellStyle name="Comma 2 42" xfId="1248" xr:uid="{00000000-0005-0000-0000-0000E2040000}"/>
    <cellStyle name="Comma 2 42 2" xfId="4540" xr:uid="{199B74FE-0F0B-4BCC-83B3-F2ACA06E8F61}"/>
    <cellStyle name="Comma 2 43" xfId="1249" xr:uid="{00000000-0005-0000-0000-0000E3040000}"/>
    <cellStyle name="Comma 2 43 2" xfId="4541" xr:uid="{ED809E0B-7E3E-478B-838D-9EB37E197C8B}"/>
    <cellStyle name="Comma 2 44" xfId="1250" xr:uid="{00000000-0005-0000-0000-0000E4040000}"/>
    <cellStyle name="Comma 2 44 2" xfId="4542" xr:uid="{48F93817-756B-422D-9B40-AA0D281643BA}"/>
    <cellStyle name="Comma 2 45" xfId="1251" xr:uid="{00000000-0005-0000-0000-0000E5040000}"/>
    <cellStyle name="Comma 2 45 2" xfId="4543" xr:uid="{2A061FC3-C91E-4233-B716-225DE0D0D645}"/>
    <cellStyle name="Comma 2 46" xfId="1252" xr:uid="{00000000-0005-0000-0000-0000E6040000}"/>
    <cellStyle name="Comma 2 46 2" xfId="4544" xr:uid="{876C01AA-B3FF-4D6C-81CB-9F6390E21A71}"/>
    <cellStyle name="Comma 2 47" xfId="1253" xr:uid="{00000000-0005-0000-0000-0000E7040000}"/>
    <cellStyle name="Comma 2 47 2" xfId="4545" xr:uid="{667DD2AA-02E9-43D1-9231-1745702EEA8E}"/>
    <cellStyle name="Comma 2 48" xfId="1254" xr:uid="{00000000-0005-0000-0000-0000E8040000}"/>
    <cellStyle name="Comma 2 48 2" xfId="4546" xr:uid="{8114A45F-ED80-4786-A586-C4D261F3329E}"/>
    <cellStyle name="Comma 2 49" xfId="1255" xr:uid="{00000000-0005-0000-0000-0000E9040000}"/>
    <cellStyle name="Comma 2 49 2" xfId="4547" xr:uid="{2D50C4EA-E7F3-4275-BC78-BF0C7B585D78}"/>
    <cellStyle name="Comma 2 5" xfId="1256" xr:uid="{00000000-0005-0000-0000-0000EA040000}"/>
    <cellStyle name="Comma 2 5 2" xfId="4548" xr:uid="{85A5C046-F0B4-41D0-ABB6-EF9C13B57FD1}"/>
    <cellStyle name="Comma 2 50" xfId="1257" xr:uid="{00000000-0005-0000-0000-0000EB040000}"/>
    <cellStyle name="Comma 2 50 2" xfId="4549" xr:uid="{002732B8-83EF-460C-87FD-B2B3899B50F0}"/>
    <cellStyle name="Comma 2 51" xfId="1258" xr:uid="{00000000-0005-0000-0000-0000EC040000}"/>
    <cellStyle name="Comma 2 51 2" xfId="4550" xr:uid="{30BFBDFD-32B4-4E0B-B186-84672E1D7BAD}"/>
    <cellStyle name="Comma 2 52" xfId="1259" xr:uid="{00000000-0005-0000-0000-0000ED040000}"/>
    <cellStyle name="Comma 2 52 2" xfId="4551" xr:uid="{95424B3B-FC51-4E16-BA76-1746B35C3F52}"/>
    <cellStyle name="Comma 2 53" xfId="1260" xr:uid="{00000000-0005-0000-0000-0000EE040000}"/>
    <cellStyle name="Comma 2 53 2" xfId="4552" xr:uid="{9443EB98-94DD-4EBE-88CD-FF3C1EAEDCDA}"/>
    <cellStyle name="Comma 2 54" xfId="1261" xr:uid="{00000000-0005-0000-0000-0000EF040000}"/>
    <cellStyle name="Comma 2 54 2" xfId="4553" xr:uid="{28674CC1-E531-409E-A07A-79930F18EB47}"/>
    <cellStyle name="Comma 2 55" xfId="1262" xr:uid="{00000000-0005-0000-0000-0000F0040000}"/>
    <cellStyle name="Comma 2 55 2" xfId="4554" xr:uid="{724AC755-1769-4916-8D24-3513AC39AEC1}"/>
    <cellStyle name="Comma 2 56" xfId="1263" xr:uid="{00000000-0005-0000-0000-0000F1040000}"/>
    <cellStyle name="Comma 2 56 2" xfId="4555" xr:uid="{D270A1BC-0C8D-4E0F-96C8-137C22FC78F8}"/>
    <cellStyle name="Comma 2 57" xfId="1264" xr:uid="{00000000-0005-0000-0000-0000F2040000}"/>
    <cellStyle name="Comma 2 57 2" xfId="4556" xr:uid="{B6FE4DDD-366A-4E5F-99C0-343B70DE838D}"/>
    <cellStyle name="Comma 2 58" xfId="1265" xr:uid="{00000000-0005-0000-0000-0000F3040000}"/>
    <cellStyle name="Comma 2 58 2" xfId="4557" xr:uid="{27C580A3-6D59-4990-8374-0CAD51422AB6}"/>
    <cellStyle name="Comma 2 59" xfId="1266" xr:uid="{00000000-0005-0000-0000-0000F4040000}"/>
    <cellStyle name="Comma 2 59 2" xfId="4558" xr:uid="{BC24D3CD-1713-4FF2-AFA4-F5EB10CB95C9}"/>
    <cellStyle name="Comma 2 6" xfId="1267" xr:uid="{00000000-0005-0000-0000-0000F5040000}"/>
    <cellStyle name="Comma 2 6 2" xfId="4559" xr:uid="{5ED57F5B-806D-4DFC-B462-48C30B2CE868}"/>
    <cellStyle name="Comma 2 60" xfId="1268" xr:uid="{00000000-0005-0000-0000-0000F6040000}"/>
    <cellStyle name="Comma 2 60 2" xfId="4560" xr:uid="{8FB8D033-B6D9-4F3D-A37C-6CF755D0D4F9}"/>
    <cellStyle name="Comma 2 61" xfId="1269" xr:uid="{00000000-0005-0000-0000-0000F7040000}"/>
    <cellStyle name="Comma 2 61 2" xfId="4561" xr:uid="{4779D959-A882-4E7C-99C2-E938B1A66936}"/>
    <cellStyle name="Comma 2 62" xfId="1270" xr:uid="{00000000-0005-0000-0000-0000F8040000}"/>
    <cellStyle name="Comma 2 62 2" xfId="4562" xr:uid="{F190C06B-35BA-43F1-A67F-0DDE5B444468}"/>
    <cellStyle name="Comma 2 63" xfId="1271" xr:uid="{00000000-0005-0000-0000-0000F9040000}"/>
    <cellStyle name="Comma 2 63 2" xfId="4563" xr:uid="{6F0A1D53-195B-4DC9-A549-F23A6ED3D999}"/>
    <cellStyle name="Comma 2 64" xfId="1272" xr:uid="{00000000-0005-0000-0000-0000FA040000}"/>
    <cellStyle name="Comma 2 64 2" xfId="4564" xr:uid="{0A109486-2C4B-4413-BAF2-DCC3510593D0}"/>
    <cellStyle name="Comma 2 65" xfId="1273" xr:uid="{00000000-0005-0000-0000-0000FB040000}"/>
    <cellStyle name="Comma 2 65 2" xfId="4565" xr:uid="{93E84179-E671-47CC-8833-8E39136A83E2}"/>
    <cellStyle name="Comma 2 66" xfId="1274" xr:uid="{00000000-0005-0000-0000-0000FC040000}"/>
    <cellStyle name="Comma 2 66 2" xfId="4566" xr:uid="{BBEFD7ED-261D-4F9F-A6E5-D5BDD5A98856}"/>
    <cellStyle name="Comma 2 67" xfId="1275" xr:uid="{00000000-0005-0000-0000-0000FD040000}"/>
    <cellStyle name="Comma 2 67 2" xfId="4567" xr:uid="{7773E683-75D4-499C-926E-2F1A73E4C80E}"/>
    <cellStyle name="Comma 2 68" xfId="1276" xr:uid="{00000000-0005-0000-0000-0000FE040000}"/>
    <cellStyle name="Comma 2 68 2" xfId="4568" xr:uid="{DD699FE6-D46A-4011-8A52-4D2F7F6BA0FE}"/>
    <cellStyle name="Comma 2 69" xfId="1277" xr:uid="{00000000-0005-0000-0000-0000FF040000}"/>
    <cellStyle name="Comma 2 69 2" xfId="4569" xr:uid="{3B4A956E-B56C-4DE9-AF6F-949FBF863657}"/>
    <cellStyle name="Comma 2 7" xfId="1278" xr:uid="{00000000-0005-0000-0000-000000050000}"/>
    <cellStyle name="Comma 2 7 2" xfId="4570" xr:uid="{9602873F-E675-4FCD-A118-6A5FFD4E4F8E}"/>
    <cellStyle name="Comma 2 70" xfId="1279" xr:uid="{00000000-0005-0000-0000-000001050000}"/>
    <cellStyle name="Comma 2 70 2" xfId="4571" xr:uid="{8B500035-0A88-4832-94EB-D32BAFBA2A3B}"/>
    <cellStyle name="Comma 2 71" xfId="1280" xr:uid="{00000000-0005-0000-0000-000002050000}"/>
    <cellStyle name="Comma 2 71 2" xfId="4572" xr:uid="{8FA1ABFB-FDC2-4C8C-BB8A-FFE0DAADC739}"/>
    <cellStyle name="Comma 2 72" xfId="1281" xr:uid="{00000000-0005-0000-0000-000003050000}"/>
    <cellStyle name="Comma 2 72 2" xfId="4573" xr:uid="{6CCDCF7D-26A6-40EC-8DBB-A9E06D4E1D91}"/>
    <cellStyle name="Comma 2 73" xfId="1282" xr:uid="{00000000-0005-0000-0000-000004050000}"/>
    <cellStyle name="Comma 2 73 2" xfId="4574" xr:uid="{3C3E762F-A641-47F7-B818-1DBAB424D9A5}"/>
    <cellStyle name="Comma 2 74" xfId="1283" xr:uid="{00000000-0005-0000-0000-000005050000}"/>
    <cellStyle name="Comma 2 74 2" xfId="4575" xr:uid="{36342130-5AA7-414B-913B-B192940E8FE6}"/>
    <cellStyle name="Comma 2 75" xfId="1284" xr:uid="{00000000-0005-0000-0000-000006050000}"/>
    <cellStyle name="Comma 2 75 2" xfId="4576" xr:uid="{4DF7A9D1-8175-4D97-B61F-43C0A7D041D1}"/>
    <cellStyle name="Comma 2 76" xfId="1285" xr:uid="{00000000-0005-0000-0000-000007050000}"/>
    <cellStyle name="Comma 2 76 2" xfId="4577" xr:uid="{04C2C93C-9686-493D-BA8B-1A62738AFA38}"/>
    <cellStyle name="Comma 2 77" xfId="1286" xr:uid="{00000000-0005-0000-0000-000008050000}"/>
    <cellStyle name="Comma 2 77 2" xfId="4578" xr:uid="{46B9B66E-F7B1-488A-A885-26478209BE02}"/>
    <cellStyle name="Comma 2 78" xfId="1287" xr:uid="{00000000-0005-0000-0000-000009050000}"/>
    <cellStyle name="Comma 2 78 2" xfId="4579" xr:uid="{77969DE0-799D-4AF1-A6AF-CC2D08257471}"/>
    <cellStyle name="Comma 2 79" xfId="4460" xr:uid="{00000000-0005-0000-0000-00000A050000}"/>
    <cellStyle name="Comma 2 79 2" xfId="5193" xr:uid="{3AF551BA-DE6D-42C2-B4CF-090721F86125}"/>
    <cellStyle name="Comma 2 8" xfId="1288" xr:uid="{00000000-0005-0000-0000-00000B050000}"/>
    <cellStyle name="Comma 2 8 2" xfId="4580" xr:uid="{E47F9B50-E8BE-42D6-95D3-371EAFB35440}"/>
    <cellStyle name="Comma 2 80" xfId="4500" xr:uid="{D711A0A0-0A68-4A50-851B-4F255DC06283}"/>
    <cellStyle name="Comma 2 9" xfId="1289" xr:uid="{00000000-0005-0000-0000-00000C050000}"/>
    <cellStyle name="Comma 2 9 2" xfId="4581" xr:uid="{1F07ED77-3739-430F-8BA1-DDC535441827}"/>
    <cellStyle name="Comma 2_A&amp;M_08" xfId="1290" xr:uid="{00000000-0005-0000-0000-00000D050000}"/>
    <cellStyle name="Comma 20" xfId="1291" xr:uid="{00000000-0005-0000-0000-00000E050000}"/>
    <cellStyle name="Comma 20 2" xfId="1292" xr:uid="{00000000-0005-0000-0000-00000F050000}"/>
    <cellStyle name="Comma 20 2 2" xfId="4583" xr:uid="{6911D1DB-17BB-40A3-BA5D-FFC34A73D4F8}"/>
    <cellStyle name="Comma 20 3" xfId="4582" xr:uid="{72B8452A-A0EC-4AD8-A9A1-1298631B60EA}"/>
    <cellStyle name="Comma 21" xfId="1293" xr:uid="{00000000-0005-0000-0000-000010050000}"/>
    <cellStyle name="Comma 21 2" xfId="1294" xr:uid="{00000000-0005-0000-0000-000011050000}"/>
    <cellStyle name="Comma 21 2 2" xfId="4585" xr:uid="{B84B9F51-26A4-4F70-8D01-4A71981CCE7B}"/>
    <cellStyle name="Comma 21 3" xfId="4584" xr:uid="{852FB8CC-6951-4CCF-AA49-1D665D66BFEF}"/>
    <cellStyle name="Comma 22" xfId="1295" xr:uid="{00000000-0005-0000-0000-000012050000}"/>
    <cellStyle name="Comma 22 2" xfId="1296" xr:uid="{00000000-0005-0000-0000-000013050000}"/>
    <cellStyle name="Comma 22 2 2" xfId="4587" xr:uid="{9B46AE94-17A7-4D38-8B0A-B55EA8BCB07D}"/>
    <cellStyle name="Comma 22 3" xfId="4586" xr:uid="{DBC2A3DB-DCB1-4483-97B2-5BD7EA878171}"/>
    <cellStyle name="Comma 23" xfId="1297" xr:uid="{00000000-0005-0000-0000-000014050000}"/>
    <cellStyle name="Comma 23 2" xfId="4588" xr:uid="{7D39080B-FD8A-4484-A22A-2BD05DF91536}"/>
    <cellStyle name="Comma 24" xfId="1298" xr:uid="{00000000-0005-0000-0000-000015050000}"/>
    <cellStyle name="Comma 24 2" xfId="4589" xr:uid="{5C6D2EFF-9972-4EA6-BCC4-39C2DDDD416E}"/>
    <cellStyle name="Comma 25" xfId="1299" xr:uid="{00000000-0005-0000-0000-000016050000}"/>
    <cellStyle name="Comma 25 2" xfId="4590" xr:uid="{9A4FA7FA-FC01-497C-B4A8-64E1F7F25FB2}"/>
    <cellStyle name="Comma 26" xfId="1300" xr:uid="{00000000-0005-0000-0000-000017050000}"/>
    <cellStyle name="Comma 26 2" xfId="4591" xr:uid="{D455383A-303D-45A9-9E07-B19379149FCC}"/>
    <cellStyle name="Comma 27" xfId="1301" xr:uid="{00000000-0005-0000-0000-000018050000}"/>
    <cellStyle name="Comma 27 2" xfId="4592" xr:uid="{FC880978-1CFD-4147-968E-C9CD40AA79EA}"/>
    <cellStyle name="Comma 28" xfId="1302" xr:uid="{00000000-0005-0000-0000-000019050000}"/>
    <cellStyle name="Comma 28 2" xfId="4593" xr:uid="{FA227204-DA09-45F6-8574-456FE99244A2}"/>
    <cellStyle name="Comma 29" xfId="1303" xr:uid="{00000000-0005-0000-0000-00001A050000}"/>
    <cellStyle name="Comma 29 2" xfId="4594" xr:uid="{008B026D-DB98-4710-90BE-9FCB5730F1D0}"/>
    <cellStyle name="Comma 3" xfId="1304" xr:uid="{00000000-0005-0000-0000-00001B050000}"/>
    <cellStyle name="Comma 3 10" xfId="1305" xr:uid="{00000000-0005-0000-0000-00001C050000}"/>
    <cellStyle name="Comma 3 10 2" xfId="4596" xr:uid="{359DD4C8-FED6-4A76-B89E-CB3FE3E9F03F}"/>
    <cellStyle name="Comma 3 11" xfId="1306" xr:uid="{00000000-0005-0000-0000-00001D050000}"/>
    <cellStyle name="Comma 3 11 2" xfId="4597" xr:uid="{189799DF-4BCD-4750-9C54-9322BACD5E1D}"/>
    <cellStyle name="Comma 3 12" xfId="1307" xr:uid="{00000000-0005-0000-0000-00001E050000}"/>
    <cellStyle name="Comma 3 12 2" xfId="4598" xr:uid="{1E314D2D-34A2-462D-84A2-BD8D947382F7}"/>
    <cellStyle name="Comma 3 13" xfId="1308" xr:uid="{00000000-0005-0000-0000-00001F050000}"/>
    <cellStyle name="Comma 3 13 2" xfId="4599" xr:uid="{01A4D5EC-4200-4EB9-AA23-4108E69F059F}"/>
    <cellStyle name="Comma 3 14" xfId="1309" xr:uid="{00000000-0005-0000-0000-000020050000}"/>
    <cellStyle name="Comma 3 14 2" xfId="4600" xr:uid="{DBE7AB57-D656-4432-B9B8-E0B745997D24}"/>
    <cellStyle name="Comma 3 15" xfId="1310" xr:uid="{00000000-0005-0000-0000-000021050000}"/>
    <cellStyle name="Comma 3 15 2" xfId="4601" xr:uid="{A26E55F9-0B63-46C5-98E0-5AC544707F94}"/>
    <cellStyle name="Comma 3 16" xfId="1311" xr:uid="{00000000-0005-0000-0000-000022050000}"/>
    <cellStyle name="Comma 3 16 2" xfId="4602" xr:uid="{AD3E1AF4-7C28-4BB6-9C9B-5A7C10C74FB8}"/>
    <cellStyle name="Comma 3 17" xfId="1312" xr:uid="{00000000-0005-0000-0000-000023050000}"/>
    <cellStyle name="Comma 3 17 2" xfId="4603" xr:uid="{BD45BC1A-012D-4593-B700-06116509C7C1}"/>
    <cellStyle name="Comma 3 18" xfId="1313" xr:uid="{00000000-0005-0000-0000-000024050000}"/>
    <cellStyle name="Comma 3 18 2" xfId="4604" xr:uid="{E7EED17C-5A03-42D7-9EDE-11D74BB44201}"/>
    <cellStyle name="Comma 3 19" xfId="1314" xr:uid="{00000000-0005-0000-0000-000025050000}"/>
    <cellStyle name="Comma 3 19 2" xfId="4605" xr:uid="{DB620103-264E-4CFF-AA22-0340789AECF2}"/>
    <cellStyle name="Comma 3 2" xfId="1315" xr:uid="{00000000-0005-0000-0000-000026050000}"/>
    <cellStyle name="Comma 3 2 2" xfId="1316" xr:uid="{00000000-0005-0000-0000-000027050000}"/>
    <cellStyle name="Comma 3 2 3" xfId="4413" xr:uid="{00000000-0005-0000-0000-000028050000}"/>
    <cellStyle name="Comma 3 2 3 2" xfId="5184" xr:uid="{B702CB23-7B28-4052-B6DC-D10645386360}"/>
    <cellStyle name="Comma 3 2 4" xfId="4606" xr:uid="{C36444D2-F0F3-4A55-AB5F-1B49CBD40F94}"/>
    <cellStyle name="Comma 3 20" xfId="1317" xr:uid="{00000000-0005-0000-0000-000029050000}"/>
    <cellStyle name="Comma 3 20 2" xfId="4607" xr:uid="{3D01E8B2-E818-4332-82EF-D86E5E115CB6}"/>
    <cellStyle name="Comma 3 21" xfId="1318" xr:uid="{00000000-0005-0000-0000-00002A050000}"/>
    <cellStyle name="Comma 3 21 2" xfId="4608" xr:uid="{865774CE-5ABB-4187-BCB3-407B544A6E33}"/>
    <cellStyle name="Comma 3 22" xfId="1319" xr:uid="{00000000-0005-0000-0000-00002B050000}"/>
    <cellStyle name="Comma 3 22 2" xfId="4609" xr:uid="{3BA289F6-3EE8-4428-AD7B-F8C463CFE84A}"/>
    <cellStyle name="Comma 3 23" xfId="1320" xr:uid="{00000000-0005-0000-0000-00002C050000}"/>
    <cellStyle name="Comma 3 23 2" xfId="4610" xr:uid="{A6E02BE4-69DD-4BC5-9CE2-32545DC2B006}"/>
    <cellStyle name="Comma 3 24" xfId="1321" xr:uid="{00000000-0005-0000-0000-00002D050000}"/>
    <cellStyle name="Comma 3 24 2" xfId="4611" xr:uid="{44330DD3-8D50-4889-8804-58AD00F5CA78}"/>
    <cellStyle name="Comma 3 25" xfId="1322" xr:uid="{00000000-0005-0000-0000-00002E050000}"/>
    <cellStyle name="Comma 3 25 2" xfId="4612" xr:uid="{7870FDE6-54EA-4F9D-939F-5E99CB00A2E9}"/>
    <cellStyle name="Comma 3 26" xfId="1323" xr:uid="{00000000-0005-0000-0000-00002F050000}"/>
    <cellStyle name="Comma 3 26 2" xfId="4613" xr:uid="{E82E7CA6-3F1B-4CA0-B49A-AEFA4D054EBE}"/>
    <cellStyle name="Comma 3 27" xfId="1324" xr:uid="{00000000-0005-0000-0000-000030050000}"/>
    <cellStyle name="Comma 3 27 2" xfId="4614" xr:uid="{06927DDD-7B38-4E52-BE06-DEA843BFAD30}"/>
    <cellStyle name="Comma 3 28" xfId="1325" xr:uid="{00000000-0005-0000-0000-000031050000}"/>
    <cellStyle name="Comma 3 28 2" xfId="4615" xr:uid="{4A2E4906-3234-4EA4-959F-9B626FC99119}"/>
    <cellStyle name="Comma 3 29" xfId="1326" xr:uid="{00000000-0005-0000-0000-000032050000}"/>
    <cellStyle name="Comma 3 29 2" xfId="4616" xr:uid="{B36DF166-D6ED-4147-B7DC-FD876EEE27EC}"/>
    <cellStyle name="Comma 3 3" xfId="1327" xr:uid="{00000000-0005-0000-0000-000033050000}"/>
    <cellStyle name="Comma 3 3 2" xfId="4414" xr:uid="{00000000-0005-0000-0000-000034050000}"/>
    <cellStyle name="Comma 3 3 2 2" xfId="5185" xr:uid="{A5663311-B3EF-4B6E-AC06-D54ECBA85D4D}"/>
    <cellStyle name="Comma 3 3 3" xfId="4617" xr:uid="{8CC28227-727D-4191-A15A-B0D717B901C0}"/>
    <cellStyle name="Comma 3 30" xfId="1328" xr:uid="{00000000-0005-0000-0000-000035050000}"/>
    <cellStyle name="Comma 3 30 2" xfId="4618" xr:uid="{6D37438E-E9D1-4B15-8233-708919B12333}"/>
    <cellStyle name="Comma 3 31" xfId="1329" xr:uid="{00000000-0005-0000-0000-000036050000}"/>
    <cellStyle name="Comma 3 31 2" xfId="4619" xr:uid="{EB6741D4-DDAA-40D2-ABA5-1A6C5AE63E26}"/>
    <cellStyle name="Comma 3 32" xfId="1330" xr:uid="{00000000-0005-0000-0000-000037050000}"/>
    <cellStyle name="Comma 3 32 2" xfId="4620" xr:uid="{343E81B1-429F-4D9C-A14D-1206DA114138}"/>
    <cellStyle name="Comma 3 33" xfId="1331" xr:uid="{00000000-0005-0000-0000-000038050000}"/>
    <cellStyle name="Comma 3 33 2" xfId="4621" xr:uid="{D246375B-A26A-4CF7-AC05-ED9D2BB6F2C7}"/>
    <cellStyle name="Comma 3 34" xfId="1332" xr:uid="{00000000-0005-0000-0000-000039050000}"/>
    <cellStyle name="Comma 3 34 2" xfId="4622" xr:uid="{83759465-E927-4CF5-82C1-D77DDCDC5D1C}"/>
    <cellStyle name="Comma 3 35" xfId="1333" xr:uid="{00000000-0005-0000-0000-00003A050000}"/>
    <cellStyle name="Comma 3 35 2" xfId="4623" xr:uid="{F03C1424-BB1F-4AD1-BF45-3AAB760E7DB7}"/>
    <cellStyle name="Comma 3 36" xfId="1334" xr:uid="{00000000-0005-0000-0000-00003B050000}"/>
    <cellStyle name="Comma 3 36 2" xfId="4624" xr:uid="{7BB31B2E-34D4-42EB-BDC2-F4203314F027}"/>
    <cellStyle name="Comma 3 37" xfId="1335" xr:uid="{00000000-0005-0000-0000-00003C050000}"/>
    <cellStyle name="Comma 3 37 2" xfId="4625" xr:uid="{DF00F965-24A1-4A5E-8FD7-F07DDC989A52}"/>
    <cellStyle name="Comma 3 38" xfId="1336" xr:uid="{00000000-0005-0000-0000-00003D050000}"/>
    <cellStyle name="Comma 3 38 2" xfId="4626" xr:uid="{768B157B-25EA-4FA8-8527-4E0A3671A048}"/>
    <cellStyle name="Comma 3 39" xfId="1337" xr:uid="{00000000-0005-0000-0000-00003E050000}"/>
    <cellStyle name="Comma 3 39 2" xfId="4627" xr:uid="{C44F4739-E2D2-4C3D-B034-ECBE57270180}"/>
    <cellStyle name="Comma 3 4" xfId="1338" xr:uid="{00000000-0005-0000-0000-00003F050000}"/>
    <cellStyle name="Comma 3 4 2" xfId="4415" xr:uid="{00000000-0005-0000-0000-000040050000}"/>
    <cellStyle name="Comma 3 4 2 2" xfId="5186" xr:uid="{73B05F32-F400-449C-A264-DFE58DB27428}"/>
    <cellStyle name="Comma 3 4 3" xfId="4628" xr:uid="{45070FB3-B425-4226-9D29-525F3759BF49}"/>
    <cellStyle name="Comma 3 40" xfId="1339" xr:uid="{00000000-0005-0000-0000-000041050000}"/>
    <cellStyle name="Comma 3 40 2" xfId="4629" xr:uid="{825D666A-5079-47AD-B948-DE81E797138C}"/>
    <cellStyle name="Comma 3 41" xfId="1340" xr:uid="{00000000-0005-0000-0000-000042050000}"/>
    <cellStyle name="Comma 3 41 2" xfId="4630" xr:uid="{326DA80E-800F-48A8-9599-917C2DA12B7C}"/>
    <cellStyle name="Comma 3 42" xfId="1341" xr:uid="{00000000-0005-0000-0000-000043050000}"/>
    <cellStyle name="Comma 3 42 2" xfId="4631" xr:uid="{61BBC3E5-DB29-4396-8362-0F243878FA98}"/>
    <cellStyle name="Comma 3 43" xfId="1342" xr:uid="{00000000-0005-0000-0000-000044050000}"/>
    <cellStyle name="Comma 3 43 2" xfId="4632" xr:uid="{654F09FA-32A9-4644-9500-D40E0444FE95}"/>
    <cellStyle name="Comma 3 44" xfId="1343" xr:uid="{00000000-0005-0000-0000-000045050000}"/>
    <cellStyle name="Comma 3 44 2" xfId="4633" xr:uid="{EFFB8B04-F0E0-4434-837B-12A1826B3531}"/>
    <cellStyle name="Comma 3 45" xfId="1344" xr:uid="{00000000-0005-0000-0000-000046050000}"/>
    <cellStyle name="Comma 3 45 2" xfId="4634" xr:uid="{AAC2E47E-DA9D-4FFC-8E8C-E7BBC185F6BF}"/>
    <cellStyle name="Comma 3 46" xfId="1345" xr:uid="{00000000-0005-0000-0000-000047050000}"/>
    <cellStyle name="Comma 3 46 2" xfId="4635" xr:uid="{48DE0D06-C45F-4645-A0F6-51E4E8C179B9}"/>
    <cellStyle name="Comma 3 47" xfId="1346" xr:uid="{00000000-0005-0000-0000-000048050000}"/>
    <cellStyle name="Comma 3 47 2" xfId="4636" xr:uid="{1F216B22-82F3-4C1B-B0C8-94FCD36C18BA}"/>
    <cellStyle name="Comma 3 48" xfId="1347" xr:uid="{00000000-0005-0000-0000-000049050000}"/>
    <cellStyle name="Comma 3 48 2" xfId="4637" xr:uid="{5E1753F6-4994-43B9-BADF-94BE066AA36B}"/>
    <cellStyle name="Comma 3 49" xfId="1348" xr:uid="{00000000-0005-0000-0000-00004A050000}"/>
    <cellStyle name="Comma 3 49 2" xfId="4638" xr:uid="{9F32A232-836A-47F5-879C-CA357981206F}"/>
    <cellStyle name="Comma 3 5" xfId="1349" xr:uid="{00000000-0005-0000-0000-00004B050000}"/>
    <cellStyle name="Comma 3 5 2" xfId="4639" xr:uid="{2D2F1390-5FD5-4CFA-9595-11637D0D9A2E}"/>
    <cellStyle name="Comma 3 50" xfId="1350" xr:uid="{00000000-0005-0000-0000-00004C050000}"/>
    <cellStyle name="Comma 3 50 2" xfId="4640" xr:uid="{A3BACFD1-326C-47F6-8E97-4C6F00AA2080}"/>
    <cellStyle name="Comma 3 51" xfId="1351" xr:uid="{00000000-0005-0000-0000-00004D050000}"/>
    <cellStyle name="Comma 3 51 2" xfId="4641" xr:uid="{D2AC09AF-807E-420B-B3CF-92674CE0DFBE}"/>
    <cellStyle name="Comma 3 52" xfId="1352" xr:uid="{00000000-0005-0000-0000-00004E050000}"/>
    <cellStyle name="Comma 3 52 2" xfId="4642" xr:uid="{7EBB8C06-99AF-48DA-B45D-7639442D1700}"/>
    <cellStyle name="Comma 3 53" xfId="1353" xr:uid="{00000000-0005-0000-0000-00004F050000}"/>
    <cellStyle name="Comma 3 53 2" xfId="4643" xr:uid="{E6C89A0C-8737-45C9-9716-92293EC1CC92}"/>
    <cellStyle name="Comma 3 54" xfId="1354" xr:uid="{00000000-0005-0000-0000-000050050000}"/>
    <cellStyle name="Comma 3 54 2" xfId="4644" xr:uid="{A54FE3F1-9BA8-448D-95B0-62F22FEA4D74}"/>
    <cellStyle name="Comma 3 55" xfId="1355" xr:uid="{00000000-0005-0000-0000-000051050000}"/>
    <cellStyle name="Comma 3 55 2" xfId="4645" xr:uid="{C1A0E4EE-FA11-4292-8EE0-844976F1F843}"/>
    <cellStyle name="Comma 3 56" xfId="1356" xr:uid="{00000000-0005-0000-0000-000052050000}"/>
    <cellStyle name="Comma 3 56 2" xfId="4646" xr:uid="{7C8EFE86-03A1-4158-ADE0-829E02C3E0A9}"/>
    <cellStyle name="Comma 3 57" xfId="1357" xr:uid="{00000000-0005-0000-0000-000053050000}"/>
    <cellStyle name="Comma 3 57 2" xfId="4647" xr:uid="{AC0FBA9C-AA45-4B43-9CDC-A0CDB58D9D06}"/>
    <cellStyle name="Comma 3 58" xfId="1358" xr:uid="{00000000-0005-0000-0000-000054050000}"/>
    <cellStyle name="Comma 3 58 2" xfId="4648" xr:uid="{83936FEE-654C-42A1-AFE4-D8B33FDC2A0B}"/>
    <cellStyle name="Comma 3 59" xfId="1359" xr:uid="{00000000-0005-0000-0000-000055050000}"/>
    <cellStyle name="Comma 3 59 2" xfId="4649" xr:uid="{A2134326-6AC7-4BE7-B690-61F644283BE6}"/>
    <cellStyle name="Comma 3 6" xfId="1360" xr:uid="{00000000-0005-0000-0000-000056050000}"/>
    <cellStyle name="Comma 3 6 2" xfId="4650" xr:uid="{744D66C7-8D4F-4F44-8B9C-D694024292E8}"/>
    <cellStyle name="Comma 3 60" xfId="1361" xr:uid="{00000000-0005-0000-0000-000057050000}"/>
    <cellStyle name="Comma 3 60 2" xfId="4651" xr:uid="{0EF093EB-AC94-44AD-A8F5-E9006BC18DD6}"/>
    <cellStyle name="Comma 3 61" xfId="4595" xr:uid="{CD11AF5E-F5B6-496B-A4E7-7C51E6009BD9}"/>
    <cellStyle name="Comma 3 7" xfId="1362" xr:uid="{00000000-0005-0000-0000-000058050000}"/>
    <cellStyle name="Comma 3 7 2" xfId="4652" xr:uid="{D8BE4751-7DD9-41FA-8ADB-07CF21CA7ADA}"/>
    <cellStyle name="Comma 3 8" xfId="1363" xr:uid="{00000000-0005-0000-0000-000059050000}"/>
    <cellStyle name="Comma 3 8 2" xfId="4653" xr:uid="{CA75DE7F-E18C-4403-9974-F63FDE144424}"/>
    <cellStyle name="Comma 3 9" xfId="1364" xr:uid="{00000000-0005-0000-0000-00005A050000}"/>
    <cellStyle name="Comma 3 9 2" xfId="4654" xr:uid="{63F5FFE1-F37D-4584-9ADE-C196BAFC0505}"/>
    <cellStyle name="Comma 30" xfId="1365" xr:uid="{00000000-0005-0000-0000-00005B050000}"/>
    <cellStyle name="Comma 30 2" xfId="4655" xr:uid="{CB7B62CE-CF5D-49CB-8DF5-8F5D906D5305}"/>
    <cellStyle name="Comma 31" xfId="1366" xr:uid="{00000000-0005-0000-0000-00005C050000}"/>
    <cellStyle name="Comma 31 2" xfId="4656" xr:uid="{48D747F2-FC22-491C-8DC0-73D648840594}"/>
    <cellStyle name="Comma 32" xfId="1367" xr:uid="{00000000-0005-0000-0000-00005D050000}"/>
    <cellStyle name="Comma 32 2" xfId="4657" xr:uid="{7ACD9C29-144E-4AE3-A4D5-863E976C29DC}"/>
    <cellStyle name="Comma 33" xfId="1368" xr:uid="{00000000-0005-0000-0000-00005E050000}"/>
    <cellStyle name="Comma 33 2" xfId="4658" xr:uid="{EB236895-E306-4C2A-BA53-2AE2545F5FDD}"/>
    <cellStyle name="Comma 34" xfId="1369" xr:uid="{00000000-0005-0000-0000-00005F050000}"/>
    <cellStyle name="Comma 34 2" xfId="4659" xr:uid="{92669147-5F0F-4927-8E80-C3452107FA66}"/>
    <cellStyle name="Comma 35" xfId="1370" xr:uid="{00000000-0005-0000-0000-000060050000}"/>
    <cellStyle name="Comma 35 2" xfId="4660" xr:uid="{471BF959-7B4D-4B6A-9E1C-E9A695083563}"/>
    <cellStyle name="Comma 36" xfId="1371" xr:uid="{00000000-0005-0000-0000-000061050000}"/>
    <cellStyle name="Comma 36 2" xfId="4661" xr:uid="{7F3D5808-91B0-4277-8607-B07BAA25E670}"/>
    <cellStyle name="Comma 37" xfId="1372" xr:uid="{00000000-0005-0000-0000-000062050000}"/>
    <cellStyle name="Comma 37 2" xfId="4662" xr:uid="{3ADC27E8-3B4F-4E64-8C96-095A6BB7B353}"/>
    <cellStyle name="Comma 38" xfId="1373" xr:uid="{00000000-0005-0000-0000-000063050000}"/>
    <cellStyle name="Comma 38 2" xfId="4663" xr:uid="{1FA900B4-9B1D-4A23-8367-47A8F73275BC}"/>
    <cellStyle name="Comma 39" xfId="1374" xr:uid="{00000000-0005-0000-0000-000064050000}"/>
    <cellStyle name="Comma 39 2" xfId="4664" xr:uid="{07A7B631-C82B-4514-B2AE-59737017AB3F}"/>
    <cellStyle name="Comma 4" xfId="1375" xr:uid="{00000000-0005-0000-0000-000065050000}"/>
    <cellStyle name="Comma 4 2" xfId="1376" xr:uid="{00000000-0005-0000-0000-000066050000}"/>
    <cellStyle name="Comma 4 2 2" xfId="1377" xr:uid="{00000000-0005-0000-0000-000067050000}"/>
    <cellStyle name="Comma 4 2 2 2" xfId="4667" xr:uid="{DB9D1E15-220B-47D0-B2C0-5AE4DBAFF8C4}"/>
    <cellStyle name="Comma 4 2 3" xfId="4666" xr:uid="{259E3699-8474-4269-BC88-2DA04798764D}"/>
    <cellStyle name="Comma 4 3" xfId="1378" xr:uid="{00000000-0005-0000-0000-000068050000}"/>
    <cellStyle name="Comma 4 3 2" xfId="4668" xr:uid="{A2283F92-E315-4EB4-B722-661DF7C90A15}"/>
    <cellStyle name="Comma 4 4" xfId="1379" xr:uid="{00000000-0005-0000-0000-000069050000}"/>
    <cellStyle name="Comma 4 4 2" xfId="4669" xr:uid="{391FCB64-2AC6-4328-BC05-86954880D4C3}"/>
    <cellStyle name="Comma 4 5" xfId="4437" xr:uid="{00000000-0005-0000-0000-00006A050000}"/>
    <cellStyle name="Comma 4 5 2" xfId="5188" xr:uid="{D9CFFF7D-0C97-447F-92B7-1E498C22038E}"/>
    <cellStyle name="Comma 4 6" xfId="4665" xr:uid="{D22B40C5-8F03-4963-8497-88DADFA75879}"/>
    <cellStyle name="Comma 40" xfId="1380" xr:uid="{00000000-0005-0000-0000-00006B050000}"/>
    <cellStyle name="Comma 40 2" xfId="4457" xr:uid="{00000000-0005-0000-0000-00006C050000}"/>
    <cellStyle name="Comma 40 2 2" xfId="5192" xr:uid="{2CA95292-8AD4-4DCB-9AA4-DE82C9161E0E}"/>
    <cellStyle name="Comma 40 3" xfId="4670" xr:uid="{5EA3C6AE-B9A6-4F1B-B48F-81B8B74E23BE}"/>
    <cellStyle name="Comma 41" xfId="1381" xr:uid="{00000000-0005-0000-0000-00006D050000}"/>
    <cellStyle name="Comma 41 2" xfId="4671" xr:uid="{F87C8429-05DB-4D1F-AFEE-0DA4A418BC2C}"/>
    <cellStyle name="Comma 42" xfId="1382" xr:uid="{00000000-0005-0000-0000-00006E050000}"/>
    <cellStyle name="Comma 42 2" xfId="4672" xr:uid="{33A2AB4A-81C5-4D44-8E1B-FCDBC578CEAB}"/>
    <cellStyle name="Comma 43" xfId="1383" xr:uid="{00000000-0005-0000-0000-00006F050000}"/>
    <cellStyle name="Comma 43 2" xfId="4673" xr:uid="{8D89FE4C-6361-4325-AB2D-91B1EA2918AE}"/>
    <cellStyle name="Comma 44" xfId="1384" xr:uid="{00000000-0005-0000-0000-000070050000}"/>
    <cellStyle name="Comma 44 2" xfId="4674" xr:uid="{65F968DA-FDBD-474D-9581-68F86FD82A66}"/>
    <cellStyle name="Comma 45" xfId="1385" xr:uid="{00000000-0005-0000-0000-000071050000}"/>
    <cellStyle name="Comma 45 2" xfId="4675" xr:uid="{37373526-B0BF-4ED9-87D0-44524755C104}"/>
    <cellStyle name="Comma 46" xfId="1386" xr:uid="{00000000-0005-0000-0000-000072050000}"/>
    <cellStyle name="Comma 46 2" xfId="4676" xr:uid="{B1C7149D-124C-4C23-A36F-261E67DF2763}"/>
    <cellStyle name="Comma 47" xfId="1387" xr:uid="{00000000-0005-0000-0000-000073050000}"/>
    <cellStyle name="Comma 47 2" xfId="4677" xr:uid="{67B96D60-84AC-4716-9F8C-164544C53CF0}"/>
    <cellStyle name="Comma 48" xfId="1388" xr:uid="{00000000-0005-0000-0000-000074050000}"/>
    <cellStyle name="Comma 48 2" xfId="4678" xr:uid="{BEB07135-5416-4CE4-8348-A533C54A4DEE}"/>
    <cellStyle name="Comma 49" xfId="1389" xr:uid="{00000000-0005-0000-0000-000075050000}"/>
    <cellStyle name="Comma 49 2" xfId="4679" xr:uid="{2F34426C-D303-4ACA-BC22-D66632DDFDBC}"/>
    <cellStyle name="Comma 5" xfId="1390" xr:uid="{00000000-0005-0000-0000-000076050000}"/>
    <cellStyle name="Comma 5 2" xfId="1391" xr:uid="{00000000-0005-0000-0000-000077050000}"/>
    <cellStyle name="Comma 5 2 2" xfId="4681" xr:uid="{F0464E9A-592A-411C-A6C2-06978A712990}"/>
    <cellStyle name="Comma 5 3" xfId="1392" xr:uid="{00000000-0005-0000-0000-000078050000}"/>
    <cellStyle name="Comma 5 3 2" xfId="4682" xr:uid="{3CF9181A-214C-4110-BC00-C74ECC0F9370}"/>
    <cellStyle name="Comma 5 4" xfId="4416" xr:uid="{00000000-0005-0000-0000-000079050000}"/>
    <cellStyle name="Comma 5 5" xfId="4680" xr:uid="{1A1A4526-5F96-4798-86D8-69BF3376A27C}"/>
    <cellStyle name="Comma 5_BB ลองดูนะ" xfId="1393" xr:uid="{00000000-0005-0000-0000-00007A050000}"/>
    <cellStyle name="Comma 50" xfId="1394" xr:uid="{00000000-0005-0000-0000-00007B050000}"/>
    <cellStyle name="Comma 50 2" xfId="4683" xr:uid="{4366BDCB-AA7A-42B2-81A2-1BA56FEE9E48}"/>
    <cellStyle name="Comma 51" xfId="1395" xr:uid="{00000000-0005-0000-0000-00007C050000}"/>
    <cellStyle name="Comma 51 2" xfId="4684" xr:uid="{D124B50A-7C5B-44F8-B7C9-631F47A1F36A}"/>
    <cellStyle name="Comma 52" xfId="1396" xr:uid="{00000000-0005-0000-0000-00007D050000}"/>
    <cellStyle name="Comma 52 2" xfId="4685" xr:uid="{0C4342CC-4A18-4EED-AE56-758E1C4B564B}"/>
    <cellStyle name="Comma 53" xfId="1397" xr:uid="{00000000-0005-0000-0000-00007E050000}"/>
    <cellStyle name="Comma 53 2" xfId="4686" xr:uid="{9886C412-3C21-4ECF-B1C8-57048F1BD784}"/>
    <cellStyle name="Comma 54" xfId="1398" xr:uid="{00000000-0005-0000-0000-00007F050000}"/>
    <cellStyle name="Comma 54 2" xfId="4687" xr:uid="{0CD277A9-8D9A-42CE-B7BD-4E8D62A5EFA9}"/>
    <cellStyle name="Comma 55" xfId="1399" xr:uid="{00000000-0005-0000-0000-000080050000}"/>
    <cellStyle name="Comma 55 2" xfId="4688" xr:uid="{BA08EFDB-C220-4E7F-9B51-49CDC1641715}"/>
    <cellStyle name="Comma 56" xfId="1400" xr:uid="{00000000-0005-0000-0000-000081050000}"/>
    <cellStyle name="Comma 56 2" xfId="4689" xr:uid="{0E8CC40A-CB14-4446-AE10-3DC88922A1A1}"/>
    <cellStyle name="Comma 57" xfId="1401" xr:uid="{00000000-0005-0000-0000-000082050000}"/>
    <cellStyle name="Comma 57 2" xfId="4690" xr:uid="{400D0FC8-E08D-4080-A539-0185B0FC4C82}"/>
    <cellStyle name="Comma 58" xfId="1402" xr:uid="{00000000-0005-0000-0000-000083050000}"/>
    <cellStyle name="Comma 58 2" xfId="4691" xr:uid="{09A38BDA-3170-4E61-B599-E18EA0A23D75}"/>
    <cellStyle name="Comma 59" xfId="1403" xr:uid="{00000000-0005-0000-0000-000084050000}"/>
    <cellStyle name="Comma 59 2" xfId="4692" xr:uid="{02084A04-EB4D-4288-9567-144A4F97BB58}"/>
    <cellStyle name="Comma 6" xfId="1404" xr:uid="{00000000-0005-0000-0000-000085050000}"/>
    <cellStyle name="Comma 6 2" xfId="1405" xr:uid="{00000000-0005-0000-0000-000086050000}"/>
    <cellStyle name="Comma 6 2 2" xfId="4694" xr:uid="{2E4C8C0D-B81C-4781-9798-CF9AF366671F}"/>
    <cellStyle name="Comma 6 3" xfId="4417" xr:uid="{00000000-0005-0000-0000-000087050000}"/>
    <cellStyle name="Comma 6 4" xfId="4693" xr:uid="{A8643A02-6200-4B2A-847F-6498F287C151}"/>
    <cellStyle name="Comma 60" xfId="1406" xr:uid="{00000000-0005-0000-0000-000088050000}"/>
    <cellStyle name="Comma 60 2" xfId="4695" xr:uid="{2417EC73-3B13-48E4-B29C-001951E1AC85}"/>
    <cellStyle name="Comma 61" xfId="1407" xr:uid="{00000000-0005-0000-0000-000089050000}"/>
    <cellStyle name="Comma 61 2" xfId="4696" xr:uid="{B534CB22-8FDA-4BB6-B872-9C518D4D9B79}"/>
    <cellStyle name="Comma 62" xfId="1408" xr:uid="{00000000-0005-0000-0000-00008A050000}"/>
    <cellStyle name="Comma 62 2" xfId="4697" xr:uid="{839E249A-01CA-4839-9A11-EE4D59381580}"/>
    <cellStyle name="Comma 63" xfId="1409" xr:uid="{00000000-0005-0000-0000-00008B050000}"/>
    <cellStyle name="Comma 63 2" xfId="4698" xr:uid="{2EF72DDA-A29A-433A-8E5E-8E3144A858C1}"/>
    <cellStyle name="Comma 64" xfId="1410" xr:uid="{00000000-0005-0000-0000-00008C050000}"/>
    <cellStyle name="Comma 64 2" xfId="4699" xr:uid="{313E0509-0CF0-442F-B669-CA1E3EAE38B4}"/>
    <cellStyle name="Comma 65" xfId="1411" xr:uid="{00000000-0005-0000-0000-00008D050000}"/>
    <cellStyle name="Comma 65 2" xfId="4700" xr:uid="{8F5C0022-D4E1-4B30-AC79-7EA658D4C9F8}"/>
    <cellStyle name="Comma 66" xfId="1412" xr:uid="{00000000-0005-0000-0000-00008E050000}"/>
    <cellStyle name="Comma 66 2" xfId="4701" xr:uid="{840BD730-5558-4A25-88BD-49EE5EA854EF}"/>
    <cellStyle name="Comma 67" xfId="1413" xr:uid="{00000000-0005-0000-0000-00008F050000}"/>
    <cellStyle name="Comma 67 2" xfId="4702" xr:uid="{F8CA82A4-CDFA-4C65-A2AC-59257A8A9FA9}"/>
    <cellStyle name="Comma 68" xfId="1414" xr:uid="{00000000-0005-0000-0000-000090050000}"/>
    <cellStyle name="Comma 68 2" xfId="4703" xr:uid="{40F39B81-EF15-4517-9CAF-FB6C7B952484}"/>
    <cellStyle name="Comma 69" xfId="1415" xr:uid="{00000000-0005-0000-0000-000091050000}"/>
    <cellStyle name="Comma 69 2" xfId="4704" xr:uid="{00536A21-11BA-4C65-9263-9108B3241B5B}"/>
    <cellStyle name="Comma 7" xfId="1416" xr:uid="{00000000-0005-0000-0000-000092050000}"/>
    <cellStyle name="Comma 7 2" xfId="1417" xr:uid="{00000000-0005-0000-0000-000093050000}"/>
    <cellStyle name="Comma 7 2 2" xfId="4706" xr:uid="{C50AA6FF-FD96-4DFB-B4CF-59EC3E1BDA89}"/>
    <cellStyle name="Comma 7 3" xfId="4705" xr:uid="{72924BA9-C940-4C45-9362-5B92108A8468}"/>
    <cellStyle name="Comma 70" xfId="1418" xr:uid="{00000000-0005-0000-0000-000094050000}"/>
    <cellStyle name="Comma 70 2" xfId="4707" xr:uid="{A6EA807B-BF30-4A39-8B12-842879D2CAA6}"/>
    <cellStyle name="Comma 71" xfId="1419" xr:uid="{00000000-0005-0000-0000-000095050000}"/>
    <cellStyle name="Comma 71 2" xfId="4708" xr:uid="{C256890E-33EC-4C54-83C0-1B10F65F62B7}"/>
    <cellStyle name="Comma 72" xfId="1420" xr:uid="{00000000-0005-0000-0000-000096050000}"/>
    <cellStyle name="Comma 72 2" xfId="4709" xr:uid="{81450AF0-3AA8-4AC2-8FD1-0578ADDA73E5}"/>
    <cellStyle name="Comma 73" xfId="1421" xr:uid="{00000000-0005-0000-0000-000097050000}"/>
    <cellStyle name="Comma 73 2" xfId="4710" xr:uid="{7395C829-6FCF-4155-B309-17F405E82B5E}"/>
    <cellStyle name="Comma 74" xfId="1422" xr:uid="{00000000-0005-0000-0000-000098050000}"/>
    <cellStyle name="Comma 74 2" xfId="4711" xr:uid="{E2F64AD4-C53D-4560-AC9D-3DEA16A29077}"/>
    <cellStyle name="Comma 75" xfId="1423" xr:uid="{00000000-0005-0000-0000-000099050000}"/>
    <cellStyle name="Comma 75 2" xfId="4712" xr:uid="{D9A129E3-2151-4078-A13D-E6892312752E}"/>
    <cellStyle name="Comma 76" xfId="1424" xr:uid="{00000000-0005-0000-0000-00009A050000}"/>
    <cellStyle name="Comma 76 2" xfId="4713" xr:uid="{C3192B06-2F51-47C5-9EEB-4AD9BC060827}"/>
    <cellStyle name="Comma 77" xfId="1425" xr:uid="{00000000-0005-0000-0000-00009B050000}"/>
    <cellStyle name="Comma 77 2" xfId="4714" xr:uid="{3BEA033F-F16D-4601-99C4-B20EB5E0B96D}"/>
    <cellStyle name="Comma 78" xfId="1426" xr:uid="{00000000-0005-0000-0000-00009C050000}"/>
    <cellStyle name="Comma 78 2" xfId="4715" xr:uid="{4D650379-3F3A-4101-A86C-5A182F91D482}"/>
    <cellStyle name="Comma 79" xfId="1427" xr:uid="{00000000-0005-0000-0000-00009D050000}"/>
    <cellStyle name="Comma 79 2" xfId="4716" xr:uid="{605AD58B-0B27-4F27-BF9B-AEED1B858947}"/>
    <cellStyle name="Comma 8" xfId="1428" xr:uid="{00000000-0005-0000-0000-00009E050000}"/>
    <cellStyle name="Comma 8 2" xfId="1429" xr:uid="{00000000-0005-0000-0000-00009F050000}"/>
    <cellStyle name="Comma 8 2 2" xfId="1430" xr:uid="{00000000-0005-0000-0000-0000A0050000}"/>
    <cellStyle name="Comma 8 2 2 2" xfId="4718" xr:uid="{21D3F37C-92C9-4835-92BF-7F2EDB2B8196}"/>
    <cellStyle name="Comma 8 3" xfId="1431" xr:uid="{00000000-0005-0000-0000-0000A1050000}"/>
    <cellStyle name="Comma 8 3 2" xfId="4719" xr:uid="{BBC7EE66-4D13-439F-BA23-F7E6F297FFD4}"/>
    <cellStyle name="Comma 8 4" xfId="4717" xr:uid="{4C3C6D52-9DE9-4D80-98CC-7D6162C5A376}"/>
    <cellStyle name="Comma 81" xfId="1432" xr:uid="{00000000-0005-0000-0000-0000A2050000}"/>
    <cellStyle name="Comma 81 2" xfId="4720" xr:uid="{B8DBEE04-ACD2-4506-A818-B1AB7AEB59D8}"/>
    <cellStyle name="Comma 85" xfId="4467" xr:uid="{00000000-0005-0000-0000-0000A3050000}"/>
    <cellStyle name="Comma 85 2" xfId="5197" xr:uid="{D02D1239-2EFF-43F0-A8B5-D2029121CE9D}"/>
    <cellStyle name="Comma 86" xfId="4469" xr:uid="{00000000-0005-0000-0000-0000A4050000}"/>
    <cellStyle name="Comma 86 2" xfId="5198" xr:uid="{4F809B77-9B81-4B7E-BCC0-1C790F9A54D6}"/>
    <cellStyle name="Comma 87" xfId="4471" xr:uid="{00000000-0005-0000-0000-0000A5050000}"/>
    <cellStyle name="Comma 87 2" xfId="5199" xr:uid="{FDDDA4E7-0BC0-40E5-885C-26E2C05DCAA0}"/>
    <cellStyle name="Comma 88" xfId="4473" xr:uid="{00000000-0005-0000-0000-0000A6050000}"/>
    <cellStyle name="Comma 88 2" xfId="5200" xr:uid="{4D6A441D-0C0A-4615-8371-A645E27C5B06}"/>
    <cellStyle name="Comma 89" xfId="4465" xr:uid="{00000000-0005-0000-0000-0000A7050000}"/>
    <cellStyle name="Comma 89 2" xfId="5196" xr:uid="{025A7BF8-C224-4FF2-B25B-9305ADCE7A1A}"/>
    <cellStyle name="Comma 9" xfId="1433" xr:uid="{00000000-0005-0000-0000-0000A8050000}"/>
    <cellStyle name="Comma 9 2" xfId="1434" xr:uid="{00000000-0005-0000-0000-0000A9050000}"/>
    <cellStyle name="Comma 9 2 2" xfId="4722" xr:uid="{5EA19D3E-00FB-41C7-A0FC-2713F56F2944}"/>
    <cellStyle name="Comma 9 3" xfId="4721" xr:uid="{2EF8601F-4D5A-41EE-A04E-B8FFEA3EEF37}"/>
    <cellStyle name="Comma 90" xfId="4475" xr:uid="{00000000-0005-0000-0000-0000AA050000}"/>
    <cellStyle name="Comma 90 2" xfId="5201" xr:uid="{DB050910-5767-467C-A642-8D9E15384B4C}"/>
    <cellStyle name="Comma 91" xfId="4463" xr:uid="{00000000-0005-0000-0000-0000AB050000}"/>
    <cellStyle name="Comma 91 2" xfId="5195" xr:uid="{3F74E887-2B9A-4962-B60C-75860B23A105}"/>
    <cellStyle name="comma zerodec" xfId="1435" xr:uid="{00000000-0005-0000-0000-0000AC050000}"/>
    <cellStyle name="comma zerodec 10" xfId="1436" xr:uid="{00000000-0005-0000-0000-0000AD050000}"/>
    <cellStyle name="comma zerodec 10 2" xfId="1437" xr:uid="{00000000-0005-0000-0000-0000AE050000}"/>
    <cellStyle name="comma zerodec 10 3" xfId="1438" xr:uid="{00000000-0005-0000-0000-0000AF050000}"/>
    <cellStyle name="comma zerodec 11" xfId="1439" xr:uid="{00000000-0005-0000-0000-0000B0050000}"/>
    <cellStyle name="comma zerodec 11 2" xfId="1440" xr:uid="{00000000-0005-0000-0000-0000B1050000}"/>
    <cellStyle name="comma zerodec 11 3" xfId="1441" xr:uid="{00000000-0005-0000-0000-0000B2050000}"/>
    <cellStyle name="comma zerodec 12" xfId="1442" xr:uid="{00000000-0005-0000-0000-0000B3050000}"/>
    <cellStyle name="comma zerodec 13" xfId="1443" xr:uid="{00000000-0005-0000-0000-0000B4050000}"/>
    <cellStyle name="comma zerodec 14" xfId="1444" xr:uid="{00000000-0005-0000-0000-0000B5050000}"/>
    <cellStyle name="comma zerodec 15" xfId="1445" xr:uid="{00000000-0005-0000-0000-0000B6050000}"/>
    <cellStyle name="comma zerodec 16" xfId="1446" xr:uid="{00000000-0005-0000-0000-0000B7050000}"/>
    <cellStyle name="comma zerodec 17" xfId="1447" xr:uid="{00000000-0005-0000-0000-0000B8050000}"/>
    <cellStyle name="comma zerodec 18" xfId="1448" xr:uid="{00000000-0005-0000-0000-0000B9050000}"/>
    <cellStyle name="comma zerodec 19" xfId="1449" xr:uid="{00000000-0005-0000-0000-0000BA050000}"/>
    <cellStyle name="comma zerodec 2" xfId="1450" xr:uid="{00000000-0005-0000-0000-0000BB050000}"/>
    <cellStyle name="comma zerodec 2 2" xfId="1451" xr:uid="{00000000-0005-0000-0000-0000BC050000}"/>
    <cellStyle name="comma zerodec 2 3" xfId="1452" xr:uid="{00000000-0005-0000-0000-0000BD050000}"/>
    <cellStyle name="comma zerodec 20" xfId="1453" xr:uid="{00000000-0005-0000-0000-0000BE050000}"/>
    <cellStyle name="comma zerodec 21" xfId="1454" xr:uid="{00000000-0005-0000-0000-0000BF050000}"/>
    <cellStyle name="comma zerodec 22" xfId="1455" xr:uid="{00000000-0005-0000-0000-0000C0050000}"/>
    <cellStyle name="comma zerodec 23" xfId="1456" xr:uid="{00000000-0005-0000-0000-0000C1050000}"/>
    <cellStyle name="comma zerodec 24" xfId="1457" xr:uid="{00000000-0005-0000-0000-0000C2050000}"/>
    <cellStyle name="comma zerodec 25" xfId="1458" xr:uid="{00000000-0005-0000-0000-0000C3050000}"/>
    <cellStyle name="comma zerodec 26" xfId="1459" xr:uid="{00000000-0005-0000-0000-0000C4050000}"/>
    <cellStyle name="comma zerodec 27" xfId="1460" xr:uid="{00000000-0005-0000-0000-0000C5050000}"/>
    <cellStyle name="comma zerodec 28" xfId="1461" xr:uid="{00000000-0005-0000-0000-0000C6050000}"/>
    <cellStyle name="comma zerodec 29" xfId="1462" xr:uid="{00000000-0005-0000-0000-0000C7050000}"/>
    <cellStyle name="comma zerodec 3" xfId="1463" xr:uid="{00000000-0005-0000-0000-0000C8050000}"/>
    <cellStyle name="comma zerodec 3 2" xfId="1464" xr:uid="{00000000-0005-0000-0000-0000C9050000}"/>
    <cellStyle name="comma zerodec 3 3" xfId="1465" xr:uid="{00000000-0005-0000-0000-0000CA050000}"/>
    <cellStyle name="comma zerodec 30" xfId="1466" xr:uid="{00000000-0005-0000-0000-0000CB050000}"/>
    <cellStyle name="comma zerodec 31" xfId="1467" xr:uid="{00000000-0005-0000-0000-0000CC050000}"/>
    <cellStyle name="comma zerodec 32" xfId="1468" xr:uid="{00000000-0005-0000-0000-0000CD050000}"/>
    <cellStyle name="comma zerodec 33" xfId="1469" xr:uid="{00000000-0005-0000-0000-0000CE050000}"/>
    <cellStyle name="comma zerodec 34" xfId="1470" xr:uid="{00000000-0005-0000-0000-0000CF050000}"/>
    <cellStyle name="comma zerodec 35" xfId="1471" xr:uid="{00000000-0005-0000-0000-0000D0050000}"/>
    <cellStyle name="comma zerodec 36" xfId="1472" xr:uid="{00000000-0005-0000-0000-0000D1050000}"/>
    <cellStyle name="comma zerodec 37" xfId="1473" xr:uid="{00000000-0005-0000-0000-0000D2050000}"/>
    <cellStyle name="comma zerodec 38" xfId="1474" xr:uid="{00000000-0005-0000-0000-0000D3050000}"/>
    <cellStyle name="comma zerodec 39" xfId="1475" xr:uid="{00000000-0005-0000-0000-0000D4050000}"/>
    <cellStyle name="comma zerodec 4" xfId="1476" xr:uid="{00000000-0005-0000-0000-0000D5050000}"/>
    <cellStyle name="comma zerodec 4 2" xfId="1477" xr:uid="{00000000-0005-0000-0000-0000D6050000}"/>
    <cellStyle name="comma zerodec 4 3" xfId="1478" xr:uid="{00000000-0005-0000-0000-0000D7050000}"/>
    <cellStyle name="comma zerodec 40" xfId="1479" xr:uid="{00000000-0005-0000-0000-0000D8050000}"/>
    <cellStyle name="comma zerodec 41" xfId="1480" xr:uid="{00000000-0005-0000-0000-0000D9050000}"/>
    <cellStyle name="comma zerodec 42" xfId="1481" xr:uid="{00000000-0005-0000-0000-0000DA050000}"/>
    <cellStyle name="comma zerodec 43" xfId="1482" xr:uid="{00000000-0005-0000-0000-0000DB050000}"/>
    <cellStyle name="comma zerodec 44" xfId="1483" xr:uid="{00000000-0005-0000-0000-0000DC050000}"/>
    <cellStyle name="comma zerodec 45" xfId="1484" xr:uid="{00000000-0005-0000-0000-0000DD050000}"/>
    <cellStyle name="comma zerodec 46" xfId="1485" xr:uid="{00000000-0005-0000-0000-0000DE050000}"/>
    <cellStyle name="comma zerodec 47" xfId="1486" xr:uid="{00000000-0005-0000-0000-0000DF050000}"/>
    <cellStyle name="comma zerodec 48" xfId="1487" xr:uid="{00000000-0005-0000-0000-0000E0050000}"/>
    <cellStyle name="comma zerodec 49" xfId="1488" xr:uid="{00000000-0005-0000-0000-0000E1050000}"/>
    <cellStyle name="comma zerodec 5" xfId="1489" xr:uid="{00000000-0005-0000-0000-0000E2050000}"/>
    <cellStyle name="comma zerodec 5 2" xfId="1490" xr:uid="{00000000-0005-0000-0000-0000E3050000}"/>
    <cellStyle name="comma zerodec 5 3" xfId="1491" xr:uid="{00000000-0005-0000-0000-0000E4050000}"/>
    <cellStyle name="comma zerodec 50" xfId="1492" xr:uid="{00000000-0005-0000-0000-0000E5050000}"/>
    <cellStyle name="comma zerodec 51" xfId="1493" xr:uid="{00000000-0005-0000-0000-0000E6050000}"/>
    <cellStyle name="comma zerodec 52" xfId="1494" xr:uid="{00000000-0005-0000-0000-0000E7050000}"/>
    <cellStyle name="comma zerodec 53" xfId="1495" xr:uid="{00000000-0005-0000-0000-0000E8050000}"/>
    <cellStyle name="comma zerodec 54" xfId="1496" xr:uid="{00000000-0005-0000-0000-0000E9050000}"/>
    <cellStyle name="comma zerodec 55" xfId="1497" xr:uid="{00000000-0005-0000-0000-0000EA050000}"/>
    <cellStyle name="comma zerodec 56" xfId="1498" xr:uid="{00000000-0005-0000-0000-0000EB050000}"/>
    <cellStyle name="comma zerodec 57" xfId="1499" xr:uid="{00000000-0005-0000-0000-0000EC050000}"/>
    <cellStyle name="comma zerodec 58" xfId="1500" xr:uid="{00000000-0005-0000-0000-0000ED050000}"/>
    <cellStyle name="comma zerodec 59" xfId="1501" xr:uid="{00000000-0005-0000-0000-0000EE050000}"/>
    <cellStyle name="comma zerodec 6" xfId="1502" xr:uid="{00000000-0005-0000-0000-0000EF050000}"/>
    <cellStyle name="comma zerodec 6 2" xfId="1503" xr:uid="{00000000-0005-0000-0000-0000F0050000}"/>
    <cellStyle name="comma zerodec 6 3" xfId="1504" xr:uid="{00000000-0005-0000-0000-0000F1050000}"/>
    <cellStyle name="comma zerodec 60" xfId="1505" xr:uid="{00000000-0005-0000-0000-0000F2050000}"/>
    <cellStyle name="comma zerodec 61" xfId="4438" xr:uid="{00000000-0005-0000-0000-0000F3050000}"/>
    <cellStyle name="comma zerodec 7" xfId="1506" xr:uid="{00000000-0005-0000-0000-0000F4050000}"/>
    <cellStyle name="comma zerodec 7 2" xfId="1507" xr:uid="{00000000-0005-0000-0000-0000F5050000}"/>
    <cellStyle name="comma zerodec 7 3" xfId="1508" xr:uid="{00000000-0005-0000-0000-0000F6050000}"/>
    <cellStyle name="comma zerodec 8" xfId="1509" xr:uid="{00000000-0005-0000-0000-0000F7050000}"/>
    <cellStyle name="comma zerodec 8 2" xfId="1510" xr:uid="{00000000-0005-0000-0000-0000F8050000}"/>
    <cellStyle name="comma zerodec 8 3" xfId="1511" xr:uid="{00000000-0005-0000-0000-0000F9050000}"/>
    <cellStyle name="comma zerodec 9" xfId="1512" xr:uid="{00000000-0005-0000-0000-0000FA050000}"/>
    <cellStyle name="comma zerodec 9 2" xfId="1513" xr:uid="{00000000-0005-0000-0000-0000FB050000}"/>
    <cellStyle name="comma zerodec 9 3" xfId="1514" xr:uid="{00000000-0005-0000-0000-0000FC050000}"/>
    <cellStyle name="comma zerodec_Note 10" xfId="1515" xr:uid="{00000000-0005-0000-0000-0000FD050000}"/>
    <cellStyle name="Currency 10" xfId="1516" xr:uid="{00000000-0005-0000-0000-0000FE050000}"/>
    <cellStyle name="Currency 11" xfId="1517" xr:uid="{00000000-0005-0000-0000-0000FF050000}"/>
    <cellStyle name="Currency 12" xfId="1518" xr:uid="{00000000-0005-0000-0000-000000060000}"/>
    <cellStyle name="Currency 13" xfId="1519" xr:uid="{00000000-0005-0000-0000-000001060000}"/>
    <cellStyle name="Currency 14" xfId="1520" xr:uid="{00000000-0005-0000-0000-000002060000}"/>
    <cellStyle name="Currency 15" xfId="1521" xr:uid="{00000000-0005-0000-0000-000003060000}"/>
    <cellStyle name="Currency 16" xfId="1522" xr:uid="{00000000-0005-0000-0000-000004060000}"/>
    <cellStyle name="Currency 17" xfId="1523" xr:uid="{00000000-0005-0000-0000-000005060000}"/>
    <cellStyle name="Currency 17 2" xfId="4723" xr:uid="{A98DB1FA-A416-4213-A221-D7D9D2C86992}"/>
    <cellStyle name="Currency 2" xfId="1524" xr:uid="{00000000-0005-0000-0000-000006060000}"/>
    <cellStyle name="Currency 2 2" xfId="1525" xr:uid="{00000000-0005-0000-0000-000007060000}"/>
    <cellStyle name="Currency 2 2 2" xfId="4725" xr:uid="{712D50B3-94EE-4FB8-ADE4-752FB532267F}"/>
    <cellStyle name="Currency 2 3" xfId="4724" xr:uid="{B8E1476B-B080-49D7-AEC2-739045494338}"/>
    <cellStyle name="Currency 3" xfId="1526" xr:uid="{00000000-0005-0000-0000-000008060000}"/>
    <cellStyle name="Currency 3 2" xfId="4726" xr:uid="{27D57C41-6903-4B52-8575-840974577AEB}"/>
    <cellStyle name="Currency 4" xfId="1527" xr:uid="{00000000-0005-0000-0000-000009060000}"/>
    <cellStyle name="Currency 5" xfId="1528" xr:uid="{00000000-0005-0000-0000-00000A060000}"/>
    <cellStyle name="Currency 6" xfId="1529" xr:uid="{00000000-0005-0000-0000-00000B060000}"/>
    <cellStyle name="Currency 7" xfId="1530" xr:uid="{00000000-0005-0000-0000-00000C060000}"/>
    <cellStyle name="Currency 8" xfId="1531" xr:uid="{00000000-0005-0000-0000-00000D060000}"/>
    <cellStyle name="Currency 9" xfId="1532" xr:uid="{00000000-0005-0000-0000-00000E060000}"/>
    <cellStyle name="Currency1" xfId="1533" xr:uid="{00000000-0005-0000-0000-00000F060000}"/>
    <cellStyle name="Currency1 10" xfId="1534" xr:uid="{00000000-0005-0000-0000-000010060000}"/>
    <cellStyle name="Currency1 10 2" xfId="1535" xr:uid="{00000000-0005-0000-0000-000011060000}"/>
    <cellStyle name="Currency1 10 3" xfId="1536" xr:uid="{00000000-0005-0000-0000-000012060000}"/>
    <cellStyle name="Currency1 11" xfId="1537" xr:uid="{00000000-0005-0000-0000-000013060000}"/>
    <cellStyle name="Currency1 11 2" xfId="1538" xr:uid="{00000000-0005-0000-0000-000014060000}"/>
    <cellStyle name="Currency1 11 3" xfId="1539" xr:uid="{00000000-0005-0000-0000-000015060000}"/>
    <cellStyle name="Currency1 12" xfId="1540" xr:uid="{00000000-0005-0000-0000-000016060000}"/>
    <cellStyle name="Currency1 13" xfId="1541" xr:uid="{00000000-0005-0000-0000-000017060000}"/>
    <cellStyle name="Currency1 14" xfId="1542" xr:uid="{00000000-0005-0000-0000-000018060000}"/>
    <cellStyle name="Currency1 15" xfId="1543" xr:uid="{00000000-0005-0000-0000-000019060000}"/>
    <cellStyle name="Currency1 16" xfId="1544" xr:uid="{00000000-0005-0000-0000-00001A060000}"/>
    <cellStyle name="Currency1 17" xfId="1545" xr:uid="{00000000-0005-0000-0000-00001B060000}"/>
    <cellStyle name="Currency1 18" xfId="1546" xr:uid="{00000000-0005-0000-0000-00001C060000}"/>
    <cellStyle name="Currency1 19" xfId="1547" xr:uid="{00000000-0005-0000-0000-00001D060000}"/>
    <cellStyle name="Currency1 2" xfId="1548" xr:uid="{00000000-0005-0000-0000-00001E060000}"/>
    <cellStyle name="Currency1 2 2" xfId="1549" xr:uid="{00000000-0005-0000-0000-00001F060000}"/>
    <cellStyle name="Currency1 2 3" xfId="1550" xr:uid="{00000000-0005-0000-0000-000020060000}"/>
    <cellStyle name="Currency1 20" xfId="1551" xr:uid="{00000000-0005-0000-0000-000021060000}"/>
    <cellStyle name="Currency1 21" xfId="1552" xr:uid="{00000000-0005-0000-0000-000022060000}"/>
    <cellStyle name="Currency1 22" xfId="1553" xr:uid="{00000000-0005-0000-0000-000023060000}"/>
    <cellStyle name="Currency1 23" xfId="1554" xr:uid="{00000000-0005-0000-0000-000024060000}"/>
    <cellStyle name="Currency1 24" xfId="1555" xr:uid="{00000000-0005-0000-0000-000025060000}"/>
    <cellStyle name="Currency1 25" xfId="1556" xr:uid="{00000000-0005-0000-0000-000026060000}"/>
    <cellStyle name="Currency1 26" xfId="1557" xr:uid="{00000000-0005-0000-0000-000027060000}"/>
    <cellStyle name="Currency1 27" xfId="1558" xr:uid="{00000000-0005-0000-0000-000028060000}"/>
    <cellStyle name="Currency1 28" xfId="1559" xr:uid="{00000000-0005-0000-0000-000029060000}"/>
    <cellStyle name="Currency1 28 2" xfId="1560" xr:uid="{00000000-0005-0000-0000-00002A060000}"/>
    <cellStyle name="Currency1 28 3" xfId="4435" xr:uid="{00000000-0005-0000-0000-00002B060000}"/>
    <cellStyle name="Currency1 28 4" xfId="4727" xr:uid="{09FE133B-FD31-4DB9-8F28-76A90F3126F2}"/>
    <cellStyle name="Currency1 29" xfId="1561" xr:uid="{00000000-0005-0000-0000-00002C060000}"/>
    <cellStyle name="Currency1 3" xfId="1562" xr:uid="{00000000-0005-0000-0000-00002D060000}"/>
    <cellStyle name="Currency1 3 2" xfId="1563" xr:uid="{00000000-0005-0000-0000-00002E060000}"/>
    <cellStyle name="Currency1 3 3" xfId="1564" xr:uid="{00000000-0005-0000-0000-00002F060000}"/>
    <cellStyle name="Currency1 30" xfId="1565" xr:uid="{00000000-0005-0000-0000-000030060000}"/>
    <cellStyle name="Currency1 31" xfId="1566" xr:uid="{00000000-0005-0000-0000-000031060000}"/>
    <cellStyle name="Currency1 32" xfId="1567" xr:uid="{00000000-0005-0000-0000-000032060000}"/>
    <cellStyle name="Currency1 33" xfId="1568" xr:uid="{00000000-0005-0000-0000-000033060000}"/>
    <cellStyle name="Currency1 34" xfId="1569" xr:uid="{00000000-0005-0000-0000-000034060000}"/>
    <cellStyle name="Currency1 35" xfId="1570" xr:uid="{00000000-0005-0000-0000-000035060000}"/>
    <cellStyle name="Currency1 36" xfId="1571" xr:uid="{00000000-0005-0000-0000-000036060000}"/>
    <cellStyle name="Currency1 37" xfId="1572" xr:uid="{00000000-0005-0000-0000-000037060000}"/>
    <cellStyle name="Currency1 38" xfId="1573" xr:uid="{00000000-0005-0000-0000-000038060000}"/>
    <cellStyle name="Currency1 39" xfId="1574" xr:uid="{00000000-0005-0000-0000-000039060000}"/>
    <cellStyle name="Currency1 4" xfId="1575" xr:uid="{00000000-0005-0000-0000-00003A060000}"/>
    <cellStyle name="Currency1 4 2" xfId="1576" xr:uid="{00000000-0005-0000-0000-00003B060000}"/>
    <cellStyle name="Currency1 4 3" xfId="1577" xr:uid="{00000000-0005-0000-0000-00003C060000}"/>
    <cellStyle name="Currency1 40" xfId="1578" xr:uid="{00000000-0005-0000-0000-00003D060000}"/>
    <cellStyle name="Currency1 41" xfId="1579" xr:uid="{00000000-0005-0000-0000-00003E060000}"/>
    <cellStyle name="Currency1 42" xfId="1580" xr:uid="{00000000-0005-0000-0000-00003F060000}"/>
    <cellStyle name="Currency1 43" xfId="1581" xr:uid="{00000000-0005-0000-0000-000040060000}"/>
    <cellStyle name="Currency1 44" xfId="1582" xr:uid="{00000000-0005-0000-0000-000041060000}"/>
    <cellStyle name="Currency1 45" xfId="1583" xr:uid="{00000000-0005-0000-0000-000042060000}"/>
    <cellStyle name="Currency1 46" xfId="1584" xr:uid="{00000000-0005-0000-0000-000043060000}"/>
    <cellStyle name="Currency1 47" xfId="1585" xr:uid="{00000000-0005-0000-0000-000044060000}"/>
    <cellStyle name="Currency1 48" xfId="1586" xr:uid="{00000000-0005-0000-0000-000045060000}"/>
    <cellStyle name="Currency1 49" xfId="1587" xr:uid="{00000000-0005-0000-0000-000046060000}"/>
    <cellStyle name="Currency1 5" xfId="1588" xr:uid="{00000000-0005-0000-0000-000047060000}"/>
    <cellStyle name="Currency1 5 2" xfId="1589" xr:uid="{00000000-0005-0000-0000-000048060000}"/>
    <cellStyle name="Currency1 5 3" xfId="1590" xr:uid="{00000000-0005-0000-0000-000049060000}"/>
    <cellStyle name="Currency1 50" xfId="1591" xr:uid="{00000000-0005-0000-0000-00004A060000}"/>
    <cellStyle name="Currency1 51" xfId="1592" xr:uid="{00000000-0005-0000-0000-00004B060000}"/>
    <cellStyle name="Currency1 52" xfId="1593" xr:uid="{00000000-0005-0000-0000-00004C060000}"/>
    <cellStyle name="Currency1 53" xfId="1594" xr:uid="{00000000-0005-0000-0000-00004D060000}"/>
    <cellStyle name="Currency1 54" xfId="1595" xr:uid="{00000000-0005-0000-0000-00004E060000}"/>
    <cellStyle name="Currency1 55" xfId="1596" xr:uid="{00000000-0005-0000-0000-00004F060000}"/>
    <cellStyle name="Currency1 56" xfId="1597" xr:uid="{00000000-0005-0000-0000-000050060000}"/>
    <cellStyle name="Currency1 57" xfId="1598" xr:uid="{00000000-0005-0000-0000-000051060000}"/>
    <cellStyle name="Currency1 58" xfId="1599" xr:uid="{00000000-0005-0000-0000-000052060000}"/>
    <cellStyle name="Currency1 59" xfId="1600" xr:uid="{00000000-0005-0000-0000-000053060000}"/>
    <cellStyle name="Currency1 6" xfId="1601" xr:uid="{00000000-0005-0000-0000-000054060000}"/>
    <cellStyle name="Currency1 6 2" xfId="1602" xr:uid="{00000000-0005-0000-0000-000055060000}"/>
    <cellStyle name="Currency1 6 3" xfId="1603" xr:uid="{00000000-0005-0000-0000-000056060000}"/>
    <cellStyle name="Currency1 60" xfId="1604" xr:uid="{00000000-0005-0000-0000-000057060000}"/>
    <cellStyle name="Currency1 61" xfId="4439" xr:uid="{00000000-0005-0000-0000-000058060000}"/>
    <cellStyle name="Currency1 7" xfId="1605" xr:uid="{00000000-0005-0000-0000-000059060000}"/>
    <cellStyle name="Currency1 7 2" xfId="1606" xr:uid="{00000000-0005-0000-0000-00005A060000}"/>
    <cellStyle name="Currency1 7 3" xfId="1607" xr:uid="{00000000-0005-0000-0000-00005B060000}"/>
    <cellStyle name="Currency1 8" xfId="1608" xr:uid="{00000000-0005-0000-0000-00005C060000}"/>
    <cellStyle name="Currency1 8 2" xfId="1609" xr:uid="{00000000-0005-0000-0000-00005D060000}"/>
    <cellStyle name="Currency1 8 3" xfId="1610" xr:uid="{00000000-0005-0000-0000-00005E060000}"/>
    <cellStyle name="Currency1 9" xfId="1611" xr:uid="{00000000-0005-0000-0000-00005F060000}"/>
    <cellStyle name="Currency1 9 2" xfId="1612" xr:uid="{00000000-0005-0000-0000-000060060000}"/>
    <cellStyle name="Currency1 9 3" xfId="1613" xr:uid="{00000000-0005-0000-0000-000061060000}"/>
    <cellStyle name="Currency1_Note 10" xfId="1614" xr:uid="{00000000-0005-0000-0000-000062060000}"/>
    <cellStyle name="Date" xfId="1615" xr:uid="{00000000-0005-0000-0000-000063060000}"/>
    <cellStyle name="Dezimal [0]_AR-Bilanzen9901" xfId="1616" xr:uid="{00000000-0005-0000-0000-000064060000}"/>
    <cellStyle name="Dezimal_AR-Bilanzen9901" xfId="1617" xr:uid="{00000000-0005-0000-0000-000065060000}"/>
    <cellStyle name="Dollar (zero dec)" xfId="1618" xr:uid="{00000000-0005-0000-0000-000066060000}"/>
    <cellStyle name="Dollar (zero dec) 10" xfId="1619" xr:uid="{00000000-0005-0000-0000-000067060000}"/>
    <cellStyle name="Dollar (zero dec) 10 2" xfId="1620" xr:uid="{00000000-0005-0000-0000-000068060000}"/>
    <cellStyle name="Dollar (zero dec) 10 3" xfId="1621" xr:uid="{00000000-0005-0000-0000-000069060000}"/>
    <cellStyle name="Dollar (zero dec) 11" xfId="1622" xr:uid="{00000000-0005-0000-0000-00006A060000}"/>
    <cellStyle name="Dollar (zero dec) 11 2" xfId="1623" xr:uid="{00000000-0005-0000-0000-00006B060000}"/>
    <cellStyle name="Dollar (zero dec) 11 3" xfId="1624" xr:uid="{00000000-0005-0000-0000-00006C060000}"/>
    <cellStyle name="Dollar (zero dec) 12" xfId="1625" xr:uid="{00000000-0005-0000-0000-00006D060000}"/>
    <cellStyle name="Dollar (zero dec) 13" xfId="1626" xr:uid="{00000000-0005-0000-0000-00006E060000}"/>
    <cellStyle name="Dollar (zero dec) 14" xfId="1627" xr:uid="{00000000-0005-0000-0000-00006F060000}"/>
    <cellStyle name="Dollar (zero dec) 15" xfId="1628" xr:uid="{00000000-0005-0000-0000-000070060000}"/>
    <cellStyle name="Dollar (zero dec) 16" xfId="1629" xr:uid="{00000000-0005-0000-0000-000071060000}"/>
    <cellStyle name="Dollar (zero dec) 17" xfId="1630" xr:uid="{00000000-0005-0000-0000-000072060000}"/>
    <cellStyle name="Dollar (zero dec) 18" xfId="1631" xr:uid="{00000000-0005-0000-0000-000073060000}"/>
    <cellStyle name="Dollar (zero dec) 19" xfId="1632" xr:uid="{00000000-0005-0000-0000-000074060000}"/>
    <cellStyle name="Dollar (zero dec) 2" xfId="1633" xr:uid="{00000000-0005-0000-0000-000075060000}"/>
    <cellStyle name="Dollar (zero dec) 2 2" xfId="1634" xr:uid="{00000000-0005-0000-0000-000076060000}"/>
    <cellStyle name="Dollar (zero dec) 2 3" xfId="1635" xr:uid="{00000000-0005-0000-0000-000077060000}"/>
    <cellStyle name="Dollar (zero dec) 20" xfId="1636" xr:uid="{00000000-0005-0000-0000-000078060000}"/>
    <cellStyle name="Dollar (zero dec) 21" xfId="1637" xr:uid="{00000000-0005-0000-0000-000079060000}"/>
    <cellStyle name="Dollar (zero dec) 22" xfId="1638" xr:uid="{00000000-0005-0000-0000-00007A060000}"/>
    <cellStyle name="Dollar (zero dec) 23" xfId="1639" xr:uid="{00000000-0005-0000-0000-00007B060000}"/>
    <cellStyle name="Dollar (zero dec) 24" xfId="1640" xr:uid="{00000000-0005-0000-0000-00007C060000}"/>
    <cellStyle name="Dollar (zero dec) 25" xfId="1641" xr:uid="{00000000-0005-0000-0000-00007D060000}"/>
    <cellStyle name="Dollar (zero dec) 26" xfId="1642" xr:uid="{00000000-0005-0000-0000-00007E060000}"/>
    <cellStyle name="Dollar (zero dec) 27" xfId="1643" xr:uid="{00000000-0005-0000-0000-00007F060000}"/>
    <cellStyle name="Dollar (zero dec) 28" xfId="1644" xr:uid="{00000000-0005-0000-0000-000080060000}"/>
    <cellStyle name="Dollar (zero dec) 29" xfId="1645" xr:uid="{00000000-0005-0000-0000-000081060000}"/>
    <cellStyle name="Dollar (zero dec) 3" xfId="1646" xr:uid="{00000000-0005-0000-0000-000082060000}"/>
    <cellStyle name="Dollar (zero dec) 3 2" xfId="1647" xr:uid="{00000000-0005-0000-0000-000083060000}"/>
    <cellStyle name="Dollar (zero dec) 3 3" xfId="1648" xr:uid="{00000000-0005-0000-0000-000084060000}"/>
    <cellStyle name="Dollar (zero dec) 30" xfId="1649" xr:uid="{00000000-0005-0000-0000-000085060000}"/>
    <cellStyle name="Dollar (zero dec) 31" xfId="1650" xr:uid="{00000000-0005-0000-0000-000086060000}"/>
    <cellStyle name="Dollar (zero dec) 32" xfId="1651" xr:uid="{00000000-0005-0000-0000-000087060000}"/>
    <cellStyle name="Dollar (zero dec) 33" xfId="1652" xr:uid="{00000000-0005-0000-0000-000088060000}"/>
    <cellStyle name="Dollar (zero dec) 34" xfId="1653" xr:uid="{00000000-0005-0000-0000-000089060000}"/>
    <cellStyle name="Dollar (zero dec) 35" xfId="1654" xr:uid="{00000000-0005-0000-0000-00008A060000}"/>
    <cellStyle name="Dollar (zero dec) 36" xfId="1655" xr:uid="{00000000-0005-0000-0000-00008B060000}"/>
    <cellStyle name="Dollar (zero dec) 37" xfId="1656" xr:uid="{00000000-0005-0000-0000-00008C060000}"/>
    <cellStyle name="Dollar (zero dec) 38" xfId="1657" xr:uid="{00000000-0005-0000-0000-00008D060000}"/>
    <cellStyle name="Dollar (zero dec) 39" xfId="1658" xr:uid="{00000000-0005-0000-0000-00008E060000}"/>
    <cellStyle name="Dollar (zero dec) 4" xfId="1659" xr:uid="{00000000-0005-0000-0000-00008F060000}"/>
    <cellStyle name="Dollar (zero dec) 4 2" xfId="1660" xr:uid="{00000000-0005-0000-0000-000090060000}"/>
    <cellStyle name="Dollar (zero dec) 4 3" xfId="1661" xr:uid="{00000000-0005-0000-0000-000091060000}"/>
    <cellStyle name="Dollar (zero dec) 40" xfId="1662" xr:uid="{00000000-0005-0000-0000-000092060000}"/>
    <cellStyle name="Dollar (zero dec) 41" xfId="1663" xr:uid="{00000000-0005-0000-0000-000093060000}"/>
    <cellStyle name="Dollar (zero dec) 42" xfId="1664" xr:uid="{00000000-0005-0000-0000-000094060000}"/>
    <cellStyle name="Dollar (zero dec) 43" xfId="1665" xr:uid="{00000000-0005-0000-0000-000095060000}"/>
    <cellStyle name="Dollar (zero dec) 44" xfId="1666" xr:uid="{00000000-0005-0000-0000-000096060000}"/>
    <cellStyle name="Dollar (zero dec) 45" xfId="1667" xr:uid="{00000000-0005-0000-0000-000097060000}"/>
    <cellStyle name="Dollar (zero dec) 46" xfId="1668" xr:uid="{00000000-0005-0000-0000-000098060000}"/>
    <cellStyle name="Dollar (zero dec) 47" xfId="1669" xr:uid="{00000000-0005-0000-0000-000099060000}"/>
    <cellStyle name="Dollar (zero dec) 48" xfId="1670" xr:uid="{00000000-0005-0000-0000-00009A060000}"/>
    <cellStyle name="Dollar (zero dec) 49" xfId="1671" xr:uid="{00000000-0005-0000-0000-00009B060000}"/>
    <cellStyle name="Dollar (zero dec) 5" xfId="1672" xr:uid="{00000000-0005-0000-0000-00009C060000}"/>
    <cellStyle name="Dollar (zero dec) 5 2" xfId="1673" xr:uid="{00000000-0005-0000-0000-00009D060000}"/>
    <cellStyle name="Dollar (zero dec) 5 3" xfId="1674" xr:uid="{00000000-0005-0000-0000-00009E060000}"/>
    <cellStyle name="Dollar (zero dec) 50" xfId="1675" xr:uid="{00000000-0005-0000-0000-00009F060000}"/>
    <cellStyle name="Dollar (zero dec) 51" xfId="1676" xr:uid="{00000000-0005-0000-0000-0000A0060000}"/>
    <cellStyle name="Dollar (zero dec) 52" xfId="1677" xr:uid="{00000000-0005-0000-0000-0000A1060000}"/>
    <cellStyle name="Dollar (zero dec) 53" xfId="1678" xr:uid="{00000000-0005-0000-0000-0000A2060000}"/>
    <cellStyle name="Dollar (zero dec) 54" xfId="1679" xr:uid="{00000000-0005-0000-0000-0000A3060000}"/>
    <cellStyle name="Dollar (zero dec) 55" xfId="1680" xr:uid="{00000000-0005-0000-0000-0000A4060000}"/>
    <cellStyle name="Dollar (zero dec) 56" xfId="1681" xr:uid="{00000000-0005-0000-0000-0000A5060000}"/>
    <cellStyle name="Dollar (zero dec) 57" xfId="1682" xr:uid="{00000000-0005-0000-0000-0000A6060000}"/>
    <cellStyle name="Dollar (zero dec) 58" xfId="1683" xr:uid="{00000000-0005-0000-0000-0000A7060000}"/>
    <cellStyle name="Dollar (zero dec) 59" xfId="1684" xr:uid="{00000000-0005-0000-0000-0000A8060000}"/>
    <cellStyle name="Dollar (zero dec) 6" xfId="1685" xr:uid="{00000000-0005-0000-0000-0000A9060000}"/>
    <cellStyle name="Dollar (zero dec) 6 2" xfId="1686" xr:uid="{00000000-0005-0000-0000-0000AA060000}"/>
    <cellStyle name="Dollar (zero dec) 6 3" xfId="1687" xr:uid="{00000000-0005-0000-0000-0000AB060000}"/>
    <cellStyle name="Dollar (zero dec) 60" xfId="1688" xr:uid="{00000000-0005-0000-0000-0000AC060000}"/>
    <cellStyle name="Dollar (zero dec) 61" xfId="4440" xr:uid="{00000000-0005-0000-0000-0000AD060000}"/>
    <cellStyle name="Dollar (zero dec) 7" xfId="1689" xr:uid="{00000000-0005-0000-0000-0000AE060000}"/>
    <cellStyle name="Dollar (zero dec) 7 2" xfId="1690" xr:uid="{00000000-0005-0000-0000-0000AF060000}"/>
    <cellStyle name="Dollar (zero dec) 7 3" xfId="1691" xr:uid="{00000000-0005-0000-0000-0000B0060000}"/>
    <cellStyle name="Dollar (zero dec) 8" xfId="1692" xr:uid="{00000000-0005-0000-0000-0000B1060000}"/>
    <cellStyle name="Dollar (zero dec) 8 2" xfId="1693" xr:uid="{00000000-0005-0000-0000-0000B2060000}"/>
    <cellStyle name="Dollar (zero dec) 8 3" xfId="1694" xr:uid="{00000000-0005-0000-0000-0000B3060000}"/>
    <cellStyle name="Dollar (zero dec) 9" xfId="1695" xr:uid="{00000000-0005-0000-0000-0000B4060000}"/>
    <cellStyle name="Dollar (zero dec) 9 2" xfId="1696" xr:uid="{00000000-0005-0000-0000-0000B5060000}"/>
    <cellStyle name="Dollar (zero dec) 9 3" xfId="1697" xr:uid="{00000000-0005-0000-0000-0000B6060000}"/>
    <cellStyle name="Dollar (zero dec)_Note 10" xfId="1698" xr:uid="{00000000-0005-0000-0000-0000B7060000}"/>
    <cellStyle name="DRAFT" xfId="1699" xr:uid="{00000000-0005-0000-0000-0000B8060000}"/>
    <cellStyle name="E&amp;Y House" xfId="1700" xr:uid="{00000000-0005-0000-0000-0000B9060000}"/>
    <cellStyle name="E&amp;Y House 2" xfId="1701" xr:uid="{00000000-0005-0000-0000-0000BA060000}"/>
    <cellStyle name="Emphasis 1" xfId="1702" xr:uid="{00000000-0005-0000-0000-0000BB060000}"/>
    <cellStyle name="Emphasis 2" xfId="1703" xr:uid="{00000000-0005-0000-0000-0000BC060000}"/>
    <cellStyle name="Emphasis 3" xfId="1704" xr:uid="{00000000-0005-0000-0000-0000BD060000}"/>
    <cellStyle name="Euro" xfId="1705" xr:uid="{00000000-0005-0000-0000-0000BE060000}"/>
    <cellStyle name="Excel Built-in Normal" xfId="1706" xr:uid="{00000000-0005-0000-0000-0000BF060000}"/>
    <cellStyle name="Excel Built-in Normal 2" xfId="4728" xr:uid="{1E9B8A5A-A1E2-4F41-B5C2-715C6EAB3F96}"/>
    <cellStyle name="Excel_BuiltIn_Normal 4" xfId="1707" xr:uid="{00000000-0005-0000-0000-0000C0060000}"/>
    <cellStyle name="Explanatory Text 2" xfId="1708" xr:uid="{00000000-0005-0000-0000-0000C1060000}"/>
    <cellStyle name="Explanatory Text 2 2" xfId="1709" xr:uid="{00000000-0005-0000-0000-0000C2060000}"/>
    <cellStyle name="Explanatory Text 2 3" xfId="1710" xr:uid="{00000000-0005-0000-0000-0000C3060000}"/>
    <cellStyle name="Fixed" xfId="1711" xr:uid="{00000000-0005-0000-0000-0000C4060000}"/>
    <cellStyle name="Good 2" xfId="1712" xr:uid="{00000000-0005-0000-0000-0000C5060000}"/>
    <cellStyle name="Good 2 2" xfId="1713" xr:uid="{00000000-0005-0000-0000-0000C6060000}"/>
    <cellStyle name="Good 2 3" xfId="1714" xr:uid="{00000000-0005-0000-0000-0000C7060000}"/>
    <cellStyle name="Grey" xfId="1715" xr:uid="{00000000-0005-0000-0000-0000C8060000}"/>
    <cellStyle name="Grey 2" xfId="1716" xr:uid="{00000000-0005-0000-0000-0000C9060000}"/>
    <cellStyle name="Grey 3" xfId="1717" xr:uid="{00000000-0005-0000-0000-0000CA060000}"/>
    <cellStyle name="Header - Style1" xfId="1718" xr:uid="{00000000-0005-0000-0000-0000CB060000}"/>
    <cellStyle name="Header1" xfId="1719" xr:uid="{00000000-0005-0000-0000-0000CC060000}"/>
    <cellStyle name="Header1 10" xfId="1720" xr:uid="{00000000-0005-0000-0000-0000CD060000}"/>
    <cellStyle name="Header1 10 2" xfId="1721" xr:uid="{00000000-0005-0000-0000-0000CE060000}"/>
    <cellStyle name="Header1 10 3" xfId="1722" xr:uid="{00000000-0005-0000-0000-0000CF060000}"/>
    <cellStyle name="Header1 11" xfId="1723" xr:uid="{00000000-0005-0000-0000-0000D0060000}"/>
    <cellStyle name="Header1 11 2" xfId="1724" xr:uid="{00000000-0005-0000-0000-0000D1060000}"/>
    <cellStyle name="Header1 11 3" xfId="1725" xr:uid="{00000000-0005-0000-0000-0000D2060000}"/>
    <cellStyle name="Header1 12" xfId="1726" xr:uid="{00000000-0005-0000-0000-0000D3060000}"/>
    <cellStyle name="Header1 13" xfId="1727" xr:uid="{00000000-0005-0000-0000-0000D4060000}"/>
    <cellStyle name="Header1 14" xfId="1728" xr:uid="{00000000-0005-0000-0000-0000D5060000}"/>
    <cellStyle name="Header1 15" xfId="1729" xr:uid="{00000000-0005-0000-0000-0000D6060000}"/>
    <cellStyle name="Header1 16" xfId="1730" xr:uid="{00000000-0005-0000-0000-0000D7060000}"/>
    <cellStyle name="Header1 17" xfId="1731" xr:uid="{00000000-0005-0000-0000-0000D8060000}"/>
    <cellStyle name="Header1 18" xfId="1732" xr:uid="{00000000-0005-0000-0000-0000D9060000}"/>
    <cellStyle name="Header1 19" xfId="1733" xr:uid="{00000000-0005-0000-0000-0000DA060000}"/>
    <cellStyle name="Header1 2" xfId="1734" xr:uid="{00000000-0005-0000-0000-0000DB060000}"/>
    <cellStyle name="Header1 2 2" xfId="1735" xr:uid="{00000000-0005-0000-0000-0000DC060000}"/>
    <cellStyle name="Header1 2 3" xfId="1736" xr:uid="{00000000-0005-0000-0000-0000DD060000}"/>
    <cellStyle name="Header1 20" xfId="1737" xr:uid="{00000000-0005-0000-0000-0000DE060000}"/>
    <cellStyle name="Header1 21" xfId="1738" xr:uid="{00000000-0005-0000-0000-0000DF060000}"/>
    <cellStyle name="Header1 22" xfId="1739" xr:uid="{00000000-0005-0000-0000-0000E0060000}"/>
    <cellStyle name="Header1 23" xfId="1740" xr:uid="{00000000-0005-0000-0000-0000E1060000}"/>
    <cellStyle name="Header1 24" xfId="1741" xr:uid="{00000000-0005-0000-0000-0000E2060000}"/>
    <cellStyle name="Header1 25" xfId="1742" xr:uid="{00000000-0005-0000-0000-0000E3060000}"/>
    <cellStyle name="Header1 26" xfId="1743" xr:uid="{00000000-0005-0000-0000-0000E4060000}"/>
    <cellStyle name="Header1 27" xfId="1744" xr:uid="{00000000-0005-0000-0000-0000E5060000}"/>
    <cellStyle name="Header1 28" xfId="1745" xr:uid="{00000000-0005-0000-0000-0000E6060000}"/>
    <cellStyle name="Header1 29" xfId="1746" xr:uid="{00000000-0005-0000-0000-0000E7060000}"/>
    <cellStyle name="Header1 3" xfId="1747" xr:uid="{00000000-0005-0000-0000-0000E8060000}"/>
    <cellStyle name="Header1 3 2" xfId="1748" xr:uid="{00000000-0005-0000-0000-0000E9060000}"/>
    <cellStyle name="Header1 3 3" xfId="1749" xr:uid="{00000000-0005-0000-0000-0000EA060000}"/>
    <cellStyle name="Header1 30" xfId="1750" xr:uid="{00000000-0005-0000-0000-0000EB060000}"/>
    <cellStyle name="Header1 31" xfId="1751" xr:uid="{00000000-0005-0000-0000-0000EC060000}"/>
    <cellStyle name="Header1 32" xfId="1752" xr:uid="{00000000-0005-0000-0000-0000ED060000}"/>
    <cellStyle name="Header1 33" xfId="1753" xr:uid="{00000000-0005-0000-0000-0000EE060000}"/>
    <cellStyle name="Header1 34" xfId="1754" xr:uid="{00000000-0005-0000-0000-0000EF060000}"/>
    <cellStyle name="Header1 35" xfId="1755" xr:uid="{00000000-0005-0000-0000-0000F0060000}"/>
    <cellStyle name="Header1 36" xfId="1756" xr:uid="{00000000-0005-0000-0000-0000F1060000}"/>
    <cellStyle name="Header1 37" xfId="1757" xr:uid="{00000000-0005-0000-0000-0000F2060000}"/>
    <cellStyle name="Header1 38" xfId="1758" xr:uid="{00000000-0005-0000-0000-0000F3060000}"/>
    <cellStyle name="Header1 39" xfId="1759" xr:uid="{00000000-0005-0000-0000-0000F4060000}"/>
    <cellStyle name="Header1 4" xfId="1760" xr:uid="{00000000-0005-0000-0000-0000F5060000}"/>
    <cellStyle name="Header1 4 2" xfId="1761" xr:uid="{00000000-0005-0000-0000-0000F6060000}"/>
    <cellStyle name="Header1 4 3" xfId="1762" xr:uid="{00000000-0005-0000-0000-0000F7060000}"/>
    <cellStyle name="Header1 40" xfId="1763" xr:uid="{00000000-0005-0000-0000-0000F8060000}"/>
    <cellStyle name="Header1 41" xfId="1764" xr:uid="{00000000-0005-0000-0000-0000F9060000}"/>
    <cellStyle name="Header1 42" xfId="1765" xr:uid="{00000000-0005-0000-0000-0000FA060000}"/>
    <cellStyle name="Header1 43" xfId="1766" xr:uid="{00000000-0005-0000-0000-0000FB060000}"/>
    <cellStyle name="Header1 44" xfId="1767" xr:uid="{00000000-0005-0000-0000-0000FC060000}"/>
    <cellStyle name="Header1 45" xfId="1768" xr:uid="{00000000-0005-0000-0000-0000FD060000}"/>
    <cellStyle name="Header1 46" xfId="1769" xr:uid="{00000000-0005-0000-0000-0000FE060000}"/>
    <cellStyle name="Header1 47" xfId="1770" xr:uid="{00000000-0005-0000-0000-0000FF060000}"/>
    <cellStyle name="Header1 48" xfId="1771" xr:uid="{00000000-0005-0000-0000-000000070000}"/>
    <cellStyle name="Header1 49" xfId="1772" xr:uid="{00000000-0005-0000-0000-000001070000}"/>
    <cellStyle name="Header1 5" xfId="1773" xr:uid="{00000000-0005-0000-0000-000002070000}"/>
    <cellStyle name="Header1 5 2" xfId="1774" xr:uid="{00000000-0005-0000-0000-000003070000}"/>
    <cellStyle name="Header1 5 3" xfId="1775" xr:uid="{00000000-0005-0000-0000-000004070000}"/>
    <cellStyle name="Header1 50" xfId="1776" xr:uid="{00000000-0005-0000-0000-000005070000}"/>
    <cellStyle name="Header1 51" xfId="1777" xr:uid="{00000000-0005-0000-0000-000006070000}"/>
    <cellStyle name="Header1 52" xfId="1778" xr:uid="{00000000-0005-0000-0000-000007070000}"/>
    <cellStyle name="Header1 53" xfId="1779" xr:uid="{00000000-0005-0000-0000-000008070000}"/>
    <cellStyle name="Header1 54" xfId="1780" xr:uid="{00000000-0005-0000-0000-000009070000}"/>
    <cellStyle name="Header1 55" xfId="1781" xr:uid="{00000000-0005-0000-0000-00000A070000}"/>
    <cellStyle name="Header1 56" xfId="1782" xr:uid="{00000000-0005-0000-0000-00000B070000}"/>
    <cellStyle name="Header1 57" xfId="1783" xr:uid="{00000000-0005-0000-0000-00000C070000}"/>
    <cellStyle name="Header1 58" xfId="1784" xr:uid="{00000000-0005-0000-0000-00000D070000}"/>
    <cellStyle name="Header1 59" xfId="1785" xr:uid="{00000000-0005-0000-0000-00000E070000}"/>
    <cellStyle name="Header1 6" xfId="1786" xr:uid="{00000000-0005-0000-0000-00000F070000}"/>
    <cellStyle name="Header1 6 2" xfId="1787" xr:uid="{00000000-0005-0000-0000-000010070000}"/>
    <cellStyle name="Header1 6 3" xfId="1788" xr:uid="{00000000-0005-0000-0000-000011070000}"/>
    <cellStyle name="Header1 7" xfId="1789" xr:uid="{00000000-0005-0000-0000-000012070000}"/>
    <cellStyle name="Header1 7 2" xfId="1790" xr:uid="{00000000-0005-0000-0000-000013070000}"/>
    <cellStyle name="Header1 7 3" xfId="1791" xr:uid="{00000000-0005-0000-0000-000014070000}"/>
    <cellStyle name="Header1 8" xfId="1792" xr:uid="{00000000-0005-0000-0000-000015070000}"/>
    <cellStyle name="Header1 8 2" xfId="1793" xr:uid="{00000000-0005-0000-0000-000016070000}"/>
    <cellStyle name="Header1 8 3" xfId="1794" xr:uid="{00000000-0005-0000-0000-000017070000}"/>
    <cellStyle name="Header1 9" xfId="1795" xr:uid="{00000000-0005-0000-0000-000018070000}"/>
    <cellStyle name="Header1 9 2" xfId="1796" xr:uid="{00000000-0005-0000-0000-000019070000}"/>
    <cellStyle name="Header1 9 3" xfId="1797" xr:uid="{00000000-0005-0000-0000-00001A070000}"/>
    <cellStyle name="Header1_Note 10" xfId="1798" xr:uid="{00000000-0005-0000-0000-00001B070000}"/>
    <cellStyle name="Header2" xfId="1799" xr:uid="{00000000-0005-0000-0000-00001C070000}"/>
    <cellStyle name="Header2 10" xfId="1800" xr:uid="{00000000-0005-0000-0000-00001D070000}"/>
    <cellStyle name="Header2 10 2" xfId="1801" xr:uid="{00000000-0005-0000-0000-00001E070000}"/>
    <cellStyle name="Header2 10 3" xfId="1802" xr:uid="{00000000-0005-0000-0000-00001F070000}"/>
    <cellStyle name="Header2 11" xfId="1803" xr:uid="{00000000-0005-0000-0000-000020070000}"/>
    <cellStyle name="Header2 11 2" xfId="1804" xr:uid="{00000000-0005-0000-0000-000021070000}"/>
    <cellStyle name="Header2 11 3" xfId="1805" xr:uid="{00000000-0005-0000-0000-000022070000}"/>
    <cellStyle name="Header2 12" xfId="1806" xr:uid="{00000000-0005-0000-0000-000023070000}"/>
    <cellStyle name="Header2 13" xfId="1807" xr:uid="{00000000-0005-0000-0000-000024070000}"/>
    <cellStyle name="Header2 14" xfId="1808" xr:uid="{00000000-0005-0000-0000-000025070000}"/>
    <cellStyle name="Header2 15" xfId="1809" xr:uid="{00000000-0005-0000-0000-000026070000}"/>
    <cellStyle name="Header2 16" xfId="1810" xr:uid="{00000000-0005-0000-0000-000027070000}"/>
    <cellStyle name="Header2 17" xfId="1811" xr:uid="{00000000-0005-0000-0000-000028070000}"/>
    <cellStyle name="Header2 18" xfId="1812" xr:uid="{00000000-0005-0000-0000-000029070000}"/>
    <cellStyle name="Header2 19" xfId="1813" xr:uid="{00000000-0005-0000-0000-00002A070000}"/>
    <cellStyle name="Header2 2" xfId="1814" xr:uid="{00000000-0005-0000-0000-00002B070000}"/>
    <cellStyle name="Header2 2 2" xfId="1815" xr:uid="{00000000-0005-0000-0000-00002C070000}"/>
    <cellStyle name="Header2 2 3" xfId="1816" xr:uid="{00000000-0005-0000-0000-00002D070000}"/>
    <cellStyle name="Header2 20" xfId="1817" xr:uid="{00000000-0005-0000-0000-00002E070000}"/>
    <cellStyle name="Header2 21" xfId="1818" xr:uid="{00000000-0005-0000-0000-00002F070000}"/>
    <cellStyle name="Header2 22" xfId="1819" xr:uid="{00000000-0005-0000-0000-000030070000}"/>
    <cellStyle name="Header2 23" xfId="1820" xr:uid="{00000000-0005-0000-0000-000031070000}"/>
    <cellStyle name="Header2 24" xfId="1821" xr:uid="{00000000-0005-0000-0000-000032070000}"/>
    <cellStyle name="Header2 25" xfId="1822" xr:uid="{00000000-0005-0000-0000-000033070000}"/>
    <cellStyle name="Header2 26" xfId="1823" xr:uid="{00000000-0005-0000-0000-000034070000}"/>
    <cellStyle name="Header2 27" xfId="1824" xr:uid="{00000000-0005-0000-0000-000035070000}"/>
    <cellStyle name="Header2 28" xfId="1825" xr:uid="{00000000-0005-0000-0000-000036070000}"/>
    <cellStyle name="Header2 29" xfId="1826" xr:uid="{00000000-0005-0000-0000-000037070000}"/>
    <cellStyle name="Header2 3" xfId="1827" xr:uid="{00000000-0005-0000-0000-000038070000}"/>
    <cellStyle name="Header2 3 2" xfId="1828" xr:uid="{00000000-0005-0000-0000-000039070000}"/>
    <cellStyle name="Header2 3 3" xfId="1829" xr:uid="{00000000-0005-0000-0000-00003A070000}"/>
    <cellStyle name="Header2 30" xfId="1830" xr:uid="{00000000-0005-0000-0000-00003B070000}"/>
    <cellStyle name="Header2 31" xfId="1831" xr:uid="{00000000-0005-0000-0000-00003C070000}"/>
    <cellStyle name="Header2 32" xfId="1832" xr:uid="{00000000-0005-0000-0000-00003D070000}"/>
    <cellStyle name="Header2 33" xfId="1833" xr:uid="{00000000-0005-0000-0000-00003E070000}"/>
    <cellStyle name="Header2 34" xfId="1834" xr:uid="{00000000-0005-0000-0000-00003F070000}"/>
    <cellStyle name="Header2 35" xfId="1835" xr:uid="{00000000-0005-0000-0000-000040070000}"/>
    <cellStyle name="Header2 36" xfId="1836" xr:uid="{00000000-0005-0000-0000-000041070000}"/>
    <cellStyle name="Header2 37" xfId="1837" xr:uid="{00000000-0005-0000-0000-000042070000}"/>
    <cellStyle name="Header2 38" xfId="1838" xr:uid="{00000000-0005-0000-0000-000043070000}"/>
    <cellStyle name="Header2 39" xfId="1839" xr:uid="{00000000-0005-0000-0000-000044070000}"/>
    <cellStyle name="Header2 4" xfId="1840" xr:uid="{00000000-0005-0000-0000-000045070000}"/>
    <cellStyle name="Header2 4 2" xfId="1841" xr:uid="{00000000-0005-0000-0000-000046070000}"/>
    <cellStyle name="Header2 4 3" xfId="1842" xr:uid="{00000000-0005-0000-0000-000047070000}"/>
    <cellStyle name="Header2 40" xfId="1843" xr:uid="{00000000-0005-0000-0000-000048070000}"/>
    <cellStyle name="Header2 41" xfId="1844" xr:uid="{00000000-0005-0000-0000-000049070000}"/>
    <cellStyle name="Header2 42" xfId="1845" xr:uid="{00000000-0005-0000-0000-00004A070000}"/>
    <cellStyle name="Header2 43" xfId="1846" xr:uid="{00000000-0005-0000-0000-00004B070000}"/>
    <cellStyle name="Header2 44" xfId="1847" xr:uid="{00000000-0005-0000-0000-00004C070000}"/>
    <cellStyle name="Header2 45" xfId="1848" xr:uid="{00000000-0005-0000-0000-00004D070000}"/>
    <cellStyle name="Header2 46" xfId="1849" xr:uid="{00000000-0005-0000-0000-00004E070000}"/>
    <cellStyle name="Header2 47" xfId="1850" xr:uid="{00000000-0005-0000-0000-00004F070000}"/>
    <cellStyle name="Header2 48" xfId="1851" xr:uid="{00000000-0005-0000-0000-000050070000}"/>
    <cellStyle name="Header2 49" xfId="1852" xr:uid="{00000000-0005-0000-0000-000051070000}"/>
    <cellStyle name="Header2 5" xfId="1853" xr:uid="{00000000-0005-0000-0000-000052070000}"/>
    <cellStyle name="Header2 5 2" xfId="1854" xr:uid="{00000000-0005-0000-0000-000053070000}"/>
    <cellStyle name="Header2 5 3" xfId="1855" xr:uid="{00000000-0005-0000-0000-000054070000}"/>
    <cellStyle name="Header2 50" xfId="1856" xr:uid="{00000000-0005-0000-0000-000055070000}"/>
    <cellStyle name="Header2 51" xfId="1857" xr:uid="{00000000-0005-0000-0000-000056070000}"/>
    <cellStyle name="Header2 52" xfId="1858" xr:uid="{00000000-0005-0000-0000-000057070000}"/>
    <cellStyle name="Header2 53" xfId="1859" xr:uid="{00000000-0005-0000-0000-000058070000}"/>
    <cellStyle name="Header2 54" xfId="1860" xr:uid="{00000000-0005-0000-0000-000059070000}"/>
    <cellStyle name="Header2 55" xfId="1861" xr:uid="{00000000-0005-0000-0000-00005A070000}"/>
    <cellStyle name="Header2 56" xfId="1862" xr:uid="{00000000-0005-0000-0000-00005B070000}"/>
    <cellStyle name="Header2 57" xfId="1863" xr:uid="{00000000-0005-0000-0000-00005C070000}"/>
    <cellStyle name="Header2 58" xfId="1864" xr:uid="{00000000-0005-0000-0000-00005D070000}"/>
    <cellStyle name="Header2 59" xfId="1865" xr:uid="{00000000-0005-0000-0000-00005E070000}"/>
    <cellStyle name="Header2 6" xfId="1866" xr:uid="{00000000-0005-0000-0000-00005F070000}"/>
    <cellStyle name="Header2 6 2" xfId="1867" xr:uid="{00000000-0005-0000-0000-000060070000}"/>
    <cellStyle name="Header2 6 3" xfId="1868" xr:uid="{00000000-0005-0000-0000-000061070000}"/>
    <cellStyle name="Header2 7" xfId="1869" xr:uid="{00000000-0005-0000-0000-000062070000}"/>
    <cellStyle name="Header2 7 2" xfId="1870" xr:uid="{00000000-0005-0000-0000-000063070000}"/>
    <cellStyle name="Header2 7 3" xfId="1871" xr:uid="{00000000-0005-0000-0000-000064070000}"/>
    <cellStyle name="Header2 8" xfId="1872" xr:uid="{00000000-0005-0000-0000-000065070000}"/>
    <cellStyle name="Header2 8 2" xfId="1873" xr:uid="{00000000-0005-0000-0000-000066070000}"/>
    <cellStyle name="Header2 8 3" xfId="1874" xr:uid="{00000000-0005-0000-0000-000067070000}"/>
    <cellStyle name="Header2 9" xfId="1875" xr:uid="{00000000-0005-0000-0000-000068070000}"/>
    <cellStyle name="Header2 9 2" xfId="1876" xr:uid="{00000000-0005-0000-0000-000069070000}"/>
    <cellStyle name="Header2 9 3" xfId="1877" xr:uid="{00000000-0005-0000-0000-00006A070000}"/>
    <cellStyle name="Header2_Note 10" xfId="1878" xr:uid="{00000000-0005-0000-0000-00006B070000}"/>
    <cellStyle name="Heading" xfId="1879" xr:uid="{00000000-0005-0000-0000-00006C070000}"/>
    <cellStyle name="Heading 1 2" xfId="1880" xr:uid="{00000000-0005-0000-0000-00006D070000}"/>
    <cellStyle name="Heading 1 2 2" xfId="1881" xr:uid="{00000000-0005-0000-0000-00006E070000}"/>
    <cellStyle name="Heading 1 2 3" xfId="1882" xr:uid="{00000000-0005-0000-0000-00006F070000}"/>
    <cellStyle name="Heading 2 2" xfId="1883" xr:uid="{00000000-0005-0000-0000-000070070000}"/>
    <cellStyle name="Heading 2 2 2" xfId="1884" xr:uid="{00000000-0005-0000-0000-000071070000}"/>
    <cellStyle name="Heading 2 2 3" xfId="1885" xr:uid="{00000000-0005-0000-0000-000072070000}"/>
    <cellStyle name="Heading 3 2" xfId="1886" xr:uid="{00000000-0005-0000-0000-000073070000}"/>
    <cellStyle name="Heading 3 2 2" xfId="1887" xr:uid="{00000000-0005-0000-0000-000074070000}"/>
    <cellStyle name="Heading 3 2 3" xfId="1888" xr:uid="{00000000-0005-0000-0000-000075070000}"/>
    <cellStyle name="Heading 4 2" xfId="1889" xr:uid="{00000000-0005-0000-0000-000076070000}"/>
    <cellStyle name="Heading 4 2 2" xfId="1890" xr:uid="{00000000-0005-0000-0000-000077070000}"/>
    <cellStyle name="Heading 4 2 3" xfId="1891" xr:uid="{00000000-0005-0000-0000-000078070000}"/>
    <cellStyle name="Input [yellow]" xfId="1892" xr:uid="{00000000-0005-0000-0000-000079070000}"/>
    <cellStyle name="Input [yellow] 2" xfId="1893" xr:uid="{00000000-0005-0000-0000-00007A070000}"/>
    <cellStyle name="Input [yellow] 3" xfId="1894" xr:uid="{00000000-0005-0000-0000-00007B070000}"/>
    <cellStyle name="Input 2" xfId="1895" xr:uid="{00000000-0005-0000-0000-00007C070000}"/>
    <cellStyle name="Input 2 2" xfId="1896" xr:uid="{00000000-0005-0000-0000-00007D070000}"/>
    <cellStyle name="Input 2 3" xfId="1897" xr:uid="{00000000-0005-0000-0000-00007E070000}"/>
    <cellStyle name="Linked Cell 2" xfId="1898" xr:uid="{00000000-0005-0000-0000-00007F070000}"/>
    <cellStyle name="Linked Cell 2 2" xfId="1899" xr:uid="{00000000-0005-0000-0000-000080070000}"/>
    <cellStyle name="Linked Cell 2 3" xfId="1900" xr:uid="{00000000-0005-0000-0000-000081070000}"/>
    <cellStyle name="Neutral 2" xfId="1901" xr:uid="{00000000-0005-0000-0000-000082070000}"/>
    <cellStyle name="Neutral 2 2" xfId="1902" xr:uid="{00000000-0005-0000-0000-000083070000}"/>
    <cellStyle name="Neutral 2 3" xfId="1903" xr:uid="{00000000-0005-0000-0000-000084070000}"/>
    <cellStyle name="no dec" xfId="1904" xr:uid="{00000000-0005-0000-0000-000085070000}"/>
    <cellStyle name="no dec 10" xfId="1905" xr:uid="{00000000-0005-0000-0000-000086070000}"/>
    <cellStyle name="no dec 10 2" xfId="1906" xr:uid="{00000000-0005-0000-0000-000087070000}"/>
    <cellStyle name="no dec 10 3" xfId="1907" xr:uid="{00000000-0005-0000-0000-000088070000}"/>
    <cellStyle name="no dec 11" xfId="1908" xr:uid="{00000000-0005-0000-0000-000089070000}"/>
    <cellStyle name="no dec 11 2" xfId="1909" xr:uid="{00000000-0005-0000-0000-00008A070000}"/>
    <cellStyle name="no dec 11 3" xfId="1910" xr:uid="{00000000-0005-0000-0000-00008B070000}"/>
    <cellStyle name="no dec 12" xfId="1911" xr:uid="{00000000-0005-0000-0000-00008C070000}"/>
    <cellStyle name="no dec 13" xfId="1912" xr:uid="{00000000-0005-0000-0000-00008D070000}"/>
    <cellStyle name="no dec 14" xfId="1913" xr:uid="{00000000-0005-0000-0000-00008E070000}"/>
    <cellStyle name="no dec 15" xfId="1914" xr:uid="{00000000-0005-0000-0000-00008F070000}"/>
    <cellStyle name="no dec 16" xfId="1915" xr:uid="{00000000-0005-0000-0000-000090070000}"/>
    <cellStyle name="no dec 17" xfId="1916" xr:uid="{00000000-0005-0000-0000-000091070000}"/>
    <cellStyle name="no dec 18" xfId="1917" xr:uid="{00000000-0005-0000-0000-000092070000}"/>
    <cellStyle name="no dec 19" xfId="1918" xr:uid="{00000000-0005-0000-0000-000093070000}"/>
    <cellStyle name="no dec 2" xfId="1919" xr:uid="{00000000-0005-0000-0000-000094070000}"/>
    <cellStyle name="no dec 2 2" xfId="1920" xr:uid="{00000000-0005-0000-0000-000095070000}"/>
    <cellStyle name="no dec 2 3" xfId="1921" xr:uid="{00000000-0005-0000-0000-000096070000}"/>
    <cellStyle name="no dec 20" xfId="1922" xr:uid="{00000000-0005-0000-0000-000097070000}"/>
    <cellStyle name="no dec 21" xfId="1923" xr:uid="{00000000-0005-0000-0000-000098070000}"/>
    <cellStyle name="no dec 22" xfId="1924" xr:uid="{00000000-0005-0000-0000-000099070000}"/>
    <cellStyle name="no dec 23" xfId="1925" xr:uid="{00000000-0005-0000-0000-00009A070000}"/>
    <cellStyle name="no dec 24" xfId="1926" xr:uid="{00000000-0005-0000-0000-00009B070000}"/>
    <cellStyle name="no dec 25" xfId="1927" xr:uid="{00000000-0005-0000-0000-00009C070000}"/>
    <cellStyle name="no dec 26" xfId="1928" xr:uid="{00000000-0005-0000-0000-00009D070000}"/>
    <cellStyle name="no dec 27" xfId="1929" xr:uid="{00000000-0005-0000-0000-00009E070000}"/>
    <cellStyle name="no dec 28" xfId="1930" xr:uid="{00000000-0005-0000-0000-00009F070000}"/>
    <cellStyle name="no dec 29" xfId="1931" xr:uid="{00000000-0005-0000-0000-0000A0070000}"/>
    <cellStyle name="no dec 3" xfId="1932" xr:uid="{00000000-0005-0000-0000-0000A1070000}"/>
    <cellStyle name="no dec 3 2" xfId="1933" xr:uid="{00000000-0005-0000-0000-0000A2070000}"/>
    <cellStyle name="no dec 3 3" xfId="1934" xr:uid="{00000000-0005-0000-0000-0000A3070000}"/>
    <cellStyle name="no dec 30" xfId="1935" xr:uid="{00000000-0005-0000-0000-0000A4070000}"/>
    <cellStyle name="no dec 31" xfId="1936" xr:uid="{00000000-0005-0000-0000-0000A5070000}"/>
    <cellStyle name="no dec 32" xfId="1937" xr:uid="{00000000-0005-0000-0000-0000A6070000}"/>
    <cellStyle name="no dec 33" xfId="1938" xr:uid="{00000000-0005-0000-0000-0000A7070000}"/>
    <cellStyle name="no dec 34" xfId="1939" xr:uid="{00000000-0005-0000-0000-0000A8070000}"/>
    <cellStyle name="no dec 35" xfId="1940" xr:uid="{00000000-0005-0000-0000-0000A9070000}"/>
    <cellStyle name="no dec 36" xfId="1941" xr:uid="{00000000-0005-0000-0000-0000AA070000}"/>
    <cellStyle name="no dec 37" xfId="1942" xr:uid="{00000000-0005-0000-0000-0000AB070000}"/>
    <cellStyle name="no dec 38" xfId="1943" xr:uid="{00000000-0005-0000-0000-0000AC070000}"/>
    <cellStyle name="no dec 39" xfId="1944" xr:uid="{00000000-0005-0000-0000-0000AD070000}"/>
    <cellStyle name="no dec 4" xfId="1945" xr:uid="{00000000-0005-0000-0000-0000AE070000}"/>
    <cellStyle name="no dec 4 2" xfId="1946" xr:uid="{00000000-0005-0000-0000-0000AF070000}"/>
    <cellStyle name="no dec 4 3" xfId="1947" xr:uid="{00000000-0005-0000-0000-0000B0070000}"/>
    <cellStyle name="no dec 40" xfId="1948" xr:uid="{00000000-0005-0000-0000-0000B1070000}"/>
    <cellStyle name="no dec 41" xfId="1949" xr:uid="{00000000-0005-0000-0000-0000B2070000}"/>
    <cellStyle name="no dec 42" xfId="1950" xr:uid="{00000000-0005-0000-0000-0000B3070000}"/>
    <cellStyle name="no dec 43" xfId="1951" xr:uid="{00000000-0005-0000-0000-0000B4070000}"/>
    <cellStyle name="no dec 44" xfId="1952" xr:uid="{00000000-0005-0000-0000-0000B5070000}"/>
    <cellStyle name="no dec 45" xfId="1953" xr:uid="{00000000-0005-0000-0000-0000B6070000}"/>
    <cellStyle name="no dec 46" xfId="1954" xr:uid="{00000000-0005-0000-0000-0000B7070000}"/>
    <cellStyle name="no dec 47" xfId="1955" xr:uid="{00000000-0005-0000-0000-0000B8070000}"/>
    <cellStyle name="no dec 48" xfId="1956" xr:uid="{00000000-0005-0000-0000-0000B9070000}"/>
    <cellStyle name="no dec 49" xfId="1957" xr:uid="{00000000-0005-0000-0000-0000BA070000}"/>
    <cellStyle name="no dec 5" xfId="1958" xr:uid="{00000000-0005-0000-0000-0000BB070000}"/>
    <cellStyle name="no dec 5 2" xfId="1959" xr:uid="{00000000-0005-0000-0000-0000BC070000}"/>
    <cellStyle name="no dec 5 3" xfId="1960" xr:uid="{00000000-0005-0000-0000-0000BD070000}"/>
    <cellStyle name="no dec 50" xfId="1961" xr:uid="{00000000-0005-0000-0000-0000BE070000}"/>
    <cellStyle name="no dec 51" xfId="1962" xr:uid="{00000000-0005-0000-0000-0000BF070000}"/>
    <cellStyle name="no dec 52" xfId="1963" xr:uid="{00000000-0005-0000-0000-0000C0070000}"/>
    <cellStyle name="no dec 53" xfId="1964" xr:uid="{00000000-0005-0000-0000-0000C1070000}"/>
    <cellStyle name="no dec 54" xfId="1965" xr:uid="{00000000-0005-0000-0000-0000C2070000}"/>
    <cellStyle name="no dec 55" xfId="1966" xr:uid="{00000000-0005-0000-0000-0000C3070000}"/>
    <cellStyle name="no dec 56" xfId="1967" xr:uid="{00000000-0005-0000-0000-0000C4070000}"/>
    <cellStyle name="no dec 57" xfId="1968" xr:uid="{00000000-0005-0000-0000-0000C5070000}"/>
    <cellStyle name="no dec 58" xfId="1969" xr:uid="{00000000-0005-0000-0000-0000C6070000}"/>
    <cellStyle name="no dec 59" xfId="1970" xr:uid="{00000000-0005-0000-0000-0000C7070000}"/>
    <cellStyle name="no dec 6" xfId="1971" xr:uid="{00000000-0005-0000-0000-0000C8070000}"/>
    <cellStyle name="no dec 6 2" xfId="1972" xr:uid="{00000000-0005-0000-0000-0000C9070000}"/>
    <cellStyle name="no dec 6 3" xfId="1973" xr:uid="{00000000-0005-0000-0000-0000CA070000}"/>
    <cellStyle name="no dec 7" xfId="1974" xr:uid="{00000000-0005-0000-0000-0000CB070000}"/>
    <cellStyle name="no dec 7 2" xfId="1975" xr:uid="{00000000-0005-0000-0000-0000CC070000}"/>
    <cellStyle name="no dec 7 3" xfId="1976" xr:uid="{00000000-0005-0000-0000-0000CD070000}"/>
    <cellStyle name="no dec 8" xfId="1977" xr:uid="{00000000-0005-0000-0000-0000CE070000}"/>
    <cellStyle name="no dec 8 2" xfId="1978" xr:uid="{00000000-0005-0000-0000-0000CF070000}"/>
    <cellStyle name="no dec 8 3" xfId="1979" xr:uid="{00000000-0005-0000-0000-0000D0070000}"/>
    <cellStyle name="no dec 9" xfId="1980" xr:uid="{00000000-0005-0000-0000-0000D1070000}"/>
    <cellStyle name="no dec 9 2" xfId="1981" xr:uid="{00000000-0005-0000-0000-0000D2070000}"/>
    <cellStyle name="no dec 9 3" xfId="1982" xr:uid="{00000000-0005-0000-0000-0000D3070000}"/>
    <cellStyle name="no dec_Note 10" xfId="1983" xr:uid="{00000000-0005-0000-0000-0000D4070000}"/>
    <cellStyle name="Normal" xfId="0" builtinId="0"/>
    <cellStyle name="Normal - Style1" xfId="1984" xr:uid="{00000000-0005-0000-0000-0000D6070000}"/>
    <cellStyle name="Normal - Style1 2" xfId="1985" xr:uid="{00000000-0005-0000-0000-0000D7070000}"/>
    <cellStyle name="Normal 10" xfId="1986" xr:uid="{00000000-0005-0000-0000-0000D8070000}"/>
    <cellStyle name="Normal 10 10" xfId="1987" xr:uid="{00000000-0005-0000-0000-0000D9070000}"/>
    <cellStyle name="Normal 10 11" xfId="1988" xr:uid="{00000000-0005-0000-0000-0000DA070000}"/>
    <cellStyle name="Normal 10 12" xfId="1989" xr:uid="{00000000-0005-0000-0000-0000DB070000}"/>
    <cellStyle name="Normal 10 13" xfId="1990" xr:uid="{00000000-0005-0000-0000-0000DC070000}"/>
    <cellStyle name="Normal 10 14" xfId="1991" xr:uid="{00000000-0005-0000-0000-0000DD070000}"/>
    <cellStyle name="Normal 10 15" xfId="1992" xr:uid="{00000000-0005-0000-0000-0000DE070000}"/>
    <cellStyle name="Normal 10 16" xfId="1993" xr:uid="{00000000-0005-0000-0000-0000DF070000}"/>
    <cellStyle name="Normal 10 17" xfId="1994" xr:uid="{00000000-0005-0000-0000-0000E0070000}"/>
    <cellStyle name="Normal 10 18" xfId="1995" xr:uid="{00000000-0005-0000-0000-0000E1070000}"/>
    <cellStyle name="Normal 10 19" xfId="1996" xr:uid="{00000000-0005-0000-0000-0000E2070000}"/>
    <cellStyle name="Normal 10 2" xfId="1997" xr:uid="{00000000-0005-0000-0000-0000E3070000}"/>
    <cellStyle name="Normal 10 20" xfId="1998" xr:uid="{00000000-0005-0000-0000-0000E4070000}"/>
    <cellStyle name="Normal 10 21" xfId="1999" xr:uid="{00000000-0005-0000-0000-0000E5070000}"/>
    <cellStyle name="Normal 10 22" xfId="2000" xr:uid="{00000000-0005-0000-0000-0000E6070000}"/>
    <cellStyle name="Normal 10 23" xfId="2001" xr:uid="{00000000-0005-0000-0000-0000E7070000}"/>
    <cellStyle name="Normal 10 24" xfId="2002" xr:uid="{00000000-0005-0000-0000-0000E8070000}"/>
    <cellStyle name="Normal 10 25" xfId="2003" xr:uid="{00000000-0005-0000-0000-0000E9070000}"/>
    <cellStyle name="Normal 10 26" xfId="2004" xr:uid="{00000000-0005-0000-0000-0000EA070000}"/>
    <cellStyle name="Normal 10 27" xfId="2005" xr:uid="{00000000-0005-0000-0000-0000EB070000}"/>
    <cellStyle name="Normal 10 28" xfId="2006" xr:uid="{00000000-0005-0000-0000-0000EC070000}"/>
    <cellStyle name="Normal 10 29" xfId="2007" xr:uid="{00000000-0005-0000-0000-0000ED070000}"/>
    <cellStyle name="Normal 10 3" xfId="2008" xr:uid="{00000000-0005-0000-0000-0000EE070000}"/>
    <cellStyle name="Normal 10 30" xfId="2009" xr:uid="{00000000-0005-0000-0000-0000EF070000}"/>
    <cellStyle name="Normal 10 31" xfId="2010" xr:uid="{00000000-0005-0000-0000-0000F0070000}"/>
    <cellStyle name="Normal 10 32" xfId="2011" xr:uid="{00000000-0005-0000-0000-0000F1070000}"/>
    <cellStyle name="Normal 10 33" xfId="2012" xr:uid="{00000000-0005-0000-0000-0000F2070000}"/>
    <cellStyle name="Normal 10 34" xfId="2013" xr:uid="{00000000-0005-0000-0000-0000F3070000}"/>
    <cellStyle name="Normal 10 35" xfId="2014" xr:uid="{00000000-0005-0000-0000-0000F4070000}"/>
    <cellStyle name="Normal 10 36" xfId="2015" xr:uid="{00000000-0005-0000-0000-0000F5070000}"/>
    <cellStyle name="Normal 10 37" xfId="2016" xr:uid="{00000000-0005-0000-0000-0000F6070000}"/>
    <cellStyle name="Normal 10 4" xfId="2017" xr:uid="{00000000-0005-0000-0000-0000F7070000}"/>
    <cellStyle name="Normal 10 5" xfId="2018" xr:uid="{00000000-0005-0000-0000-0000F8070000}"/>
    <cellStyle name="Normal 10 6" xfId="2019" xr:uid="{00000000-0005-0000-0000-0000F9070000}"/>
    <cellStyle name="Normal 10 7" xfId="2020" xr:uid="{00000000-0005-0000-0000-0000FA070000}"/>
    <cellStyle name="Normal 10 8" xfId="2021" xr:uid="{00000000-0005-0000-0000-0000FB070000}"/>
    <cellStyle name="Normal 10 9" xfId="2022" xr:uid="{00000000-0005-0000-0000-0000FC070000}"/>
    <cellStyle name="Normal 11" xfId="2023" xr:uid="{00000000-0005-0000-0000-0000FD070000}"/>
    <cellStyle name="Normal 11 10" xfId="2024" xr:uid="{00000000-0005-0000-0000-0000FE070000}"/>
    <cellStyle name="Normal 11 11" xfId="2025" xr:uid="{00000000-0005-0000-0000-0000FF070000}"/>
    <cellStyle name="Normal 11 12" xfId="2026" xr:uid="{00000000-0005-0000-0000-000000080000}"/>
    <cellStyle name="Normal 11 13" xfId="2027" xr:uid="{00000000-0005-0000-0000-000001080000}"/>
    <cellStyle name="Normal 11 14" xfId="2028" xr:uid="{00000000-0005-0000-0000-000002080000}"/>
    <cellStyle name="Normal 11 15" xfId="2029" xr:uid="{00000000-0005-0000-0000-000003080000}"/>
    <cellStyle name="Normal 11 16" xfId="2030" xr:uid="{00000000-0005-0000-0000-000004080000}"/>
    <cellStyle name="Normal 11 17" xfId="2031" xr:uid="{00000000-0005-0000-0000-000005080000}"/>
    <cellStyle name="Normal 11 18" xfId="2032" xr:uid="{00000000-0005-0000-0000-000006080000}"/>
    <cellStyle name="Normal 11 19" xfId="2033" xr:uid="{00000000-0005-0000-0000-000007080000}"/>
    <cellStyle name="Normal 11 2" xfId="2034" xr:uid="{00000000-0005-0000-0000-000008080000}"/>
    <cellStyle name="Normal 11 20" xfId="2035" xr:uid="{00000000-0005-0000-0000-000009080000}"/>
    <cellStyle name="Normal 11 21" xfId="2036" xr:uid="{00000000-0005-0000-0000-00000A080000}"/>
    <cellStyle name="Normal 11 22" xfId="2037" xr:uid="{00000000-0005-0000-0000-00000B080000}"/>
    <cellStyle name="Normal 11 23" xfId="2038" xr:uid="{00000000-0005-0000-0000-00000C080000}"/>
    <cellStyle name="Normal 11 24" xfId="2039" xr:uid="{00000000-0005-0000-0000-00000D080000}"/>
    <cellStyle name="Normal 11 25" xfId="2040" xr:uid="{00000000-0005-0000-0000-00000E080000}"/>
    <cellStyle name="Normal 11 26" xfId="2041" xr:uid="{00000000-0005-0000-0000-00000F080000}"/>
    <cellStyle name="Normal 11 27" xfId="2042" xr:uid="{00000000-0005-0000-0000-000010080000}"/>
    <cellStyle name="Normal 11 28" xfId="2043" xr:uid="{00000000-0005-0000-0000-000011080000}"/>
    <cellStyle name="Normal 11 29" xfId="2044" xr:uid="{00000000-0005-0000-0000-000012080000}"/>
    <cellStyle name="Normal 11 3" xfId="2045" xr:uid="{00000000-0005-0000-0000-000013080000}"/>
    <cellStyle name="Normal 11 30" xfId="2046" xr:uid="{00000000-0005-0000-0000-000014080000}"/>
    <cellStyle name="Normal 11 31" xfId="2047" xr:uid="{00000000-0005-0000-0000-000015080000}"/>
    <cellStyle name="Normal 11 32" xfId="2048" xr:uid="{00000000-0005-0000-0000-000016080000}"/>
    <cellStyle name="Normal 11 33" xfId="2049" xr:uid="{00000000-0005-0000-0000-000017080000}"/>
    <cellStyle name="Normal 11 34" xfId="2050" xr:uid="{00000000-0005-0000-0000-000018080000}"/>
    <cellStyle name="Normal 11 35" xfId="2051" xr:uid="{00000000-0005-0000-0000-000019080000}"/>
    <cellStyle name="Normal 11 36" xfId="2052" xr:uid="{00000000-0005-0000-0000-00001A080000}"/>
    <cellStyle name="Normal 11 37" xfId="2053" xr:uid="{00000000-0005-0000-0000-00001B080000}"/>
    <cellStyle name="Normal 11 4" xfId="2054" xr:uid="{00000000-0005-0000-0000-00001C080000}"/>
    <cellStyle name="Normal 11 5" xfId="2055" xr:uid="{00000000-0005-0000-0000-00001D080000}"/>
    <cellStyle name="Normal 11 6" xfId="2056" xr:uid="{00000000-0005-0000-0000-00001E080000}"/>
    <cellStyle name="Normal 11 7" xfId="2057" xr:uid="{00000000-0005-0000-0000-00001F080000}"/>
    <cellStyle name="Normal 11 8" xfId="2058" xr:uid="{00000000-0005-0000-0000-000020080000}"/>
    <cellStyle name="Normal 11 9" xfId="2059" xr:uid="{00000000-0005-0000-0000-000021080000}"/>
    <cellStyle name="Normal 12" xfId="2060" xr:uid="{00000000-0005-0000-0000-000022080000}"/>
    <cellStyle name="Normal 12 10" xfId="2061" xr:uid="{00000000-0005-0000-0000-000023080000}"/>
    <cellStyle name="Normal 12 11" xfId="2062" xr:uid="{00000000-0005-0000-0000-000024080000}"/>
    <cellStyle name="Normal 12 12" xfId="2063" xr:uid="{00000000-0005-0000-0000-000025080000}"/>
    <cellStyle name="Normal 12 13" xfId="2064" xr:uid="{00000000-0005-0000-0000-000026080000}"/>
    <cellStyle name="Normal 12 14" xfId="2065" xr:uid="{00000000-0005-0000-0000-000027080000}"/>
    <cellStyle name="Normal 12 15" xfId="2066" xr:uid="{00000000-0005-0000-0000-000028080000}"/>
    <cellStyle name="Normal 12 16" xfId="2067" xr:uid="{00000000-0005-0000-0000-000029080000}"/>
    <cellStyle name="Normal 12 17" xfId="2068" xr:uid="{00000000-0005-0000-0000-00002A080000}"/>
    <cellStyle name="Normal 12 18" xfId="2069" xr:uid="{00000000-0005-0000-0000-00002B080000}"/>
    <cellStyle name="Normal 12 19" xfId="2070" xr:uid="{00000000-0005-0000-0000-00002C080000}"/>
    <cellStyle name="Normal 12 2" xfId="2071" xr:uid="{00000000-0005-0000-0000-00002D080000}"/>
    <cellStyle name="Normal 12 20" xfId="2072" xr:uid="{00000000-0005-0000-0000-00002E080000}"/>
    <cellStyle name="Normal 12 21" xfId="2073" xr:uid="{00000000-0005-0000-0000-00002F080000}"/>
    <cellStyle name="Normal 12 22" xfId="2074" xr:uid="{00000000-0005-0000-0000-000030080000}"/>
    <cellStyle name="Normal 12 23" xfId="2075" xr:uid="{00000000-0005-0000-0000-000031080000}"/>
    <cellStyle name="Normal 12 24" xfId="2076" xr:uid="{00000000-0005-0000-0000-000032080000}"/>
    <cellStyle name="Normal 12 25" xfId="2077" xr:uid="{00000000-0005-0000-0000-000033080000}"/>
    <cellStyle name="Normal 12 26" xfId="2078" xr:uid="{00000000-0005-0000-0000-000034080000}"/>
    <cellStyle name="Normal 12 27" xfId="2079" xr:uid="{00000000-0005-0000-0000-000035080000}"/>
    <cellStyle name="Normal 12 28" xfId="2080" xr:uid="{00000000-0005-0000-0000-000036080000}"/>
    <cellStyle name="Normal 12 29" xfId="2081" xr:uid="{00000000-0005-0000-0000-000037080000}"/>
    <cellStyle name="Normal 12 3" xfId="2082" xr:uid="{00000000-0005-0000-0000-000038080000}"/>
    <cellStyle name="Normal 12 30" xfId="2083" xr:uid="{00000000-0005-0000-0000-000039080000}"/>
    <cellStyle name="Normal 12 31" xfId="2084" xr:uid="{00000000-0005-0000-0000-00003A080000}"/>
    <cellStyle name="Normal 12 32" xfId="2085" xr:uid="{00000000-0005-0000-0000-00003B080000}"/>
    <cellStyle name="Normal 12 33" xfId="2086" xr:uid="{00000000-0005-0000-0000-00003C080000}"/>
    <cellStyle name="Normal 12 34" xfId="2087" xr:uid="{00000000-0005-0000-0000-00003D080000}"/>
    <cellStyle name="Normal 12 35" xfId="2088" xr:uid="{00000000-0005-0000-0000-00003E080000}"/>
    <cellStyle name="Normal 12 36" xfId="2089" xr:uid="{00000000-0005-0000-0000-00003F080000}"/>
    <cellStyle name="Normal 12 37" xfId="2090" xr:uid="{00000000-0005-0000-0000-000040080000}"/>
    <cellStyle name="Normal 12 4" xfId="2091" xr:uid="{00000000-0005-0000-0000-000041080000}"/>
    <cellStyle name="Normal 12 5" xfId="2092" xr:uid="{00000000-0005-0000-0000-000042080000}"/>
    <cellStyle name="Normal 12 6" xfId="2093" xr:uid="{00000000-0005-0000-0000-000043080000}"/>
    <cellStyle name="Normal 12 7" xfId="2094" xr:uid="{00000000-0005-0000-0000-000044080000}"/>
    <cellStyle name="Normal 12 8" xfId="2095" xr:uid="{00000000-0005-0000-0000-000045080000}"/>
    <cellStyle name="Normal 12 9" xfId="2096" xr:uid="{00000000-0005-0000-0000-000046080000}"/>
    <cellStyle name="Normal 13" xfId="2097" xr:uid="{00000000-0005-0000-0000-000047080000}"/>
    <cellStyle name="Normal 13 10" xfId="2098" xr:uid="{00000000-0005-0000-0000-000048080000}"/>
    <cellStyle name="Normal 13 11" xfId="2099" xr:uid="{00000000-0005-0000-0000-000049080000}"/>
    <cellStyle name="Normal 13 12" xfId="2100" xr:uid="{00000000-0005-0000-0000-00004A080000}"/>
    <cellStyle name="Normal 13 13" xfId="2101" xr:uid="{00000000-0005-0000-0000-00004B080000}"/>
    <cellStyle name="Normal 13 14" xfId="2102" xr:uid="{00000000-0005-0000-0000-00004C080000}"/>
    <cellStyle name="Normal 13 15" xfId="2103" xr:uid="{00000000-0005-0000-0000-00004D080000}"/>
    <cellStyle name="Normal 13 16" xfId="2104" xr:uid="{00000000-0005-0000-0000-00004E080000}"/>
    <cellStyle name="Normal 13 17" xfId="2105" xr:uid="{00000000-0005-0000-0000-00004F080000}"/>
    <cellStyle name="Normal 13 18" xfId="2106" xr:uid="{00000000-0005-0000-0000-000050080000}"/>
    <cellStyle name="Normal 13 19" xfId="2107" xr:uid="{00000000-0005-0000-0000-000051080000}"/>
    <cellStyle name="Normal 13 2" xfId="2108" xr:uid="{00000000-0005-0000-0000-000052080000}"/>
    <cellStyle name="Normal 13 20" xfId="2109" xr:uid="{00000000-0005-0000-0000-000053080000}"/>
    <cellStyle name="Normal 13 21" xfId="2110" xr:uid="{00000000-0005-0000-0000-000054080000}"/>
    <cellStyle name="Normal 13 22" xfId="2111" xr:uid="{00000000-0005-0000-0000-000055080000}"/>
    <cellStyle name="Normal 13 23" xfId="2112" xr:uid="{00000000-0005-0000-0000-000056080000}"/>
    <cellStyle name="Normal 13 24" xfId="2113" xr:uid="{00000000-0005-0000-0000-000057080000}"/>
    <cellStyle name="Normal 13 25" xfId="2114" xr:uid="{00000000-0005-0000-0000-000058080000}"/>
    <cellStyle name="Normal 13 26" xfId="2115" xr:uid="{00000000-0005-0000-0000-000059080000}"/>
    <cellStyle name="Normal 13 27" xfId="2116" xr:uid="{00000000-0005-0000-0000-00005A080000}"/>
    <cellStyle name="Normal 13 28" xfId="2117" xr:uid="{00000000-0005-0000-0000-00005B080000}"/>
    <cellStyle name="Normal 13 29" xfId="2118" xr:uid="{00000000-0005-0000-0000-00005C080000}"/>
    <cellStyle name="Normal 13 3" xfId="2119" xr:uid="{00000000-0005-0000-0000-00005D080000}"/>
    <cellStyle name="Normal 13 30" xfId="2120" xr:uid="{00000000-0005-0000-0000-00005E080000}"/>
    <cellStyle name="Normal 13 31" xfId="2121" xr:uid="{00000000-0005-0000-0000-00005F080000}"/>
    <cellStyle name="Normal 13 32" xfId="2122" xr:uid="{00000000-0005-0000-0000-000060080000}"/>
    <cellStyle name="Normal 13 33" xfId="2123" xr:uid="{00000000-0005-0000-0000-000061080000}"/>
    <cellStyle name="Normal 13 34" xfId="2124" xr:uid="{00000000-0005-0000-0000-000062080000}"/>
    <cellStyle name="Normal 13 35" xfId="2125" xr:uid="{00000000-0005-0000-0000-000063080000}"/>
    <cellStyle name="Normal 13 36" xfId="2126" xr:uid="{00000000-0005-0000-0000-000064080000}"/>
    <cellStyle name="Normal 13 37" xfId="2127" xr:uid="{00000000-0005-0000-0000-000065080000}"/>
    <cellStyle name="Normal 13 4" xfId="2128" xr:uid="{00000000-0005-0000-0000-000066080000}"/>
    <cellStyle name="Normal 13 5" xfId="2129" xr:uid="{00000000-0005-0000-0000-000067080000}"/>
    <cellStyle name="Normal 13 6" xfId="2130" xr:uid="{00000000-0005-0000-0000-000068080000}"/>
    <cellStyle name="Normal 13 7" xfId="2131" xr:uid="{00000000-0005-0000-0000-000069080000}"/>
    <cellStyle name="Normal 13 8" xfId="2132" xr:uid="{00000000-0005-0000-0000-00006A080000}"/>
    <cellStyle name="Normal 13 9" xfId="2133" xr:uid="{00000000-0005-0000-0000-00006B080000}"/>
    <cellStyle name="Normal 14" xfId="2134" xr:uid="{00000000-0005-0000-0000-00006C080000}"/>
    <cellStyle name="Normal 14 10" xfId="2135" xr:uid="{00000000-0005-0000-0000-00006D080000}"/>
    <cellStyle name="Normal 14 11" xfId="2136" xr:uid="{00000000-0005-0000-0000-00006E080000}"/>
    <cellStyle name="Normal 14 12" xfId="2137" xr:uid="{00000000-0005-0000-0000-00006F080000}"/>
    <cellStyle name="Normal 14 13" xfId="2138" xr:uid="{00000000-0005-0000-0000-000070080000}"/>
    <cellStyle name="Normal 14 14" xfId="2139" xr:uid="{00000000-0005-0000-0000-000071080000}"/>
    <cellStyle name="Normal 14 15" xfId="2140" xr:uid="{00000000-0005-0000-0000-000072080000}"/>
    <cellStyle name="Normal 14 16" xfId="2141" xr:uid="{00000000-0005-0000-0000-000073080000}"/>
    <cellStyle name="Normal 14 17" xfId="2142" xr:uid="{00000000-0005-0000-0000-000074080000}"/>
    <cellStyle name="Normal 14 18" xfId="2143" xr:uid="{00000000-0005-0000-0000-000075080000}"/>
    <cellStyle name="Normal 14 19" xfId="2144" xr:uid="{00000000-0005-0000-0000-000076080000}"/>
    <cellStyle name="Normal 14 2" xfId="2145" xr:uid="{00000000-0005-0000-0000-000077080000}"/>
    <cellStyle name="Normal 14 20" xfId="2146" xr:uid="{00000000-0005-0000-0000-000078080000}"/>
    <cellStyle name="Normal 14 21" xfId="2147" xr:uid="{00000000-0005-0000-0000-000079080000}"/>
    <cellStyle name="Normal 14 22" xfId="2148" xr:uid="{00000000-0005-0000-0000-00007A080000}"/>
    <cellStyle name="Normal 14 23" xfId="2149" xr:uid="{00000000-0005-0000-0000-00007B080000}"/>
    <cellStyle name="Normal 14 24" xfId="2150" xr:uid="{00000000-0005-0000-0000-00007C080000}"/>
    <cellStyle name="Normal 14 25" xfId="2151" xr:uid="{00000000-0005-0000-0000-00007D080000}"/>
    <cellStyle name="Normal 14 26" xfId="2152" xr:uid="{00000000-0005-0000-0000-00007E080000}"/>
    <cellStyle name="Normal 14 27" xfId="2153" xr:uid="{00000000-0005-0000-0000-00007F080000}"/>
    <cellStyle name="Normal 14 28" xfId="2154" xr:uid="{00000000-0005-0000-0000-000080080000}"/>
    <cellStyle name="Normal 14 29" xfId="2155" xr:uid="{00000000-0005-0000-0000-000081080000}"/>
    <cellStyle name="Normal 14 3" xfId="2156" xr:uid="{00000000-0005-0000-0000-000082080000}"/>
    <cellStyle name="Normal 14 30" xfId="2157" xr:uid="{00000000-0005-0000-0000-000083080000}"/>
    <cellStyle name="Normal 14 31" xfId="2158" xr:uid="{00000000-0005-0000-0000-000084080000}"/>
    <cellStyle name="Normal 14 32" xfId="2159" xr:uid="{00000000-0005-0000-0000-000085080000}"/>
    <cellStyle name="Normal 14 33" xfId="2160" xr:uid="{00000000-0005-0000-0000-000086080000}"/>
    <cellStyle name="Normal 14 34" xfId="2161" xr:uid="{00000000-0005-0000-0000-000087080000}"/>
    <cellStyle name="Normal 14 35" xfId="2162" xr:uid="{00000000-0005-0000-0000-000088080000}"/>
    <cellStyle name="Normal 14 36" xfId="2163" xr:uid="{00000000-0005-0000-0000-000089080000}"/>
    <cellStyle name="Normal 14 37" xfId="2164" xr:uid="{00000000-0005-0000-0000-00008A080000}"/>
    <cellStyle name="Normal 14 4" xfId="2165" xr:uid="{00000000-0005-0000-0000-00008B080000}"/>
    <cellStyle name="Normal 14 5" xfId="2166" xr:uid="{00000000-0005-0000-0000-00008C080000}"/>
    <cellStyle name="Normal 14 6" xfId="2167" xr:uid="{00000000-0005-0000-0000-00008D080000}"/>
    <cellStyle name="Normal 14 7" xfId="2168" xr:uid="{00000000-0005-0000-0000-00008E080000}"/>
    <cellStyle name="Normal 14 8" xfId="2169" xr:uid="{00000000-0005-0000-0000-00008F080000}"/>
    <cellStyle name="Normal 14 9" xfId="2170" xr:uid="{00000000-0005-0000-0000-000090080000}"/>
    <cellStyle name="Normal 15" xfId="2171" xr:uid="{00000000-0005-0000-0000-000091080000}"/>
    <cellStyle name="Normal 15 10" xfId="2172" xr:uid="{00000000-0005-0000-0000-000092080000}"/>
    <cellStyle name="Normal 15 11" xfId="2173" xr:uid="{00000000-0005-0000-0000-000093080000}"/>
    <cellStyle name="Normal 15 12" xfId="2174" xr:uid="{00000000-0005-0000-0000-000094080000}"/>
    <cellStyle name="Normal 15 13" xfId="2175" xr:uid="{00000000-0005-0000-0000-000095080000}"/>
    <cellStyle name="Normal 15 14" xfId="2176" xr:uid="{00000000-0005-0000-0000-000096080000}"/>
    <cellStyle name="Normal 15 15" xfId="2177" xr:uid="{00000000-0005-0000-0000-000097080000}"/>
    <cellStyle name="Normal 15 16" xfId="2178" xr:uid="{00000000-0005-0000-0000-000098080000}"/>
    <cellStyle name="Normal 15 17" xfId="2179" xr:uid="{00000000-0005-0000-0000-000099080000}"/>
    <cellStyle name="Normal 15 18" xfId="2180" xr:uid="{00000000-0005-0000-0000-00009A080000}"/>
    <cellStyle name="Normal 15 19" xfId="2181" xr:uid="{00000000-0005-0000-0000-00009B080000}"/>
    <cellStyle name="Normal 15 2" xfId="2182" xr:uid="{00000000-0005-0000-0000-00009C080000}"/>
    <cellStyle name="Normal 15 2 2" xfId="2183" xr:uid="{00000000-0005-0000-0000-00009D080000}"/>
    <cellStyle name="Normal 15 20" xfId="2184" xr:uid="{00000000-0005-0000-0000-00009E080000}"/>
    <cellStyle name="Normal 15 21" xfId="2185" xr:uid="{00000000-0005-0000-0000-00009F080000}"/>
    <cellStyle name="Normal 15 22" xfId="2186" xr:uid="{00000000-0005-0000-0000-0000A0080000}"/>
    <cellStyle name="Normal 15 23" xfId="2187" xr:uid="{00000000-0005-0000-0000-0000A1080000}"/>
    <cellStyle name="Normal 15 24" xfId="2188" xr:uid="{00000000-0005-0000-0000-0000A2080000}"/>
    <cellStyle name="Normal 15 25" xfId="2189" xr:uid="{00000000-0005-0000-0000-0000A3080000}"/>
    <cellStyle name="Normal 15 26" xfId="2190" xr:uid="{00000000-0005-0000-0000-0000A4080000}"/>
    <cellStyle name="Normal 15 27" xfId="2191" xr:uid="{00000000-0005-0000-0000-0000A5080000}"/>
    <cellStyle name="Normal 15 28" xfId="2192" xr:uid="{00000000-0005-0000-0000-0000A6080000}"/>
    <cellStyle name="Normal 15 29" xfId="2193" xr:uid="{00000000-0005-0000-0000-0000A7080000}"/>
    <cellStyle name="Normal 15 3" xfId="2194" xr:uid="{00000000-0005-0000-0000-0000A8080000}"/>
    <cellStyle name="Normal 15 30" xfId="2195" xr:uid="{00000000-0005-0000-0000-0000A9080000}"/>
    <cellStyle name="Normal 15 31" xfId="2196" xr:uid="{00000000-0005-0000-0000-0000AA080000}"/>
    <cellStyle name="Normal 15 32" xfId="2197" xr:uid="{00000000-0005-0000-0000-0000AB080000}"/>
    <cellStyle name="Normal 15 33" xfId="2198" xr:uid="{00000000-0005-0000-0000-0000AC080000}"/>
    <cellStyle name="Normal 15 34" xfId="2199" xr:uid="{00000000-0005-0000-0000-0000AD080000}"/>
    <cellStyle name="Normal 15 35" xfId="2200" xr:uid="{00000000-0005-0000-0000-0000AE080000}"/>
    <cellStyle name="Normal 15 36" xfId="2201" xr:uid="{00000000-0005-0000-0000-0000AF080000}"/>
    <cellStyle name="Normal 15 37" xfId="2202" xr:uid="{00000000-0005-0000-0000-0000B0080000}"/>
    <cellStyle name="Normal 15 4" xfId="2203" xr:uid="{00000000-0005-0000-0000-0000B1080000}"/>
    <cellStyle name="Normal 15 5" xfId="2204" xr:uid="{00000000-0005-0000-0000-0000B2080000}"/>
    <cellStyle name="Normal 15 6" xfId="2205" xr:uid="{00000000-0005-0000-0000-0000B3080000}"/>
    <cellStyle name="Normal 15 7" xfId="2206" xr:uid="{00000000-0005-0000-0000-0000B4080000}"/>
    <cellStyle name="Normal 15 8" xfId="2207" xr:uid="{00000000-0005-0000-0000-0000B5080000}"/>
    <cellStyle name="Normal 15 9" xfId="2208" xr:uid="{00000000-0005-0000-0000-0000B6080000}"/>
    <cellStyle name="Normal 15_หมายเหตุ น1-5" xfId="2209" xr:uid="{00000000-0005-0000-0000-0000B7080000}"/>
    <cellStyle name="Normal 16" xfId="2210" xr:uid="{00000000-0005-0000-0000-0000B8080000}"/>
    <cellStyle name="Normal 16 10" xfId="2211" xr:uid="{00000000-0005-0000-0000-0000B9080000}"/>
    <cellStyle name="Normal 16 11" xfId="2212" xr:uid="{00000000-0005-0000-0000-0000BA080000}"/>
    <cellStyle name="Normal 16 12" xfId="2213" xr:uid="{00000000-0005-0000-0000-0000BB080000}"/>
    <cellStyle name="Normal 16 13" xfId="2214" xr:uid="{00000000-0005-0000-0000-0000BC080000}"/>
    <cellStyle name="Normal 16 14" xfId="2215" xr:uid="{00000000-0005-0000-0000-0000BD080000}"/>
    <cellStyle name="Normal 16 15" xfId="2216" xr:uid="{00000000-0005-0000-0000-0000BE080000}"/>
    <cellStyle name="Normal 16 16" xfId="2217" xr:uid="{00000000-0005-0000-0000-0000BF080000}"/>
    <cellStyle name="Normal 16 17" xfId="2218" xr:uid="{00000000-0005-0000-0000-0000C0080000}"/>
    <cellStyle name="Normal 16 18" xfId="2219" xr:uid="{00000000-0005-0000-0000-0000C1080000}"/>
    <cellStyle name="Normal 16 19" xfId="2220" xr:uid="{00000000-0005-0000-0000-0000C2080000}"/>
    <cellStyle name="Normal 16 2" xfId="2221" xr:uid="{00000000-0005-0000-0000-0000C3080000}"/>
    <cellStyle name="Normal 16 20" xfId="2222" xr:uid="{00000000-0005-0000-0000-0000C4080000}"/>
    <cellStyle name="Normal 16 21" xfId="2223" xr:uid="{00000000-0005-0000-0000-0000C5080000}"/>
    <cellStyle name="Normal 16 22" xfId="2224" xr:uid="{00000000-0005-0000-0000-0000C6080000}"/>
    <cellStyle name="Normal 16 23" xfId="2225" xr:uid="{00000000-0005-0000-0000-0000C7080000}"/>
    <cellStyle name="Normal 16 24" xfId="2226" xr:uid="{00000000-0005-0000-0000-0000C8080000}"/>
    <cellStyle name="Normal 16 25" xfId="2227" xr:uid="{00000000-0005-0000-0000-0000C9080000}"/>
    <cellStyle name="Normal 16 26" xfId="2228" xr:uid="{00000000-0005-0000-0000-0000CA080000}"/>
    <cellStyle name="Normal 16 27" xfId="2229" xr:uid="{00000000-0005-0000-0000-0000CB080000}"/>
    <cellStyle name="Normal 16 28" xfId="2230" xr:uid="{00000000-0005-0000-0000-0000CC080000}"/>
    <cellStyle name="Normal 16 29" xfId="2231" xr:uid="{00000000-0005-0000-0000-0000CD080000}"/>
    <cellStyle name="Normal 16 3" xfId="2232" xr:uid="{00000000-0005-0000-0000-0000CE080000}"/>
    <cellStyle name="Normal 16 30" xfId="2233" xr:uid="{00000000-0005-0000-0000-0000CF080000}"/>
    <cellStyle name="Normal 16 31" xfId="2234" xr:uid="{00000000-0005-0000-0000-0000D0080000}"/>
    <cellStyle name="Normal 16 32" xfId="2235" xr:uid="{00000000-0005-0000-0000-0000D1080000}"/>
    <cellStyle name="Normal 16 33" xfId="2236" xr:uid="{00000000-0005-0000-0000-0000D2080000}"/>
    <cellStyle name="Normal 16 34" xfId="2237" xr:uid="{00000000-0005-0000-0000-0000D3080000}"/>
    <cellStyle name="Normal 16 35" xfId="2238" xr:uid="{00000000-0005-0000-0000-0000D4080000}"/>
    <cellStyle name="Normal 16 36" xfId="2239" xr:uid="{00000000-0005-0000-0000-0000D5080000}"/>
    <cellStyle name="Normal 16 4" xfId="2240" xr:uid="{00000000-0005-0000-0000-0000D6080000}"/>
    <cellStyle name="Normal 16 5" xfId="2241" xr:uid="{00000000-0005-0000-0000-0000D7080000}"/>
    <cellStyle name="Normal 16 6" xfId="2242" xr:uid="{00000000-0005-0000-0000-0000D8080000}"/>
    <cellStyle name="Normal 16 7" xfId="2243" xr:uid="{00000000-0005-0000-0000-0000D9080000}"/>
    <cellStyle name="Normal 16 8" xfId="2244" xr:uid="{00000000-0005-0000-0000-0000DA080000}"/>
    <cellStyle name="Normal 16 9" xfId="2245" xr:uid="{00000000-0005-0000-0000-0000DB080000}"/>
    <cellStyle name="Normal 17" xfId="2246" xr:uid="{00000000-0005-0000-0000-0000DC080000}"/>
    <cellStyle name="Normal 17 10" xfId="2247" xr:uid="{00000000-0005-0000-0000-0000DD080000}"/>
    <cellStyle name="Normal 17 11" xfId="2248" xr:uid="{00000000-0005-0000-0000-0000DE080000}"/>
    <cellStyle name="Normal 17 12" xfId="2249" xr:uid="{00000000-0005-0000-0000-0000DF080000}"/>
    <cellStyle name="Normal 17 13" xfId="2250" xr:uid="{00000000-0005-0000-0000-0000E0080000}"/>
    <cellStyle name="Normal 17 14" xfId="2251" xr:uid="{00000000-0005-0000-0000-0000E1080000}"/>
    <cellStyle name="Normal 17 15" xfId="2252" xr:uid="{00000000-0005-0000-0000-0000E2080000}"/>
    <cellStyle name="Normal 17 16" xfId="2253" xr:uid="{00000000-0005-0000-0000-0000E3080000}"/>
    <cellStyle name="Normal 17 17" xfId="2254" xr:uid="{00000000-0005-0000-0000-0000E4080000}"/>
    <cellStyle name="Normal 17 18" xfId="2255" xr:uid="{00000000-0005-0000-0000-0000E5080000}"/>
    <cellStyle name="Normal 17 19" xfId="2256" xr:uid="{00000000-0005-0000-0000-0000E6080000}"/>
    <cellStyle name="Normal 17 2" xfId="2257" xr:uid="{00000000-0005-0000-0000-0000E7080000}"/>
    <cellStyle name="Normal 17 20" xfId="2258" xr:uid="{00000000-0005-0000-0000-0000E8080000}"/>
    <cellStyle name="Normal 17 21" xfId="2259" xr:uid="{00000000-0005-0000-0000-0000E9080000}"/>
    <cellStyle name="Normal 17 22" xfId="2260" xr:uid="{00000000-0005-0000-0000-0000EA080000}"/>
    <cellStyle name="Normal 17 23" xfId="2261" xr:uid="{00000000-0005-0000-0000-0000EB080000}"/>
    <cellStyle name="Normal 17 24" xfId="2262" xr:uid="{00000000-0005-0000-0000-0000EC080000}"/>
    <cellStyle name="Normal 17 25" xfId="2263" xr:uid="{00000000-0005-0000-0000-0000ED080000}"/>
    <cellStyle name="Normal 17 26" xfId="2264" xr:uid="{00000000-0005-0000-0000-0000EE080000}"/>
    <cellStyle name="Normal 17 27" xfId="2265" xr:uid="{00000000-0005-0000-0000-0000EF080000}"/>
    <cellStyle name="Normal 17 28" xfId="2266" xr:uid="{00000000-0005-0000-0000-0000F0080000}"/>
    <cellStyle name="Normal 17 29" xfId="2267" xr:uid="{00000000-0005-0000-0000-0000F1080000}"/>
    <cellStyle name="Normal 17 3" xfId="2268" xr:uid="{00000000-0005-0000-0000-0000F2080000}"/>
    <cellStyle name="Normal 17 30" xfId="2269" xr:uid="{00000000-0005-0000-0000-0000F3080000}"/>
    <cellStyle name="Normal 17 31" xfId="2270" xr:uid="{00000000-0005-0000-0000-0000F4080000}"/>
    <cellStyle name="Normal 17 32" xfId="2271" xr:uid="{00000000-0005-0000-0000-0000F5080000}"/>
    <cellStyle name="Normal 17 33" xfId="2272" xr:uid="{00000000-0005-0000-0000-0000F6080000}"/>
    <cellStyle name="Normal 17 34" xfId="2273" xr:uid="{00000000-0005-0000-0000-0000F7080000}"/>
    <cellStyle name="Normal 17 35" xfId="2274" xr:uid="{00000000-0005-0000-0000-0000F8080000}"/>
    <cellStyle name="Normal 17 36" xfId="2275" xr:uid="{00000000-0005-0000-0000-0000F9080000}"/>
    <cellStyle name="Normal 17 4" xfId="2276" xr:uid="{00000000-0005-0000-0000-0000FA080000}"/>
    <cellStyle name="Normal 17 5" xfId="2277" xr:uid="{00000000-0005-0000-0000-0000FB080000}"/>
    <cellStyle name="Normal 17 6" xfId="2278" xr:uid="{00000000-0005-0000-0000-0000FC080000}"/>
    <cellStyle name="Normal 17 7" xfId="2279" xr:uid="{00000000-0005-0000-0000-0000FD080000}"/>
    <cellStyle name="Normal 17 8" xfId="2280" xr:uid="{00000000-0005-0000-0000-0000FE080000}"/>
    <cellStyle name="Normal 17 9" xfId="2281" xr:uid="{00000000-0005-0000-0000-0000FF080000}"/>
    <cellStyle name="Normal 18" xfId="2282" xr:uid="{00000000-0005-0000-0000-000000090000}"/>
    <cellStyle name="Normal 18 2" xfId="2283" xr:uid="{00000000-0005-0000-0000-000001090000}"/>
    <cellStyle name="Normal 19" xfId="2284" xr:uid="{00000000-0005-0000-0000-000002090000}"/>
    <cellStyle name="Normal 2" xfId="2285" xr:uid="{00000000-0005-0000-0000-000003090000}"/>
    <cellStyle name="Normal 2 10" xfId="2286" xr:uid="{00000000-0005-0000-0000-000004090000}"/>
    <cellStyle name="Normal 2 11" xfId="2287" xr:uid="{00000000-0005-0000-0000-000005090000}"/>
    <cellStyle name="Normal 2 12" xfId="2288" xr:uid="{00000000-0005-0000-0000-000006090000}"/>
    <cellStyle name="Normal 2 13" xfId="2289" xr:uid="{00000000-0005-0000-0000-000007090000}"/>
    <cellStyle name="Normal 2 14" xfId="2290" xr:uid="{00000000-0005-0000-0000-000008090000}"/>
    <cellStyle name="Normal 2 15" xfId="2291" xr:uid="{00000000-0005-0000-0000-000009090000}"/>
    <cellStyle name="Normal 2 16" xfId="2292" xr:uid="{00000000-0005-0000-0000-00000A090000}"/>
    <cellStyle name="Normal 2 2" xfId="2293" xr:uid="{00000000-0005-0000-0000-00000B090000}"/>
    <cellStyle name="Normal 2 2 2" xfId="2294" xr:uid="{00000000-0005-0000-0000-00000C090000}"/>
    <cellStyle name="Normal 2 2 3" xfId="2295" xr:uid="{00000000-0005-0000-0000-00000D090000}"/>
    <cellStyle name="Normal 2 2 4" xfId="4418" xr:uid="{00000000-0005-0000-0000-00000E090000}"/>
    <cellStyle name="Normal 2 2 5" xfId="4441" xr:uid="{00000000-0005-0000-0000-00000F090000}"/>
    <cellStyle name="Normal 2 3" xfId="2296" xr:uid="{00000000-0005-0000-0000-000010090000}"/>
    <cellStyle name="Normal 2 3 2" xfId="2297" xr:uid="{00000000-0005-0000-0000-000011090000}"/>
    <cellStyle name="Normal 2 3 2 2" xfId="2298" xr:uid="{00000000-0005-0000-0000-000012090000}"/>
    <cellStyle name="Normal 2 3 2 3" xfId="4729" xr:uid="{9E650ED4-E0CA-4638-B486-7EAEE5388039}"/>
    <cellStyle name="Normal 2 3 3" xfId="4419" xr:uid="{00000000-0005-0000-0000-000013090000}"/>
    <cellStyle name="Normal 2 4" xfId="2299" xr:uid="{00000000-0005-0000-0000-000014090000}"/>
    <cellStyle name="Normal 2 4 2" xfId="4420" xr:uid="{00000000-0005-0000-0000-000015090000}"/>
    <cellStyle name="Normal 2 5" xfId="2300" xr:uid="{00000000-0005-0000-0000-000016090000}"/>
    <cellStyle name="Normal 2 5 2" xfId="4730" xr:uid="{67598E3A-A836-42DC-8E8D-AF892255E0DE}"/>
    <cellStyle name="Normal 2 6" xfId="2301" xr:uid="{00000000-0005-0000-0000-000017090000}"/>
    <cellStyle name="Normal 2 7" xfId="2302" xr:uid="{00000000-0005-0000-0000-000018090000}"/>
    <cellStyle name="Normal 2 8" xfId="2303" xr:uid="{00000000-0005-0000-0000-000019090000}"/>
    <cellStyle name="Normal 2 9" xfId="2304" xr:uid="{00000000-0005-0000-0000-00001A090000}"/>
    <cellStyle name="Normal 2_30-1,40-2" xfId="2305" xr:uid="{00000000-0005-0000-0000-00001B090000}"/>
    <cellStyle name="Normal 20" xfId="2306" xr:uid="{00000000-0005-0000-0000-00001C090000}"/>
    <cellStyle name="Normal 21" xfId="2307" xr:uid="{00000000-0005-0000-0000-00001D090000}"/>
    <cellStyle name="Normal 219" xfId="2308" xr:uid="{00000000-0005-0000-0000-00001E090000}"/>
    <cellStyle name="Normal 22" xfId="2309" xr:uid="{00000000-0005-0000-0000-00001F090000}"/>
    <cellStyle name="Normal 23" xfId="2310" xr:uid="{00000000-0005-0000-0000-000020090000}"/>
    <cellStyle name="Normal 23 2" xfId="2311" xr:uid="{00000000-0005-0000-0000-000021090000}"/>
    <cellStyle name="Normal 24" xfId="2312" xr:uid="{00000000-0005-0000-0000-000022090000}"/>
    <cellStyle name="Normal 25" xfId="2313" xr:uid="{00000000-0005-0000-0000-000023090000}"/>
    <cellStyle name="Normal 26" xfId="2314" xr:uid="{00000000-0005-0000-0000-000024090000}"/>
    <cellStyle name="Normal 27" xfId="2315" xr:uid="{00000000-0005-0000-0000-000025090000}"/>
    <cellStyle name="Normal 27 2" xfId="2316" xr:uid="{00000000-0005-0000-0000-000026090000}"/>
    <cellStyle name="Normal 27 2 2" xfId="4732" xr:uid="{BF489B63-78F3-49B5-8923-159442E902BD}"/>
    <cellStyle name="Normal 27 3" xfId="2317" xr:uid="{00000000-0005-0000-0000-000027090000}"/>
    <cellStyle name="Normal 27 4" xfId="4459" xr:uid="{00000000-0005-0000-0000-000028090000}"/>
    <cellStyle name="Normal 27 5" xfId="4476" xr:uid="{00000000-0005-0000-0000-000029090000}"/>
    <cellStyle name="Normal 27 5 2" xfId="5202" xr:uid="{9C86A924-4346-4C4A-9099-1430E8529B1A}"/>
    <cellStyle name="Normal 27 6" xfId="4731" xr:uid="{2912F685-A032-4A19-8298-A45C28679D00}"/>
    <cellStyle name="Normal 28" xfId="2318" xr:uid="{00000000-0005-0000-0000-00002A090000}"/>
    <cellStyle name="Normal 29" xfId="2319" xr:uid="{00000000-0005-0000-0000-00002B090000}"/>
    <cellStyle name="Normal 3" xfId="2320" xr:uid="{00000000-0005-0000-0000-00002C090000}"/>
    <cellStyle name="Normal 3 10" xfId="2321" xr:uid="{00000000-0005-0000-0000-00002D090000}"/>
    <cellStyle name="Normal 3 11" xfId="2322" xr:uid="{00000000-0005-0000-0000-00002E090000}"/>
    <cellStyle name="Normal 3 12" xfId="2323" xr:uid="{00000000-0005-0000-0000-00002F090000}"/>
    <cellStyle name="Normal 3 13" xfId="2324" xr:uid="{00000000-0005-0000-0000-000030090000}"/>
    <cellStyle name="Normal 3 14" xfId="2325" xr:uid="{00000000-0005-0000-0000-000031090000}"/>
    <cellStyle name="Normal 3 15" xfId="2326" xr:uid="{00000000-0005-0000-0000-000032090000}"/>
    <cellStyle name="Normal 3 16" xfId="2327" xr:uid="{00000000-0005-0000-0000-000033090000}"/>
    <cellStyle name="Normal 3 17" xfId="2328" xr:uid="{00000000-0005-0000-0000-000034090000}"/>
    <cellStyle name="Normal 3 18" xfId="2329" xr:uid="{00000000-0005-0000-0000-000035090000}"/>
    <cellStyle name="Normal 3 19" xfId="2330" xr:uid="{00000000-0005-0000-0000-000036090000}"/>
    <cellStyle name="Normal 3 2" xfId="2331" xr:uid="{00000000-0005-0000-0000-000037090000}"/>
    <cellStyle name="Normal 3 2 2" xfId="2332" xr:uid="{00000000-0005-0000-0000-000038090000}"/>
    <cellStyle name="Normal 3 2 3" xfId="4422" xr:uid="{00000000-0005-0000-0000-000039090000}"/>
    <cellStyle name="Normal 3 20" xfId="2333" xr:uid="{00000000-0005-0000-0000-00003A090000}"/>
    <cellStyle name="Normal 3 21" xfId="2334" xr:uid="{00000000-0005-0000-0000-00003B090000}"/>
    <cellStyle name="Normal 3 22" xfId="2335" xr:uid="{00000000-0005-0000-0000-00003C090000}"/>
    <cellStyle name="Normal 3 23" xfId="2336" xr:uid="{00000000-0005-0000-0000-00003D090000}"/>
    <cellStyle name="Normal 3 24" xfId="2337" xr:uid="{00000000-0005-0000-0000-00003E090000}"/>
    <cellStyle name="Normal 3 25" xfId="2338" xr:uid="{00000000-0005-0000-0000-00003F090000}"/>
    <cellStyle name="Normal 3 26" xfId="2339" xr:uid="{00000000-0005-0000-0000-000040090000}"/>
    <cellStyle name="Normal 3 27" xfId="2340" xr:uid="{00000000-0005-0000-0000-000041090000}"/>
    <cellStyle name="Normal 3 28" xfId="2341" xr:uid="{00000000-0005-0000-0000-000042090000}"/>
    <cellStyle name="Normal 3 29" xfId="2342" xr:uid="{00000000-0005-0000-0000-000043090000}"/>
    <cellStyle name="Normal 3 3" xfId="2343" xr:uid="{00000000-0005-0000-0000-000044090000}"/>
    <cellStyle name="Normal 3 30" xfId="2344" xr:uid="{00000000-0005-0000-0000-000045090000}"/>
    <cellStyle name="Normal 3 31" xfId="2345" xr:uid="{00000000-0005-0000-0000-000046090000}"/>
    <cellStyle name="Normal 3 32" xfId="2346" xr:uid="{00000000-0005-0000-0000-000047090000}"/>
    <cellStyle name="Normal 3 33" xfId="2347" xr:uid="{00000000-0005-0000-0000-000048090000}"/>
    <cellStyle name="Normal 3 34" xfId="2348" xr:uid="{00000000-0005-0000-0000-000049090000}"/>
    <cellStyle name="Normal 3 35" xfId="2349" xr:uid="{00000000-0005-0000-0000-00004A090000}"/>
    <cellStyle name="Normal 3 36" xfId="2350" xr:uid="{00000000-0005-0000-0000-00004B090000}"/>
    <cellStyle name="Normal 3 37" xfId="2351" xr:uid="{00000000-0005-0000-0000-00004C090000}"/>
    <cellStyle name="Normal 3 38" xfId="2352" xr:uid="{00000000-0005-0000-0000-00004D090000}"/>
    <cellStyle name="Normal 3 39" xfId="2353" xr:uid="{00000000-0005-0000-0000-00004E090000}"/>
    <cellStyle name="Normal 3 4" xfId="2354" xr:uid="{00000000-0005-0000-0000-00004F090000}"/>
    <cellStyle name="Normal 3 40" xfId="2355" xr:uid="{00000000-0005-0000-0000-000050090000}"/>
    <cellStyle name="Normal 3 41" xfId="2356" xr:uid="{00000000-0005-0000-0000-000051090000}"/>
    <cellStyle name="Normal 3 42" xfId="2357" xr:uid="{00000000-0005-0000-0000-000052090000}"/>
    <cellStyle name="Normal 3 43" xfId="2358" xr:uid="{00000000-0005-0000-0000-000053090000}"/>
    <cellStyle name="Normal 3 44" xfId="2359" xr:uid="{00000000-0005-0000-0000-000054090000}"/>
    <cellStyle name="Normal 3 45" xfId="2360" xr:uid="{00000000-0005-0000-0000-000055090000}"/>
    <cellStyle name="Normal 3 46" xfId="2361" xr:uid="{00000000-0005-0000-0000-000056090000}"/>
    <cellStyle name="Normal 3 47" xfId="2362" xr:uid="{00000000-0005-0000-0000-000057090000}"/>
    <cellStyle name="Normal 3 48" xfId="2363" xr:uid="{00000000-0005-0000-0000-000058090000}"/>
    <cellStyle name="Normal 3 49" xfId="2364" xr:uid="{00000000-0005-0000-0000-000059090000}"/>
    <cellStyle name="Normal 3 5" xfId="2365" xr:uid="{00000000-0005-0000-0000-00005A090000}"/>
    <cellStyle name="Normal 3 50" xfId="2366" xr:uid="{00000000-0005-0000-0000-00005B090000}"/>
    <cellStyle name="Normal 3 51" xfId="2367" xr:uid="{00000000-0005-0000-0000-00005C090000}"/>
    <cellStyle name="Normal 3 52" xfId="2368" xr:uid="{00000000-0005-0000-0000-00005D090000}"/>
    <cellStyle name="Normal 3 53" xfId="2369" xr:uid="{00000000-0005-0000-0000-00005E090000}"/>
    <cellStyle name="Normal 3 54" xfId="2370" xr:uid="{00000000-0005-0000-0000-00005F090000}"/>
    <cellStyle name="Normal 3 55" xfId="2371" xr:uid="{00000000-0005-0000-0000-000060090000}"/>
    <cellStyle name="Normal 3 56" xfId="2372" xr:uid="{00000000-0005-0000-0000-000061090000}"/>
    <cellStyle name="Normal 3 57" xfId="2373" xr:uid="{00000000-0005-0000-0000-000062090000}"/>
    <cellStyle name="Normal 3 58" xfId="2374" xr:uid="{00000000-0005-0000-0000-000063090000}"/>
    <cellStyle name="Normal 3 59" xfId="2375" xr:uid="{00000000-0005-0000-0000-000064090000}"/>
    <cellStyle name="Normal 3 6" xfId="2376" xr:uid="{00000000-0005-0000-0000-000065090000}"/>
    <cellStyle name="Normal 3 60" xfId="4421" xr:uid="{00000000-0005-0000-0000-000066090000}"/>
    <cellStyle name="Normal 3 7" xfId="2377" xr:uid="{00000000-0005-0000-0000-000067090000}"/>
    <cellStyle name="Normal 3 8" xfId="2378" xr:uid="{00000000-0005-0000-0000-000068090000}"/>
    <cellStyle name="Normal 3 9" xfId="2379" xr:uid="{00000000-0005-0000-0000-000069090000}"/>
    <cellStyle name="Normal 3_BB ลองดูนะ" xfId="2380" xr:uid="{00000000-0005-0000-0000-00006A090000}"/>
    <cellStyle name="Normal 30" xfId="2381" xr:uid="{00000000-0005-0000-0000-00006B090000}"/>
    <cellStyle name="Normal 31" xfId="2382" xr:uid="{00000000-0005-0000-0000-00006C090000}"/>
    <cellStyle name="Normal 32" xfId="2383" xr:uid="{00000000-0005-0000-0000-00006D090000}"/>
    <cellStyle name="Normal 33" xfId="2384" xr:uid="{00000000-0005-0000-0000-00006E090000}"/>
    <cellStyle name="Normal 34" xfId="2385" xr:uid="{00000000-0005-0000-0000-00006F090000}"/>
    <cellStyle name="Normal 35" xfId="2386" xr:uid="{00000000-0005-0000-0000-000070090000}"/>
    <cellStyle name="Normal 36" xfId="2387" xr:uid="{00000000-0005-0000-0000-000071090000}"/>
    <cellStyle name="Normal 37" xfId="2388" xr:uid="{00000000-0005-0000-0000-000072090000}"/>
    <cellStyle name="Normal 38" xfId="2389" xr:uid="{00000000-0005-0000-0000-000073090000}"/>
    <cellStyle name="Normal 39" xfId="2390" xr:uid="{00000000-0005-0000-0000-000074090000}"/>
    <cellStyle name="Normal 4" xfId="2391" xr:uid="{00000000-0005-0000-0000-000075090000}"/>
    <cellStyle name="Normal 4 2" xfId="2392" xr:uid="{00000000-0005-0000-0000-000076090000}"/>
    <cellStyle name="Normal 4 3" xfId="2393" xr:uid="{00000000-0005-0000-0000-000077090000}"/>
    <cellStyle name="Normal 4_Note P1-7" xfId="2394" xr:uid="{00000000-0005-0000-0000-000078090000}"/>
    <cellStyle name="Normal 40" xfId="2395" xr:uid="{00000000-0005-0000-0000-000079090000}"/>
    <cellStyle name="Normal 41" xfId="2396" xr:uid="{00000000-0005-0000-0000-00007A090000}"/>
    <cellStyle name="Normal 42" xfId="2397" xr:uid="{00000000-0005-0000-0000-00007B090000}"/>
    <cellStyle name="Normal 43" xfId="2398" xr:uid="{00000000-0005-0000-0000-00007C090000}"/>
    <cellStyle name="Normal 44" xfId="2399" xr:uid="{00000000-0005-0000-0000-00007D090000}"/>
    <cellStyle name="Normal 45" xfId="2400" xr:uid="{00000000-0005-0000-0000-00007E090000}"/>
    <cellStyle name="Normal 45 2" xfId="2401" xr:uid="{00000000-0005-0000-0000-00007F090000}"/>
    <cellStyle name="Normal 45 3" xfId="2402" xr:uid="{00000000-0005-0000-0000-000080090000}"/>
    <cellStyle name="Normal 45 4" xfId="4442" xr:uid="{00000000-0005-0000-0000-000081090000}"/>
    <cellStyle name="Normal 46" xfId="2403" xr:uid="{00000000-0005-0000-0000-000082090000}"/>
    <cellStyle name="Normal 47" xfId="2404" xr:uid="{00000000-0005-0000-0000-000083090000}"/>
    <cellStyle name="Normal 48" xfId="2405" xr:uid="{00000000-0005-0000-0000-000084090000}"/>
    <cellStyle name="Normal 49" xfId="2406" xr:uid="{00000000-0005-0000-0000-000085090000}"/>
    <cellStyle name="Normal 5" xfId="2407" xr:uid="{00000000-0005-0000-0000-000086090000}"/>
    <cellStyle name="Normal 5 10" xfId="2408" xr:uid="{00000000-0005-0000-0000-000087090000}"/>
    <cellStyle name="Normal 5 11" xfId="2409" xr:uid="{00000000-0005-0000-0000-000088090000}"/>
    <cellStyle name="Normal 5 12" xfId="2410" xr:uid="{00000000-0005-0000-0000-000089090000}"/>
    <cellStyle name="Normal 5 13" xfId="2411" xr:uid="{00000000-0005-0000-0000-00008A090000}"/>
    <cellStyle name="Normal 5 14" xfId="2412" xr:uid="{00000000-0005-0000-0000-00008B090000}"/>
    <cellStyle name="Normal 5 15" xfId="2413" xr:uid="{00000000-0005-0000-0000-00008C090000}"/>
    <cellStyle name="Normal 5 16" xfId="2414" xr:uid="{00000000-0005-0000-0000-00008D090000}"/>
    <cellStyle name="Normal 5 17" xfId="2415" xr:uid="{00000000-0005-0000-0000-00008E090000}"/>
    <cellStyle name="Normal 5 18" xfId="2416" xr:uid="{00000000-0005-0000-0000-00008F090000}"/>
    <cellStyle name="Normal 5 19" xfId="2417" xr:uid="{00000000-0005-0000-0000-000090090000}"/>
    <cellStyle name="Normal 5 2" xfId="2418" xr:uid="{00000000-0005-0000-0000-000091090000}"/>
    <cellStyle name="Normal 5 20" xfId="2419" xr:uid="{00000000-0005-0000-0000-000092090000}"/>
    <cellStyle name="Normal 5 21" xfId="2420" xr:uid="{00000000-0005-0000-0000-000093090000}"/>
    <cellStyle name="Normal 5 22" xfId="2421" xr:uid="{00000000-0005-0000-0000-000094090000}"/>
    <cellStyle name="Normal 5 23" xfId="2422" xr:uid="{00000000-0005-0000-0000-000095090000}"/>
    <cellStyle name="Normal 5 24" xfId="2423" xr:uid="{00000000-0005-0000-0000-000096090000}"/>
    <cellStyle name="Normal 5 25" xfId="2424" xr:uid="{00000000-0005-0000-0000-000097090000}"/>
    <cellStyle name="Normal 5 26" xfId="2425" xr:uid="{00000000-0005-0000-0000-000098090000}"/>
    <cellStyle name="Normal 5 27" xfId="2426" xr:uid="{00000000-0005-0000-0000-000099090000}"/>
    <cellStyle name="Normal 5 28" xfId="2427" xr:uid="{00000000-0005-0000-0000-00009A090000}"/>
    <cellStyle name="Normal 5 29" xfId="2428" xr:uid="{00000000-0005-0000-0000-00009B090000}"/>
    <cellStyle name="Normal 5 3" xfId="2429" xr:uid="{00000000-0005-0000-0000-00009C090000}"/>
    <cellStyle name="Normal 5 30" xfId="2430" xr:uid="{00000000-0005-0000-0000-00009D090000}"/>
    <cellStyle name="Normal 5 31" xfId="2431" xr:uid="{00000000-0005-0000-0000-00009E090000}"/>
    <cellStyle name="Normal 5 32" xfId="2432" xr:uid="{00000000-0005-0000-0000-00009F090000}"/>
    <cellStyle name="Normal 5 33" xfId="2433" xr:uid="{00000000-0005-0000-0000-0000A0090000}"/>
    <cellStyle name="Normal 5 34" xfId="2434" xr:uid="{00000000-0005-0000-0000-0000A1090000}"/>
    <cellStyle name="Normal 5 35" xfId="2435" xr:uid="{00000000-0005-0000-0000-0000A2090000}"/>
    <cellStyle name="Normal 5 36" xfId="2436" xr:uid="{00000000-0005-0000-0000-0000A3090000}"/>
    <cellStyle name="Normal 5 37" xfId="2437" xr:uid="{00000000-0005-0000-0000-0000A4090000}"/>
    <cellStyle name="Normal 5 38" xfId="4423" xr:uid="{00000000-0005-0000-0000-0000A5090000}"/>
    <cellStyle name="Normal 5 4" xfId="2438" xr:uid="{00000000-0005-0000-0000-0000A6090000}"/>
    <cellStyle name="Normal 5 5" xfId="2439" xr:uid="{00000000-0005-0000-0000-0000A7090000}"/>
    <cellStyle name="Normal 5 6" xfId="2440" xr:uid="{00000000-0005-0000-0000-0000A8090000}"/>
    <cellStyle name="Normal 5 7" xfId="2441" xr:uid="{00000000-0005-0000-0000-0000A9090000}"/>
    <cellStyle name="Normal 5 8" xfId="2442" xr:uid="{00000000-0005-0000-0000-0000AA090000}"/>
    <cellStyle name="Normal 5 9" xfId="2443" xr:uid="{00000000-0005-0000-0000-0000AB090000}"/>
    <cellStyle name="Normal 50" xfId="2444" xr:uid="{00000000-0005-0000-0000-0000AC090000}"/>
    <cellStyle name="Normal 51" xfId="2445" xr:uid="{00000000-0005-0000-0000-0000AD090000}"/>
    <cellStyle name="Normal 52" xfId="2446" xr:uid="{00000000-0005-0000-0000-0000AE090000}"/>
    <cellStyle name="Normal 53" xfId="2447" xr:uid="{00000000-0005-0000-0000-0000AF090000}"/>
    <cellStyle name="Normal 54" xfId="2448" xr:uid="{00000000-0005-0000-0000-0000B0090000}"/>
    <cellStyle name="Normal 55" xfId="2449" xr:uid="{00000000-0005-0000-0000-0000B1090000}"/>
    <cellStyle name="Normal 56" xfId="2450" xr:uid="{00000000-0005-0000-0000-0000B2090000}"/>
    <cellStyle name="Normal 57" xfId="2451" xr:uid="{00000000-0005-0000-0000-0000B3090000}"/>
    <cellStyle name="Normal 58" xfId="2452" xr:uid="{00000000-0005-0000-0000-0000B4090000}"/>
    <cellStyle name="Normal 59" xfId="2453" xr:uid="{00000000-0005-0000-0000-0000B5090000}"/>
    <cellStyle name="Normal 6" xfId="2454" xr:uid="{00000000-0005-0000-0000-0000B6090000}"/>
    <cellStyle name="Normal 6 10" xfId="2455" xr:uid="{00000000-0005-0000-0000-0000B7090000}"/>
    <cellStyle name="Normal 6 11" xfId="2456" xr:uid="{00000000-0005-0000-0000-0000B8090000}"/>
    <cellStyle name="Normal 6 12" xfId="2457" xr:uid="{00000000-0005-0000-0000-0000B9090000}"/>
    <cellStyle name="Normal 6 13" xfId="2458" xr:uid="{00000000-0005-0000-0000-0000BA090000}"/>
    <cellStyle name="Normal 6 14" xfId="2459" xr:uid="{00000000-0005-0000-0000-0000BB090000}"/>
    <cellStyle name="Normal 6 15" xfId="2460" xr:uid="{00000000-0005-0000-0000-0000BC090000}"/>
    <cellStyle name="Normal 6 16" xfId="2461" xr:uid="{00000000-0005-0000-0000-0000BD090000}"/>
    <cellStyle name="Normal 6 17" xfId="2462" xr:uid="{00000000-0005-0000-0000-0000BE090000}"/>
    <cellStyle name="Normal 6 18" xfId="2463" xr:uid="{00000000-0005-0000-0000-0000BF090000}"/>
    <cellStyle name="Normal 6 19" xfId="2464" xr:uid="{00000000-0005-0000-0000-0000C0090000}"/>
    <cellStyle name="Normal 6 2" xfId="2465" xr:uid="{00000000-0005-0000-0000-0000C1090000}"/>
    <cellStyle name="Normal 6 20" xfId="2466" xr:uid="{00000000-0005-0000-0000-0000C2090000}"/>
    <cellStyle name="Normal 6 21" xfId="2467" xr:uid="{00000000-0005-0000-0000-0000C3090000}"/>
    <cellStyle name="Normal 6 22" xfId="2468" xr:uid="{00000000-0005-0000-0000-0000C4090000}"/>
    <cellStyle name="Normal 6 23" xfId="2469" xr:uid="{00000000-0005-0000-0000-0000C5090000}"/>
    <cellStyle name="Normal 6 24" xfId="2470" xr:uid="{00000000-0005-0000-0000-0000C6090000}"/>
    <cellStyle name="Normal 6 25" xfId="2471" xr:uid="{00000000-0005-0000-0000-0000C7090000}"/>
    <cellStyle name="Normal 6 26" xfId="2472" xr:uid="{00000000-0005-0000-0000-0000C8090000}"/>
    <cellStyle name="Normal 6 27" xfId="2473" xr:uid="{00000000-0005-0000-0000-0000C9090000}"/>
    <cellStyle name="Normal 6 28" xfId="2474" xr:uid="{00000000-0005-0000-0000-0000CA090000}"/>
    <cellStyle name="Normal 6 29" xfId="2475" xr:uid="{00000000-0005-0000-0000-0000CB090000}"/>
    <cellStyle name="Normal 6 3" xfId="2476" xr:uid="{00000000-0005-0000-0000-0000CC090000}"/>
    <cellStyle name="Normal 6 30" xfId="2477" xr:uid="{00000000-0005-0000-0000-0000CD090000}"/>
    <cellStyle name="Normal 6 31" xfId="2478" xr:uid="{00000000-0005-0000-0000-0000CE090000}"/>
    <cellStyle name="Normal 6 32" xfId="2479" xr:uid="{00000000-0005-0000-0000-0000CF090000}"/>
    <cellStyle name="Normal 6 33" xfId="2480" xr:uid="{00000000-0005-0000-0000-0000D0090000}"/>
    <cellStyle name="Normal 6 34" xfId="2481" xr:uid="{00000000-0005-0000-0000-0000D1090000}"/>
    <cellStyle name="Normal 6 35" xfId="2482" xr:uid="{00000000-0005-0000-0000-0000D2090000}"/>
    <cellStyle name="Normal 6 36" xfId="2483" xr:uid="{00000000-0005-0000-0000-0000D3090000}"/>
    <cellStyle name="Normal 6 37" xfId="2484" xr:uid="{00000000-0005-0000-0000-0000D4090000}"/>
    <cellStyle name="Normal 6 38" xfId="4424" xr:uid="{00000000-0005-0000-0000-0000D5090000}"/>
    <cellStyle name="Normal 6 39" xfId="4443" xr:uid="{00000000-0005-0000-0000-0000D6090000}"/>
    <cellStyle name="Normal 6 39 2" xfId="5189" xr:uid="{E91802B0-BC91-44D1-BF4F-8A5775B2FCFD}"/>
    <cellStyle name="Normal 6 4" xfId="2485" xr:uid="{00000000-0005-0000-0000-0000D7090000}"/>
    <cellStyle name="Normal 6 5" xfId="2486" xr:uid="{00000000-0005-0000-0000-0000D8090000}"/>
    <cellStyle name="Normal 6 6" xfId="2487" xr:uid="{00000000-0005-0000-0000-0000D9090000}"/>
    <cellStyle name="Normal 6 7" xfId="2488" xr:uid="{00000000-0005-0000-0000-0000DA090000}"/>
    <cellStyle name="Normal 6 8" xfId="2489" xr:uid="{00000000-0005-0000-0000-0000DB090000}"/>
    <cellStyle name="Normal 6 9" xfId="2490" xr:uid="{00000000-0005-0000-0000-0000DC090000}"/>
    <cellStyle name="Normal 60" xfId="2491" xr:uid="{00000000-0005-0000-0000-0000DD090000}"/>
    <cellStyle name="Normal 61" xfId="4409" xr:uid="{00000000-0005-0000-0000-0000DE090000}"/>
    <cellStyle name="Normal 62" xfId="4430" xr:uid="{00000000-0005-0000-0000-0000DF090000}"/>
    <cellStyle name="Normal 63" xfId="4433" xr:uid="{00000000-0005-0000-0000-0000E0090000}"/>
    <cellStyle name="Normal 64" xfId="4444" xr:uid="{00000000-0005-0000-0000-0000E1090000}"/>
    <cellStyle name="Normal 65" xfId="4445" xr:uid="{00000000-0005-0000-0000-0000E2090000}"/>
    <cellStyle name="Normal 7" xfId="2492" xr:uid="{00000000-0005-0000-0000-0000E3090000}"/>
    <cellStyle name="Normal 7 10" xfId="2493" xr:uid="{00000000-0005-0000-0000-0000E4090000}"/>
    <cellStyle name="Normal 7 11" xfId="2494" xr:uid="{00000000-0005-0000-0000-0000E5090000}"/>
    <cellStyle name="Normal 7 12" xfId="2495" xr:uid="{00000000-0005-0000-0000-0000E6090000}"/>
    <cellStyle name="Normal 7 13" xfId="2496" xr:uid="{00000000-0005-0000-0000-0000E7090000}"/>
    <cellStyle name="Normal 7 14" xfId="2497" xr:uid="{00000000-0005-0000-0000-0000E8090000}"/>
    <cellStyle name="Normal 7 15" xfId="2498" xr:uid="{00000000-0005-0000-0000-0000E9090000}"/>
    <cellStyle name="Normal 7 16" xfId="2499" xr:uid="{00000000-0005-0000-0000-0000EA090000}"/>
    <cellStyle name="Normal 7 17" xfId="2500" xr:uid="{00000000-0005-0000-0000-0000EB090000}"/>
    <cellStyle name="Normal 7 18" xfId="2501" xr:uid="{00000000-0005-0000-0000-0000EC090000}"/>
    <cellStyle name="Normal 7 19" xfId="2502" xr:uid="{00000000-0005-0000-0000-0000ED090000}"/>
    <cellStyle name="Normal 7 2" xfId="2503" xr:uid="{00000000-0005-0000-0000-0000EE090000}"/>
    <cellStyle name="Normal 7 20" xfId="2504" xr:uid="{00000000-0005-0000-0000-0000EF090000}"/>
    <cellStyle name="Normal 7 21" xfId="2505" xr:uid="{00000000-0005-0000-0000-0000F0090000}"/>
    <cellStyle name="Normal 7 22" xfId="2506" xr:uid="{00000000-0005-0000-0000-0000F1090000}"/>
    <cellStyle name="Normal 7 23" xfId="2507" xr:uid="{00000000-0005-0000-0000-0000F2090000}"/>
    <cellStyle name="Normal 7 24" xfId="2508" xr:uid="{00000000-0005-0000-0000-0000F3090000}"/>
    <cellStyle name="Normal 7 25" xfId="2509" xr:uid="{00000000-0005-0000-0000-0000F4090000}"/>
    <cellStyle name="Normal 7 26" xfId="2510" xr:uid="{00000000-0005-0000-0000-0000F5090000}"/>
    <cellStyle name="Normal 7 27" xfId="2511" xr:uid="{00000000-0005-0000-0000-0000F6090000}"/>
    <cellStyle name="Normal 7 28" xfId="2512" xr:uid="{00000000-0005-0000-0000-0000F7090000}"/>
    <cellStyle name="Normal 7 29" xfId="2513" xr:uid="{00000000-0005-0000-0000-0000F8090000}"/>
    <cellStyle name="Normal 7 3" xfId="2514" xr:uid="{00000000-0005-0000-0000-0000F9090000}"/>
    <cellStyle name="Normal 7 30" xfId="2515" xr:uid="{00000000-0005-0000-0000-0000FA090000}"/>
    <cellStyle name="Normal 7 31" xfId="2516" xr:uid="{00000000-0005-0000-0000-0000FB090000}"/>
    <cellStyle name="Normal 7 32" xfId="2517" xr:uid="{00000000-0005-0000-0000-0000FC090000}"/>
    <cellStyle name="Normal 7 33" xfId="2518" xr:uid="{00000000-0005-0000-0000-0000FD090000}"/>
    <cellStyle name="Normal 7 34" xfId="2519" xr:uid="{00000000-0005-0000-0000-0000FE090000}"/>
    <cellStyle name="Normal 7 35" xfId="2520" xr:uid="{00000000-0005-0000-0000-0000FF090000}"/>
    <cellStyle name="Normal 7 36" xfId="2521" xr:uid="{00000000-0005-0000-0000-0000000A0000}"/>
    <cellStyle name="Normal 7 37" xfId="2522" xr:uid="{00000000-0005-0000-0000-0000010A0000}"/>
    <cellStyle name="Normal 7 38" xfId="4425" xr:uid="{00000000-0005-0000-0000-0000020A0000}"/>
    <cellStyle name="Normal 7 4" xfId="2523" xr:uid="{00000000-0005-0000-0000-0000030A0000}"/>
    <cellStyle name="Normal 7 5" xfId="2524" xr:uid="{00000000-0005-0000-0000-0000040A0000}"/>
    <cellStyle name="Normal 7 6" xfId="2525" xr:uid="{00000000-0005-0000-0000-0000050A0000}"/>
    <cellStyle name="Normal 7 7" xfId="2526" xr:uid="{00000000-0005-0000-0000-0000060A0000}"/>
    <cellStyle name="Normal 7 8" xfId="2527" xr:uid="{00000000-0005-0000-0000-0000070A0000}"/>
    <cellStyle name="Normal 7 9" xfId="2528" xr:uid="{00000000-0005-0000-0000-0000080A0000}"/>
    <cellStyle name="Normal 78" xfId="4468" xr:uid="{00000000-0005-0000-0000-0000090A0000}"/>
    <cellStyle name="Normal 79" xfId="4470" xr:uid="{00000000-0005-0000-0000-00000A0A0000}"/>
    <cellStyle name="Normal 8" xfId="2529" xr:uid="{00000000-0005-0000-0000-00000B0A0000}"/>
    <cellStyle name="Normal 8 10" xfId="2530" xr:uid="{00000000-0005-0000-0000-00000C0A0000}"/>
    <cellStyle name="Normal 8 11" xfId="2531" xr:uid="{00000000-0005-0000-0000-00000D0A0000}"/>
    <cellStyle name="Normal 8 12" xfId="2532" xr:uid="{00000000-0005-0000-0000-00000E0A0000}"/>
    <cellStyle name="Normal 8 13" xfId="2533" xr:uid="{00000000-0005-0000-0000-00000F0A0000}"/>
    <cellStyle name="Normal 8 14" xfId="2534" xr:uid="{00000000-0005-0000-0000-0000100A0000}"/>
    <cellStyle name="Normal 8 15" xfId="2535" xr:uid="{00000000-0005-0000-0000-0000110A0000}"/>
    <cellStyle name="Normal 8 16" xfId="2536" xr:uid="{00000000-0005-0000-0000-0000120A0000}"/>
    <cellStyle name="Normal 8 17" xfId="2537" xr:uid="{00000000-0005-0000-0000-0000130A0000}"/>
    <cellStyle name="Normal 8 18" xfId="2538" xr:uid="{00000000-0005-0000-0000-0000140A0000}"/>
    <cellStyle name="Normal 8 19" xfId="2539" xr:uid="{00000000-0005-0000-0000-0000150A0000}"/>
    <cellStyle name="Normal 8 2" xfId="2540" xr:uid="{00000000-0005-0000-0000-0000160A0000}"/>
    <cellStyle name="Normal 8 2 2" xfId="2541" xr:uid="{00000000-0005-0000-0000-0000170A0000}"/>
    <cellStyle name="Normal 8 2 3" xfId="2542" xr:uid="{00000000-0005-0000-0000-0000180A0000}"/>
    <cellStyle name="Normal 8 2 4" xfId="4446" xr:uid="{00000000-0005-0000-0000-0000190A0000}"/>
    <cellStyle name="Normal 8 20" xfId="2543" xr:uid="{00000000-0005-0000-0000-00001A0A0000}"/>
    <cellStyle name="Normal 8 21" xfId="2544" xr:uid="{00000000-0005-0000-0000-00001B0A0000}"/>
    <cellStyle name="Normal 8 22" xfId="2545" xr:uid="{00000000-0005-0000-0000-00001C0A0000}"/>
    <cellStyle name="Normal 8 23" xfId="2546" xr:uid="{00000000-0005-0000-0000-00001D0A0000}"/>
    <cellStyle name="Normal 8 24" xfId="2547" xr:uid="{00000000-0005-0000-0000-00001E0A0000}"/>
    <cellStyle name="Normal 8 25" xfId="2548" xr:uid="{00000000-0005-0000-0000-00001F0A0000}"/>
    <cellStyle name="Normal 8 26" xfId="2549" xr:uid="{00000000-0005-0000-0000-0000200A0000}"/>
    <cellStyle name="Normal 8 27" xfId="2550" xr:uid="{00000000-0005-0000-0000-0000210A0000}"/>
    <cellStyle name="Normal 8 28" xfId="2551" xr:uid="{00000000-0005-0000-0000-0000220A0000}"/>
    <cellStyle name="Normal 8 29" xfId="2552" xr:uid="{00000000-0005-0000-0000-0000230A0000}"/>
    <cellStyle name="Normal 8 3" xfId="2553" xr:uid="{00000000-0005-0000-0000-0000240A0000}"/>
    <cellStyle name="Normal 8 30" xfId="2554" xr:uid="{00000000-0005-0000-0000-0000250A0000}"/>
    <cellStyle name="Normal 8 31" xfId="2555" xr:uid="{00000000-0005-0000-0000-0000260A0000}"/>
    <cellStyle name="Normal 8 32" xfId="2556" xr:uid="{00000000-0005-0000-0000-0000270A0000}"/>
    <cellStyle name="Normal 8 33" xfId="2557" xr:uid="{00000000-0005-0000-0000-0000280A0000}"/>
    <cellStyle name="Normal 8 34" xfId="2558" xr:uid="{00000000-0005-0000-0000-0000290A0000}"/>
    <cellStyle name="Normal 8 35" xfId="2559" xr:uid="{00000000-0005-0000-0000-00002A0A0000}"/>
    <cellStyle name="Normal 8 36" xfId="2560" xr:uid="{00000000-0005-0000-0000-00002B0A0000}"/>
    <cellStyle name="Normal 8 37" xfId="2561" xr:uid="{00000000-0005-0000-0000-00002C0A0000}"/>
    <cellStyle name="Normal 8 38" xfId="4426" xr:uid="{00000000-0005-0000-0000-00002D0A0000}"/>
    <cellStyle name="Normal 8 4" xfId="2562" xr:uid="{00000000-0005-0000-0000-00002E0A0000}"/>
    <cellStyle name="Normal 8 5" xfId="2563" xr:uid="{00000000-0005-0000-0000-00002F0A0000}"/>
    <cellStyle name="Normal 8 6" xfId="2564" xr:uid="{00000000-0005-0000-0000-0000300A0000}"/>
    <cellStyle name="Normal 8 7" xfId="2565" xr:uid="{00000000-0005-0000-0000-0000310A0000}"/>
    <cellStyle name="Normal 8 8" xfId="2566" xr:uid="{00000000-0005-0000-0000-0000320A0000}"/>
    <cellStyle name="Normal 8 9" xfId="2567" xr:uid="{00000000-0005-0000-0000-0000330A0000}"/>
    <cellStyle name="Normal 80" xfId="4472" xr:uid="{00000000-0005-0000-0000-0000340A0000}"/>
    <cellStyle name="Normal 81" xfId="4474" xr:uid="{00000000-0005-0000-0000-0000350A0000}"/>
    <cellStyle name="Normal 82" xfId="4466" xr:uid="{00000000-0005-0000-0000-0000360A0000}"/>
    <cellStyle name="Normal 84" xfId="4464" xr:uid="{00000000-0005-0000-0000-0000370A0000}"/>
    <cellStyle name="Normal 9" xfId="2568" xr:uid="{00000000-0005-0000-0000-0000380A0000}"/>
    <cellStyle name="Normal 9 10" xfId="2569" xr:uid="{00000000-0005-0000-0000-0000390A0000}"/>
    <cellStyle name="Normal 9 11" xfId="2570" xr:uid="{00000000-0005-0000-0000-00003A0A0000}"/>
    <cellStyle name="Normal 9 12" xfId="2571" xr:uid="{00000000-0005-0000-0000-00003B0A0000}"/>
    <cellStyle name="Normal 9 13" xfId="2572" xr:uid="{00000000-0005-0000-0000-00003C0A0000}"/>
    <cellStyle name="Normal 9 14" xfId="2573" xr:uid="{00000000-0005-0000-0000-00003D0A0000}"/>
    <cellStyle name="Normal 9 15" xfId="2574" xr:uid="{00000000-0005-0000-0000-00003E0A0000}"/>
    <cellStyle name="Normal 9 16" xfId="2575" xr:uid="{00000000-0005-0000-0000-00003F0A0000}"/>
    <cellStyle name="Normal 9 17" xfId="2576" xr:uid="{00000000-0005-0000-0000-0000400A0000}"/>
    <cellStyle name="Normal 9 18" xfId="2577" xr:uid="{00000000-0005-0000-0000-0000410A0000}"/>
    <cellStyle name="Normal 9 19" xfId="2578" xr:uid="{00000000-0005-0000-0000-0000420A0000}"/>
    <cellStyle name="Normal 9 2" xfId="2579" xr:uid="{00000000-0005-0000-0000-0000430A0000}"/>
    <cellStyle name="Normal 9 20" xfId="2580" xr:uid="{00000000-0005-0000-0000-0000440A0000}"/>
    <cellStyle name="Normal 9 21" xfId="2581" xr:uid="{00000000-0005-0000-0000-0000450A0000}"/>
    <cellStyle name="Normal 9 22" xfId="2582" xr:uid="{00000000-0005-0000-0000-0000460A0000}"/>
    <cellStyle name="Normal 9 23" xfId="2583" xr:uid="{00000000-0005-0000-0000-0000470A0000}"/>
    <cellStyle name="Normal 9 24" xfId="2584" xr:uid="{00000000-0005-0000-0000-0000480A0000}"/>
    <cellStyle name="Normal 9 25" xfId="2585" xr:uid="{00000000-0005-0000-0000-0000490A0000}"/>
    <cellStyle name="Normal 9 26" xfId="2586" xr:uid="{00000000-0005-0000-0000-00004A0A0000}"/>
    <cellStyle name="Normal 9 27" xfId="2587" xr:uid="{00000000-0005-0000-0000-00004B0A0000}"/>
    <cellStyle name="Normal 9 28" xfId="2588" xr:uid="{00000000-0005-0000-0000-00004C0A0000}"/>
    <cellStyle name="Normal 9 29" xfId="2589" xr:uid="{00000000-0005-0000-0000-00004D0A0000}"/>
    <cellStyle name="Normal 9 3" xfId="2590" xr:uid="{00000000-0005-0000-0000-00004E0A0000}"/>
    <cellStyle name="Normal 9 30" xfId="2591" xr:uid="{00000000-0005-0000-0000-00004F0A0000}"/>
    <cellStyle name="Normal 9 31" xfId="2592" xr:uid="{00000000-0005-0000-0000-0000500A0000}"/>
    <cellStyle name="Normal 9 32" xfId="2593" xr:uid="{00000000-0005-0000-0000-0000510A0000}"/>
    <cellStyle name="Normal 9 33" xfId="2594" xr:uid="{00000000-0005-0000-0000-0000520A0000}"/>
    <cellStyle name="Normal 9 34" xfId="2595" xr:uid="{00000000-0005-0000-0000-0000530A0000}"/>
    <cellStyle name="Normal 9 35" xfId="2596" xr:uid="{00000000-0005-0000-0000-0000540A0000}"/>
    <cellStyle name="Normal 9 36" xfId="2597" xr:uid="{00000000-0005-0000-0000-0000550A0000}"/>
    <cellStyle name="Normal 9 37" xfId="2598" xr:uid="{00000000-0005-0000-0000-0000560A0000}"/>
    <cellStyle name="Normal 9 4" xfId="2599" xr:uid="{00000000-0005-0000-0000-0000570A0000}"/>
    <cellStyle name="Normal 9 5" xfId="2600" xr:uid="{00000000-0005-0000-0000-0000580A0000}"/>
    <cellStyle name="Normal 9 6" xfId="2601" xr:uid="{00000000-0005-0000-0000-0000590A0000}"/>
    <cellStyle name="Normal 9 7" xfId="2602" xr:uid="{00000000-0005-0000-0000-00005A0A0000}"/>
    <cellStyle name="Normal 9 8" xfId="2603" xr:uid="{00000000-0005-0000-0000-00005B0A0000}"/>
    <cellStyle name="Normal 9 9" xfId="2604" xr:uid="{00000000-0005-0000-0000-00005C0A0000}"/>
    <cellStyle name="Normal 93" xfId="4447" xr:uid="{00000000-0005-0000-0000-00005D0A0000}"/>
    <cellStyle name="Normal_W169T-Dec'51 วีพีพี โปรเกรสซิฟ" xfId="4454" xr:uid="{00000000-0005-0000-0000-0000600A0000}"/>
    <cellStyle name="Normale_9639A02C" xfId="2605" xr:uid="{00000000-0005-0000-0000-0000620A0000}"/>
    <cellStyle name="Note 2" xfId="2606" xr:uid="{00000000-0005-0000-0000-0000630A0000}"/>
    <cellStyle name="Note 2 2" xfId="2607" xr:uid="{00000000-0005-0000-0000-0000640A0000}"/>
    <cellStyle name="Note 2 3" xfId="2608" xr:uid="{00000000-0005-0000-0000-0000650A0000}"/>
    <cellStyle name="Note 3" xfId="2609" xr:uid="{00000000-0005-0000-0000-0000660A0000}"/>
    <cellStyle name="Output 2" xfId="2610" xr:uid="{00000000-0005-0000-0000-0000670A0000}"/>
    <cellStyle name="Output 2 2" xfId="2611" xr:uid="{00000000-0005-0000-0000-0000680A0000}"/>
    <cellStyle name="Output 2 3" xfId="2612" xr:uid="{00000000-0005-0000-0000-0000690A0000}"/>
    <cellStyle name="Percent [2]" xfId="2613" xr:uid="{00000000-0005-0000-0000-00006A0A0000}"/>
    <cellStyle name="Percent [2] 10" xfId="2614" xr:uid="{00000000-0005-0000-0000-00006B0A0000}"/>
    <cellStyle name="Percent [2] 10 2" xfId="2615" xr:uid="{00000000-0005-0000-0000-00006C0A0000}"/>
    <cellStyle name="Percent [2] 10 3" xfId="2616" xr:uid="{00000000-0005-0000-0000-00006D0A0000}"/>
    <cellStyle name="Percent [2] 11" xfId="2617" xr:uid="{00000000-0005-0000-0000-00006E0A0000}"/>
    <cellStyle name="Percent [2] 11 2" xfId="2618" xr:uid="{00000000-0005-0000-0000-00006F0A0000}"/>
    <cellStyle name="Percent [2] 11 3" xfId="2619" xr:uid="{00000000-0005-0000-0000-0000700A0000}"/>
    <cellStyle name="Percent [2] 12" xfId="2620" xr:uid="{00000000-0005-0000-0000-0000710A0000}"/>
    <cellStyle name="Percent [2] 13" xfId="2621" xr:uid="{00000000-0005-0000-0000-0000720A0000}"/>
    <cellStyle name="Percent [2] 14" xfId="2622" xr:uid="{00000000-0005-0000-0000-0000730A0000}"/>
    <cellStyle name="Percent [2] 15" xfId="2623" xr:uid="{00000000-0005-0000-0000-0000740A0000}"/>
    <cellStyle name="Percent [2] 16" xfId="2624" xr:uid="{00000000-0005-0000-0000-0000750A0000}"/>
    <cellStyle name="Percent [2] 17" xfId="2625" xr:uid="{00000000-0005-0000-0000-0000760A0000}"/>
    <cellStyle name="Percent [2] 18" xfId="2626" xr:uid="{00000000-0005-0000-0000-0000770A0000}"/>
    <cellStyle name="Percent [2] 19" xfId="2627" xr:uid="{00000000-0005-0000-0000-0000780A0000}"/>
    <cellStyle name="Percent [2] 2" xfId="2628" xr:uid="{00000000-0005-0000-0000-0000790A0000}"/>
    <cellStyle name="Percent [2] 2 2" xfId="2629" xr:uid="{00000000-0005-0000-0000-00007A0A0000}"/>
    <cellStyle name="Percent [2] 2 3" xfId="2630" xr:uid="{00000000-0005-0000-0000-00007B0A0000}"/>
    <cellStyle name="Percent [2] 20" xfId="2631" xr:uid="{00000000-0005-0000-0000-00007C0A0000}"/>
    <cellStyle name="Percent [2] 21" xfId="2632" xr:uid="{00000000-0005-0000-0000-00007D0A0000}"/>
    <cellStyle name="Percent [2] 22" xfId="2633" xr:uid="{00000000-0005-0000-0000-00007E0A0000}"/>
    <cellStyle name="Percent [2] 23" xfId="2634" xr:uid="{00000000-0005-0000-0000-00007F0A0000}"/>
    <cellStyle name="Percent [2] 24" xfId="2635" xr:uid="{00000000-0005-0000-0000-0000800A0000}"/>
    <cellStyle name="Percent [2] 25" xfId="2636" xr:uid="{00000000-0005-0000-0000-0000810A0000}"/>
    <cellStyle name="Percent [2] 26" xfId="2637" xr:uid="{00000000-0005-0000-0000-0000820A0000}"/>
    <cellStyle name="Percent [2] 27" xfId="2638" xr:uid="{00000000-0005-0000-0000-0000830A0000}"/>
    <cellStyle name="Percent [2] 28" xfId="2639" xr:uid="{00000000-0005-0000-0000-0000840A0000}"/>
    <cellStyle name="Percent [2] 29" xfId="2640" xr:uid="{00000000-0005-0000-0000-0000850A0000}"/>
    <cellStyle name="Percent [2] 3" xfId="2641" xr:uid="{00000000-0005-0000-0000-0000860A0000}"/>
    <cellStyle name="Percent [2] 3 2" xfId="2642" xr:uid="{00000000-0005-0000-0000-0000870A0000}"/>
    <cellStyle name="Percent [2] 3 3" xfId="2643" xr:uid="{00000000-0005-0000-0000-0000880A0000}"/>
    <cellStyle name="Percent [2] 30" xfId="2644" xr:uid="{00000000-0005-0000-0000-0000890A0000}"/>
    <cellStyle name="Percent [2] 31" xfId="2645" xr:uid="{00000000-0005-0000-0000-00008A0A0000}"/>
    <cellStyle name="Percent [2] 32" xfId="2646" xr:uid="{00000000-0005-0000-0000-00008B0A0000}"/>
    <cellStyle name="Percent [2] 33" xfId="2647" xr:uid="{00000000-0005-0000-0000-00008C0A0000}"/>
    <cellStyle name="Percent [2] 34" xfId="2648" xr:uid="{00000000-0005-0000-0000-00008D0A0000}"/>
    <cellStyle name="Percent [2] 35" xfId="2649" xr:uid="{00000000-0005-0000-0000-00008E0A0000}"/>
    <cellStyle name="Percent [2] 36" xfId="2650" xr:uid="{00000000-0005-0000-0000-00008F0A0000}"/>
    <cellStyle name="Percent [2] 37" xfId="2651" xr:uid="{00000000-0005-0000-0000-0000900A0000}"/>
    <cellStyle name="Percent [2] 38" xfId="2652" xr:uid="{00000000-0005-0000-0000-0000910A0000}"/>
    <cellStyle name="Percent [2] 39" xfId="2653" xr:uid="{00000000-0005-0000-0000-0000920A0000}"/>
    <cellStyle name="Percent [2] 4" xfId="2654" xr:uid="{00000000-0005-0000-0000-0000930A0000}"/>
    <cellStyle name="Percent [2] 4 2" xfId="2655" xr:uid="{00000000-0005-0000-0000-0000940A0000}"/>
    <cellStyle name="Percent [2] 4 3" xfId="2656" xr:uid="{00000000-0005-0000-0000-0000950A0000}"/>
    <cellStyle name="Percent [2] 40" xfId="2657" xr:uid="{00000000-0005-0000-0000-0000960A0000}"/>
    <cellStyle name="Percent [2] 41" xfId="2658" xr:uid="{00000000-0005-0000-0000-0000970A0000}"/>
    <cellStyle name="Percent [2] 42" xfId="2659" xr:uid="{00000000-0005-0000-0000-0000980A0000}"/>
    <cellStyle name="Percent [2] 43" xfId="2660" xr:uid="{00000000-0005-0000-0000-0000990A0000}"/>
    <cellStyle name="Percent [2] 44" xfId="2661" xr:uid="{00000000-0005-0000-0000-00009A0A0000}"/>
    <cellStyle name="Percent [2] 45" xfId="2662" xr:uid="{00000000-0005-0000-0000-00009B0A0000}"/>
    <cellStyle name="Percent [2] 46" xfId="2663" xr:uid="{00000000-0005-0000-0000-00009C0A0000}"/>
    <cellStyle name="Percent [2] 47" xfId="2664" xr:uid="{00000000-0005-0000-0000-00009D0A0000}"/>
    <cellStyle name="Percent [2] 48" xfId="2665" xr:uid="{00000000-0005-0000-0000-00009E0A0000}"/>
    <cellStyle name="Percent [2] 49" xfId="2666" xr:uid="{00000000-0005-0000-0000-00009F0A0000}"/>
    <cellStyle name="Percent [2] 5" xfId="2667" xr:uid="{00000000-0005-0000-0000-0000A00A0000}"/>
    <cellStyle name="Percent [2] 5 2" xfId="2668" xr:uid="{00000000-0005-0000-0000-0000A10A0000}"/>
    <cellStyle name="Percent [2] 5 3" xfId="2669" xr:uid="{00000000-0005-0000-0000-0000A20A0000}"/>
    <cellStyle name="Percent [2] 50" xfId="2670" xr:uid="{00000000-0005-0000-0000-0000A30A0000}"/>
    <cellStyle name="Percent [2] 51" xfId="2671" xr:uid="{00000000-0005-0000-0000-0000A40A0000}"/>
    <cellStyle name="Percent [2] 52" xfId="2672" xr:uid="{00000000-0005-0000-0000-0000A50A0000}"/>
    <cellStyle name="Percent [2] 53" xfId="2673" xr:uid="{00000000-0005-0000-0000-0000A60A0000}"/>
    <cellStyle name="Percent [2] 54" xfId="2674" xr:uid="{00000000-0005-0000-0000-0000A70A0000}"/>
    <cellStyle name="Percent [2] 55" xfId="2675" xr:uid="{00000000-0005-0000-0000-0000A80A0000}"/>
    <cellStyle name="Percent [2] 56" xfId="2676" xr:uid="{00000000-0005-0000-0000-0000A90A0000}"/>
    <cellStyle name="Percent [2] 57" xfId="2677" xr:uid="{00000000-0005-0000-0000-0000AA0A0000}"/>
    <cellStyle name="Percent [2] 58" xfId="2678" xr:uid="{00000000-0005-0000-0000-0000AB0A0000}"/>
    <cellStyle name="Percent [2] 59" xfId="2679" xr:uid="{00000000-0005-0000-0000-0000AC0A0000}"/>
    <cellStyle name="Percent [2] 6" xfId="2680" xr:uid="{00000000-0005-0000-0000-0000AD0A0000}"/>
    <cellStyle name="Percent [2] 6 2" xfId="2681" xr:uid="{00000000-0005-0000-0000-0000AE0A0000}"/>
    <cellStyle name="Percent [2] 6 3" xfId="2682" xr:uid="{00000000-0005-0000-0000-0000AF0A0000}"/>
    <cellStyle name="Percent [2] 7" xfId="2683" xr:uid="{00000000-0005-0000-0000-0000B00A0000}"/>
    <cellStyle name="Percent [2] 7 2" xfId="2684" xr:uid="{00000000-0005-0000-0000-0000B10A0000}"/>
    <cellStyle name="Percent [2] 7 3" xfId="2685" xr:uid="{00000000-0005-0000-0000-0000B20A0000}"/>
    <cellStyle name="Percent [2] 8" xfId="2686" xr:uid="{00000000-0005-0000-0000-0000B30A0000}"/>
    <cellStyle name="Percent [2] 8 2" xfId="2687" xr:uid="{00000000-0005-0000-0000-0000B40A0000}"/>
    <cellStyle name="Percent [2] 8 3" xfId="2688" xr:uid="{00000000-0005-0000-0000-0000B50A0000}"/>
    <cellStyle name="Percent [2] 9" xfId="2689" xr:uid="{00000000-0005-0000-0000-0000B60A0000}"/>
    <cellStyle name="Percent [2] 9 2" xfId="2690" xr:uid="{00000000-0005-0000-0000-0000B70A0000}"/>
    <cellStyle name="Percent [2] 9 3" xfId="2691" xr:uid="{00000000-0005-0000-0000-0000B80A0000}"/>
    <cellStyle name="Percent 10" xfId="2692" xr:uid="{00000000-0005-0000-0000-0000B90A0000}"/>
    <cellStyle name="Percent 11" xfId="2693" xr:uid="{00000000-0005-0000-0000-0000BA0A0000}"/>
    <cellStyle name="Percent 12" xfId="2694" xr:uid="{00000000-0005-0000-0000-0000BB0A0000}"/>
    <cellStyle name="Percent 13" xfId="2695" xr:uid="{00000000-0005-0000-0000-0000BC0A0000}"/>
    <cellStyle name="Percent 14" xfId="2696" xr:uid="{00000000-0005-0000-0000-0000BD0A0000}"/>
    <cellStyle name="Percent 15" xfId="2697" xr:uid="{00000000-0005-0000-0000-0000BE0A0000}"/>
    <cellStyle name="Percent 16" xfId="2698" xr:uid="{00000000-0005-0000-0000-0000BF0A0000}"/>
    <cellStyle name="Percent 17" xfId="2699" xr:uid="{00000000-0005-0000-0000-0000C00A0000}"/>
    <cellStyle name="Percent 18" xfId="2700" xr:uid="{00000000-0005-0000-0000-0000C10A0000}"/>
    <cellStyle name="Percent 19" xfId="2701" xr:uid="{00000000-0005-0000-0000-0000C20A0000}"/>
    <cellStyle name="Percent 2" xfId="2702" xr:uid="{00000000-0005-0000-0000-0000C30A0000}"/>
    <cellStyle name="Percent 2 10" xfId="2703" xr:uid="{00000000-0005-0000-0000-0000C40A0000}"/>
    <cellStyle name="Percent 2 11" xfId="2704" xr:uid="{00000000-0005-0000-0000-0000C50A0000}"/>
    <cellStyle name="Percent 2 12" xfId="2705" xr:uid="{00000000-0005-0000-0000-0000C60A0000}"/>
    <cellStyle name="Percent 2 13" xfId="2706" xr:uid="{00000000-0005-0000-0000-0000C70A0000}"/>
    <cellStyle name="Percent 2 14" xfId="2707" xr:uid="{00000000-0005-0000-0000-0000C80A0000}"/>
    <cellStyle name="Percent 2 15" xfId="2708" xr:uid="{00000000-0005-0000-0000-0000C90A0000}"/>
    <cellStyle name="Percent 2 16" xfId="2709" xr:uid="{00000000-0005-0000-0000-0000CA0A0000}"/>
    <cellStyle name="Percent 2 2" xfId="2710" xr:uid="{00000000-0005-0000-0000-0000CB0A0000}"/>
    <cellStyle name="Percent 2 2 2" xfId="4427" xr:uid="{00000000-0005-0000-0000-0000CC0A0000}"/>
    <cellStyle name="Percent 2 3" xfId="2711" xr:uid="{00000000-0005-0000-0000-0000CD0A0000}"/>
    <cellStyle name="Percent 2 4" xfId="2712" xr:uid="{00000000-0005-0000-0000-0000CE0A0000}"/>
    <cellStyle name="Percent 2 5" xfId="2713" xr:uid="{00000000-0005-0000-0000-0000CF0A0000}"/>
    <cellStyle name="Percent 2 6" xfId="2714" xr:uid="{00000000-0005-0000-0000-0000D00A0000}"/>
    <cellStyle name="Percent 2 7" xfId="2715" xr:uid="{00000000-0005-0000-0000-0000D10A0000}"/>
    <cellStyle name="Percent 2 8" xfId="2716" xr:uid="{00000000-0005-0000-0000-0000D20A0000}"/>
    <cellStyle name="Percent 2 9" xfId="2717" xr:uid="{00000000-0005-0000-0000-0000D30A0000}"/>
    <cellStyle name="Percent 20" xfId="2718" xr:uid="{00000000-0005-0000-0000-0000D40A0000}"/>
    <cellStyle name="Percent 21" xfId="2719" xr:uid="{00000000-0005-0000-0000-0000D50A0000}"/>
    <cellStyle name="Percent 22" xfId="2720" xr:uid="{00000000-0005-0000-0000-0000D60A0000}"/>
    <cellStyle name="Percent 23" xfId="2721" xr:uid="{00000000-0005-0000-0000-0000D70A0000}"/>
    <cellStyle name="Percent 24" xfId="2722" xr:uid="{00000000-0005-0000-0000-0000D80A0000}"/>
    <cellStyle name="Percent 25" xfId="2723" xr:uid="{00000000-0005-0000-0000-0000D90A0000}"/>
    <cellStyle name="Percent 26" xfId="2724" xr:uid="{00000000-0005-0000-0000-0000DA0A0000}"/>
    <cellStyle name="Percent 27" xfId="2725" xr:uid="{00000000-0005-0000-0000-0000DB0A0000}"/>
    <cellStyle name="Percent 28" xfId="2726" xr:uid="{00000000-0005-0000-0000-0000DC0A0000}"/>
    <cellStyle name="Percent 29" xfId="2727" xr:uid="{00000000-0005-0000-0000-0000DD0A0000}"/>
    <cellStyle name="Percent 3" xfId="2728" xr:uid="{00000000-0005-0000-0000-0000DE0A0000}"/>
    <cellStyle name="Percent 3 2" xfId="2729" xr:uid="{00000000-0005-0000-0000-0000DF0A0000}"/>
    <cellStyle name="Percent 30" xfId="2730" xr:uid="{00000000-0005-0000-0000-0000E00A0000}"/>
    <cellStyle name="Percent 31" xfId="2731" xr:uid="{00000000-0005-0000-0000-0000E10A0000}"/>
    <cellStyle name="Percent 32" xfId="2732" xr:uid="{00000000-0005-0000-0000-0000E20A0000}"/>
    <cellStyle name="Percent 33" xfId="2733" xr:uid="{00000000-0005-0000-0000-0000E30A0000}"/>
    <cellStyle name="Percent 34" xfId="2734" xr:uid="{00000000-0005-0000-0000-0000E40A0000}"/>
    <cellStyle name="Percent 35" xfId="2735" xr:uid="{00000000-0005-0000-0000-0000E50A0000}"/>
    <cellStyle name="Percent 36" xfId="2736" xr:uid="{00000000-0005-0000-0000-0000E60A0000}"/>
    <cellStyle name="Percent 37" xfId="2737" xr:uid="{00000000-0005-0000-0000-0000E70A0000}"/>
    <cellStyle name="Percent 38" xfId="2738" xr:uid="{00000000-0005-0000-0000-0000E80A0000}"/>
    <cellStyle name="Percent 39" xfId="2739" xr:uid="{00000000-0005-0000-0000-0000E90A0000}"/>
    <cellStyle name="Percent 4" xfId="2740" xr:uid="{00000000-0005-0000-0000-0000EA0A0000}"/>
    <cellStyle name="Percent 4 2" xfId="4428" xr:uid="{00000000-0005-0000-0000-0000EB0A0000}"/>
    <cellStyle name="Percent 40" xfId="2741" xr:uid="{00000000-0005-0000-0000-0000EC0A0000}"/>
    <cellStyle name="Percent 41" xfId="2742" xr:uid="{00000000-0005-0000-0000-0000ED0A0000}"/>
    <cellStyle name="Percent 42" xfId="2743" xr:uid="{00000000-0005-0000-0000-0000EE0A0000}"/>
    <cellStyle name="Percent 43" xfId="2744" xr:uid="{00000000-0005-0000-0000-0000EF0A0000}"/>
    <cellStyle name="Percent 44" xfId="2745" xr:uid="{00000000-0005-0000-0000-0000F00A0000}"/>
    <cellStyle name="Percent 45" xfId="2746" xr:uid="{00000000-0005-0000-0000-0000F10A0000}"/>
    <cellStyle name="Percent 46" xfId="2747" xr:uid="{00000000-0005-0000-0000-0000F20A0000}"/>
    <cellStyle name="Percent 47" xfId="2748" xr:uid="{00000000-0005-0000-0000-0000F30A0000}"/>
    <cellStyle name="Percent 48" xfId="2749" xr:uid="{00000000-0005-0000-0000-0000F40A0000}"/>
    <cellStyle name="Percent 49" xfId="2750" xr:uid="{00000000-0005-0000-0000-0000F50A0000}"/>
    <cellStyle name="Percent 5" xfId="2751" xr:uid="{00000000-0005-0000-0000-0000F60A0000}"/>
    <cellStyle name="Percent 50" xfId="2752" xr:uid="{00000000-0005-0000-0000-0000F70A0000}"/>
    <cellStyle name="Percent 51" xfId="2753" xr:uid="{00000000-0005-0000-0000-0000F80A0000}"/>
    <cellStyle name="Percent 52" xfId="2754" xr:uid="{00000000-0005-0000-0000-0000F90A0000}"/>
    <cellStyle name="Percent 53" xfId="2755" xr:uid="{00000000-0005-0000-0000-0000FA0A0000}"/>
    <cellStyle name="Percent 54" xfId="2756" xr:uid="{00000000-0005-0000-0000-0000FB0A0000}"/>
    <cellStyle name="Percent 55" xfId="2757" xr:uid="{00000000-0005-0000-0000-0000FC0A0000}"/>
    <cellStyle name="Percent 56" xfId="2758" xr:uid="{00000000-0005-0000-0000-0000FD0A0000}"/>
    <cellStyle name="Percent 57" xfId="2759" xr:uid="{00000000-0005-0000-0000-0000FE0A0000}"/>
    <cellStyle name="Percent 58" xfId="2760" xr:uid="{00000000-0005-0000-0000-0000FF0A0000}"/>
    <cellStyle name="Percent 59" xfId="2761" xr:uid="{00000000-0005-0000-0000-0000000B0000}"/>
    <cellStyle name="Percent 6" xfId="2762" xr:uid="{00000000-0005-0000-0000-0000010B0000}"/>
    <cellStyle name="Percent 60" xfId="2763" xr:uid="{00000000-0005-0000-0000-0000020B0000}"/>
    <cellStyle name="Percent 61" xfId="2764" xr:uid="{00000000-0005-0000-0000-0000030B0000}"/>
    <cellStyle name="Percent 62" xfId="2765" xr:uid="{00000000-0005-0000-0000-0000040B0000}"/>
    <cellStyle name="Percent 63" xfId="2766" xr:uid="{00000000-0005-0000-0000-0000050B0000}"/>
    <cellStyle name="Percent 64" xfId="2767" xr:uid="{00000000-0005-0000-0000-0000060B0000}"/>
    <cellStyle name="Percent 65" xfId="2768" xr:uid="{00000000-0005-0000-0000-0000070B0000}"/>
    <cellStyle name="Percent 66" xfId="2769" xr:uid="{00000000-0005-0000-0000-0000080B0000}"/>
    <cellStyle name="Percent 67" xfId="2770" xr:uid="{00000000-0005-0000-0000-0000090B0000}"/>
    <cellStyle name="Percent 68" xfId="2771" xr:uid="{00000000-0005-0000-0000-00000A0B0000}"/>
    <cellStyle name="Percent 69" xfId="2772" xr:uid="{00000000-0005-0000-0000-00000B0B0000}"/>
    <cellStyle name="Percent 7" xfId="2773" xr:uid="{00000000-0005-0000-0000-00000C0B0000}"/>
    <cellStyle name="Percent 70" xfId="2774" xr:uid="{00000000-0005-0000-0000-00000D0B0000}"/>
    <cellStyle name="Percent 71" xfId="2775" xr:uid="{00000000-0005-0000-0000-00000E0B0000}"/>
    <cellStyle name="Percent 72" xfId="2776" xr:uid="{00000000-0005-0000-0000-00000F0B0000}"/>
    <cellStyle name="Percent 73" xfId="2777" xr:uid="{00000000-0005-0000-0000-0000100B0000}"/>
    <cellStyle name="Percent 74" xfId="2778" xr:uid="{00000000-0005-0000-0000-0000110B0000}"/>
    <cellStyle name="Percent 75" xfId="2779" xr:uid="{00000000-0005-0000-0000-0000120B0000}"/>
    <cellStyle name="Percent 76" xfId="2780" xr:uid="{00000000-0005-0000-0000-0000130B0000}"/>
    <cellStyle name="Percent 77" xfId="2781" xr:uid="{00000000-0005-0000-0000-0000140B0000}"/>
    <cellStyle name="Percent 8" xfId="2782" xr:uid="{00000000-0005-0000-0000-0000150B0000}"/>
    <cellStyle name="Percent 9" xfId="2783" xr:uid="{00000000-0005-0000-0000-0000160B0000}"/>
    <cellStyle name="Quantity" xfId="2784" xr:uid="{00000000-0005-0000-0000-0000170B0000}"/>
    <cellStyle name="Quantity 10" xfId="2785" xr:uid="{00000000-0005-0000-0000-0000180B0000}"/>
    <cellStyle name="Quantity 10 2" xfId="2786" xr:uid="{00000000-0005-0000-0000-0000190B0000}"/>
    <cellStyle name="Quantity 10 3" xfId="2787" xr:uid="{00000000-0005-0000-0000-00001A0B0000}"/>
    <cellStyle name="Quantity 11" xfId="2788" xr:uid="{00000000-0005-0000-0000-00001B0B0000}"/>
    <cellStyle name="Quantity 11 2" xfId="2789" xr:uid="{00000000-0005-0000-0000-00001C0B0000}"/>
    <cellStyle name="Quantity 11 3" xfId="2790" xr:uid="{00000000-0005-0000-0000-00001D0B0000}"/>
    <cellStyle name="Quantity 12" xfId="2791" xr:uid="{00000000-0005-0000-0000-00001E0B0000}"/>
    <cellStyle name="Quantity 13" xfId="2792" xr:uid="{00000000-0005-0000-0000-00001F0B0000}"/>
    <cellStyle name="Quantity 14" xfId="2793" xr:uid="{00000000-0005-0000-0000-0000200B0000}"/>
    <cellStyle name="Quantity 15" xfId="2794" xr:uid="{00000000-0005-0000-0000-0000210B0000}"/>
    <cellStyle name="Quantity 16" xfId="2795" xr:uid="{00000000-0005-0000-0000-0000220B0000}"/>
    <cellStyle name="Quantity 17" xfId="2796" xr:uid="{00000000-0005-0000-0000-0000230B0000}"/>
    <cellStyle name="Quantity 18" xfId="2797" xr:uid="{00000000-0005-0000-0000-0000240B0000}"/>
    <cellStyle name="Quantity 19" xfId="2798" xr:uid="{00000000-0005-0000-0000-0000250B0000}"/>
    <cellStyle name="Quantity 2" xfId="2799" xr:uid="{00000000-0005-0000-0000-0000260B0000}"/>
    <cellStyle name="Quantity 2 2" xfId="2800" xr:uid="{00000000-0005-0000-0000-0000270B0000}"/>
    <cellStyle name="Quantity 2 3" xfId="2801" xr:uid="{00000000-0005-0000-0000-0000280B0000}"/>
    <cellStyle name="Quantity 20" xfId="2802" xr:uid="{00000000-0005-0000-0000-0000290B0000}"/>
    <cellStyle name="Quantity 21" xfId="2803" xr:uid="{00000000-0005-0000-0000-00002A0B0000}"/>
    <cellStyle name="Quantity 22" xfId="2804" xr:uid="{00000000-0005-0000-0000-00002B0B0000}"/>
    <cellStyle name="Quantity 23" xfId="2805" xr:uid="{00000000-0005-0000-0000-00002C0B0000}"/>
    <cellStyle name="Quantity 24" xfId="2806" xr:uid="{00000000-0005-0000-0000-00002D0B0000}"/>
    <cellStyle name="Quantity 25" xfId="2807" xr:uid="{00000000-0005-0000-0000-00002E0B0000}"/>
    <cellStyle name="Quantity 26" xfId="2808" xr:uid="{00000000-0005-0000-0000-00002F0B0000}"/>
    <cellStyle name="Quantity 27" xfId="2809" xr:uid="{00000000-0005-0000-0000-0000300B0000}"/>
    <cellStyle name="Quantity 28" xfId="2810" xr:uid="{00000000-0005-0000-0000-0000310B0000}"/>
    <cellStyle name="Quantity 29" xfId="2811" xr:uid="{00000000-0005-0000-0000-0000320B0000}"/>
    <cellStyle name="Quantity 3" xfId="2812" xr:uid="{00000000-0005-0000-0000-0000330B0000}"/>
    <cellStyle name="Quantity 3 2" xfId="2813" xr:uid="{00000000-0005-0000-0000-0000340B0000}"/>
    <cellStyle name="Quantity 3 3" xfId="2814" xr:uid="{00000000-0005-0000-0000-0000350B0000}"/>
    <cellStyle name="Quantity 30" xfId="2815" xr:uid="{00000000-0005-0000-0000-0000360B0000}"/>
    <cellStyle name="Quantity 31" xfId="2816" xr:uid="{00000000-0005-0000-0000-0000370B0000}"/>
    <cellStyle name="Quantity 32" xfId="2817" xr:uid="{00000000-0005-0000-0000-0000380B0000}"/>
    <cellStyle name="Quantity 33" xfId="2818" xr:uid="{00000000-0005-0000-0000-0000390B0000}"/>
    <cellStyle name="Quantity 34" xfId="2819" xr:uid="{00000000-0005-0000-0000-00003A0B0000}"/>
    <cellStyle name="Quantity 35" xfId="2820" xr:uid="{00000000-0005-0000-0000-00003B0B0000}"/>
    <cellStyle name="Quantity 36" xfId="2821" xr:uid="{00000000-0005-0000-0000-00003C0B0000}"/>
    <cellStyle name="Quantity 37" xfId="2822" xr:uid="{00000000-0005-0000-0000-00003D0B0000}"/>
    <cellStyle name="Quantity 38" xfId="2823" xr:uid="{00000000-0005-0000-0000-00003E0B0000}"/>
    <cellStyle name="Quantity 39" xfId="2824" xr:uid="{00000000-0005-0000-0000-00003F0B0000}"/>
    <cellStyle name="Quantity 4" xfId="2825" xr:uid="{00000000-0005-0000-0000-0000400B0000}"/>
    <cellStyle name="Quantity 4 2" xfId="2826" xr:uid="{00000000-0005-0000-0000-0000410B0000}"/>
    <cellStyle name="Quantity 4 3" xfId="2827" xr:uid="{00000000-0005-0000-0000-0000420B0000}"/>
    <cellStyle name="Quantity 40" xfId="2828" xr:uid="{00000000-0005-0000-0000-0000430B0000}"/>
    <cellStyle name="Quantity 41" xfId="2829" xr:uid="{00000000-0005-0000-0000-0000440B0000}"/>
    <cellStyle name="Quantity 42" xfId="2830" xr:uid="{00000000-0005-0000-0000-0000450B0000}"/>
    <cellStyle name="Quantity 43" xfId="2831" xr:uid="{00000000-0005-0000-0000-0000460B0000}"/>
    <cellStyle name="Quantity 44" xfId="2832" xr:uid="{00000000-0005-0000-0000-0000470B0000}"/>
    <cellStyle name="Quantity 45" xfId="2833" xr:uid="{00000000-0005-0000-0000-0000480B0000}"/>
    <cellStyle name="Quantity 46" xfId="2834" xr:uid="{00000000-0005-0000-0000-0000490B0000}"/>
    <cellStyle name="Quantity 47" xfId="2835" xr:uid="{00000000-0005-0000-0000-00004A0B0000}"/>
    <cellStyle name="Quantity 48" xfId="2836" xr:uid="{00000000-0005-0000-0000-00004B0B0000}"/>
    <cellStyle name="Quantity 49" xfId="2837" xr:uid="{00000000-0005-0000-0000-00004C0B0000}"/>
    <cellStyle name="Quantity 5" xfId="2838" xr:uid="{00000000-0005-0000-0000-00004D0B0000}"/>
    <cellStyle name="Quantity 5 2" xfId="2839" xr:uid="{00000000-0005-0000-0000-00004E0B0000}"/>
    <cellStyle name="Quantity 5 3" xfId="2840" xr:uid="{00000000-0005-0000-0000-00004F0B0000}"/>
    <cellStyle name="Quantity 50" xfId="2841" xr:uid="{00000000-0005-0000-0000-0000500B0000}"/>
    <cellStyle name="Quantity 51" xfId="2842" xr:uid="{00000000-0005-0000-0000-0000510B0000}"/>
    <cellStyle name="Quantity 52" xfId="2843" xr:uid="{00000000-0005-0000-0000-0000520B0000}"/>
    <cellStyle name="Quantity 53" xfId="2844" xr:uid="{00000000-0005-0000-0000-0000530B0000}"/>
    <cellStyle name="Quantity 54" xfId="2845" xr:uid="{00000000-0005-0000-0000-0000540B0000}"/>
    <cellStyle name="Quantity 55" xfId="2846" xr:uid="{00000000-0005-0000-0000-0000550B0000}"/>
    <cellStyle name="Quantity 56" xfId="2847" xr:uid="{00000000-0005-0000-0000-0000560B0000}"/>
    <cellStyle name="Quantity 57" xfId="2848" xr:uid="{00000000-0005-0000-0000-0000570B0000}"/>
    <cellStyle name="Quantity 58" xfId="2849" xr:uid="{00000000-0005-0000-0000-0000580B0000}"/>
    <cellStyle name="Quantity 59" xfId="2850" xr:uid="{00000000-0005-0000-0000-0000590B0000}"/>
    <cellStyle name="Quantity 6" xfId="2851" xr:uid="{00000000-0005-0000-0000-00005A0B0000}"/>
    <cellStyle name="Quantity 6 2" xfId="2852" xr:uid="{00000000-0005-0000-0000-00005B0B0000}"/>
    <cellStyle name="Quantity 6 3" xfId="2853" xr:uid="{00000000-0005-0000-0000-00005C0B0000}"/>
    <cellStyle name="Quantity 7" xfId="2854" xr:uid="{00000000-0005-0000-0000-00005D0B0000}"/>
    <cellStyle name="Quantity 7 2" xfId="2855" xr:uid="{00000000-0005-0000-0000-00005E0B0000}"/>
    <cellStyle name="Quantity 7 3" xfId="2856" xr:uid="{00000000-0005-0000-0000-00005F0B0000}"/>
    <cellStyle name="Quantity 8" xfId="2857" xr:uid="{00000000-0005-0000-0000-0000600B0000}"/>
    <cellStyle name="Quantity 8 2" xfId="2858" xr:uid="{00000000-0005-0000-0000-0000610B0000}"/>
    <cellStyle name="Quantity 8 3" xfId="2859" xr:uid="{00000000-0005-0000-0000-0000620B0000}"/>
    <cellStyle name="Quantity 9" xfId="2860" xr:uid="{00000000-0005-0000-0000-0000630B0000}"/>
    <cellStyle name="Quantity 9 2" xfId="2861" xr:uid="{00000000-0005-0000-0000-0000640B0000}"/>
    <cellStyle name="Quantity 9 3" xfId="2862" xr:uid="{00000000-0005-0000-0000-0000650B0000}"/>
    <cellStyle name="Quantity_Note 10" xfId="2863" xr:uid="{00000000-0005-0000-0000-0000660B0000}"/>
    <cellStyle name="Rittichai" xfId="2864" xr:uid="{00000000-0005-0000-0000-0000670B0000}"/>
    <cellStyle name="Sheet Title" xfId="2865" xr:uid="{00000000-0005-0000-0000-0000680B0000}"/>
    <cellStyle name="Standard_Anpassen der Amortisation" xfId="2866" xr:uid="{00000000-0005-0000-0000-0000690B0000}"/>
    <cellStyle name="Style 1" xfId="2867" xr:uid="{00000000-0005-0000-0000-00006A0B0000}"/>
    <cellStyle name="STYLE1" xfId="2868" xr:uid="{00000000-0005-0000-0000-00006B0B0000}"/>
    <cellStyle name="STYLE2" xfId="2869" xr:uid="{00000000-0005-0000-0000-00006C0B0000}"/>
    <cellStyle name="Table" xfId="2870" xr:uid="{00000000-0005-0000-0000-00006D0B0000}"/>
    <cellStyle name="Text" xfId="2871" xr:uid="{00000000-0005-0000-0000-00006E0B0000}"/>
    <cellStyle name="thousand" xfId="2872" xr:uid="{00000000-0005-0000-0000-00006F0B0000}"/>
    <cellStyle name="Tickmark" xfId="2873" xr:uid="{00000000-0005-0000-0000-0000700B0000}"/>
    <cellStyle name="Times New Roman" xfId="2874" xr:uid="{00000000-0005-0000-0000-0000710B0000}"/>
    <cellStyle name="Title 2" xfId="2875" xr:uid="{00000000-0005-0000-0000-0000720B0000}"/>
    <cellStyle name="Title 2 2" xfId="2876" xr:uid="{00000000-0005-0000-0000-0000730B0000}"/>
    <cellStyle name="Title 2 3" xfId="2877" xr:uid="{00000000-0005-0000-0000-0000740B0000}"/>
    <cellStyle name="Total 2" xfId="2878" xr:uid="{00000000-0005-0000-0000-0000750B0000}"/>
    <cellStyle name="Total 2 2" xfId="2879" xr:uid="{00000000-0005-0000-0000-0000760B0000}"/>
    <cellStyle name="Total 2 3" xfId="2880" xr:uid="{00000000-0005-0000-0000-0000770B0000}"/>
    <cellStyle name="Tusental (0)_pldt" xfId="2881" xr:uid="{00000000-0005-0000-0000-0000780B0000}"/>
    <cellStyle name="Tusental_A-listan (fixad)" xfId="2882" xr:uid="{00000000-0005-0000-0000-0000790B0000}"/>
    <cellStyle name="Valuta (0)_pldt" xfId="2883" xr:uid="{00000000-0005-0000-0000-00007A0B0000}"/>
    <cellStyle name="Valuta_NPV" xfId="2884" xr:uid="{00000000-0005-0000-0000-00007B0B0000}"/>
    <cellStyle name="Währung [0]_AR-Bilanzen9901" xfId="2885" xr:uid="{00000000-0005-0000-0000-00007C0B0000}"/>
    <cellStyle name="Währung_AR-Bilanzen9901" xfId="2886" xr:uid="{00000000-0005-0000-0000-00007D0B0000}"/>
    <cellStyle name="Warning Text 2" xfId="2887" xr:uid="{00000000-0005-0000-0000-00007E0B0000}"/>
    <cellStyle name="Warning Text 2 2" xfId="2888" xr:uid="{00000000-0005-0000-0000-00007F0B0000}"/>
    <cellStyle name="Warning Text 2 3" xfId="2889" xr:uid="{00000000-0005-0000-0000-0000800B0000}"/>
    <cellStyle name="WHead - Style2" xfId="2890" xr:uid="{00000000-0005-0000-0000-0000810B0000}"/>
    <cellStyle name="Wไhrung [0]_OPTIMIR1 (deutsch)" xfId="2891" xr:uid="{00000000-0005-0000-0000-0000820B0000}"/>
    <cellStyle name="Wไhrung_OPTIMIR1 (deutsch)" xfId="2892" xr:uid="{00000000-0005-0000-0000-0000830B0000}"/>
    <cellStyle name="เครื่องหมายจุลภาค 10" xfId="2893" xr:uid="{00000000-0005-0000-0000-0000840B0000}"/>
    <cellStyle name="เครื่องหมายจุลภาค 11" xfId="2894" xr:uid="{00000000-0005-0000-0000-0000850B0000}"/>
    <cellStyle name="เครื่องหมายจุลภาค 12" xfId="2895" xr:uid="{00000000-0005-0000-0000-0000860B0000}"/>
    <cellStyle name="เครื่องหมายจุลภาค 13" xfId="2896" xr:uid="{00000000-0005-0000-0000-0000870B0000}"/>
    <cellStyle name="เครื่องหมายจุลภาค 14" xfId="2897" xr:uid="{00000000-0005-0000-0000-0000880B0000}"/>
    <cellStyle name="เครื่องหมายจุลภาค 15" xfId="2898" xr:uid="{00000000-0005-0000-0000-0000890B0000}"/>
    <cellStyle name="เครื่องหมายจุลภาค 16" xfId="2899" xr:uid="{00000000-0005-0000-0000-00008A0B0000}"/>
    <cellStyle name="เครื่องหมายจุลภาค 17" xfId="2900" xr:uid="{00000000-0005-0000-0000-00008B0B0000}"/>
    <cellStyle name="เครื่องหมายจุลภาค 18" xfId="2901" xr:uid="{00000000-0005-0000-0000-00008C0B0000}"/>
    <cellStyle name="เครื่องหมายจุลภาค 19" xfId="2902" xr:uid="{00000000-0005-0000-0000-00008D0B0000}"/>
    <cellStyle name="เครื่องหมายจุลภาค 2" xfId="2903" xr:uid="{00000000-0005-0000-0000-00008E0B0000}"/>
    <cellStyle name="เครื่องหมายจุลภาค 2 2" xfId="2904" xr:uid="{00000000-0005-0000-0000-00008F0B0000}"/>
    <cellStyle name="เครื่องหมายจุลภาค 2 2 2" xfId="2905" xr:uid="{00000000-0005-0000-0000-0000900B0000}"/>
    <cellStyle name="เครื่องหมายจุลภาค 2 2 3" xfId="4734" xr:uid="{C4C7045C-CDDA-4B1E-9E23-BD79944ACF7F}"/>
    <cellStyle name="เครื่องหมายจุลภาค 2 3" xfId="2906" xr:uid="{00000000-0005-0000-0000-0000910B0000}"/>
    <cellStyle name="เครื่องหมายจุลภาค 2 3 2" xfId="4735" xr:uid="{B3893544-EE4B-4542-9CD7-2359BBB94930}"/>
    <cellStyle name="เครื่องหมายจุลภาค 2 4" xfId="2907" xr:uid="{00000000-0005-0000-0000-0000920B0000}"/>
    <cellStyle name="เครื่องหมายจุลภาค 2 4 2" xfId="4736" xr:uid="{38404227-E382-48E2-A064-88B38B7F9762}"/>
    <cellStyle name="เครื่องหมายจุลภาค 2 5" xfId="2908" xr:uid="{00000000-0005-0000-0000-0000930B0000}"/>
    <cellStyle name="เครื่องหมายจุลภาค 2 5 2" xfId="4461" xr:uid="{00000000-0005-0000-0000-0000940B0000}"/>
    <cellStyle name="เครื่องหมายจุลภาค 2 5 2 2" xfId="5194" xr:uid="{F759B995-1126-4830-8267-1D05E16715F6}"/>
    <cellStyle name="เครื่องหมายจุลภาค 2 6" xfId="4448" xr:uid="{00000000-0005-0000-0000-0000950B0000}"/>
    <cellStyle name="เครื่องหมายจุลภาค 2 6 2" xfId="5190" xr:uid="{C605E8C6-F96B-4DEF-ADD9-90FAC9B27C07}"/>
    <cellStyle name="เครื่องหมายจุลภาค 2 7" xfId="4733" xr:uid="{9D1DFCAF-F129-4EB7-923B-41DAA3BC8153}"/>
    <cellStyle name="เครื่องหมายจุลภาค 20" xfId="2909" xr:uid="{00000000-0005-0000-0000-0000960B0000}"/>
    <cellStyle name="เครื่องหมายจุลภาค 21" xfId="2910" xr:uid="{00000000-0005-0000-0000-0000970B0000}"/>
    <cellStyle name="เครื่องหมายจุลภาค 22" xfId="2911" xr:uid="{00000000-0005-0000-0000-0000980B0000}"/>
    <cellStyle name="เครื่องหมายจุลภาค 23" xfId="2912" xr:uid="{00000000-0005-0000-0000-0000990B0000}"/>
    <cellStyle name="เครื่องหมายจุลภาค 24" xfId="2913" xr:uid="{00000000-0005-0000-0000-00009A0B0000}"/>
    <cellStyle name="เครื่องหมายจุลภาค 3" xfId="2914" xr:uid="{00000000-0005-0000-0000-00009B0B0000}"/>
    <cellStyle name="เครื่องหมายจุลภาค 3 2" xfId="2915" xr:uid="{00000000-0005-0000-0000-00009C0B0000}"/>
    <cellStyle name="เครื่องหมายจุลภาค 3 3" xfId="2916" xr:uid="{00000000-0005-0000-0000-00009D0B0000}"/>
    <cellStyle name="เครื่องหมายจุลภาค 3 4" xfId="4449" xr:uid="{00000000-0005-0000-0000-00009E0B0000}"/>
    <cellStyle name="เครื่องหมายจุลภาค 3 4 2" xfId="5191" xr:uid="{1DD09A22-AF62-4326-99DD-37E94B904503}"/>
    <cellStyle name="เครื่องหมายจุลภาค 3 5" xfId="4737" xr:uid="{671E2FC5-A8D7-4843-9674-BBB4C7D92AF4}"/>
    <cellStyle name="เครื่องหมายจุลภาค 4" xfId="2917" xr:uid="{00000000-0005-0000-0000-00009F0B0000}"/>
    <cellStyle name="เครื่องหมายจุลภาค 4 2" xfId="2918" xr:uid="{00000000-0005-0000-0000-0000A00B0000}"/>
    <cellStyle name="เครื่องหมายจุลภาค 4 2 2" xfId="4739" xr:uid="{F8CA0143-F714-4E94-A8FA-DCE6FB02463F}"/>
    <cellStyle name="เครื่องหมายจุลภาค 4 3" xfId="2919" xr:uid="{00000000-0005-0000-0000-0000A10B0000}"/>
    <cellStyle name="เครื่องหมายจุลภาค 4 3 2" xfId="4740" xr:uid="{785D47D4-E5E4-4BA4-B3B6-3B5A51ED560E}"/>
    <cellStyle name="เครื่องหมายจุลภาค 4 4" xfId="4738" xr:uid="{9B2CFD72-2B8C-4256-B37A-342EBF1149BA}"/>
    <cellStyle name="เครื่องหมายจุลภาค 5" xfId="2920" xr:uid="{00000000-0005-0000-0000-0000A20B0000}"/>
    <cellStyle name="เครื่องหมายจุลภาค 6" xfId="2921" xr:uid="{00000000-0005-0000-0000-0000A30B0000}"/>
    <cellStyle name="เครื่องหมายจุลภาค 7" xfId="2922" xr:uid="{00000000-0005-0000-0000-0000A40B0000}"/>
    <cellStyle name="เครื่องหมายจุลภาค 7 2" xfId="2923" xr:uid="{00000000-0005-0000-0000-0000A50B0000}"/>
    <cellStyle name="เครื่องหมายจุลภาค 7 2 2" xfId="4741" xr:uid="{1E0833CC-0346-46F6-859D-D412D2F46C93}"/>
    <cellStyle name="เครื่องหมายจุลภาค 8" xfId="2924" xr:uid="{00000000-0005-0000-0000-0000A60B0000}"/>
    <cellStyle name="เครื่องหมายจุลภาค 8 2" xfId="2925" xr:uid="{00000000-0005-0000-0000-0000A70B0000}"/>
    <cellStyle name="เครื่องหมายจุลภาค 8 2 2" xfId="4742" xr:uid="{22BAF83F-6AB2-4CC9-8383-E5849E4A5F2F}"/>
    <cellStyle name="เครื่องหมายจุลภาค 9" xfId="2926" xr:uid="{00000000-0005-0000-0000-0000A80B0000}"/>
    <cellStyle name="เครื่องหมายจุลภาค 9 2" xfId="2927" xr:uid="{00000000-0005-0000-0000-0000A90B0000}"/>
    <cellStyle name="เครื่องหมายจุลภาค 9 2 2" xfId="4743" xr:uid="{DF8AB2D8-B057-4923-A501-7B2AEC9AEFC8}"/>
    <cellStyle name="เครื่องหมายเปอร์เซ็นต์_Sheet1" xfId="2928" xr:uid="{00000000-0005-0000-0000-0000AA0B0000}"/>
    <cellStyle name="เครื่องหมายสกุลเงิน 2" xfId="2929" xr:uid="{00000000-0005-0000-0000-0000AB0B0000}"/>
    <cellStyle name="เครื่องหมายสกุลเงิน 2 2" xfId="4744" xr:uid="{E5082C62-F800-4BEB-AF20-4FF01492C877}"/>
    <cellStyle name="เครื่องหมายสกุลเงิน 3" xfId="2930" xr:uid="{00000000-0005-0000-0000-0000AC0B0000}"/>
    <cellStyle name="เครื่องหมายสกุลเงิน 3 2" xfId="4745" xr:uid="{1DDD43AE-73B0-48A6-857A-DDDEAC942FFC}"/>
    <cellStyle name="จุลภาค 2" xfId="4478" xr:uid="{F7A5428E-898F-410E-AB62-5A35AC3FC178}"/>
    <cellStyle name="เชื่อมโยงหลายมิติ" xfId="2931" xr:uid="{00000000-0005-0000-0000-0000AD0B0000}"/>
    <cellStyle name="ตามการเชื่อมโยงหลายมิติ" xfId="2932" xr:uid="{00000000-0005-0000-0000-0000AE0B0000}"/>
    <cellStyle name="น้บะภฒ_95" xfId="2933" xr:uid="{00000000-0005-0000-0000-0000AF0B0000}"/>
    <cellStyle name="ปกติ 10" xfId="2934" xr:uid="{00000000-0005-0000-0000-0000B00B0000}"/>
    <cellStyle name="ปกติ 10 10" xfId="2935" xr:uid="{00000000-0005-0000-0000-0000B10B0000}"/>
    <cellStyle name="ปกติ 10 11" xfId="2936" xr:uid="{00000000-0005-0000-0000-0000B20B0000}"/>
    <cellStyle name="ปกติ 10 12" xfId="2937" xr:uid="{00000000-0005-0000-0000-0000B30B0000}"/>
    <cellStyle name="ปกติ 10 13" xfId="2938" xr:uid="{00000000-0005-0000-0000-0000B40B0000}"/>
    <cellStyle name="ปกติ 10 14" xfId="2939" xr:uid="{00000000-0005-0000-0000-0000B50B0000}"/>
    <cellStyle name="ปกติ 10 15" xfId="2940" xr:uid="{00000000-0005-0000-0000-0000B60B0000}"/>
    <cellStyle name="ปกติ 10 16" xfId="2941" xr:uid="{00000000-0005-0000-0000-0000B70B0000}"/>
    <cellStyle name="ปกติ 10 17" xfId="2942" xr:uid="{00000000-0005-0000-0000-0000B80B0000}"/>
    <cellStyle name="ปกติ 10 18" xfId="2943" xr:uid="{00000000-0005-0000-0000-0000B90B0000}"/>
    <cellStyle name="ปกติ 10 19" xfId="2944" xr:uid="{00000000-0005-0000-0000-0000BA0B0000}"/>
    <cellStyle name="ปกติ 10 2" xfId="2945" xr:uid="{00000000-0005-0000-0000-0000BB0B0000}"/>
    <cellStyle name="ปกติ 10 20" xfId="2946" xr:uid="{00000000-0005-0000-0000-0000BC0B0000}"/>
    <cellStyle name="ปกติ 10 21" xfId="2947" xr:uid="{00000000-0005-0000-0000-0000BD0B0000}"/>
    <cellStyle name="ปกติ 10 22" xfId="2948" xr:uid="{00000000-0005-0000-0000-0000BE0B0000}"/>
    <cellStyle name="ปกติ 10 23" xfId="2949" xr:uid="{00000000-0005-0000-0000-0000BF0B0000}"/>
    <cellStyle name="ปกติ 10 24" xfId="2950" xr:uid="{00000000-0005-0000-0000-0000C00B0000}"/>
    <cellStyle name="ปกติ 10 25" xfId="2951" xr:uid="{00000000-0005-0000-0000-0000C10B0000}"/>
    <cellStyle name="ปกติ 10 26" xfId="2952" xr:uid="{00000000-0005-0000-0000-0000C20B0000}"/>
    <cellStyle name="ปกติ 10 27" xfId="2953" xr:uid="{00000000-0005-0000-0000-0000C30B0000}"/>
    <cellStyle name="ปกติ 10 28" xfId="2954" xr:uid="{00000000-0005-0000-0000-0000C40B0000}"/>
    <cellStyle name="ปกติ 10 29" xfId="2955" xr:uid="{00000000-0005-0000-0000-0000C50B0000}"/>
    <cellStyle name="ปกติ 10 3" xfId="2956" xr:uid="{00000000-0005-0000-0000-0000C60B0000}"/>
    <cellStyle name="ปกติ 10 30" xfId="2957" xr:uid="{00000000-0005-0000-0000-0000C70B0000}"/>
    <cellStyle name="ปกติ 10 31" xfId="2958" xr:uid="{00000000-0005-0000-0000-0000C80B0000}"/>
    <cellStyle name="ปกติ 10 32" xfId="2959" xr:uid="{00000000-0005-0000-0000-0000C90B0000}"/>
    <cellStyle name="ปกติ 10 33" xfId="2960" xr:uid="{00000000-0005-0000-0000-0000CA0B0000}"/>
    <cellStyle name="ปกติ 10 34" xfId="2961" xr:uid="{00000000-0005-0000-0000-0000CB0B0000}"/>
    <cellStyle name="ปกติ 10 35" xfId="2962" xr:uid="{00000000-0005-0000-0000-0000CC0B0000}"/>
    <cellStyle name="ปกติ 10 36" xfId="2963" xr:uid="{00000000-0005-0000-0000-0000CD0B0000}"/>
    <cellStyle name="ปกติ 10 37" xfId="2964" xr:uid="{00000000-0005-0000-0000-0000CE0B0000}"/>
    <cellStyle name="ปกติ 10 38" xfId="2965" xr:uid="{00000000-0005-0000-0000-0000CF0B0000}"/>
    <cellStyle name="ปกติ 10 39" xfId="2966" xr:uid="{00000000-0005-0000-0000-0000D00B0000}"/>
    <cellStyle name="ปกติ 10 4" xfId="2967" xr:uid="{00000000-0005-0000-0000-0000D10B0000}"/>
    <cellStyle name="ปกติ 10 40" xfId="2968" xr:uid="{00000000-0005-0000-0000-0000D20B0000}"/>
    <cellStyle name="ปกติ 10 41" xfId="2969" xr:uid="{00000000-0005-0000-0000-0000D30B0000}"/>
    <cellStyle name="ปกติ 10 42" xfId="2970" xr:uid="{00000000-0005-0000-0000-0000D40B0000}"/>
    <cellStyle name="ปกติ 10 43" xfId="2971" xr:uid="{00000000-0005-0000-0000-0000D50B0000}"/>
    <cellStyle name="ปกติ 10 44" xfId="2972" xr:uid="{00000000-0005-0000-0000-0000D60B0000}"/>
    <cellStyle name="ปกติ 10 45" xfId="2973" xr:uid="{00000000-0005-0000-0000-0000D70B0000}"/>
    <cellStyle name="ปกติ 10 46" xfId="2974" xr:uid="{00000000-0005-0000-0000-0000D80B0000}"/>
    <cellStyle name="ปกติ 10 47" xfId="2975" xr:uid="{00000000-0005-0000-0000-0000D90B0000}"/>
    <cellStyle name="ปกติ 10 48" xfId="2976" xr:uid="{00000000-0005-0000-0000-0000DA0B0000}"/>
    <cellStyle name="ปกติ 10 49" xfId="2977" xr:uid="{00000000-0005-0000-0000-0000DB0B0000}"/>
    <cellStyle name="ปกติ 10 5" xfId="2978" xr:uid="{00000000-0005-0000-0000-0000DC0B0000}"/>
    <cellStyle name="ปกติ 10 50" xfId="2979" xr:uid="{00000000-0005-0000-0000-0000DD0B0000}"/>
    <cellStyle name="ปกติ 10 51" xfId="2980" xr:uid="{00000000-0005-0000-0000-0000DE0B0000}"/>
    <cellStyle name="ปกติ 10 52" xfId="2981" xr:uid="{00000000-0005-0000-0000-0000DF0B0000}"/>
    <cellStyle name="ปกติ 10 53" xfId="2982" xr:uid="{00000000-0005-0000-0000-0000E00B0000}"/>
    <cellStyle name="ปกติ 10 54" xfId="2983" xr:uid="{00000000-0005-0000-0000-0000E10B0000}"/>
    <cellStyle name="ปกติ 10 55" xfId="2984" xr:uid="{00000000-0005-0000-0000-0000E20B0000}"/>
    <cellStyle name="ปกติ 10 56" xfId="2985" xr:uid="{00000000-0005-0000-0000-0000E30B0000}"/>
    <cellStyle name="ปกติ 10 57" xfId="2986" xr:uid="{00000000-0005-0000-0000-0000E40B0000}"/>
    <cellStyle name="ปกติ 10 58" xfId="2987" xr:uid="{00000000-0005-0000-0000-0000E50B0000}"/>
    <cellStyle name="ปกติ 10 59" xfId="2988" xr:uid="{00000000-0005-0000-0000-0000E60B0000}"/>
    <cellStyle name="ปกติ 10 6" xfId="2989" xr:uid="{00000000-0005-0000-0000-0000E70B0000}"/>
    <cellStyle name="ปกติ 10 60" xfId="2990" xr:uid="{00000000-0005-0000-0000-0000E80B0000}"/>
    <cellStyle name="ปกติ 10 61" xfId="2991" xr:uid="{00000000-0005-0000-0000-0000E90B0000}"/>
    <cellStyle name="ปกติ 10 62" xfId="2992" xr:uid="{00000000-0005-0000-0000-0000EA0B0000}"/>
    <cellStyle name="ปกติ 10 63" xfId="2993" xr:uid="{00000000-0005-0000-0000-0000EB0B0000}"/>
    <cellStyle name="ปกติ 10 64" xfId="2994" xr:uid="{00000000-0005-0000-0000-0000EC0B0000}"/>
    <cellStyle name="ปกติ 10 65" xfId="2995" xr:uid="{00000000-0005-0000-0000-0000ED0B0000}"/>
    <cellStyle name="ปกติ 10 66" xfId="2996" xr:uid="{00000000-0005-0000-0000-0000EE0B0000}"/>
    <cellStyle name="ปกติ 10 67" xfId="2997" xr:uid="{00000000-0005-0000-0000-0000EF0B0000}"/>
    <cellStyle name="ปกติ 10 68" xfId="2998" xr:uid="{00000000-0005-0000-0000-0000F00B0000}"/>
    <cellStyle name="ปกติ 10 69" xfId="2999" xr:uid="{00000000-0005-0000-0000-0000F10B0000}"/>
    <cellStyle name="ปกติ 10 7" xfId="3000" xr:uid="{00000000-0005-0000-0000-0000F20B0000}"/>
    <cellStyle name="ปกติ 10 8" xfId="3001" xr:uid="{00000000-0005-0000-0000-0000F30B0000}"/>
    <cellStyle name="ปกติ 10 9" xfId="3002" xr:uid="{00000000-0005-0000-0000-0000F40B0000}"/>
    <cellStyle name="ปกติ 10_Asia Metal Y2008" xfId="3003" xr:uid="{00000000-0005-0000-0000-0000F50B0000}"/>
    <cellStyle name="ปกติ 11" xfId="3004" xr:uid="{00000000-0005-0000-0000-0000F60B0000}"/>
    <cellStyle name="ปกติ 11 10" xfId="3005" xr:uid="{00000000-0005-0000-0000-0000F70B0000}"/>
    <cellStyle name="ปกติ 11 11" xfId="3006" xr:uid="{00000000-0005-0000-0000-0000F80B0000}"/>
    <cellStyle name="ปกติ 11 12" xfId="3007" xr:uid="{00000000-0005-0000-0000-0000F90B0000}"/>
    <cellStyle name="ปกติ 11 13" xfId="3008" xr:uid="{00000000-0005-0000-0000-0000FA0B0000}"/>
    <cellStyle name="ปกติ 11 14" xfId="3009" xr:uid="{00000000-0005-0000-0000-0000FB0B0000}"/>
    <cellStyle name="ปกติ 11 15" xfId="3010" xr:uid="{00000000-0005-0000-0000-0000FC0B0000}"/>
    <cellStyle name="ปกติ 11 16" xfId="3011" xr:uid="{00000000-0005-0000-0000-0000FD0B0000}"/>
    <cellStyle name="ปกติ 11 17" xfId="3012" xr:uid="{00000000-0005-0000-0000-0000FE0B0000}"/>
    <cellStyle name="ปกติ 11 18" xfId="3013" xr:uid="{00000000-0005-0000-0000-0000FF0B0000}"/>
    <cellStyle name="ปกติ 11 19" xfId="3014" xr:uid="{00000000-0005-0000-0000-0000000C0000}"/>
    <cellStyle name="ปกติ 11 2" xfId="3015" xr:uid="{00000000-0005-0000-0000-0000010C0000}"/>
    <cellStyle name="ปกติ 11 20" xfId="3016" xr:uid="{00000000-0005-0000-0000-0000020C0000}"/>
    <cellStyle name="ปกติ 11 21" xfId="3017" xr:uid="{00000000-0005-0000-0000-0000030C0000}"/>
    <cellStyle name="ปกติ 11 22" xfId="3018" xr:uid="{00000000-0005-0000-0000-0000040C0000}"/>
    <cellStyle name="ปกติ 11 23" xfId="3019" xr:uid="{00000000-0005-0000-0000-0000050C0000}"/>
    <cellStyle name="ปกติ 11 24" xfId="3020" xr:uid="{00000000-0005-0000-0000-0000060C0000}"/>
    <cellStyle name="ปกติ 11 25" xfId="3021" xr:uid="{00000000-0005-0000-0000-0000070C0000}"/>
    <cellStyle name="ปกติ 11 26" xfId="3022" xr:uid="{00000000-0005-0000-0000-0000080C0000}"/>
    <cellStyle name="ปกติ 11 27" xfId="3023" xr:uid="{00000000-0005-0000-0000-0000090C0000}"/>
    <cellStyle name="ปกติ 11 28" xfId="3024" xr:uid="{00000000-0005-0000-0000-00000A0C0000}"/>
    <cellStyle name="ปกติ 11 29" xfId="3025" xr:uid="{00000000-0005-0000-0000-00000B0C0000}"/>
    <cellStyle name="ปกติ 11 3" xfId="3026" xr:uid="{00000000-0005-0000-0000-00000C0C0000}"/>
    <cellStyle name="ปกติ 11 30" xfId="3027" xr:uid="{00000000-0005-0000-0000-00000D0C0000}"/>
    <cellStyle name="ปกติ 11 31" xfId="3028" xr:uid="{00000000-0005-0000-0000-00000E0C0000}"/>
    <cellStyle name="ปกติ 11 32" xfId="3029" xr:uid="{00000000-0005-0000-0000-00000F0C0000}"/>
    <cellStyle name="ปกติ 11 33" xfId="3030" xr:uid="{00000000-0005-0000-0000-0000100C0000}"/>
    <cellStyle name="ปกติ 11 34" xfId="3031" xr:uid="{00000000-0005-0000-0000-0000110C0000}"/>
    <cellStyle name="ปกติ 11 35" xfId="3032" xr:uid="{00000000-0005-0000-0000-0000120C0000}"/>
    <cellStyle name="ปกติ 11 36" xfId="3033" xr:uid="{00000000-0005-0000-0000-0000130C0000}"/>
    <cellStyle name="ปกติ 11 37" xfId="3034" xr:uid="{00000000-0005-0000-0000-0000140C0000}"/>
    <cellStyle name="ปกติ 11 38" xfId="3035" xr:uid="{00000000-0005-0000-0000-0000150C0000}"/>
    <cellStyle name="ปกติ 11 39" xfId="3036" xr:uid="{00000000-0005-0000-0000-0000160C0000}"/>
    <cellStyle name="ปกติ 11 4" xfId="3037" xr:uid="{00000000-0005-0000-0000-0000170C0000}"/>
    <cellStyle name="ปกติ 11 40" xfId="3038" xr:uid="{00000000-0005-0000-0000-0000180C0000}"/>
    <cellStyle name="ปกติ 11 41" xfId="3039" xr:uid="{00000000-0005-0000-0000-0000190C0000}"/>
    <cellStyle name="ปกติ 11 42" xfId="3040" xr:uid="{00000000-0005-0000-0000-00001A0C0000}"/>
    <cellStyle name="ปกติ 11 43" xfId="3041" xr:uid="{00000000-0005-0000-0000-00001B0C0000}"/>
    <cellStyle name="ปกติ 11 44" xfId="3042" xr:uid="{00000000-0005-0000-0000-00001C0C0000}"/>
    <cellStyle name="ปกติ 11 45" xfId="3043" xr:uid="{00000000-0005-0000-0000-00001D0C0000}"/>
    <cellStyle name="ปกติ 11 46" xfId="3044" xr:uid="{00000000-0005-0000-0000-00001E0C0000}"/>
    <cellStyle name="ปกติ 11 47" xfId="3045" xr:uid="{00000000-0005-0000-0000-00001F0C0000}"/>
    <cellStyle name="ปกติ 11 48" xfId="3046" xr:uid="{00000000-0005-0000-0000-0000200C0000}"/>
    <cellStyle name="ปกติ 11 49" xfId="3047" xr:uid="{00000000-0005-0000-0000-0000210C0000}"/>
    <cellStyle name="ปกติ 11 5" xfId="3048" xr:uid="{00000000-0005-0000-0000-0000220C0000}"/>
    <cellStyle name="ปกติ 11 50" xfId="3049" xr:uid="{00000000-0005-0000-0000-0000230C0000}"/>
    <cellStyle name="ปกติ 11 51" xfId="3050" xr:uid="{00000000-0005-0000-0000-0000240C0000}"/>
    <cellStyle name="ปกติ 11 52" xfId="3051" xr:uid="{00000000-0005-0000-0000-0000250C0000}"/>
    <cellStyle name="ปกติ 11 53" xfId="3052" xr:uid="{00000000-0005-0000-0000-0000260C0000}"/>
    <cellStyle name="ปกติ 11 54" xfId="3053" xr:uid="{00000000-0005-0000-0000-0000270C0000}"/>
    <cellStyle name="ปกติ 11 55" xfId="3054" xr:uid="{00000000-0005-0000-0000-0000280C0000}"/>
    <cellStyle name="ปกติ 11 56" xfId="3055" xr:uid="{00000000-0005-0000-0000-0000290C0000}"/>
    <cellStyle name="ปกติ 11 57" xfId="3056" xr:uid="{00000000-0005-0000-0000-00002A0C0000}"/>
    <cellStyle name="ปกติ 11 58" xfId="3057" xr:uid="{00000000-0005-0000-0000-00002B0C0000}"/>
    <cellStyle name="ปกติ 11 59" xfId="3058" xr:uid="{00000000-0005-0000-0000-00002C0C0000}"/>
    <cellStyle name="ปกติ 11 6" xfId="3059" xr:uid="{00000000-0005-0000-0000-00002D0C0000}"/>
    <cellStyle name="ปกติ 11 60" xfId="3060" xr:uid="{00000000-0005-0000-0000-00002E0C0000}"/>
    <cellStyle name="ปกติ 11 61" xfId="3061" xr:uid="{00000000-0005-0000-0000-00002F0C0000}"/>
    <cellStyle name="ปกติ 11 62" xfId="3062" xr:uid="{00000000-0005-0000-0000-0000300C0000}"/>
    <cellStyle name="ปกติ 11 63" xfId="3063" xr:uid="{00000000-0005-0000-0000-0000310C0000}"/>
    <cellStyle name="ปกติ 11 64" xfId="3064" xr:uid="{00000000-0005-0000-0000-0000320C0000}"/>
    <cellStyle name="ปกติ 11 65" xfId="3065" xr:uid="{00000000-0005-0000-0000-0000330C0000}"/>
    <cellStyle name="ปกติ 11 66" xfId="3066" xr:uid="{00000000-0005-0000-0000-0000340C0000}"/>
    <cellStyle name="ปกติ 11 67" xfId="3067" xr:uid="{00000000-0005-0000-0000-0000350C0000}"/>
    <cellStyle name="ปกติ 11 68" xfId="3068" xr:uid="{00000000-0005-0000-0000-0000360C0000}"/>
    <cellStyle name="ปกติ 11 69" xfId="3069" xr:uid="{00000000-0005-0000-0000-0000370C0000}"/>
    <cellStyle name="ปกติ 11 7" xfId="3070" xr:uid="{00000000-0005-0000-0000-0000380C0000}"/>
    <cellStyle name="ปกติ 11 8" xfId="3071" xr:uid="{00000000-0005-0000-0000-0000390C0000}"/>
    <cellStyle name="ปกติ 11 9" xfId="3072" xr:uid="{00000000-0005-0000-0000-00003A0C0000}"/>
    <cellStyle name="ปกติ 11_Asia Metal Y2008" xfId="3073" xr:uid="{00000000-0005-0000-0000-00003B0C0000}"/>
    <cellStyle name="ปกติ 12" xfId="3074" xr:uid="{00000000-0005-0000-0000-00003C0C0000}"/>
    <cellStyle name="ปกติ 12 10" xfId="3075" xr:uid="{00000000-0005-0000-0000-00003D0C0000}"/>
    <cellStyle name="ปกติ 12 11" xfId="3076" xr:uid="{00000000-0005-0000-0000-00003E0C0000}"/>
    <cellStyle name="ปกติ 12 12" xfId="3077" xr:uid="{00000000-0005-0000-0000-00003F0C0000}"/>
    <cellStyle name="ปกติ 12 13" xfId="3078" xr:uid="{00000000-0005-0000-0000-0000400C0000}"/>
    <cellStyle name="ปกติ 12 14" xfId="3079" xr:uid="{00000000-0005-0000-0000-0000410C0000}"/>
    <cellStyle name="ปกติ 12 15" xfId="3080" xr:uid="{00000000-0005-0000-0000-0000420C0000}"/>
    <cellStyle name="ปกติ 12 16" xfId="3081" xr:uid="{00000000-0005-0000-0000-0000430C0000}"/>
    <cellStyle name="ปกติ 12 17" xfId="3082" xr:uid="{00000000-0005-0000-0000-0000440C0000}"/>
    <cellStyle name="ปกติ 12 18" xfId="3083" xr:uid="{00000000-0005-0000-0000-0000450C0000}"/>
    <cellStyle name="ปกติ 12 19" xfId="3084" xr:uid="{00000000-0005-0000-0000-0000460C0000}"/>
    <cellStyle name="ปกติ 12 2" xfId="3085" xr:uid="{00000000-0005-0000-0000-0000470C0000}"/>
    <cellStyle name="ปกติ 12 20" xfId="3086" xr:uid="{00000000-0005-0000-0000-0000480C0000}"/>
    <cellStyle name="ปกติ 12 21" xfId="3087" xr:uid="{00000000-0005-0000-0000-0000490C0000}"/>
    <cellStyle name="ปกติ 12 22" xfId="3088" xr:uid="{00000000-0005-0000-0000-00004A0C0000}"/>
    <cellStyle name="ปกติ 12 23" xfId="3089" xr:uid="{00000000-0005-0000-0000-00004B0C0000}"/>
    <cellStyle name="ปกติ 12 24" xfId="3090" xr:uid="{00000000-0005-0000-0000-00004C0C0000}"/>
    <cellStyle name="ปกติ 12 25" xfId="3091" xr:uid="{00000000-0005-0000-0000-00004D0C0000}"/>
    <cellStyle name="ปกติ 12 26" xfId="3092" xr:uid="{00000000-0005-0000-0000-00004E0C0000}"/>
    <cellStyle name="ปกติ 12 27" xfId="3093" xr:uid="{00000000-0005-0000-0000-00004F0C0000}"/>
    <cellStyle name="ปกติ 12 28" xfId="3094" xr:uid="{00000000-0005-0000-0000-0000500C0000}"/>
    <cellStyle name="ปกติ 12 29" xfId="3095" xr:uid="{00000000-0005-0000-0000-0000510C0000}"/>
    <cellStyle name="ปกติ 12 3" xfId="3096" xr:uid="{00000000-0005-0000-0000-0000520C0000}"/>
    <cellStyle name="ปกติ 12 30" xfId="3097" xr:uid="{00000000-0005-0000-0000-0000530C0000}"/>
    <cellStyle name="ปกติ 12 31" xfId="3098" xr:uid="{00000000-0005-0000-0000-0000540C0000}"/>
    <cellStyle name="ปกติ 12 32" xfId="3099" xr:uid="{00000000-0005-0000-0000-0000550C0000}"/>
    <cellStyle name="ปกติ 12 33" xfId="3100" xr:uid="{00000000-0005-0000-0000-0000560C0000}"/>
    <cellStyle name="ปกติ 12 34" xfId="3101" xr:uid="{00000000-0005-0000-0000-0000570C0000}"/>
    <cellStyle name="ปกติ 12 35" xfId="3102" xr:uid="{00000000-0005-0000-0000-0000580C0000}"/>
    <cellStyle name="ปกติ 12 36" xfId="3103" xr:uid="{00000000-0005-0000-0000-0000590C0000}"/>
    <cellStyle name="ปกติ 12 37" xfId="3104" xr:uid="{00000000-0005-0000-0000-00005A0C0000}"/>
    <cellStyle name="ปกติ 12 38" xfId="3105" xr:uid="{00000000-0005-0000-0000-00005B0C0000}"/>
    <cellStyle name="ปกติ 12 39" xfId="3106" xr:uid="{00000000-0005-0000-0000-00005C0C0000}"/>
    <cellStyle name="ปกติ 12 4" xfId="3107" xr:uid="{00000000-0005-0000-0000-00005D0C0000}"/>
    <cellStyle name="ปกติ 12 40" xfId="3108" xr:uid="{00000000-0005-0000-0000-00005E0C0000}"/>
    <cellStyle name="ปกติ 12 41" xfId="3109" xr:uid="{00000000-0005-0000-0000-00005F0C0000}"/>
    <cellStyle name="ปกติ 12 42" xfId="3110" xr:uid="{00000000-0005-0000-0000-0000600C0000}"/>
    <cellStyle name="ปกติ 12 43" xfId="3111" xr:uid="{00000000-0005-0000-0000-0000610C0000}"/>
    <cellStyle name="ปกติ 12 44" xfId="3112" xr:uid="{00000000-0005-0000-0000-0000620C0000}"/>
    <cellStyle name="ปกติ 12 45" xfId="3113" xr:uid="{00000000-0005-0000-0000-0000630C0000}"/>
    <cellStyle name="ปกติ 12 46" xfId="3114" xr:uid="{00000000-0005-0000-0000-0000640C0000}"/>
    <cellStyle name="ปกติ 12 47" xfId="3115" xr:uid="{00000000-0005-0000-0000-0000650C0000}"/>
    <cellStyle name="ปกติ 12 48" xfId="3116" xr:uid="{00000000-0005-0000-0000-0000660C0000}"/>
    <cellStyle name="ปกติ 12 49" xfId="3117" xr:uid="{00000000-0005-0000-0000-0000670C0000}"/>
    <cellStyle name="ปกติ 12 5" xfId="3118" xr:uid="{00000000-0005-0000-0000-0000680C0000}"/>
    <cellStyle name="ปกติ 12 50" xfId="3119" xr:uid="{00000000-0005-0000-0000-0000690C0000}"/>
    <cellStyle name="ปกติ 12 51" xfId="3120" xr:uid="{00000000-0005-0000-0000-00006A0C0000}"/>
    <cellStyle name="ปกติ 12 52" xfId="3121" xr:uid="{00000000-0005-0000-0000-00006B0C0000}"/>
    <cellStyle name="ปกติ 12 53" xfId="3122" xr:uid="{00000000-0005-0000-0000-00006C0C0000}"/>
    <cellStyle name="ปกติ 12 54" xfId="3123" xr:uid="{00000000-0005-0000-0000-00006D0C0000}"/>
    <cellStyle name="ปกติ 12 55" xfId="3124" xr:uid="{00000000-0005-0000-0000-00006E0C0000}"/>
    <cellStyle name="ปกติ 12 56" xfId="3125" xr:uid="{00000000-0005-0000-0000-00006F0C0000}"/>
    <cellStyle name="ปกติ 12 57" xfId="3126" xr:uid="{00000000-0005-0000-0000-0000700C0000}"/>
    <cellStyle name="ปกติ 12 58" xfId="3127" xr:uid="{00000000-0005-0000-0000-0000710C0000}"/>
    <cellStyle name="ปกติ 12 59" xfId="3128" xr:uid="{00000000-0005-0000-0000-0000720C0000}"/>
    <cellStyle name="ปกติ 12 6" xfId="3129" xr:uid="{00000000-0005-0000-0000-0000730C0000}"/>
    <cellStyle name="ปกติ 12 60" xfId="3130" xr:uid="{00000000-0005-0000-0000-0000740C0000}"/>
    <cellStyle name="ปกติ 12 61" xfId="3131" xr:uid="{00000000-0005-0000-0000-0000750C0000}"/>
    <cellStyle name="ปกติ 12 62" xfId="3132" xr:uid="{00000000-0005-0000-0000-0000760C0000}"/>
    <cellStyle name="ปกติ 12 63" xfId="3133" xr:uid="{00000000-0005-0000-0000-0000770C0000}"/>
    <cellStyle name="ปกติ 12 64" xfId="3134" xr:uid="{00000000-0005-0000-0000-0000780C0000}"/>
    <cellStyle name="ปกติ 12 65" xfId="3135" xr:uid="{00000000-0005-0000-0000-0000790C0000}"/>
    <cellStyle name="ปกติ 12 66" xfId="3136" xr:uid="{00000000-0005-0000-0000-00007A0C0000}"/>
    <cellStyle name="ปกติ 12 67" xfId="3137" xr:uid="{00000000-0005-0000-0000-00007B0C0000}"/>
    <cellStyle name="ปกติ 12 68" xfId="3138" xr:uid="{00000000-0005-0000-0000-00007C0C0000}"/>
    <cellStyle name="ปกติ 12 69" xfId="3139" xr:uid="{00000000-0005-0000-0000-00007D0C0000}"/>
    <cellStyle name="ปกติ 12 7" xfId="3140" xr:uid="{00000000-0005-0000-0000-00007E0C0000}"/>
    <cellStyle name="ปกติ 12 8" xfId="3141" xr:uid="{00000000-0005-0000-0000-00007F0C0000}"/>
    <cellStyle name="ปกติ 12 9" xfId="3142" xr:uid="{00000000-0005-0000-0000-0000800C0000}"/>
    <cellStyle name="ปกติ 12_Asia Metal Y2008" xfId="3143" xr:uid="{00000000-0005-0000-0000-0000810C0000}"/>
    <cellStyle name="ปกติ 13" xfId="3144" xr:uid="{00000000-0005-0000-0000-0000820C0000}"/>
    <cellStyle name="ปกติ 13 10" xfId="3145" xr:uid="{00000000-0005-0000-0000-0000830C0000}"/>
    <cellStyle name="ปกติ 13 11" xfId="3146" xr:uid="{00000000-0005-0000-0000-0000840C0000}"/>
    <cellStyle name="ปกติ 13 12" xfId="3147" xr:uid="{00000000-0005-0000-0000-0000850C0000}"/>
    <cellStyle name="ปกติ 13 13" xfId="3148" xr:uid="{00000000-0005-0000-0000-0000860C0000}"/>
    <cellStyle name="ปกติ 13 14" xfId="3149" xr:uid="{00000000-0005-0000-0000-0000870C0000}"/>
    <cellStyle name="ปกติ 13 15" xfId="3150" xr:uid="{00000000-0005-0000-0000-0000880C0000}"/>
    <cellStyle name="ปกติ 13 16" xfId="3151" xr:uid="{00000000-0005-0000-0000-0000890C0000}"/>
    <cellStyle name="ปกติ 13 17" xfId="3152" xr:uid="{00000000-0005-0000-0000-00008A0C0000}"/>
    <cellStyle name="ปกติ 13 18" xfId="3153" xr:uid="{00000000-0005-0000-0000-00008B0C0000}"/>
    <cellStyle name="ปกติ 13 19" xfId="3154" xr:uid="{00000000-0005-0000-0000-00008C0C0000}"/>
    <cellStyle name="ปกติ 13 2" xfId="3155" xr:uid="{00000000-0005-0000-0000-00008D0C0000}"/>
    <cellStyle name="ปกติ 13 20" xfId="3156" xr:uid="{00000000-0005-0000-0000-00008E0C0000}"/>
    <cellStyle name="ปกติ 13 21" xfId="3157" xr:uid="{00000000-0005-0000-0000-00008F0C0000}"/>
    <cellStyle name="ปกติ 13 22" xfId="3158" xr:uid="{00000000-0005-0000-0000-0000900C0000}"/>
    <cellStyle name="ปกติ 13 23" xfId="3159" xr:uid="{00000000-0005-0000-0000-0000910C0000}"/>
    <cellStyle name="ปกติ 13 24" xfId="3160" xr:uid="{00000000-0005-0000-0000-0000920C0000}"/>
    <cellStyle name="ปกติ 13 25" xfId="3161" xr:uid="{00000000-0005-0000-0000-0000930C0000}"/>
    <cellStyle name="ปกติ 13 26" xfId="3162" xr:uid="{00000000-0005-0000-0000-0000940C0000}"/>
    <cellStyle name="ปกติ 13 27" xfId="3163" xr:uid="{00000000-0005-0000-0000-0000950C0000}"/>
    <cellStyle name="ปกติ 13 28" xfId="3164" xr:uid="{00000000-0005-0000-0000-0000960C0000}"/>
    <cellStyle name="ปกติ 13 29" xfId="3165" xr:uid="{00000000-0005-0000-0000-0000970C0000}"/>
    <cellStyle name="ปกติ 13 3" xfId="3166" xr:uid="{00000000-0005-0000-0000-0000980C0000}"/>
    <cellStyle name="ปกติ 13 30" xfId="3167" xr:uid="{00000000-0005-0000-0000-0000990C0000}"/>
    <cellStyle name="ปกติ 13 31" xfId="3168" xr:uid="{00000000-0005-0000-0000-00009A0C0000}"/>
    <cellStyle name="ปกติ 13 32" xfId="3169" xr:uid="{00000000-0005-0000-0000-00009B0C0000}"/>
    <cellStyle name="ปกติ 13 33" xfId="3170" xr:uid="{00000000-0005-0000-0000-00009C0C0000}"/>
    <cellStyle name="ปกติ 13 34" xfId="3171" xr:uid="{00000000-0005-0000-0000-00009D0C0000}"/>
    <cellStyle name="ปกติ 13 35" xfId="3172" xr:uid="{00000000-0005-0000-0000-00009E0C0000}"/>
    <cellStyle name="ปกติ 13 36" xfId="3173" xr:uid="{00000000-0005-0000-0000-00009F0C0000}"/>
    <cellStyle name="ปกติ 13 37" xfId="3174" xr:uid="{00000000-0005-0000-0000-0000A00C0000}"/>
    <cellStyle name="ปกติ 13 38" xfId="3175" xr:uid="{00000000-0005-0000-0000-0000A10C0000}"/>
    <cellStyle name="ปกติ 13 39" xfId="3176" xr:uid="{00000000-0005-0000-0000-0000A20C0000}"/>
    <cellStyle name="ปกติ 13 4" xfId="3177" xr:uid="{00000000-0005-0000-0000-0000A30C0000}"/>
    <cellStyle name="ปกติ 13 40" xfId="3178" xr:uid="{00000000-0005-0000-0000-0000A40C0000}"/>
    <cellStyle name="ปกติ 13 41" xfId="3179" xr:uid="{00000000-0005-0000-0000-0000A50C0000}"/>
    <cellStyle name="ปกติ 13 42" xfId="3180" xr:uid="{00000000-0005-0000-0000-0000A60C0000}"/>
    <cellStyle name="ปกติ 13 43" xfId="3181" xr:uid="{00000000-0005-0000-0000-0000A70C0000}"/>
    <cellStyle name="ปกติ 13 44" xfId="3182" xr:uid="{00000000-0005-0000-0000-0000A80C0000}"/>
    <cellStyle name="ปกติ 13 45" xfId="3183" xr:uid="{00000000-0005-0000-0000-0000A90C0000}"/>
    <cellStyle name="ปกติ 13 46" xfId="3184" xr:uid="{00000000-0005-0000-0000-0000AA0C0000}"/>
    <cellStyle name="ปกติ 13 47" xfId="3185" xr:uid="{00000000-0005-0000-0000-0000AB0C0000}"/>
    <cellStyle name="ปกติ 13 48" xfId="3186" xr:uid="{00000000-0005-0000-0000-0000AC0C0000}"/>
    <cellStyle name="ปกติ 13 49" xfId="3187" xr:uid="{00000000-0005-0000-0000-0000AD0C0000}"/>
    <cellStyle name="ปกติ 13 5" xfId="3188" xr:uid="{00000000-0005-0000-0000-0000AE0C0000}"/>
    <cellStyle name="ปกติ 13 50" xfId="3189" xr:uid="{00000000-0005-0000-0000-0000AF0C0000}"/>
    <cellStyle name="ปกติ 13 51" xfId="3190" xr:uid="{00000000-0005-0000-0000-0000B00C0000}"/>
    <cellStyle name="ปกติ 13 52" xfId="3191" xr:uid="{00000000-0005-0000-0000-0000B10C0000}"/>
    <cellStyle name="ปกติ 13 53" xfId="3192" xr:uid="{00000000-0005-0000-0000-0000B20C0000}"/>
    <cellStyle name="ปกติ 13 54" xfId="3193" xr:uid="{00000000-0005-0000-0000-0000B30C0000}"/>
    <cellStyle name="ปกติ 13 55" xfId="3194" xr:uid="{00000000-0005-0000-0000-0000B40C0000}"/>
    <cellStyle name="ปกติ 13 56" xfId="3195" xr:uid="{00000000-0005-0000-0000-0000B50C0000}"/>
    <cellStyle name="ปกติ 13 57" xfId="3196" xr:uid="{00000000-0005-0000-0000-0000B60C0000}"/>
    <cellStyle name="ปกติ 13 58" xfId="3197" xr:uid="{00000000-0005-0000-0000-0000B70C0000}"/>
    <cellStyle name="ปกติ 13 59" xfId="3198" xr:uid="{00000000-0005-0000-0000-0000B80C0000}"/>
    <cellStyle name="ปกติ 13 6" xfId="3199" xr:uid="{00000000-0005-0000-0000-0000B90C0000}"/>
    <cellStyle name="ปกติ 13 60" xfId="3200" xr:uid="{00000000-0005-0000-0000-0000BA0C0000}"/>
    <cellStyle name="ปกติ 13 61" xfId="3201" xr:uid="{00000000-0005-0000-0000-0000BB0C0000}"/>
    <cellStyle name="ปกติ 13 62" xfId="3202" xr:uid="{00000000-0005-0000-0000-0000BC0C0000}"/>
    <cellStyle name="ปกติ 13 63" xfId="3203" xr:uid="{00000000-0005-0000-0000-0000BD0C0000}"/>
    <cellStyle name="ปกติ 13 64" xfId="3204" xr:uid="{00000000-0005-0000-0000-0000BE0C0000}"/>
    <cellStyle name="ปกติ 13 65" xfId="3205" xr:uid="{00000000-0005-0000-0000-0000BF0C0000}"/>
    <cellStyle name="ปกติ 13 66" xfId="3206" xr:uid="{00000000-0005-0000-0000-0000C00C0000}"/>
    <cellStyle name="ปกติ 13 67" xfId="3207" xr:uid="{00000000-0005-0000-0000-0000C10C0000}"/>
    <cellStyle name="ปกติ 13 68" xfId="3208" xr:uid="{00000000-0005-0000-0000-0000C20C0000}"/>
    <cellStyle name="ปกติ 13 69" xfId="3209" xr:uid="{00000000-0005-0000-0000-0000C30C0000}"/>
    <cellStyle name="ปกติ 13 7" xfId="3210" xr:uid="{00000000-0005-0000-0000-0000C40C0000}"/>
    <cellStyle name="ปกติ 13 8" xfId="3211" xr:uid="{00000000-0005-0000-0000-0000C50C0000}"/>
    <cellStyle name="ปกติ 13 9" xfId="3212" xr:uid="{00000000-0005-0000-0000-0000C60C0000}"/>
    <cellStyle name="ปกติ 13_Asia Metal Y2008" xfId="3213" xr:uid="{00000000-0005-0000-0000-0000C70C0000}"/>
    <cellStyle name="ปกติ 14" xfId="3214" xr:uid="{00000000-0005-0000-0000-0000C80C0000}"/>
    <cellStyle name="ปกติ 14 10" xfId="3215" xr:uid="{00000000-0005-0000-0000-0000C90C0000}"/>
    <cellStyle name="ปกติ 14 11" xfId="3216" xr:uid="{00000000-0005-0000-0000-0000CA0C0000}"/>
    <cellStyle name="ปกติ 14 12" xfId="3217" xr:uid="{00000000-0005-0000-0000-0000CB0C0000}"/>
    <cellStyle name="ปกติ 14 13" xfId="3218" xr:uid="{00000000-0005-0000-0000-0000CC0C0000}"/>
    <cellStyle name="ปกติ 14 14" xfId="3219" xr:uid="{00000000-0005-0000-0000-0000CD0C0000}"/>
    <cellStyle name="ปกติ 14 15" xfId="3220" xr:uid="{00000000-0005-0000-0000-0000CE0C0000}"/>
    <cellStyle name="ปกติ 14 16" xfId="3221" xr:uid="{00000000-0005-0000-0000-0000CF0C0000}"/>
    <cellStyle name="ปกติ 14 17" xfId="3222" xr:uid="{00000000-0005-0000-0000-0000D00C0000}"/>
    <cellStyle name="ปกติ 14 18" xfId="3223" xr:uid="{00000000-0005-0000-0000-0000D10C0000}"/>
    <cellStyle name="ปกติ 14 19" xfId="3224" xr:uid="{00000000-0005-0000-0000-0000D20C0000}"/>
    <cellStyle name="ปกติ 14 2" xfId="3225" xr:uid="{00000000-0005-0000-0000-0000D30C0000}"/>
    <cellStyle name="ปกติ 14 20" xfId="3226" xr:uid="{00000000-0005-0000-0000-0000D40C0000}"/>
    <cellStyle name="ปกติ 14 21" xfId="3227" xr:uid="{00000000-0005-0000-0000-0000D50C0000}"/>
    <cellStyle name="ปกติ 14 22" xfId="3228" xr:uid="{00000000-0005-0000-0000-0000D60C0000}"/>
    <cellStyle name="ปกติ 14 23" xfId="3229" xr:uid="{00000000-0005-0000-0000-0000D70C0000}"/>
    <cellStyle name="ปกติ 14 24" xfId="3230" xr:uid="{00000000-0005-0000-0000-0000D80C0000}"/>
    <cellStyle name="ปกติ 14 25" xfId="3231" xr:uid="{00000000-0005-0000-0000-0000D90C0000}"/>
    <cellStyle name="ปกติ 14 26" xfId="3232" xr:uid="{00000000-0005-0000-0000-0000DA0C0000}"/>
    <cellStyle name="ปกติ 14 27" xfId="3233" xr:uid="{00000000-0005-0000-0000-0000DB0C0000}"/>
    <cellStyle name="ปกติ 14 28" xfId="3234" xr:uid="{00000000-0005-0000-0000-0000DC0C0000}"/>
    <cellStyle name="ปกติ 14 29" xfId="3235" xr:uid="{00000000-0005-0000-0000-0000DD0C0000}"/>
    <cellStyle name="ปกติ 14 3" xfId="3236" xr:uid="{00000000-0005-0000-0000-0000DE0C0000}"/>
    <cellStyle name="ปกติ 14 30" xfId="3237" xr:uid="{00000000-0005-0000-0000-0000DF0C0000}"/>
    <cellStyle name="ปกติ 14 31" xfId="3238" xr:uid="{00000000-0005-0000-0000-0000E00C0000}"/>
    <cellStyle name="ปกติ 14 32" xfId="3239" xr:uid="{00000000-0005-0000-0000-0000E10C0000}"/>
    <cellStyle name="ปกติ 14 33" xfId="3240" xr:uid="{00000000-0005-0000-0000-0000E20C0000}"/>
    <cellStyle name="ปกติ 14 34" xfId="3241" xr:uid="{00000000-0005-0000-0000-0000E30C0000}"/>
    <cellStyle name="ปกติ 14 35" xfId="3242" xr:uid="{00000000-0005-0000-0000-0000E40C0000}"/>
    <cellStyle name="ปกติ 14 36" xfId="3243" xr:uid="{00000000-0005-0000-0000-0000E50C0000}"/>
    <cellStyle name="ปกติ 14 37" xfId="3244" xr:uid="{00000000-0005-0000-0000-0000E60C0000}"/>
    <cellStyle name="ปกติ 14 38" xfId="3245" xr:uid="{00000000-0005-0000-0000-0000E70C0000}"/>
    <cellStyle name="ปกติ 14 39" xfId="3246" xr:uid="{00000000-0005-0000-0000-0000E80C0000}"/>
    <cellStyle name="ปกติ 14 4" xfId="3247" xr:uid="{00000000-0005-0000-0000-0000E90C0000}"/>
    <cellStyle name="ปกติ 14 40" xfId="3248" xr:uid="{00000000-0005-0000-0000-0000EA0C0000}"/>
    <cellStyle name="ปกติ 14 41" xfId="3249" xr:uid="{00000000-0005-0000-0000-0000EB0C0000}"/>
    <cellStyle name="ปกติ 14 42" xfId="3250" xr:uid="{00000000-0005-0000-0000-0000EC0C0000}"/>
    <cellStyle name="ปกติ 14 43" xfId="3251" xr:uid="{00000000-0005-0000-0000-0000ED0C0000}"/>
    <cellStyle name="ปกติ 14 44" xfId="3252" xr:uid="{00000000-0005-0000-0000-0000EE0C0000}"/>
    <cellStyle name="ปกติ 14 45" xfId="3253" xr:uid="{00000000-0005-0000-0000-0000EF0C0000}"/>
    <cellStyle name="ปกติ 14 46" xfId="3254" xr:uid="{00000000-0005-0000-0000-0000F00C0000}"/>
    <cellStyle name="ปกติ 14 47" xfId="3255" xr:uid="{00000000-0005-0000-0000-0000F10C0000}"/>
    <cellStyle name="ปกติ 14 48" xfId="3256" xr:uid="{00000000-0005-0000-0000-0000F20C0000}"/>
    <cellStyle name="ปกติ 14 49" xfId="3257" xr:uid="{00000000-0005-0000-0000-0000F30C0000}"/>
    <cellStyle name="ปกติ 14 5" xfId="3258" xr:uid="{00000000-0005-0000-0000-0000F40C0000}"/>
    <cellStyle name="ปกติ 14 50" xfId="3259" xr:uid="{00000000-0005-0000-0000-0000F50C0000}"/>
    <cellStyle name="ปกติ 14 51" xfId="3260" xr:uid="{00000000-0005-0000-0000-0000F60C0000}"/>
    <cellStyle name="ปกติ 14 52" xfId="3261" xr:uid="{00000000-0005-0000-0000-0000F70C0000}"/>
    <cellStyle name="ปกติ 14 53" xfId="3262" xr:uid="{00000000-0005-0000-0000-0000F80C0000}"/>
    <cellStyle name="ปกติ 14 54" xfId="3263" xr:uid="{00000000-0005-0000-0000-0000F90C0000}"/>
    <cellStyle name="ปกติ 14 55" xfId="3264" xr:uid="{00000000-0005-0000-0000-0000FA0C0000}"/>
    <cellStyle name="ปกติ 14 56" xfId="3265" xr:uid="{00000000-0005-0000-0000-0000FB0C0000}"/>
    <cellStyle name="ปกติ 14 57" xfId="3266" xr:uid="{00000000-0005-0000-0000-0000FC0C0000}"/>
    <cellStyle name="ปกติ 14 58" xfId="3267" xr:uid="{00000000-0005-0000-0000-0000FD0C0000}"/>
    <cellStyle name="ปกติ 14 59" xfId="3268" xr:uid="{00000000-0005-0000-0000-0000FE0C0000}"/>
    <cellStyle name="ปกติ 14 6" xfId="3269" xr:uid="{00000000-0005-0000-0000-0000FF0C0000}"/>
    <cellStyle name="ปกติ 14 60" xfId="3270" xr:uid="{00000000-0005-0000-0000-0000000D0000}"/>
    <cellStyle name="ปกติ 14 61" xfId="3271" xr:uid="{00000000-0005-0000-0000-0000010D0000}"/>
    <cellStyle name="ปกติ 14 62" xfId="3272" xr:uid="{00000000-0005-0000-0000-0000020D0000}"/>
    <cellStyle name="ปกติ 14 63" xfId="3273" xr:uid="{00000000-0005-0000-0000-0000030D0000}"/>
    <cellStyle name="ปกติ 14 64" xfId="3274" xr:uid="{00000000-0005-0000-0000-0000040D0000}"/>
    <cellStyle name="ปกติ 14 65" xfId="3275" xr:uid="{00000000-0005-0000-0000-0000050D0000}"/>
    <cellStyle name="ปกติ 14 66" xfId="3276" xr:uid="{00000000-0005-0000-0000-0000060D0000}"/>
    <cellStyle name="ปกติ 14 67" xfId="3277" xr:uid="{00000000-0005-0000-0000-0000070D0000}"/>
    <cellStyle name="ปกติ 14 68" xfId="3278" xr:uid="{00000000-0005-0000-0000-0000080D0000}"/>
    <cellStyle name="ปกติ 14 69" xfId="3279" xr:uid="{00000000-0005-0000-0000-0000090D0000}"/>
    <cellStyle name="ปกติ 14 7" xfId="3280" xr:uid="{00000000-0005-0000-0000-00000A0D0000}"/>
    <cellStyle name="ปกติ 14 8" xfId="3281" xr:uid="{00000000-0005-0000-0000-00000B0D0000}"/>
    <cellStyle name="ปกติ 14 9" xfId="3282" xr:uid="{00000000-0005-0000-0000-00000C0D0000}"/>
    <cellStyle name="ปกติ 14_Asia Metal Y2008" xfId="3283" xr:uid="{00000000-0005-0000-0000-00000D0D0000}"/>
    <cellStyle name="ปกติ 15" xfId="3284" xr:uid="{00000000-0005-0000-0000-00000E0D0000}"/>
    <cellStyle name="ปกติ 15 10" xfId="3285" xr:uid="{00000000-0005-0000-0000-00000F0D0000}"/>
    <cellStyle name="ปกติ 15 11" xfId="3286" xr:uid="{00000000-0005-0000-0000-0000100D0000}"/>
    <cellStyle name="ปกติ 15 12" xfId="3287" xr:uid="{00000000-0005-0000-0000-0000110D0000}"/>
    <cellStyle name="ปกติ 15 13" xfId="3288" xr:uid="{00000000-0005-0000-0000-0000120D0000}"/>
    <cellStyle name="ปกติ 15 14" xfId="3289" xr:uid="{00000000-0005-0000-0000-0000130D0000}"/>
    <cellStyle name="ปกติ 15 15" xfId="3290" xr:uid="{00000000-0005-0000-0000-0000140D0000}"/>
    <cellStyle name="ปกติ 15 16" xfId="3291" xr:uid="{00000000-0005-0000-0000-0000150D0000}"/>
    <cellStyle name="ปกติ 15 17" xfId="3292" xr:uid="{00000000-0005-0000-0000-0000160D0000}"/>
    <cellStyle name="ปกติ 15 18" xfId="3293" xr:uid="{00000000-0005-0000-0000-0000170D0000}"/>
    <cellStyle name="ปกติ 15 19" xfId="3294" xr:uid="{00000000-0005-0000-0000-0000180D0000}"/>
    <cellStyle name="ปกติ 15 2" xfId="3295" xr:uid="{00000000-0005-0000-0000-0000190D0000}"/>
    <cellStyle name="ปกติ 15 20" xfId="3296" xr:uid="{00000000-0005-0000-0000-00001A0D0000}"/>
    <cellStyle name="ปกติ 15 21" xfId="3297" xr:uid="{00000000-0005-0000-0000-00001B0D0000}"/>
    <cellStyle name="ปกติ 15 22" xfId="3298" xr:uid="{00000000-0005-0000-0000-00001C0D0000}"/>
    <cellStyle name="ปกติ 15 23" xfId="3299" xr:uid="{00000000-0005-0000-0000-00001D0D0000}"/>
    <cellStyle name="ปกติ 15 24" xfId="3300" xr:uid="{00000000-0005-0000-0000-00001E0D0000}"/>
    <cellStyle name="ปกติ 15 25" xfId="3301" xr:uid="{00000000-0005-0000-0000-00001F0D0000}"/>
    <cellStyle name="ปกติ 15 26" xfId="3302" xr:uid="{00000000-0005-0000-0000-0000200D0000}"/>
    <cellStyle name="ปกติ 15 27" xfId="3303" xr:uid="{00000000-0005-0000-0000-0000210D0000}"/>
    <cellStyle name="ปกติ 15 28" xfId="3304" xr:uid="{00000000-0005-0000-0000-0000220D0000}"/>
    <cellStyle name="ปกติ 15 29" xfId="3305" xr:uid="{00000000-0005-0000-0000-0000230D0000}"/>
    <cellStyle name="ปกติ 15 3" xfId="3306" xr:uid="{00000000-0005-0000-0000-0000240D0000}"/>
    <cellStyle name="ปกติ 15 30" xfId="3307" xr:uid="{00000000-0005-0000-0000-0000250D0000}"/>
    <cellStyle name="ปกติ 15 31" xfId="3308" xr:uid="{00000000-0005-0000-0000-0000260D0000}"/>
    <cellStyle name="ปกติ 15 32" xfId="3309" xr:uid="{00000000-0005-0000-0000-0000270D0000}"/>
    <cellStyle name="ปกติ 15 33" xfId="3310" xr:uid="{00000000-0005-0000-0000-0000280D0000}"/>
    <cellStyle name="ปกติ 15 34" xfId="3311" xr:uid="{00000000-0005-0000-0000-0000290D0000}"/>
    <cellStyle name="ปกติ 15 35" xfId="3312" xr:uid="{00000000-0005-0000-0000-00002A0D0000}"/>
    <cellStyle name="ปกติ 15 36" xfId="3313" xr:uid="{00000000-0005-0000-0000-00002B0D0000}"/>
    <cellStyle name="ปกติ 15 37" xfId="3314" xr:uid="{00000000-0005-0000-0000-00002C0D0000}"/>
    <cellStyle name="ปกติ 15 38" xfId="3315" xr:uid="{00000000-0005-0000-0000-00002D0D0000}"/>
    <cellStyle name="ปกติ 15 39" xfId="3316" xr:uid="{00000000-0005-0000-0000-00002E0D0000}"/>
    <cellStyle name="ปกติ 15 4" xfId="3317" xr:uid="{00000000-0005-0000-0000-00002F0D0000}"/>
    <cellStyle name="ปกติ 15 40" xfId="3318" xr:uid="{00000000-0005-0000-0000-0000300D0000}"/>
    <cellStyle name="ปกติ 15 41" xfId="3319" xr:uid="{00000000-0005-0000-0000-0000310D0000}"/>
    <cellStyle name="ปกติ 15 42" xfId="3320" xr:uid="{00000000-0005-0000-0000-0000320D0000}"/>
    <cellStyle name="ปกติ 15 43" xfId="3321" xr:uid="{00000000-0005-0000-0000-0000330D0000}"/>
    <cellStyle name="ปกติ 15 44" xfId="3322" xr:uid="{00000000-0005-0000-0000-0000340D0000}"/>
    <cellStyle name="ปกติ 15 45" xfId="3323" xr:uid="{00000000-0005-0000-0000-0000350D0000}"/>
    <cellStyle name="ปกติ 15 46" xfId="3324" xr:uid="{00000000-0005-0000-0000-0000360D0000}"/>
    <cellStyle name="ปกติ 15 47" xfId="3325" xr:uid="{00000000-0005-0000-0000-0000370D0000}"/>
    <cellStyle name="ปกติ 15 48" xfId="3326" xr:uid="{00000000-0005-0000-0000-0000380D0000}"/>
    <cellStyle name="ปกติ 15 49" xfId="3327" xr:uid="{00000000-0005-0000-0000-0000390D0000}"/>
    <cellStyle name="ปกติ 15 5" xfId="3328" xr:uid="{00000000-0005-0000-0000-00003A0D0000}"/>
    <cellStyle name="ปกติ 15 50" xfId="3329" xr:uid="{00000000-0005-0000-0000-00003B0D0000}"/>
    <cellStyle name="ปกติ 15 51" xfId="3330" xr:uid="{00000000-0005-0000-0000-00003C0D0000}"/>
    <cellStyle name="ปกติ 15 52" xfId="3331" xr:uid="{00000000-0005-0000-0000-00003D0D0000}"/>
    <cellStyle name="ปกติ 15 53" xfId="3332" xr:uid="{00000000-0005-0000-0000-00003E0D0000}"/>
    <cellStyle name="ปกติ 15 54" xfId="3333" xr:uid="{00000000-0005-0000-0000-00003F0D0000}"/>
    <cellStyle name="ปกติ 15 55" xfId="3334" xr:uid="{00000000-0005-0000-0000-0000400D0000}"/>
    <cellStyle name="ปกติ 15 56" xfId="3335" xr:uid="{00000000-0005-0000-0000-0000410D0000}"/>
    <cellStyle name="ปกติ 15 57" xfId="3336" xr:uid="{00000000-0005-0000-0000-0000420D0000}"/>
    <cellStyle name="ปกติ 15 58" xfId="3337" xr:uid="{00000000-0005-0000-0000-0000430D0000}"/>
    <cellStyle name="ปกติ 15 59" xfId="3338" xr:uid="{00000000-0005-0000-0000-0000440D0000}"/>
    <cellStyle name="ปกติ 15 6" xfId="3339" xr:uid="{00000000-0005-0000-0000-0000450D0000}"/>
    <cellStyle name="ปกติ 15 60" xfId="3340" xr:uid="{00000000-0005-0000-0000-0000460D0000}"/>
    <cellStyle name="ปกติ 15 61" xfId="3341" xr:uid="{00000000-0005-0000-0000-0000470D0000}"/>
    <cellStyle name="ปกติ 15 62" xfId="3342" xr:uid="{00000000-0005-0000-0000-0000480D0000}"/>
    <cellStyle name="ปกติ 15 63" xfId="3343" xr:uid="{00000000-0005-0000-0000-0000490D0000}"/>
    <cellStyle name="ปกติ 15 64" xfId="3344" xr:uid="{00000000-0005-0000-0000-00004A0D0000}"/>
    <cellStyle name="ปกติ 15 65" xfId="3345" xr:uid="{00000000-0005-0000-0000-00004B0D0000}"/>
    <cellStyle name="ปกติ 15 66" xfId="3346" xr:uid="{00000000-0005-0000-0000-00004C0D0000}"/>
    <cellStyle name="ปกติ 15 67" xfId="3347" xr:uid="{00000000-0005-0000-0000-00004D0D0000}"/>
    <cellStyle name="ปกติ 15 68" xfId="3348" xr:uid="{00000000-0005-0000-0000-00004E0D0000}"/>
    <cellStyle name="ปกติ 15 69" xfId="3349" xr:uid="{00000000-0005-0000-0000-00004F0D0000}"/>
    <cellStyle name="ปกติ 15 7" xfId="3350" xr:uid="{00000000-0005-0000-0000-0000500D0000}"/>
    <cellStyle name="ปกติ 15 8" xfId="3351" xr:uid="{00000000-0005-0000-0000-0000510D0000}"/>
    <cellStyle name="ปกติ 15 9" xfId="3352" xr:uid="{00000000-0005-0000-0000-0000520D0000}"/>
    <cellStyle name="ปกติ 15_Asia Metal Y2008" xfId="3353" xr:uid="{00000000-0005-0000-0000-0000530D0000}"/>
    <cellStyle name="ปกติ 16" xfId="3354" xr:uid="{00000000-0005-0000-0000-0000540D0000}"/>
    <cellStyle name="ปกติ 16 10" xfId="3355" xr:uid="{00000000-0005-0000-0000-0000550D0000}"/>
    <cellStyle name="ปกติ 16 11" xfId="3356" xr:uid="{00000000-0005-0000-0000-0000560D0000}"/>
    <cellStyle name="ปกติ 16 12" xfId="3357" xr:uid="{00000000-0005-0000-0000-0000570D0000}"/>
    <cellStyle name="ปกติ 16 13" xfId="3358" xr:uid="{00000000-0005-0000-0000-0000580D0000}"/>
    <cellStyle name="ปกติ 16 14" xfId="3359" xr:uid="{00000000-0005-0000-0000-0000590D0000}"/>
    <cellStyle name="ปกติ 16 15" xfId="3360" xr:uid="{00000000-0005-0000-0000-00005A0D0000}"/>
    <cellStyle name="ปกติ 16 16" xfId="3361" xr:uid="{00000000-0005-0000-0000-00005B0D0000}"/>
    <cellStyle name="ปกติ 16 17" xfId="3362" xr:uid="{00000000-0005-0000-0000-00005C0D0000}"/>
    <cellStyle name="ปกติ 16 18" xfId="3363" xr:uid="{00000000-0005-0000-0000-00005D0D0000}"/>
    <cellStyle name="ปกติ 16 19" xfId="3364" xr:uid="{00000000-0005-0000-0000-00005E0D0000}"/>
    <cellStyle name="ปกติ 16 2" xfId="3365" xr:uid="{00000000-0005-0000-0000-00005F0D0000}"/>
    <cellStyle name="ปกติ 16 20" xfId="3366" xr:uid="{00000000-0005-0000-0000-0000600D0000}"/>
    <cellStyle name="ปกติ 16 21" xfId="3367" xr:uid="{00000000-0005-0000-0000-0000610D0000}"/>
    <cellStyle name="ปกติ 16 22" xfId="3368" xr:uid="{00000000-0005-0000-0000-0000620D0000}"/>
    <cellStyle name="ปกติ 16 23" xfId="3369" xr:uid="{00000000-0005-0000-0000-0000630D0000}"/>
    <cellStyle name="ปกติ 16 24" xfId="3370" xr:uid="{00000000-0005-0000-0000-0000640D0000}"/>
    <cellStyle name="ปกติ 16 25" xfId="3371" xr:uid="{00000000-0005-0000-0000-0000650D0000}"/>
    <cellStyle name="ปกติ 16 26" xfId="3372" xr:uid="{00000000-0005-0000-0000-0000660D0000}"/>
    <cellStyle name="ปกติ 16 27" xfId="3373" xr:uid="{00000000-0005-0000-0000-0000670D0000}"/>
    <cellStyle name="ปกติ 16 28" xfId="3374" xr:uid="{00000000-0005-0000-0000-0000680D0000}"/>
    <cellStyle name="ปกติ 16 29" xfId="3375" xr:uid="{00000000-0005-0000-0000-0000690D0000}"/>
    <cellStyle name="ปกติ 16 3" xfId="3376" xr:uid="{00000000-0005-0000-0000-00006A0D0000}"/>
    <cellStyle name="ปกติ 16 30" xfId="3377" xr:uid="{00000000-0005-0000-0000-00006B0D0000}"/>
    <cellStyle name="ปกติ 16 31" xfId="3378" xr:uid="{00000000-0005-0000-0000-00006C0D0000}"/>
    <cellStyle name="ปกติ 16 32" xfId="3379" xr:uid="{00000000-0005-0000-0000-00006D0D0000}"/>
    <cellStyle name="ปกติ 16 33" xfId="3380" xr:uid="{00000000-0005-0000-0000-00006E0D0000}"/>
    <cellStyle name="ปกติ 16 34" xfId="3381" xr:uid="{00000000-0005-0000-0000-00006F0D0000}"/>
    <cellStyle name="ปกติ 16 35" xfId="3382" xr:uid="{00000000-0005-0000-0000-0000700D0000}"/>
    <cellStyle name="ปกติ 16 36" xfId="3383" xr:uid="{00000000-0005-0000-0000-0000710D0000}"/>
    <cellStyle name="ปกติ 16 37" xfId="3384" xr:uid="{00000000-0005-0000-0000-0000720D0000}"/>
    <cellStyle name="ปกติ 16 38" xfId="3385" xr:uid="{00000000-0005-0000-0000-0000730D0000}"/>
    <cellStyle name="ปกติ 16 39" xfId="3386" xr:uid="{00000000-0005-0000-0000-0000740D0000}"/>
    <cellStyle name="ปกติ 16 4" xfId="3387" xr:uid="{00000000-0005-0000-0000-0000750D0000}"/>
    <cellStyle name="ปกติ 16 40" xfId="3388" xr:uid="{00000000-0005-0000-0000-0000760D0000}"/>
    <cellStyle name="ปกติ 16 41" xfId="3389" xr:uid="{00000000-0005-0000-0000-0000770D0000}"/>
    <cellStyle name="ปกติ 16 42" xfId="3390" xr:uid="{00000000-0005-0000-0000-0000780D0000}"/>
    <cellStyle name="ปกติ 16 43" xfId="3391" xr:uid="{00000000-0005-0000-0000-0000790D0000}"/>
    <cellStyle name="ปกติ 16 44" xfId="3392" xr:uid="{00000000-0005-0000-0000-00007A0D0000}"/>
    <cellStyle name="ปกติ 16 45" xfId="3393" xr:uid="{00000000-0005-0000-0000-00007B0D0000}"/>
    <cellStyle name="ปกติ 16 46" xfId="3394" xr:uid="{00000000-0005-0000-0000-00007C0D0000}"/>
    <cellStyle name="ปกติ 16 47" xfId="3395" xr:uid="{00000000-0005-0000-0000-00007D0D0000}"/>
    <cellStyle name="ปกติ 16 48" xfId="3396" xr:uid="{00000000-0005-0000-0000-00007E0D0000}"/>
    <cellStyle name="ปกติ 16 49" xfId="3397" xr:uid="{00000000-0005-0000-0000-00007F0D0000}"/>
    <cellStyle name="ปกติ 16 5" xfId="3398" xr:uid="{00000000-0005-0000-0000-0000800D0000}"/>
    <cellStyle name="ปกติ 16 50" xfId="3399" xr:uid="{00000000-0005-0000-0000-0000810D0000}"/>
    <cellStyle name="ปกติ 16 51" xfId="3400" xr:uid="{00000000-0005-0000-0000-0000820D0000}"/>
    <cellStyle name="ปกติ 16 52" xfId="3401" xr:uid="{00000000-0005-0000-0000-0000830D0000}"/>
    <cellStyle name="ปกติ 16 53" xfId="3402" xr:uid="{00000000-0005-0000-0000-0000840D0000}"/>
    <cellStyle name="ปกติ 16 54" xfId="3403" xr:uid="{00000000-0005-0000-0000-0000850D0000}"/>
    <cellStyle name="ปกติ 16 55" xfId="3404" xr:uid="{00000000-0005-0000-0000-0000860D0000}"/>
    <cellStyle name="ปกติ 16 56" xfId="3405" xr:uid="{00000000-0005-0000-0000-0000870D0000}"/>
    <cellStyle name="ปกติ 16 57" xfId="3406" xr:uid="{00000000-0005-0000-0000-0000880D0000}"/>
    <cellStyle name="ปกติ 16 58" xfId="3407" xr:uid="{00000000-0005-0000-0000-0000890D0000}"/>
    <cellStyle name="ปกติ 16 59" xfId="3408" xr:uid="{00000000-0005-0000-0000-00008A0D0000}"/>
    <cellStyle name="ปกติ 16 6" xfId="3409" xr:uid="{00000000-0005-0000-0000-00008B0D0000}"/>
    <cellStyle name="ปกติ 16 60" xfId="3410" xr:uid="{00000000-0005-0000-0000-00008C0D0000}"/>
    <cellStyle name="ปกติ 16 61" xfId="3411" xr:uid="{00000000-0005-0000-0000-00008D0D0000}"/>
    <cellStyle name="ปกติ 16 62" xfId="3412" xr:uid="{00000000-0005-0000-0000-00008E0D0000}"/>
    <cellStyle name="ปกติ 16 63" xfId="3413" xr:uid="{00000000-0005-0000-0000-00008F0D0000}"/>
    <cellStyle name="ปกติ 16 64" xfId="3414" xr:uid="{00000000-0005-0000-0000-0000900D0000}"/>
    <cellStyle name="ปกติ 16 65" xfId="3415" xr:uid="{00000000-0005-0000-0000-0000910D0000}"/>
    <cellStyle name="ปกติ 16 66" xfId="3416" xr:uid="{00000000-0005-0000-0000-0000920D0000}"/>
    <cellStyle name="ปกติ 16 67" xfId="3417" xr:uid="{00000000-0005-0000-0000-0000930D0000}"/>
    <cellStyle name="ปกติ 16 68" xfId="3418" xr:uid="{00000000-0005-0000-0000-0000940D0000}"/>
    <cellStyle name="ปกติ 16 69" xfId="3419" xr:uid="{00000000-0005-0000-0000-0000950D0000}"/>
    <cellStyle name="ปกติ 16 7" xfId="3420" xr:uid="{00000000-0005-0000-0000-0000960D0000}"/>
    <cellStyle name="ปกติ 16 8" xfId="3421" xr:uid="{00000000-0005-0000-0000-0000970D0000}"/>
    <cellStyle name="ปกติ 16 9" xfId="3422" xr:uid="{00000000-0005-0000-0000-0000980D0000}"/>
    <cellStyle name="ปกติ 16_Asia Metal Y2008" xfId="3423" xr:uid="{00000000-0005-0000-0000-0000990D0000}"/>
    <cellStyle name="ปกติ 17" xfId="3424" xr:uid="{00000000-0005-0000-0000-00009A0D0000}"/>
    <cellStyle name="ปกติ 18" xfId="3425" xr:uid="{00000000-0005-0000-0000-00009B0D0000}"/>
    <cellStyle name="ปกติ 18 2" xfId="4746" xr:uid="{DB523E48-46BB-4B9F-B634-378F9066CEF3}"/>
    <cellStyle name="ปกติ 19" xfId="3426" xr:uid="{00000000-0005-0000-0000-00009C0D0000}"/>
    <cellStyle name="ปกติ 19 2" xfId="3427" xr:uid="{00000000-0005-0000-0000-00009D0D0000}"/>
    <cellStyle name="ปกติ 2" xfId="3428" xr:uid="{00000000-0005-0000-0000-00009E0D0000}"/>
    <cellStyle name="ปกติ 2 2" xfId="3429" xr:uid="{00000000-0005-0000-0000-00009F0D0000}"/>
    <cellStyle name="ปกติ 2 2 2" xfId="3430" xr:uid="{00000000-0005-0000-0000-0000A00D0000}"/>
    <cellStyle name="ปกติ 2 2 3" xfId="3431" xr:uid="{00000000-0005-0000-0000-0000A10D0000}"/>
    <cellStyle name="ปกติ 2 2 3 2" xfId="4453" xr:uid="{00000000-0005-0000-0000-0000A20D0000}"/>
    <cellStyle name="ปกติ 2 2 4" xfId="3432" xr:uid="{00000000-0005-0000-0000-0000A30D0000}"/>
    <cellStyle name="ปกติ 2 2 5" xfId="4429" xr:uid="{00000000-0005-0000-0000-0000A40D0000}"/>
    <cellStyle name="ปกติ 2 2 5 2" xfId="5187" xr:uid="{E0A9B857-2A58-4E28-AAD1-2C6C185E48EE}"/>
    <cellStyle name="ปกติ 2 2 6" xfId="4450" xr:uid="{00000000-0005-0000-0000-0000A50D0000}"/>
    <cellStyle name="ปกติ 2 3" xfId="3433" xr:uid="{00000000-0005-0000-0000-0000A60D0000}"/>
    <cellStyle name="ปกติ 2 3 3" xfId="4458" xr:uid="{00000000-0005-0000-0000-0000A70D0000}"/>
    <cellStyle name="ปกติ 2 4" xfId="3434" xr:uid="{00000000-0005-0000-0000-0000A80D0000}"/>
    <cellStyle name="ปกติ 2 6" xfId="4434" xr:uid="{00000000-0005-0000-0000-0000A90D0000}"/>
    <cellStyle name="ปกติ 20" xfId="3435" xr:uid="{00000000-0005-0000-0000-0000AA0D0000}"/>
    <cellStyle name="ปกติ 21" xfId="3436" xr:uid="{00000000-0005-0000-0000-0000AB0D0000}"/>
    <cellStyle name="ปกติ 22" xfId="3437" xr:uid="{00000000-0005-0000-0000-0000AC0D0000}"/>
    <cellStyle name="ปกติ 23" xfId="4455" xr:uid="{00000000-0005-0000-0000-0000AD0D0000}"/>
    <cellStyle name="ปกติ 24" xfId="4477" xr:uid="{8E5C9152-5E8B-45D6-BEB7-4624461E6B88}"/>
    <cellStyle name="ปกติ 3" xfId="3438" xr:uid="{00000000-0005-0000-0000-0000AE0D0000}"/>
    <cellStyle name="ปกติ 3 10" xfId="3439" xr:uid="{00000000-0005-0000-0000-0000AF0D0000}"/>
    <cellStyle name="ปกติ 3 11" xfId="3440" xr:uid="{00000000-0005-0000-0000-0000B00D0000}"/>
    <cellStyle name="ปกติ 3 12" xfId="3441" xr:uid="{00000000-0005-0000-0000-0000B10D0000}"/>
    <cellStyle name="ปกติ 3 13" xfId="3442" xr:uid="{00000000-0005-0000-0000-0000B20D0000}"/>
    <cellStyle name="ปกติ 3 14" xfId="3443" xr:uid="{00000000-0005-0000-0000-0000B30D0000}"/>
    <cellStyle name="ปกติ 3 15" xfId="3444" xr:uid="{00000000-0005-0000-0000-0000B40D0000}"/>
    <cellStyle name="ปกติ 3 16" xfId="3445" xr:uid="{00000000-0005-0000-0000-0000B50D0000}"/>
    <cellStyle name="ปกติ 3 17" xfId="3446" xr:uid="{00000000-0005-0000-0000-0000B60D0000}"/>
    <cellStyle name="ปกติ 3 18" xfId="3447" xr:uid="{00000000-0005-0000-0000-0000B70D0000}"/>
    <cellStyle name="ปกติ 3 19" xfId="3448" xr:uid="{00000000-0005-0000-0000-0000B80D0000}"/>
    <cellStyle name="ปกติ 3 2" xfId="3449" xr:uid="{00000000-0005-0000-0000-0000B90D0000}"/>
    <cellStyle name="ปกติ 3 2 2" xfId="3450" xr:uid="{00000000-0005-0000-0000-0000BA0D0000}"/>
    <cellStyle name="ปกติ 3 20" xfId="3451" xr:uid="{00000000-0005-0000-0000-0000BB0D0000}"/>
    <cellStyle name="ปกติ 3 21" xfId="3452" xr:uid="{00000000-0005-0000-0000-0000BC0D0000}"/>
    <cellStyle name="ปกติ 3 22" xfId="3453" xr:uid="{00000000-0005-0000-0000-0000BD0D0000}"/>
    <cellStyle name="ปกติ 3 23" xfId="3454" xr:uid="{00000000-0005-0000-0000-0000BE0D0000}"/>
    <cellStyle name="ปกติ 3 24" xfId="3455" xr:uid="{00000000-0005-0000-0000-0000BF0D0000}"/>
    <cellStyle name="ปกติ 3 25" xfId="3456" xr:uid="{00000000-0005-0000-0000-0000C00D0000}"/>
    <cellStyle name="ปกติ 3 26" xfId="3457" xr:uid="{00000000-0005-0000-0000-0000C10D0000}"/>
    <cellStyle name="ปกติ 3 27" xfId="3458" xr:uid="{00000000-0005-0000-0000-0000C20D0000}"/>
    <cellStyle name="ปกติ 3 28" xfId="3459" xr:uid="{00000000-0005-0000-0000-0000C30D0000}"/>
    <cellStyle name="ปกติ 3 29" xfId="3460" xr:uid="{00000000-0005-0000-0000-0000C40D0000}"/>
    <cellStyle name="ปกติ 3 3" xfId="3461" xr:uid="{00000000-0005-0000-0000-0000C50D0000}"/>
    <cellStyle name="ปกติ 3 30" xfId="3462" xr:uid="{00000000-0005-0000-0000-0000C60D0000}"/>
    <cellStyle name="ปกติ 3 31" xfId="3463" xr:uid="{00000000-0005-0000-0000-0000C70D0000}"/>
    <cellStyle name="ปกติ 3 32" xfId="3464" xr:uid="{00000000-0005-0000-0000-0000C80D0000}"/>
    <cellStyle name="ปกติ 3 33" xfId="3465" xr:uid="{00000000-0005-0000-0000-0000C90D0000}"/>
    <cellStyle name="ปกติ 3 34" xfId="3466" xr:uid="{00000000-0005-0000-0000-0000CA0D0000}"/>
    <cellStyle name="ปกติ 3 35" xfId="3467" xr:uid="{00000000-0005-0000-0000-0000CB0D0000}"/>
    <cellStyle name="ปกติ 3 36" xfId="3468" xr:uid="{00000000-0005-0000-0000-0000CC0D0000}"/>
    <cellStyle name="ปกติ 3 37" xfId="3469" xr:uid="{00000000-0005-0000-0000-0000CD0D0000}"/>
    <cellStyle name="ปกติ 3 38" xfId="3470" xr:uid="{00000000-0005-0000-0000-0000CE0D0000}"/>
    <cellStyle name="ปกติ 3 39" xfId="3471" xr:uid="{00000000-0005-0000-0000-0000CF0D0000}"/>
    <cellStyle name="ปกติ 3 4" xfId="3472" xr:uid="{00000000-0005-0000-0000-0000D00D0000}"/>
    <cellStyle name="ปกติ 3 40" xfId="3473" xr:uid="{00000000-0005-0000-0000-0000D10D0000}"/>
    <cellStyle name="ปกติ 3 41" xfId="3474" xr:uid="{00000000-0005-0000-0000-0000D20D0000}"/>
    <cellStyle name="ปกติ 3 42" xfId="3475" xr:uid="{00000000-0005-0000-0000-0000D30D0000}"/>
    <cellStyle name="ปกติ 3 43" xfId="3476" xr:uid="{00000000-0005-0000-0000-0000D40D0000}"/>
    <cellStyle name="ปกติ 3 44" xfId="3477" xr:uid="{00000000-0005-0000-0000-0000D50D0000}"/>
    <cellStyle name="ปกติ 3 45" xfId="3478" xr:uid="{00000000-0005-0000-0000-0000D60D0000}"/>
    <cellStyle name="ปกติ 3 46" xfId="3479" xr:uid="{00000000-0005-0000-0000-0000D70D0000}"/>
    <cellStyle name="ปกติ 3 47" xfId="3480" xr:uid="{00000000-0005-0000-0000-0000D80D0000}"/>
    <cellStyle name="ปกติ 3 48" xfId="3481" xr:uid="{00000000-0005-0000-0000-0000D90D0000}"/>
    <cellStyle name="ปกติ 3 49" xfId="3482" xr:uid="{00000000-0005-0000-0000-0000DA0D0000}"/>
    <cellStyle name="ปกติ 3 5" xfId="3483" xr:uid="{00000000-0005-0000-0000-0000DB0D0000}"/>
    <cellStyle name="ปกติ 3 50" xfId="3484" xr:uid="{00000000-0005-0000-0000-0000DC0D0000}"/>
    <cellStyle name="ปกติ 3 51" xfId="3485" xr:uid="{00000000-0005-0000-0000-0000DD0D0000}"/>
    <cellStyle name="ปกติ 3 52" xfId="3486" xr:uid="{00000000-0005-0000-0000-0000DE0D0000}"/>
    <cellStyle name="ปกติ 3 53" xfId="3487" xr:uid="{00000000-0005-0000-0000-0000DF0D0000}"/>
    <cellStyle name="ปกติ 3 54" xfId="3488" xr:uid="{00000000-0005-0000-0000-0000E00D0000}"/>
    <cellStyle name="ปกติ 3 55" xfId="3489" xr:uid="{00000000-0005-0000-0000-0000E10D0000}"/>
    <cellStyle name="ปกติ 3 56" xfId="3490" xr:uid="{00000000-0005-0000-0000-0000E20D0000}"/>
    <cellStyle name="ปกติ 3 57" xfId="3491" xr:uid="{00000000-0005-0000-0000-0000E30D0000}"/>
    <cellStyle name="ปกติ 3 58" xfId="3492" xr:uid="{00000000-0005-0000-0000-0000E40D0000}"/>
    <cellStyle name="ปกติ 3 59" xfId="3493" xr:uid="{00000000-0005-0000-0000-0000E50D0000}"/>
    <cellStyle name="ปกติ 3 6" xfId="3494" xr:uid="{00000000-0005-0000-0000-0000E60D0000}"/>
    <cellStyle name="ปกติ 3 60" xfId="3495" xr:uid="{00000000-0005-0000-0000-0000E70D0000}"/>
    <cellStyle name="ปกติ 3 61" xfId="3496" xr:uid="{00000000-0005-0000-0000-0000E80D0000}"/>
    <cellStyle name="ปกติ 3 62" xfId="3497" xr:uid="{00000000-0005-0000-0000-0000E90D0000}"/>
    <cellStyle name="ปกติ 3 63" xfId="3498" xr:uid="{00000000-0005-0000-0000-0000EA0D0000}"/>
    <cellStyle name="ปกติ 3 64" xfId="3499" xr:uid="{00000000-0005-0000-0000-0000EB0D0000}"/>
    <cellStyle name="ปกติ 3 65" xfId="3500" xr:uid="{00000000-0005-0000-0000-0000EC0D0000}"/>
    <cellStyle name="ปกติ 3 66" xfId="3501" xr:uid="{00000000-0005-0000-0000-0000ED0D0000}"/>
    <cellStyle name="ปกติ 3 67" xfId="3502" xr:uid="{00000000-0005-0000-0000-0000EE0D0000}"/>
    <cellStyle name="ปกติ 3 68" xfId="3503" xr:uid="{00000000-0005-0000-0000-0000EF0D0000}"/>
    <cellStyle name="ปกติ 3 69" xfId="3504" xr:uid="{00000000-0005-0000-0000-0000F00D0000}"/>
    <cellStyle name="ปกติ 3 7" xfId="3505" xr:uid="{00000000-0005-0000-0000-0000F10D0000}"/>
    <cellStyle name="ปกติ 3 70" xfId="3506" xr:uid="{00000000-0005-0000-0000-0000F20D0000}"/>
    <cellStyle name="ปกติ 3 71" xfId="3507" xr:uid="{00000000-0005-0000-0000-0000F30D0000}"/>
    <cellStyle name="ปกติ 3 72" xfId="3508" xr:uid="{00000000-0005-0000-0000-0000F40D0000}"/>
    <cellStyle name="ปกติ 3 73" xfId="3509" xr:uid="{00000000-0005-0000-0000-0000F50D0000}"/>
    <cellStyle name="ปกติ 3 74" xfId="3510" xr:uid="{00000000-0005-0000-0000-0000F60D0000}"/>
    <cellStyle name="ปกติ 3 75" xfId="3511" xr:uid="{00000000-0005-0000-0000-0000F70D0000}"/>
    <cellStyle name="ปกติ 3 76" xfId="3512" xr:uid="{00000000-0005-0000-0000-0000F80D0000}"/>
    <cellStyle name="ปกติ 3 77" xfId="3513" xr:uid="{00000000-0005-0000-0000-0000F90D0000}"/>
    <cellStyle name="ปกติ 3 78" xfId="3514" xr:uid="{00000000-0005-0000-0000-0000FA0D0000}"/>
    <cellStyle name="ปกติ 3 79" xfId="4451" xr:uid="{00000000-0005-0000-0000-0000FB0D0000}"/>
    <cellStyle name="ปกติ 3 8" xfId="3515" xr:uid="{00000000-0005-0000-0000-0000FC0D0000}"/>
    <cellStyle name="ปกติ 3 9" xfId="3516" xr:uid="{00000000-0005-0000-0000-0000FD0D0000}"/>
    <cellStyle name="ปกติ 3_Asia Metal Y2008" xfId="3517" xr:uid="{00000000-0005-0000-0000-0000FE0D0000}"/>
    <cellStyle name="ปกติ 4" xfId="3518" xr:uid="{00000000-0005-0000-0000-0000FF0D0000}"/>
    <cellStyle name="ปกติ 4 2" xfId="3519" xr:uid="{00000000-0005-0000-0000-0000000E0000}"/>
    <cellStyle name="ปกติ 5" xfId="3520" xr:uid="{00000000-0005-0000-0000-0000010E0000}"/>
    <cellStyle name="ปกติ 5 10" xfId="3521" xr:uid="{00000000-0005-0000-0000-0000020E0000}"/>
    <cellStyle name="ปกติ 5 11" xfId="3522" xr:uid="{00000000-0005-0000-0000-0000030E0000}"/>
    <cellStyle name="ปกติ 5 12" xfId="3523" xr:uid="{00000000-0005-0000-0000-0000040E0000}"/>
    <cellStyle name="ปกติ 5 13" xfId="3524" xr:uid="{00000000-0005-0000-0000-0000050E0000}"/>
    <cellStyle name="ปกติ 5 14" xfId="3525" xr:uid="{00000000-0005-0000-0000-0000060E0000}"/>
    <cellStyle name="ปกติ 5 15" xfId="3526" xr:uid="{00000000-0005-0000-0000-0000070E0000}"/>
    <cellStyle name="ปกติ 5 16" xfId="3527" xr:uid="{00000000-0005-0000-0000-0000080E0000}"/>
    <cellStyle name="ปกติ 5 17" xfId="3528" xr:uid="{00000000-0005-0000-0000-0000090E0000}"/>
    <cellStyle name="ปกติ 5 18" xfId="3529" xr:uid="{00000000-0005-0000-0000-00000A0E0000}"/>
    <cellStyle name="ปกติ 5 19" xfId="3530" xr:uid="{00000000-0005-0000-0000-00000B0E0000}"/>
    <cellStyle name="ปกติ 5 2" xfId="3531" xr:uid="{00000000-0005-0000-0000-00000C0E0000}"/>
    <cellStyle name="ปกติ 5 20" xfId="3532" xr:uid="{00000000-0005-0000-0000-00000D0E0000}"/>
    <cellStyle name="ปกติ 5 21" xfId="3533" xr:uid="{00000000-0005-0000-0000-00000E0E0000}"/>
    <cellStyle name="ปกติ 5 22" xfId="3534" xr:uid="{00000000-0005-0000-0000-00000F0E0000}"/>
    <cellStyle name="ปกติ 5 23" xfId="3535" xr:uid="{00000000-0005-0000-0000-0000100E0000}"/>
    <cellStyle name="ปกติ 5 24" xfId="3536" xr:uid="{00000000-0005-0000-0000-0000110E0000}"/>
    <cellStyle name="ปกติ 5 25" xfId="3537" xr:uid="{00000000-0005-0000-0000-0000120E0000}"/>
    <cellStyle name="ปกติ 5 26" xfId="3538" xr:uid="{00000000-0005-0000-0000-0000130E0000}"/>
    <cellStyle name="ปกติ 5 27" xfId="3539" xr:uid="{00000000-0005-0000-0000-0000140E0000}"/>
    <cellStyle name="ปกติ 5 28" xfId="3540" xr:uid="{00000000-0005-0000-0000-0000150E0000}"/>
    <cellStyle name="ปกติ 5 29" xfId="3541" xr:uid="{00000000-0005-0000-0000-0000160E0000}"/>
    <cellStyle name="ปกติ 5 3" xfId="3542" xr:uid="{00000000-0005-0000-0000-0000170E0000}"/>
    <cellStyle name="ปกติ 5 30" xfId="3543" xr:uid="{00000000-0005-0000-0000-0000180E0000}"/>
    <cellStyle name="ปกติ 5 31" xfId="3544" xr:uid="{00000000-0005-0000-0000-0000190E0000}"/>
    <cellStyle name="ปกติ 5 32" xfId="3545" xr:uid="{00000000-0005-0000-0000-00001A0E0000}"/>
    <cellStyle name="ปกติ 5 33" xfId="3546" xr:uid="{00000000-0005-0000-0000-00001B0E0000}"/>
    <cellStyle name="ปกติ 5 34" xfId="3547" xr:uid="{00000000-0005-0000-0000-00001C0E0000}"/>
    <cellStyle name="ปกติ 5 35" xfId="3548" xr:uid="{00000000-0005-0000-0000-00001D0E0000}"/>
    <cellStyle name="ปกติ 5 36" xfId="3549" xr:uid="{00000000-0005-0000-0000-00001E0E0000}"/>
    <cellStyle name="ปกติ 5 37" xfId="3550" xr:uid="{00000000-0005-0000-0000-00001F0E0000}"/>
    <cellStyle name="ปกติ 5 38" xfId="3551" xr:uid="{00000000-0005-0000-0000-0000200E0000}"/>
    <cellStyle name="ปกติ 5 39" xfId="3552" xr:uid="{00000000-0005-0000-0000-0000210E0000}"/>
    <cellStyle name="ปกติ 5 4" xfId="3553" xr:uid="{00000000-0005-0000-0000-0000220E0000}"/>
    <cellStyle name="ปกติ 5 40" xfId="3554" xr:uid="{00000000-0005-0000-0000-0000230E0000}"/>
    <cellStyle name="ปกติ 5 41" xfId="3555" xr:uid="{00000000-0005-0000-0000-0000240E0000}"/>
    <cellStyle name="ปกติ 5 42" xfId="3556" xr:uid="{00000000-0005-0000-0000-0000250E0000}"/>
    <cellStyle name="ปกติ 5 43" xfId="3557" xr:uid="{00000000-0005-0000-0000-0000260E0000}"/>
    <cellStyle name="ปกติ 5 44" xfId="3558" xr:uid="{00000000-0005-0000-0000-0000270E0000}"/>
    <cellStyle name="ปกติ 5 45" xfId="3559" xr:uid="{00000000-0005-0000-0000-0000280E0000}"/>
    <cellStyle name="ปกติ 5 46" xfId="3560" xr:uid="{00000000-0005-0000-0000-0000290E0000}"/>
    <cellStyle name="ปกติ 5 47" xfId="3561" xr:uid="{00000000-0005-0000-0000-00002A0E0000}"/>
    <cellStyle name="ปกติ 5 48" xfId="3562" xr:uid="{00000000-0005-0000-0000-00002B0E0000}"/>
    <cellStyle name="ปกติ 5 49" xfId="3563" xr:uid="{00000000-0005-0000-0000-00002C0E0000}"/>
    <cellStyle name="ปกติ 5 5" xfId="3564" xr:uid="{00000000-0005-0000-0000-00002D0E0000}"/>
    <cellStyle name="ปกติ 5 50" xfId="3565" xr:uid="{00000000-0005-0000-0000-00002E0E0000}"/>
    <cellStyle name="ปกติ 5 51" xfId="3566" xr:uid="{00000000-0005-0000-0000-00002F0E0000}"/>
    <cellStyle name="ปกติ 5 52" xfId="3567" xr:uid="{00000000-0005-0000-0000-0000300E0000}"/>
    <cellStyle name="ปกติ 5 53" xfId="3568" xr:uid="{00000000-0005-0000-0000-0000310E0000}"/>
    <cellStyle name="ปกติ 5 54" xfId="3569" xr:uid="{00000000-0005-0000-0000-0000320E0000}"/>
    <cellStyle name="ปกติ 5 55" xfId="3570" xr:uid="{00000000-0005-0000-0000-0000330E0000}"/>
    <cellStyle name="ปกติ 5 56" xfId="3571" xr:uid="{00000000-0005-0000-0000-0000340E0000}"/>
    <cellStyle name="ปกติ 5 57" xfId="3572" xr:uid="{00000000-0005-0000-0000-0000350E0000}"/>
    <cellStyle name="ปกติ 5 58" xfId="3573" xr:uid="{00000000-0005-0000-0000-0000360E0000}"/>
    <cellStyle name="ปกติ 5 59" xfId="3574" xr:uid="{00000000-0005-0000-0000-0000370E0000}"/>
    <cellStyle name="ปกติ 5 6" xfId="3575" xr:uid="{00000000-0005-0000-0000-0000380E0000}"/>
    <cellStyle name="ปกติ 5 60" xfId="3576" xr:uid="{00000000-0005-0000-0000-0000390E0000}"/>
    <cellStyle name="ปกติ 5 61" xfId="3577" xr:uid="{00000000-0005-0000-0000-00003A0E0000}"/>
    <cellStyle name="ปกติ 5 62" xfId="3578" xr:uid="{00000000-0005-0000-0000-00003B0E0000}"/>
    <cellStyle name="ปกติ 5 63" xfId="3579" xr:uid="{00000000-0005-0000-0000-00003C0E0000}"/>
    <cellStyle name="ปกติ 5 64" xfId="3580" xr:uid="{00000000-0005-0000-0000-00003D0E0000}"/>
    <cellStyle name="ปกติ 5 65" xfId="3581" xr:uid="{00000000-0005-0000-0000-00003E0E0000}"/>
    <cellStyle name="ปกติ 5 66" xfId="3582" xr:uid="{00000000-0005-0000-0000-00003F0E0000}"/>
    <cellStyle name="ปกติ 5 67" xfId="3583" xr:uid="{00000000-0005-0000-0000-0000400E0000}"/>
    <cellStyle name="ปกติ 5 68" xfId="3584" xr:uid="{00000000-0005-0000-0000-0000410E0000}"/>
    <cellStyle name="ปกติ 5 69" xfId="3585" xr:uid="{00000000-0005-0000-0000-0000420E0000}"/>
    <cellStyle name="ปกติ 5 7" xfId="3586" xr:uid="{00000000-0005-0000-0000-0000430E0000}"/>
    <cellStyle name="ปกติ 5 70" xfId="3587" xr:uid="{00000000-0005-0000-0000-0000440E0000}"/>
    <cellStyle name="ปกติ 5 71" xfId="3588" xr:uid="{00000000-0005-0000-0000-0000450E0000}"/>
    <cellStyle name="ปกติ 5 72" xfId="3589" xr:uid="{00000000-0005-0000-0000-0000460E0000}"/>
    <cellStyle name="ปกติ 5 73" xfId="3590" xr:uid="{00000000-0005-0000-0000-0000470E0000}"/>
    <cellStyle name="ปกติ 5 74" xfId="3591" xr:uid="{00000000-0005-0000-0000-0000480E0000}"/>
    <cellStyle name="ปกติ 5 75" xfId="3592" xr:uid="{00000000-0005-0000-0000-0000490E0000}"/>
    <cellStyle name="ปกติ 5 76" xfId="3593" xr:uid="{00000000-0005-0000-0000-00004A0E0000}"/>
    <cellStyle name="ปกติ 5 77" xfId="3594" xr:uid="{00000000-0005-0000-0000-00004B0E0000}"/>
    <cellStyle name="ปกติ 5 78" xfId="4747" xr:uid="{88E09E43-11A8-4E33-B38D-0B2DFBDCEAAF}"/>
    <cellStyle name="ปกติ 5 8" xfId="3595" xr:uid="{00000000-0005-0000-0000-00004C0E0000}"/>
    <cellStyle name="ปกติ 5 9" xfId="3596" xr:uid="{00000000-0005-0000-0000-00004D0E0000}"/>
    <cellStyle name="ปกติ 5_Asia Metal Y2008" xfId="3597" xr:uid="{00000000-0005-0000-0000-00004E0E0000}"/>
    <cellStyle name="ปกติ 6" xfId="3598" xr:uid="{00000000-0005-0000-0000-00004F0E0000}"/>
    <cellStyle name="ปกติ 6 10" xfId="3599" xr:uid="{00000000-0005-0000-0000-0000500E0000}"/>
    <cellStyle name="ปกติ 6 11" xfId="3600" xr:uid="{00000000-0005-0000-0000-0000510E0000}"/>
    <cellStyle name="ปกติ 6 12" xfId="3601" xr:uid="{00000000-0005-0000-0000-0000520E0000}"/>
    <cellStyle name="ปกติ 6 13" xfId="3602" xr:uid="{00000000-0005-0000-0000-0000530E0000}"/>
    <cellStyle name="ปกติ 6 14" xfId="3603" xr:uid="{00000000-0005-0000-0000-0000540E0000}"/>
    <cellStyle name="ปกติ 6 15" xfId="3604" xr:uid="{00000000-0005-0000-0000-0000550E0000}"/>
    <cellStyle name="ปกติ 6 16" xfId="3605" xr:uid="{00000000-0005-0000-0000-0000560E0000}"/>
    <cellStyle name="ปกติ 6 17" xfId="3606" xr:uid="{00000000-0005-0000-0000-0000570E0000}"/>
    <cellStyle name="ปกติ 6 18" xfId="3607" xr:uid="{00000000-0005-0000-0000-0000580E0000}"/>
    <cellStyle name="ปกติ 6 19" xfId="3608" xr:uid="{00000000-0005-0000-0000-0000590E0000}"/>
    <cellStyle name="ปกติ 6 2" xfId="3609" xr:uid="{00000000-0005-0000-0000-00005A0E0000}"/>
    <cellStyle name="ปกติ 6 20" xfId="3610" xr:uid="{00000000-0005-0000-0000-00005B0E0000}"/>
    <cellStyle name="ปกติ 6 21" xfId="3611" xr:uid="{00000000-0005-0000-0000-00005C0E0000}"/>
    <cellStyle name="ปกติ 6 22" xfId="3612" xr:uid="{00000000-0005-0000-0000-00005D0E0000}"/>
    <cellStyle name="ปกติ 6 23" xfId="3613" xr:uid="{00000000-0005-0000-0000-00005E0E0000}"/>
    <cellStyle name="ปกติ 6 24" xfId="3614" xr:uid="{00000000-0005-0000-0000-00005F0E0000}"/>
    <cellStyle name="ปกติ 6 25" xfId="3615" xr:uid="{00000000-0005-0000-0000-0000600E0000}"/>
    <cellStyle name="ปกติ 6 26" xfId="3616" xr:uid="{00000000-0005-0000-0000-0000610E0000}"/>
    <cellStyle name="ปกติ 6 27" xfId="3617" xr:uid="{00000000-0005-0000-0000-0000620E0000}"/>
    <cellStyle name="ปกติ 6 28" xfId="3618" xr:uid="{00000000-0005-0000-0000-0000630E0000}"/>
    <cellStyle name="ปกติ 6 29" xfId="3619" xr:uid="{00000000-0005-0000-0000-0000640E0000}"/>
    <cellStyle name="ปกติ 6 3" xfId="3620" xr:uid="{00000000-0005-0000-0000-0000650E0000}"/>
    <cellStyle name="ปกติ 6 30" xfId="3621" xr:uid="{00000000-0005-0000-0000-0000660E0000}"/>
    <cellStyle name="ปกติ 6 31" xfId="3622" xr:uid="{00000000-0005-0000-0000-0000670E0000}"/>
    <cellStyle name="ปกติ 6 32" xfId="3623" xr:uid="{00000000-0005-0000-0000-0000680E0000}"/>
    <cellStyle name="ปกติ 6 33" xfId="3624" xr:uid="{00000000-0005-0000-0000-0000690E0000}"/>
    <cellStyle name="ปกติ 6 34" xfId="3625" xr:uid="{00000000-0005-0000-0000-00006A0E0000}"/>
    <cellStyle name="ปกติ 6 35" xfId="3626" xr:uid="{00000000-0005-0000-0000-00006B0E0000}"/>
    <cellStyle name="ปกติ 6 36" xfId="3627" xr:uid="{00000000-0005-0000-0000-00006C0E0000}"/>
    <cellStyle name="ปกติ 6 37" xfId="3628" xr:uid="{00000000-0005-0000-0000-00006D0E0000}"/>
    <cellStyle name="ปกติ 6 38" xfId="3629" xr:uid="{00000000-0005-0000-0000-00006E0E0000}"/>
    <cellStyle name="ปกติ 6 39" xfId="3630" xr:uid="{00000000-0005-0000-0000-00006F0E0000}"/>
    <cellStyle name="ปกติ 6 4" xfId="3631" xr:uid="{00000000-0005-0000-0000-0000700E0000}"/>
    <cellStyle name="ปกติ 6 40" xfId="3632" xr:uid="{00000000-0005-0000-0000-0000710E0000}"/>
    <cellStyle name="ปกติ 6 41" xfId="3633" xr:uid="{00000000-0005-0000-0000-0000720E0000}"/>
    <cellStyle name="ปกติ 6 42" xfId="3634" xr:uid="{00000000-0005-0000-0000-0000730E0000}"/>
    <cellStyle name="ปกติ 6 43" xfId="3635" xr:uid="{00000000-0005-0000-0000-0000740E0000}"/>
    <cellStyle name="ปกติ 6 44" xfId="3636" xr:uid="{00000000-0005-0000-0000-0000750E0000}"/>
    <cellStyle name="ปกติ 6 45" xfId="3637" xr:uid="{00000000-0005-0000-0000-0000760E0000}"/>
    <cellStyle name="ปกติ 6 46" xfId="3638" xr:uid="{00000000-0005-0000-0000-0000770E0000}"/>
    <cellStyle name="ปกติ 6 47" xfId="3639" xr:uid="{00000000-0005-0000-0000-0000780E0000}"/>
    <cellStyle name="ปกติ 6 48" xfId="3640" xr:uid="{00000000-0005-0000-0000-0000790E0000}"/>
    <cellStyle name="ปกติ 6 49" xfId="3641" xr:uid="{00000000-0005-0000-0000-00007A0E0000}"/>
    <cellStyle name="ปกติ 6 5" xfId="3642" xr:uid="{00000000-0005-0000-0000-00007B0E0000}"/>
    <cellStyle name="ปกติ 6 50" xfId="3643" xr:uid="{00000000-0005-0000-0000-00007C0E0000}"/>
    <cellStyle name="ปกติ 6 51" xfId="3644" xr:uid="{00000000-0005-0000-0000-00007D0E0000}"/>
    <cellStyle name="ปกติ 6 52" xfId="3645" xr:uid="{00000000-0005-0000-0000-00007E0E0000}"/>
    <cellStyle name="ปกติ 6 53" xfId="3646" xr:uid="{00000000-0005-0000-0000-00007F0E0000}"/>
    <cellStyle name="ปกติ 6 54" xfId="3647" xr:uid="{00000000-0005-0000-0000-0000800E0000}"/>
    <cellStyle name="ปกติ 6 55" xfId="3648" xr:uid="{00000000-0005-0000-0000-0000810E0000}"/>
    <cellStyle name="ปกติ 6 56" xfId="3649" xr:uid="{00000000-0005-0000-0000-0000820E0000}"/>
    <cellStyle name="ปกติ 6 57" xfId="3650" xr:uid="{00000000-0005-0000-0000-0000830E0000}"/>
    <cellStyle name="ปกติ 6 58" xfId="3651" xr:uid="{00000000-0005-0000-0000-0000840E0000}"/>
    <cellStyle name="ปกติ 6 59" xfId="3652" xr:uid="{00000000-0005-0000-0000-0000850E0000}"/>
    <cellStyle name="ปกติ 6 6" xfId="3653" xr:uid="{00000000-0005-0000-0000-0000860E0000}"/>
    <cellStyle name="ปกติ 6 60" xfId="3654" xr:uid="{00000000-0005-0000-0000-0000870E0000}"/>
    <cellStyle name="ปกติ 6 61" xfId="3655" xr:uid="{00000000-0005-0000-0000-0000880E0000}"/>
    <cellStyle name="ปกติ 6 62" xfId="3656" xr:uid="{00000000-0005-0000-0000-0000890E0000}"/>
    <cellStyle name="ปกติ 6 63" xfId="3657" xr:uid="{00000000-0005-0000-0000-00008A0E0000}"/>
    <cellStyle name="ปกติ 6 64" xfId="3658" xr:uid="{00000000-0005-0000-0000-00008B0E0000}"/>
    <cellStyle name="ปกติ 6 65" xfId="3659" xr:uid="{00000000-0005-0000-0000-00008C0E0000}"/>
    <cellStyle name="ปกติ 6 66" xfId="3660" xr:uid="{00000000-0005-0000-0000-00008D0E0000}"/>
    <cellStyle name="ปกติ 6 67" xfId="3661" xr:uid="{00000000-0005-0000-0000-00008E0E0000}"/>
    <cellStyle name="ปกติ 6 68" xfId="3662" xr:uid="{00000000-0005-0000-0000-00008F0E0000}"/>
    <cellStyle name="ปกติ 6 69" xfId="3663" xr:uid="{00000000-0005-0000-0000-0000900E0000}"/>
    <cellStyle name="ปกติ 6 7" xfId="3664" xr:uid="{00000000-0005-0000-0000-0000910E0000}"/>
    <cellStyle name="ปกติ 6 70" xfId="3665" xr:uid="{00000000-0005-0000-0000-0000920E0000}"/>
    <cellStyle name="ปกติ 6 71" xfId="3666" xr:uid="{00000000-0005-0000-0000-0000930E0000}"/>
    <cellStyle name="ปกติ 6 72" xfId="3667" xr:uid="{00000000-0005-0000-0000-0000940E0000}"/>
    <cellStyle name="ปกติ 6 73" xfId="3668" xr:uid="{00000000-0005-0000-0000-0000950E0000}"/>
    <cellStyle name="ปกติ 6 74" xfId="3669" xr:uid="{00000000-0005-0000-0000-0000960E0000}"/>
    <cellStyle name="ปกติ 6 75" xfId="3670" xr:uid="{00000000-0005-0000-0000-0000970E0000}"/>
    <cellStyle name="ปกติ 6 76" xfId="3671" xr:uid="{00000000-0005-0000-0000-0000980E0000}"/>
    <cellStyle name="ปกติ 6 77" xfId="3672" xr:uid="{00000000-0005-0000-0000-0000990E0000}"/>
    <cellStyle name="ปกติ 6 8" xfId="3673" xr:uid="{00000000-0005-0000-0000-00009A0E0000}"/>
    <cellStyle name="ปกติ 6 9" xfId="3674" xr:uid="{00000000-0005-0000-0000-00009B0E0000}"/>
    <cellStyle name="ปกติ 6_Asia Metal Y2008" xfId="3675" xr:uid="{00000000-0005-0000-0000-00009C0E0000}"/>
    <cellStyle name="ปกติ 7" xfId="3676" xr:uid="{00000000-0005-0000-0000-00009D0E0000}"/>
    <cellStyle name="ปกติ 7 10" xfId="3677" xr:uid="{00000000-0005-0000-0000-00009E0E0000}"/>
    <cellStyle name="ปกติ 7 11" xfId="3678" xr:uid="{00000000-0005-0000-0000-00009F0E0000}"/>
    <cellStyle name="ปกติ 7 12" xfId="3679" xr:uid="{00000000-0005-0000-0000-0000A00E0000}"/>
    <cellStyle name="ปกติ 7 13" xfId="3680" xr:uid="{00000000-0005-0000-0000-0000A10E0000}"/>
    <cellStyle name="ปกติ 7 14" xfId="3681" xr:uid="{00000000-0005-0000-0000-0000A20E0000}"/>
    <cellStyle name="ปกติ 7 15" xfId="3682" xr:uid="{00000000-0005-0000-0000-0000A30E0000}"/>
    <cellStyle name="ปกติ 7 16" xfId="3683" xr:uid="{00000000-0005-0000-0000-0000A40E0000}"/>
    <cellStyle name="ปกติ 7 17" xfId="3684" xr:uid="{00000000-0005-0000-0000-0000A50E0000}"/>
    <cellStyle name="ปกติ 7 18" xfId="3685" xr:uid="{00000000-0005-0000-0000-0000A60E0000}"/>
    <cellStyle name="ปกติ 7 19" xfId="3686" xr:uid="{00000000-0005-0000-0000-0000A70E0000}"/>
    <cellStyle name="ปกติ 7 2" xfId="3687" xr:uid="{00000000-0005-0000-0000-0000A80E0000}"/>
    <cellStyle name="ปกติ 7 20" xfId="3688" xr:uid="{00000000-0005-0000-0000-0000A90E0000}"/>
    <cellStyle name="ปกติ 7 21" xfId="3689" xr:uid="{00000000-0005-0000-0000-0000AA0E0000}"/>
    <cellStyle name="ปกติ 7 22" xfId="3690" xr:uid="{00000000-0005-0000-0000-0000AB0E0000}"/>
    <cellStyle name="ปกติ 7 23" xfId="3691" xr:uid="{00000000-0005-0000-0000-0000AC0E0000}"/>
    <cellStyle name="ปกติ 7 24" xfId="3692" xr:uid="{00000000-0005-0000-0000-0000AD0E0000}"/>
    <cellStyle name="ปกติ 7 25" xfId="3693" xr:uid="{00000000-0005-0000-0000-0000AE0E0000}"/>
    <cellStyle name="ปกติ 7 26" xfId="3694" xr:uid="{00000000-0005-0000-0000-0000AF0E0000}"/>
    <cellStyle name="ปกติ 7 27" xfId="3695" xr:uid="{00000000-0005-0000-0000-0000B00E0000}"/>
    <cellStyle name="ปกติ 7 28" xfId="3696" xr:uid="{00000000-0005-0000-0000-0000B10E0000}"/>
    <cellStyle name="ปกติ 7 29" xfId="3697" xr:uid="{00000000-0005-0000-0000-0000B20E0000}"/>
    <cellStyle name="ปกติ 7 3" xfId="3698" xr:uid="{00000000-0005-0000-0000-0000B30E0000}"/>
    <cellStyle name="ปกติ 7 30" xfId="3699" xr:uid="{00000000-0005-0000-0000-0000B40E0000}"/>
    <cellStyle name="ปกติ 7 31" xfId="3700" xr:uid="{00000000-0005-0000-0000-0000B50E0000}"/>
    <cellStyle name="ปกติ 7 32" xfId="3701" xr:uid="{00000000-0005-0000-0000-0000B60E0000}"/>
    <cellStyle name="ปกติ 7 33" xfId="3702" xr:uid="{00000000-0005-0000-0000-0000B70E0000}"/>
    <cellStyle name="ปกติ 7 34" xfId="3703" xr:uid="{00000000-0005-0000-0000-0000B80E0000}"/>
    <cellStyle name="ปกติ 7 35" xfId="3704" xr:uid="{00000000-0005-0000-0000-0000B90E0000}"/>
    <cellStyle name="ปกติ 7 36" xfId="3705" xr:uid="{00000000-0005-0000-0000-0000BA0E0000}"/>
    <cellStyle name="ปกติ 7 37" xfId="3706" xr:uid="{00000000-0005-0000-0000-0000BB0E0000}"/>
    <cellStyle name="ปกติ 7 38" xfId="3707" xr:uid="{00000000-0005-0000-0000-0000BC0E0000}"/>
    <cellStyle name="ปกติ 7 39" xfId="3708" xr:uid="{00000000-0005-0000-0000-0000BD0E0000}"/>
    <cellStyle name="ปกติ 7 4" xfId="3709" xr:uid="{00000000-0005-0000-0000-0000BE0E0000}"/>
    <cellStyle name="ปกติ 7 40" xfId="3710" xr:uid="{00000000-0005-0000-0000-0000BF0E0000}"/>
    <cellStyle name="ปกติ 7 41" xfId="3711" xr:uid="{00000000-0005-0000-0000-0000C00E0000}"/>
    <cellStyle name="ปกติ 7 42" xfId="3712" xr:uid="{00000000-0005-0000-0000-0000C10E0000}"/>
    <cellStyle name="ปกติ 7 43" xfId="3713" xr:uid="{00000000-0005-0000-0000-0000C20E0000}"/>
    <cellStyle name="ปกติ 7 44" xfId="3714" xr:uid="{00000000-0005-0000-0000-0000C30E0000}"/>
    <cellStyle name="ปกติ 7 45" xfId="3715" xr:uid="{00000000-0005-0000-0000-0000C40E0000}"/>
    <cellStyle name="ปกติ 7 46" xfId="3716" xr:uid="{00000000-0005-0000-0000-0000C50E0000}"/>
    <cellStyle name="ปกติ 7 47" xfId="3717" xr:uid="{00000000-0005-0000-0000-0000C60E0000}"/>
    <cellStyle name="ปกติ 7 48" xfId="3718" xr:uid="{00000000-0005-0000-0000-0000C70E0000}"/>
    <cellStyle name="ปกติ 7 49" xfId="3719" xr:uid="{00000000-0005-0000-0000-0000C80E0000}"/>
    <cellStyle name="ปกติ 7 5" xfId="3720" xr:uid="{00000000-0005-0000-0000-0000C90E0000}"/>
    <cellStyle name="ปกติ 7 50" xfId="3721" xr:uid="{00000000-0005-0000-0000-0000CA0E0000}"/>
    <cellStyle name="ปกติ 7 51" xfId="3722" xr:uid="{00000000-0005-0000-0000-0000CB0E0000}"/>
    <cellStyle name="ปกติ 7 52" xfId="3723" xr:uid="{00000000-0005-0000-0000-0000CC0E0000}"/>
    <cellStyle name="ปกติ 7 53" xfId="3724" xr:uid="{00000000-0005-0000-0000-0000CD0E0000}"/>
    <cellStyle name="ปกติ 7 54" xfId="3725" xr:uid="{00000000-0005-0000-0000-0000CE0E0000}"/>
    <cellStyle name="ปกติ 7 55" xfId="3726" xr:uid="{00000000-0005-0000-0000-0000CF0E0000}"/>
    <cellStyle name="ปกติ 7 56" xfId="3727" xr:uid="{00000000-0005-0000-0000-0000D00E0000}"/>
    <cellStyle name="ปกติ 7 57" xfId="3728" xr:uid="{00000000-0005-0000-0000-0000D10E0000}"/>
    <cellStyle name="ปกติ 7 58" xfId="3729" xr:uid="{00000000-0005-0000-0000-0000D20E0000}"/>
    <cellStyle name="ปกติ 7 59" xfId="3730" xr:uid="{00000000-0005-0000-0000-0000D30E0000}"/>
    <cellStyle name="ปกติ 7 6" xfId="3731" xr:uid="{00000000-0005-0000-0000-0000D40E0000}"/>
    <cellStyle name="ปกติ 7 60" xfId="3732" xr:uid="{00000000-0005-0000-0000-0000D50E0000}"/>
    <cellStyle name="ปกติ 7 61" xfId="3733" xr:uid="{00000000-0005-0000-0000-0000D60E0000}"/>
    <cellStyle name="ปกติ 7 62" xfId="3734" xr:uid="{00000000-0005-0000-0000-0000D70E0000}"/>
    <cellStyle name="ปกติ 7 63" xfId="3735" xr:uid="{00000000-0005-0000-0000-0000D80E0000}"/>
    <cellStyle name="ปกติ 7 64" xfId="3736" xr:uid="{00000000-0005-0000-0000-0000D90E0000}"/>
    <cellStyle name="ปกติ 7 65" xfId="3737" xr:uid="{00000000-0005-0000-0000-0000DA0E0000}"/>
    <cellStyle name="ปกติ 7 66" xfId="3738" xr:uid="{00000000-0005-0000-0000-0000DB0E0000}"/>
    <cellStyle name="ปกติ 7 67" xfId="3739" xr:uid="{00000000-0005-0000-0000-0000DC0E0000}"/>
    <cellStyle name="ปกติ 7 68" xfId="3740" xr:uid="{00000000-0005-0000-0000-0000DD0E0000}"/>
    <cellStyle name="ปกติ 7 69" xfId="3741" xr:uid="{00000000-0005-0000-0000-0000DE0E0000}"/>
    <cellStyle name="ปกติ 7 7" xfId="3742" xr:uid="{00000000-0005-0000-0000-0000DF0E0000}"/>
    <cellStyle name="ปกติ 7 70" xfId="3743" xr:uid="{00000000-0005-0000-0000-0000E00E0000}"/>
    <cellStyle name="ปกติ 7 71" xfId="3744" xr:uid="{00000000-0005-0000-0000-0000E10E0000}"/>
    <cellStyle name="ปกติ 7 72" xfId="3745" xr:uid="{00000000-0005-0000-0000-0000E20E0000}"/>
    <cellStyle name="ปกติ 7 73" xfId="3746" xr:uid="{00000000-0005-0000-0000-0000E30E0000}"/>
    <cellStyle name="ปกติ 7 74" xfId="3747" xr:uid="{00000000-0005-0000-0000-0000E40E0000}"/>
    <cellStyle name="ปกติ 7 75" xfId="3748" xr:uid="{00000000-0005-0000-0000-0000E50E0000}"/>
    <cellStyle name="ปกติ 7 76" xfId="3749" xr:uid="{00000000-0005-0000-0000-0000E60E0000}"/>
    <cellStyle name="ปกติ 7 77" xfId="3750" xr:uid="{00000000-0005-0000-0000-0000E70E0000}"/>
    <cellStyle name="ปกติ 7 8" xfId="3751" xr:uid="{00000000-0005-0000-0000-0000E80E0000}"/>
    <cellStyle name="ปกติ 7 9" xfId="3752" xr:uid="{00000000-0005-0000-0000-0000E90E0000}"/>
    <cellStyle name="ปกติ 7_Asia Metal Y2008" xfId="3753" xr:uid="{00000000-0005-0000-0000-0000EA0E0000}"/>
    <cellStyle name="ปกติ 8" xfId="3754" xr:uid="{00000000-0005-0000-0000-0000EB0E0000}"/>
    <cellStyle name="ปกติ 8 10" xfId="3755" xr:uid="{00000000-0005-0000-0000-0000EC0E0000}"/>
    <cellStyle name="ปกติ 8 11" xfId="3756" xr:uid="{00000000-0005-0000-0000-0000ED0E0000}"/>
    <cellStyle name="ปกติ 8 12" xfId="3757" xr:uid="{00000000-0005-0000-0000-0000EE0E0000}"/>
    <cellStyle name="ปกติ 8 13" xfId="3758" xr:uid="{00000000-0005-0000-0000-0000EF0E0000}"/>
    <cellStyle name="ปกติ 8 14" xfId="3759" xr:uid="{00000000-0005-0000-0000-0000F00E0000}"/>
    <cellStyle name="ปกติ 8 15" xfId="3760" xr:uid="{00000000-0005-0000-0000-0000F10E0000}"/>
    <cellStyle name="ปกติ 8 16" xfId="3761" xr:uid="{00000000-0005-0000-0000-0000F20E0000}"/>
    <cellStyle name="ปกติ 8 17" xfId="3762" xr:uid="{00000000-0005-0000-0000-0000F30E0000}"/>
    <cellStyle name="ปกติ 8 18" xfId="3763" xr:uid="{00000000-0005-0000-0000-0000F40E0000}"/>
    <cellStyle name="ปกติ 8 19" xfId="3764" xr:uid="{00000000-0005-0000-0000-0000F50E0000}"/>
    <cellStyle name="ปกติ 8 2" xfId="3765" xr:uid="{00000000-0005-0000-0000-0000F60E0000}"/>
    <cellStyle name="ปกติ 8 20" xfId="3766" xr:uid="{00000000-0005-0000-0000-0000F70E0000}"/>
    <cellStyle name="ปกติ 8 21" xfId="3767" xr:uid="{00000000-0005-0000-0000-0000F80E0000}"/>
    <cellStyle name="ปกติ 8 22" xfId="3768" xr:uid="{00000000-0005-0000-0000-0000F90E0000}"/>
    <cellStyle name="ปกติ 8 23" xfId="3769" xr:uid="{00000000-0005-0000-0000-0000FA0E0000}"/>
    <cellStyle name="ปกติ 8 24" xfId="3770" xr:uid="{00000000-0005-0000-0000-0000FB0E0000}"/>
    <cellStyle name="ปกติ 8 25" xfId="3771" xr:uid="{00000000-0005-0000-0000-0000FC0E0000}"/>
    <cellStyle name="ปกติ 8 26" xfId="3772" xr:uid="{00000000-0005-0000-0000-0000FD0E0000}"/>
    <cellStyle name="ปกติ 8 27" xfId="3773" xr:uid="{00000000-0005-0000-0000-0000FE0E0000}"/>
    <cellStyle name="ปกติ 8 28" xfId="3774" xr:uid="{00000000-0005-0000-0000-0000FF0E0000}"/>
    <cellStyle name="ปกติ 8 29" xfId="3775" xr:uid="{00000000-0005-0000-0000-0000000F0000}"/>
    <cellStyle name="ปกติ 8 3" xfId="3776" xr:uid="{00000000-0005-0000-0000-0000010F0000}"/>
    <cellStyle name="ปกติ 8 30" xfId="3777" xr:uid="{00000000-0005-0000-0000-0000020F0000}"/>
    <cellStyle name="ปกติ 8 31" xfId="3778" xr:uid="{00000000-0005-0000-0000-0000030F0000}"/>
    <cellStyle name="ปกติ 8 32" xfId="3779" xr:uid="{00000000-0005-0000-0000-0000040F0000}"/>
    <cellStyle name="ปกติ 8 33" xfId="3780" xr:uid="{00000000-0005-0000-0000-0000050F0000}"/>
    <cellStyle name="ปกติ 8 34" xfId="3781" xr:uid="{00000000-0005-0000-0000-0000060F0000}"/>
    <cellStyle name="ปกติ 8 35" xfId="3782" xr:uid="{00000000-0005-0000-0000-0000070F0000}"/>
    <cellStyle name="ปกติ 8 36" xfId="3783" xr:uid="{00000000-0005-0000-0000-0000080F0000}"/>
    <cellStyle name="ปกติ 8 37" xfId="3784" xr:uid="{00000000-0005-0000-0000-0000090F0000}"/>
    <cellStyle name="ปกติ 8 38" xfId="3785" xr:uid="{00000000-0005-0000-0000-00000A0F0000}"/>
    <cellStyle name="ปกติ 8 39" xfId="3786" xr:uid="{00000000-0005-0000-0000-00000B0F0000}"/>
    <cellStyle name="ปกติ 8 4" xfId="3787" xr:uid="{00000000-0005-0000-0000-00000C0F0000}"/>
    <cellStyle name="ปกติ 8 40" xfId="3788" xr:uid="{00000000-0005-0000-0000-00000D0F0000}"/>
    <cellStyle name="ปกติ 8 41" xfId="3789" xr:uid="{00000000-0005-0000-0000-00000E0F0000}"/>
    <cellStyle name="ปกติ 8 42" xfId="3790" xr:uid="{00000000-0005-0000-0000-00000F0F0000}"/>
    <cellStyle name="ปกติ 8 43" xfId="3791" xr:uid="{00000000-0005-0000-0000-0000100F0000}"/>
    <cellStyle name="ปกติ 8 44" xfId="3792" xr:uid="{00000000-0005-0000-0000-0000110F0000}"/>
    <cellStyle name="ปกติ 8 45" xfId="3793" xr:uid="{00000000-0005-0000-0000-0000120F0000}"/>
    <cellStyle name="ปกติ 8 46" xfId="3794" xr:uid="{00000000-0005-0000-0000-0000130F0000}"/>
    <cellStyle name="ปกติ 8 47" xfId="3795" xr:uid="{00000000-0005-0000-0000-0000140F0000}"/>
    <cellStyle name="ปกติ 8 48" xfId="3796" xr:uid="{00000000-0005-0000-0000-0000150F0000}"/>
    <cellStyle name="ปกติ 8 49" xfId="3797" xr:uid="{00000000-0005-0000-0000-0000160F0000}"/>
    <cellStyle name="ปกติ 8 5" xfId="3798" xr:uid="{00000000-0005-0000-0000-0000170F0000}"/>
    <cellStyle name="ปกติ 8 50" xfId="3799" xr:uid="{00000000-0005-0000-0000-0000180F0000}"/>
    <cellStyle name="ปกติ 8 51" xfId="3800" xr:uid="{00000000-0005-0000-0000-0000190F0000}"/>
    <cellStyle name="ปกติ 8 52" xfId="3801" xr:uid="{00000000-0005-0000-0000-00001A0F0000}"/>
    <cellStyle name="ปกติ 8 53" xfId="3802" xr:uid="{00000000-0005-0000-0000-00001B0F0000}"/>
    <cellStyle name="ปกติ 8 54" xfId="3803" xr:uid="{00000000-0005-0000-0000-00001C0F0000}"/>
    <cellStyle name="ปกติ 8 55" xfId="3804" xr:uid="{00000000-0005-0000-0000-00001D0F0000}"/>
    <cellStyle name="ปกติ 8 56" xfId="3805" xr:uid="{00000000-0005-0000-0000-00001E0F0000}"/>
    <cellStyle name="ปกติ 8 57" xfId="3806" xr:uid="{00000000-0005-0000-0000-00001F0F0000}"/>
    <cellStyle name="ปกติ 8 58" xfId="3807" xr:uid="{00000000-0005-0000-0000-0000200F0000}"/>
    <cellStyle name="ปกติ 8 59" xfId="3808" xr:uid="{00000000-0005-0000-0000-0000210F0000}"/>
    <cellStyle name="ปกติ 8 6" xfId="3809" xr:uid="{00000000-0005-0000-0000-0000220F0000}"/>
    <cellStyle name="ปกติ 8 60" xfId="3810" xr:uid="{00000000-0005-0000-0000-0000230F0000}"/>
    <cellStyle name="ปกติ 8 61" xfId="3811" xr:uid="{00000000-0005-0000-0000-0000240F0000}"/>
    <cellStyle name="ปกติ 8 62" xfId="3812" xr:uid="{00000000-0005-0000-0000-0000250F0000}"/>
    <cellStyle name="ปกติ 8 63" xfId="3813" xr:uid="{00000000-0005-0000-0000-0000260F0000}"/>
    <cellStyle name="ปกติ 8 64" xfId="3814" xr:uid="{00000000-0005-0000-0000-0000270F0000}"/>
    <cellStyle name="ปกติ 8 65" xfId="3815" xr:uid="{00000000-0005-0000-0000-0000280F0000}"/>
    <cellStyle name="ปกติ 8 66" xfId="3816" xr:uid="{00000000-0005-0000-0000-0000290F0000}"/>
    <cellStyle name="ปกติ 8 67" xfId="3817" xr:uid="{00000000-0005-0000-0000-00002A0F0000}"/>
    <cellStyle name="ปกติ 8 68" xfId="3818" xr:uid="{00000000-0005-0000-0000-00002B0F0000}"/>
    <cellStyle name="ปกติ 8 69" xfId="3819" xr:uid="{00000000-0005-0000-0000-00002C0F0000}"/>
    <cellStyle name="ปกติ 8 7" xfId="3820" xr:uid="{00000000-0005-0000-0000-00002D0F0000}"/>
    <cellStyle name="ปกติ 8 70" xfId="3821" xr:uid="{00000000-0005-0000-0000-00002E0F0000}"/>
    <cellStyle name="ปกติ 8 71" xfId="3822" xr:uid="{00000000-0005-0000-0000-00002F0F0000}"/>
    <cellStyle name="ปกติ 8 72" xfId="3823" xr:uid="{00000000-0005-0000-0000-0000300F0000}"/>
    <cellStyle name="ปกติ 8 73" xfId="3824" xr:uid="{00000000-0005-0000-0000-0000310F0000}"/>
    <cellStyle name="ปกติ 8 74" xfId="3825" xr:uid="{00000000-0005-0000-0000-0000320F0000}"/>
    <cellStyle name="ปกติ 8 75" xfId="3826" xr:uid="{00000000-0005-0000-0000-0000330F0000}"/>
    <cellStyle name="ปกติ 8 76" xfId="3827" xr:uid="{00000000-0005-0000-0000-0000340F0000}"/>
    <cellStyle name="ปกติ 8 77" xfId="3828" xr:uid="{00000000-0005-0000-0000-0000350F0000}"/>
    <cellStyle name="ปกติ 8 8" xfId="3829" xr:uid="{00000000-0005-0000-0000-0000360F0000}"/>
    <cellStyle name="ปกติ 8 9" xfId="3830" xr:uid="{00000000-0005-0000-0000-0000370F0000}"/>
    <cellStyle name="ปกติ 8_Asia Metal Y2008" xfId="3831" xr:uid="{00000000-0005-0000-0000-0000380F0000}"/>
    <cellStyle name="ปกติ 9" xfId="3832" xr:uid="{00000000-0005-0000-0000-0000390F0000}"/>
    <cellStyle name="ปกติ 9 10" xfId="3833" xr:uid="{00000000-0005-0000-0000-00003A0F0000}"/>
    <cellStyle name="ปกติ 9 11" xfId="3834" xr:uid="{00000000-0005-0000-0000-00003B0F0000}"/>
    <cellStyle name="ปกติ 9 12" xfId="3835" xr:uid="{00000000-0005-0000-0000-00003C0F0000}"/>
    <cellStyle name="ปกติ 9 13" xfId="3836" xr:uid="{00000000-0005-0000-0000-00003D0F0000}"/>
    <cellStyle name="ปกติ 9 14" xfId="3837" xr:uid="{00000000-0005-0000-0000-00003E0F0000}"/>
    <cellStyle name="ปกติ 9 15" xfId="3838" xr:uid="{00000000-0005-0000-0000-00003F0F0000}"/>
    <cellStyle name="ปกติ 9 16" xfId="3839" xr:uid="{00000000-0005-0000-0000-0000400F0000}"/>
    <cellStyle name="ปกติ 9 17" xfId="3840" xr:uid="{00000000-0005-0000-0000-0000410F0000}"/>
    <cellStyle name="ปกติ 9 18" xfId="3841" xr:uid="{00000000-0005-0000-0000-0000420F0000}"/>
    <cellStyle name="ปกติ 9 19" xfId="3842" xr:uid="{00000000-0005-0000-0000-0000430F0000}"/>
    <cellStyle name="ปกติ 9 2" xfId="3843" xr:uid="{00000000-0005-0000-0000-0000440F0000}"/>
    <cellStyle name="ปกติ 9 20" xfId="3844" xr:uid="{00000000-0005-0000-0000-0000450F0000}"/>
    <cellStyle name="ปกติ 9 21" xfId="3845" xr:uid="{00000000-0005-0000-0000-0000460F0000}"/>
    <cellStyle name="ปกติ 9 22" xfId="3846" xr:uid="{00000000-0005-0000-0000-0000470F0000}"/>
    <cellStyle name="ปกติ 9 23" xfId="3847" xr:uid="{00000000-0005-0000-0000-0000480F0000}"/>
    <cellStyle name="ปกติ 9 24" xfId="3848" xr:uid="{00000000-0005-0000-0000-0000490F0000}"/>
    <cellStyle name="ปกติ 9 25" xfId="3849" xr:uid="{00000000-0005-0000-0000-00004A0F0000}"/>
    <cellStyle name="ปกติ 9 26" xfId="3850" xr:uid="{00000000-0005-0000-0000-00004B0F0000}"/>
    <cellStyle name="ปกติ 9 27" xfId="3851" xr:uid="{00000000-0005-0000-0000-00004C0F0000}"/>
    <cellStyle name="ปกติ 9 28" xfId="3852" xr:uid="{00000000-0005-0000-0000-00004D0F0000}"/>
    <cellStyle name="ปกติ 9 29" xfId="3853" xr:uid="{00000000-0005-0000-0000-00004E0F0000}"/>
    <cellStyle name="ปกติ 9 3" xfId="3854" xr:uid="{00000000-0005-0000-0000-00004F0F0000}"/>
    <cellStyle name="ปกติ 9 30" xfId="3855" xr:uid="{00000000-0005-0000-0000-0000500F0000}"/>
    <cellStyle name="ปกติ 9 31" xfId="3856" xr:uid="{00000000-0005-0000-0000-0000510F0000}"/>
    <cellStyle name="ปกติ 9 32" xfId="3857" xr:uid="{00000000-0005-0000-0000-0000520F0000}"/>
    <cellStyle name="ปกติ 9 33" xfId="3858" xr:uid="{00000000-0005-0000-0000-0000530F0000}"/>
    <cellStyle name="ปกติ 9 34" xfId="3859" xr:uid="{00000000-0005-0000-0000-0000540F0000}"/>
    <cellStyle name="ปกติ 9 35" xfId="3860" xr:uid="{00000000-0005-0000-0000-0000550F0000}"/>
    <cellStyle name="ปกติ 9 36" xfId="3861" xr:uid="{00000000-0005-0000-0000-0000560F0000}"/>
    <cellStyle name="ปกติ 9 37" xfId="3862" xr:uid="{00000000-0005-0000-0000-0000570F0000}"/>
    <cellStyle name="ปกติ 9 38" xfId="3863" xr:uid="{00000000-0005-0000-0000-0000580F0000}"/>
    <cellStyle name="ปกติ 9 39" xfId="3864" xr:uid="{00000000-0005-0000-0000-0000590F0000}"/>
    <cellStyle name="ปกติ 9 4" xfId="3865" xr:uid="{00000000-0005-0000-0000-00005A0F0000}"/>
    <cellStyle name="ปกติ 9 40" xfId="3866" xr:uid="{00000000-0005-0000-0000-00005B0F0000}"/>
    <cellStyle name="ปกติ 9 41" xfId="3867" xr:uid="{00000000-0005-0000-0000-00005C0F0000}"/>
    <cellStyle name="ปกติ 9 42" xfId="3868" xr:uid="{00000000-0005-0000-0000-00005D0F0000}"/>
    <cellStyle name="ปกติ 9 43" xfId="3869" xr:uid="{00000000-0005-0000-0000-00005E0F0000}"/>
    <cellStyle name="ปกติ 9 44" xfId="3870" xr:uid="{00000000-0005-0000-0000-00005F0F0000}"/>
    <cellStyle name="ปกติ 9 45" xfId="3871" xr:uid="{00000000-0005-0000-0000-0000600F0000}"/>
    <cellStyle name="ปกติ 9 46" xfId="3872" xr:uid="{00000000-0005-0000-0000-0000610F0000}"/>
    <cellStyle name="ปกติ 9 47" xfId="3873" xr:uid="{00000000-0005-0000-0000-0000620F0000}"/>
    <cellStyle name="ปกติ 9 48" xfId="3874" xr:uid="{00000000-0005-0000-0000-0000630F0000}"/>
    <cellStyle name="ปกติ 9 49" xfId="3875" xr:uid="{00000000-0005-0000-0000-0000640F0000}"/>
    <cellStyle name="ปกติ 9 5" xfId="3876" xr:uid="{00000000-0005-0000-0000-0000650F0000}"/>
    <cellStyle name="ปกติ 9 50" xfId="3877" xr:uid="{00000000-0005-0000-0000-0000660F0000}"/>
    <cellStyle name="ปกติ 9 51" xfId="3878" xr:uid="{00000000-0005-0000-0000-0000670F0000}"/>
    <cellStyle name="ปกติ 9 52" xfId="3879" xr:uid="{00000000-0005-0000-0000-0000680F0000}"/>
    <cellStyle name="ปกติ 9 53" xfId="3880" xr:uid="{00000000-0005-0000-0000-0000690F0000}"/>
    <cellStyle name="ปกติ 9 54" xfId="3881" xr:uid="{00000000-0005-0000-0000-00006A0F0000}"/>
    <cellStyle name="ปกติ 9 55" xfId="3882" xr:uid="{00000000-0005-0000-0000-00006B0F0000}"/>
    <cellStyle name="ปกติ 9 56" xfId="3883" xr:uid="{00000000-0005-0000-0000-00006C0F0000}"/>
    <cellStyle name="ปกติ 9 57" xfId="3884" xr:uid="{00000000-0005-0000-0000-00006D0F0000}"/>
    <cellStyle name="ปกติ 9 58" xfId="3885" xr:uid="{00000000-0005-0000-0000-00006E0F0000}"/>
    <cellStyle name="ปกติ 9 59" xfId="3886" xr:uid="{00000000-0005-0000-0000-00006F0F0000}"/>
    <cellStyle name="ปกติ 9 6" xfId="3887" xr:uid="{00000000-0005-0000-0000-0000700F0000}"/>
    <cellStyle name="ปกติ 9 60" xfId="3888" xr:uid="{00000000-0005-0000-0000-0000710F0000}"/>
    <cellStyle name="ปกติ 9 61" xfId="3889" xr:uid="{00000000-0005-0000-0000-0000720F0000}"/>
    <cellStyle name="ปกติ 9 62" xfId="3890" xr:uid="{00000000-0005-0000-0000-0000730F0000}"/>
    <cellStyle name="ปกติ 9 63" xfId="3891" xr:uid="{00000000-0005-0000-0000-0000740F0000}"/>
    <cellStyle name="ปกติ 9 64" xfId="3892" xr:uid="{00000000-0005-0000-0000-0000750F0000}"/>
    <cellStyle name="ปกติ 9 65" xfId="3893" xr:uid="{00000000-0005-0000-0000-0000760F0000}"/>
    <cellStyle name="ปกติ 9 66" xfId="3894" xr:uid="{00000000-0005-0000-0000-0000770F0000}"/>
    <cellStyle name="ปกติ 9 67" xfId="3895" xr:uid="{00000000-0005-0000-0000-0000780F0000}"/>
    <cellStyle name="ปกติ 9 68" xfId="3896" xr:uid="{00000000-0005-0000-0000-0000790F0000}"/>
    <cellStyle name="ปกติ 9 69" xfId="3897" xr:uid="{00000000-0005-0000-0000-00007A0F0000}"/>
    <cellStyle name="ปกติ 9 7" xfId="3898" xr:uid="{00000000-0005-0000-0000-00007B0F0000}"/>
    <cellStyle name="ปกติ 9 8" xfId="3899" xr:uid="{00000000-0005-0000-0000-00007C0F0000}"/>
    <cellStyle name="ปกติ 9 9" xfId="3900" xr:uid="{00000000-0005-0000-0000-00007D0F0000}"/>
    <cellStyle name="ปกติ_Sheet1" xfId="4408" xr:uid="{00000000-0005-0000-0000-00007F0F0000}"/>
    <cellStyle name="ปกติ_Sheet1 2" xfId="4431" xr:uid="{00000000-0005-0000-0000-0000800F0000}"/>
    <cellStyle name="ปกติ_Sheet1 2 2" xfId="4436" xr:uid="{00000000-0005-0000-0000-0000810F0000}"/>
    <cellStyle name="ปกติ_Sheet1 3 2" xfId="4462" xr:uid="{00000000-0005-0000-0000-0000820F0000}"/>
    <cellStyle name="ปกติ_Sheet1_W169T-Dec'51 วีพีพี โปรเกรสซิฟ" xfId="4456" xr:uid="{00000000-0005-0000-0000-0000830F0000}"/>
    <cellStyle name="ปกติ_SPC-Dec'50-T3" xfId="5203" xr:uid="{3DD46DC9-6624-4C78-9621-2517500BE575}"/>
    <cellStyle name="ปกติ_Thai Ha-Mar'51-T3 6" xfId="4452" xr:uid="{00000000-0005-0000-0000-0000860F0000}"/>
    <cellStyle name="เปอร์เซ็นต์ 2" xfId="3901" xr:uid="{00000000-0005-0000-0000-0000870F0000}"/>
    <cellStyle name="เปอร์เซ็นต์ 3" xfId="3902" xr:uid="{00000000-0005-0000-0000-0000880F0000}"/>
    <cellStyle name="เปอร์เซ็นต์ 4" xfId="3903" xr:uid="{00000000-0005-0000-0000-0000890F0000}"/>
    <cellStyle name="ฤธถ [0]_95" xfId="3904" xr:uid="{00000000-0005-0000-0000-00008A0F0000}"/>
    <cellStyle name="ฤธถ_95" xfId="3905" xr:uid="{00000000-0005-0000-0000-00008B0F0000}"/>
    <cellStyle name="ล๋ศญ [0]_95" xfId="3906" xr:uid="{00000000-0005-0000-0000-00008C0F0000}"/>
    <cellStyle name="ล๋ศญ_95" xfId="3907" xr:uid="{00000000-0005-0000-0000-00008D0F0000}"/>
    <cellStyle name="ลักษณะ 1" xfId="3908" xr:uid="{00000000-0005-0000-0000-00008E0F0000}"/>
    <cellStyle name="ลักษณะ 1 2" xfId="4432" xr:uid="{00000000-0005-0000-0000-00008F0F0000}"/>
    <cellStyle name="วฅมุ_4ฟ๙ฝวภ๛" xfId="3909" xr:uid="{00000000-0005-0000-0000-0000900F0000}"/>
    <cellStyle name="หมายเหตุ 10" xfId="3910" xr:uid="{00000000-0005-0000-0000-0000910F0000}"/>
    <cellStyle name="หมายเหตุ 10 10" xfId="3911" xr:uid="{00000000-0005-0000-0000-0000920F0000}"/>
    <cellStyle name="หมายเหตุ 10 11" xfId="3912" xr:uid="{00000000-0005-0000-0000-0000930F0000}"/>
    <cellStyle name="หมายเหตุ 10 12" xfId="3913" xr:uid="{00000000-0005-0000-0000-0000940F0000}"/>
    <cellStyle name="หมายเหตุ 10 13" xfId="3914" xr:uid="{00000000-0005-0000-0000-0000950F0000}"/>
    <cellStyle name="หมายเหตุ 10 14" xfId="3915" xr:uid="{00000000-0005-0000-0000-0000960F0000}"/>
    <cellStyle name="หมายเหตุ 10 15" xfId="3916" xr:uid="{00000000-0005-0000-0000-0000970F0000}"/>
    <cellStyle name="หมายเหตุ 10 16" xfId="3917" xr:uid="{00000000-0005-0000-0000-0000980F0000}"/>
    <cellStyle name="หมายเหตุ 10 17" xfId="3918" xr:uid="{00000000-0005-0000-0000-0000990F0000}"/>
    <cellStyle name="หมายเหตุ 10 18" xfId="3919" xr:uid="{00000000-0005-0000-0000-00009A0F0000}"/>
    <cellStyle name="หมายเหตุ 10 19" xfId="3920" xr:uid="{00000000-0005-0000-0000-00009B0F0000}"/>
    <cellStyle name="หมายเหตุ 10 2" xfId="3921" xr:uid="{00000000-0005-0000-0000-00009C0F0000}"/>
    <cellStyle name="หมายเหตุ 10 20" xfId="3922" xr:uid="{00000000-0005-0000-0000-00009D0F0000}"/>
    <cellStyle name="หมายเหตุ 10 21" xfId="3923" xr:uid="{00000000-0005-0000-0000-00009E0F0000}"/>
    <cellStyle name="หมายเหตุ 10 22" xfId="3924" xr:uid="{00000000-0005-0000-0000-00009F0F0000}"/>
    <cellStyle name="หมายเหตุ 10 23" xfId="3925" xr:uid="{00000000-0005-0000-0000-0000A00F0000}"/>
    <cellStyle name="หมายเหตุ 10 24" xfId="3926" xr:uid="{00000000-0005-0000-0000-0000A10F0000}"/>
    <cellStyle name="หมายเหตุ 10 25" xfId="3927" xr:uid="{00000000-0005-0000-0000-0000A20F0000}"/>
    <cellStyle name="หมายเหตุ 10 26" xfId="3928" xr:uid="{00000000-0005-0000-0000-0000A30F0000}"/>
    <cellStyle name="หมายเหตุ 10 27" xfId="3929" xr:uid="{00000000-0005-0000-0000-0000A40F0000}"/>
    <cellStyle name="หมายเหตุ 10 28" xfId="3930" xr:uid="{00000000-0005-0000-0000-0000A50F0000}"/>
    <cellStyle name="หมายเหตุ 10 29" xfId="3931" xr:uid="{00000000-0005-0000-0000-0000A60F0000}"/>
    <cellStyle name="หมายเหตุ 10 3" xfId="3932" xr:uid="{00000000-0005-0000-0000-0000A70F0000}"/>
    <cellStyle name="หมายเหตุ 10 30" xfId="3933" xr:uid="{00000000-0005-0000-0000-0000A80F0000}"/>
    <cellStyle name="หมายเหตุ 10 31" xfId="3934" xr:uid="{00000000-0005-0000-0000-0000A90F0000}"/>
    <cellStyle name="หมายเหตุ 10 32" xfId="3935" xr:uid="{00000000-0005-0000-0000-0000AA0F0000}"/>
    <cellStyle name="หมายเหตุ 10 33" xfId="3936" xr:uid="{00000000-0005-0000-0000-0000AB0F0000}"/>
    <cellStyle name="หมายเหตุ 10 34" xfId="3937" xr:uid="{00000000-0005-0000-0000-0000AC0F0000}"/>
    <cellStyle name="หมายเหตุ 10 35" xfId="3938" xr:uid="{00000000-0005-0000-0000-0000AD0F0000}"/>
    <cellStyle name="หมายเหตุ 10 36" xfId="3939" xr:uid="{00000000-0005-0000-0000-0000AE0F0000}"/>
    <cellStyle name="หมายเหตุ 10 4" xfId="3940" xr:uid="{00000000-0005-0000-0000-0000AF0F0000}"/>
    <cellStyle name="หมายเหตุ 10 5" xfId="3941" xr:uid="{00000000-0005-0000-0000-0000B00F0000}"/>
    <cellStyle name="หมายเหตุ 10 6" xfId="3942" xr:uid="{00000000-0005-0000-0000-0000B10F0000}"/>
    <cellStyle name="หมายเหตุ 10 7" xfId="3943" xr:uid="{00000000-0005-0000-0000-0000B20F0000}"/>
    <cellStyle name="หมายเหตุ 10 8" xfId="3944" xr:uid="{00000000-0005-0000-0000-0000B30F0000}"/>
    <cellStyle name="หมายเหตุ 10 9" xfId="3945" xr:uid="{00000000-0005-0000-0000-0000B40F0000}"/>
    <cellStyle name="หมายเหตุ 11" xfId="3946" xr:uid="{00000000-0005-0000-0000-0000B50F0000}"/>
    <cellStyle name="หมายเหตุ 11 10" xfId="3947" xr:uid="{00000000-0005-0000-0000-0000B60F0000}"/>
    <cellStyle name="หมายเหตุ 11 11" xfId="3948" xr:uid="{00000000-0005-0000-0000-0000B70F0000}"/>
    <cellStyle name="หมายเหตุ 11 12" xfId="3949" xr:uid="{00000000-0005-0000-0000-0000B80F0000}"/>
    <cellStyle name="หมายเหตุ 11 13" xfId="3950" xr:uid="{00000000-0005-0000-0000-0000B90F0000}"/>
    <cellStyle name="หมายเหตุ 11 14" xfId="3951" xr:uid="{00000000-0005-0000-0000-0000BA0F0000}"/>
    <cellStyle name="หมายเหตุ 11 15" xfId="3952" xr:uid="{00000000-0005-0000-0000-0000BB0F0000}"/>
    <cellStyle name="หมายเหตุ 11 16" xfId="3953" xr:uid="{00000000-0005-0000-0000-0000BC0F0000}"/>
    <cellStyle name="หมายเหตุ 11 17" xfId="3954" xr:uid="{00000000-0005-0000-0000-0000BD0F0000}"/>
    <cellStyle name="หมายเหตุ 11 18" xfId="3955" xr:uid="{00000000-0005-0000-0000-0000BE0F0000}"/>
    <cellStyle name="หมายเหตุ 11 19" xfId="3956" xr:uid="{00000000-0005-0000-0000-0000BF0F0000}"/>
    <cellStyle name="หมายเหตุ 11 2" xfId="3957" xr:uid="{00000000-0005-0000-0000-0000C00F0000}"/>
    <cellStyle name="หมายเหตุ 11 20" xfId="3958" xr:uid="{00000000-0005-0000-0000-0000C10F0000}"/>
    <cellStyle name="หมายเหตุ 11 21" xfId="3959" xr:uid="{00000000-0005-0000-0000-0000C20F0000}"/>
    <cellStyle name="หมายเหตุ 11 22" xfId="3960" xr:uid="{00000000-0005-0000-0000-0000C30F0000}"/>
    <cellStyle name="หมายเหตุ 11 23" xfId="3961" xr:uid="{00000000-0005-0000-0000-0000C40F0000}"/>
    <cellStyle name="หมายเหตุ 11 24" xfId="3962" xr:uid="{00000000-0005-0000-0000-0000C50F0000}"/>
    <cellStyle name="หมายเหตุ 11 25" xfId="3963" xr:uid="{00000000-0005-0000-0000-0000C60F0000}"/>
    <cellStyle name="หมายเหตุ 11 26" xfId="3964" xr:uid="{00000000-0005-0000-0000-0000C70F0000}"/>
    <cellStyle name="หมายเหตุ 11 27" xfId="3965" xr:uid="{00000000-0005-0000-0000-0000C80F0000}"/>
    <cellStyle name="หมายเหตุ 11 28" xfId="3966" xr:uid="{00000000-0005-0000-0000-0000C90F0000}"/>
    <cellStyle name="หมายเหตุ 11 29" xfId="3967" xr:uid="{00000000-0005-0000-0000-0000CA0F0000}"/>
    <cellStyle name="หมายเหตุ 11 3" xfId="3968" xr:uid="{00000000-0005-0000-0000-0000CB0F0000}"/>
    <cellStyle name="หมายเหตุ 11 30" xfId="3969" xr:uid="{00000000-0005-0000-0000-0000CC0F0000}"/>
    <cellStyle name="หมายเหตุ 11 31" xfId="3970" xr:uid="{00000000-0005-0000-0000-0000CD0F0000}"/>
    <cellStyle name="หมายเหตุ 11 32" xfId="3971" xr:uid="{00000000-0005-0000-0000-0000CE0F0000}"/>
    <cellStyle name="หมายเหตุ 11 33" xfId="3972" xr:uid="{00000000-0005-0000-0000-0000CF0F0000}"/>
    <cellStyle name="หมายเหตุ 11 34" xfId="3973" xr:uid="{00000000-0005-0000-0000-0000D00F0000}"/>
    <cellStyle name="หมายเหตุ 11 34 2" xfId="4748" xr:uid="{9CE6B786-7FB5-4568-A0DB-2C21E8F15A0A}"/>
    <cellStyle name="หมายเหตุ 11 35" xfId="3974" xr:uid="{00000000-0005-0000-0000-0000D10F0000}"/>
    <cellStyle name="หมายเหตุ 11 35 2" xfId="4749" xr:uid="{60F0507E-1BBE-4ABF-B1B7-7CAE3054A819}"/>
    <cellStyle name="หมายเหตุ 11 36" xfId="3975" xr:uid="{00000000-0005-0000-0000-0000D20F0000}"/>
    <cellStyle name="หมายเหตุ 11 36 2" xfId="4750" xr:uid="{EAE11557-ACB4-473D-9DC4-527EFF53F1CA}"/>
    <cellStyle name="หมายเหตุ 11 4" xfId="3976" xr:uid="{00000000-0005-0000-0000-0000D30F0000}"/>
    <cellStyle name="หมายเหตุ 11 4 2" xfId="4751" xr:uid="{10DF87E7-0AA8-4939-85D1-337703B5EAE6}"/>
    <cellStyle name="หมายเหตุ 11 5" xfId="3977" xr:uid="{00000000-0005-0000-0000-0000D40F0000}"/>
    <cellStyle name="หมายเหตุ 11 5 2" xfId="4752" xr:uid="{01906277-7048-4310-8077-F418545DEAB5}"/>
    <cellStyle name="หมายเหตุ 11 6" xfId="3978" xr:uid="{00000000-0005-0000-0000-0000D50F0000}"/>
    <cellStyle name="หมายเหตุ 11 6 2" xfId="4753" xr:uid="{9A684334-6D5A-4055-BF78-FEF82ECE6916}"/>
    <cellStyle name="หมายเหตุ 11 7" xfId="3979" xr:uid="{00000000-0005-0000-0000-0000D60F0000}"/>
    <cellStyle name="หมายเหตุ 11 7 2" xfId="4754" xr:uid="{0D175A08-12AC-4130-A07E-E313A96E68D1}"/>
    <cellStyle name="หมายเหตุ 11 8" xfId="3980" xr:uid="{00000000-0005-0000-0000-0000D70F0000}"/>
    <cellStyle name="หมายเหตุ 11 8 2" xfId="4755" xr:uid="{10AD7BDD-6EA3-4042-934B-8AC5DBDDBD15}"/>
    <cellStyle name="หมายเหตุ 11 9" xfId="3981" xr:uid="{00000000-0005-0000-0000-0000D80F0000}"/>
    <cellStyle name="หมายเหตุ 11 9 2" xfId="4756" xr:uid="{9B0FEA09-C9FA-47E7-83A7-BCFCC9181B0A}"/>
    <cellStyle name="หมายเหตุ 12" xfId="3982" xr:uid="{00000000-0005-0000-0000-0000D90F0000}"/>
    <cellStyle name="หมายเหตุ 12 10" xfId="3983" xr:uid="{00000000-0005-0000-0000-0000DA0F0000}"/>
    <cellStyle name="หมายเหตุ 12 10 2" xfId="4758" xr:uid="{025F6397-E7DD-4C5F-AF5A-DC73AD399D49}"/>
    <cellStyle name="หมายเหตุ 12 11" xfId="3984" xr:uid="{00000000-0005-0000-0000-0000DB0F0000}"/>
    <cellStyle name="หมายเหตุ 12 11 2" xfId="4759" xr:uid="{64C15356-322B-4844-A360-64B225B6C55A}"/>
    <cellStyle name="หมายเหตุ 12 12" xfId="3985" xr:uid="{00000000-0005-0000-0000-0000DC0F0000}"/>
    <cellStyle name="หมายเหตุ 12 12 2" xfId="4760" xr:uid="{45D981DD-DCBD-4408-BD0B-D1CEBEB503D4}"/>
    <cellStyle name="หมายเหตุ 12 13" xfId="3986" xr:uid="{00000000-0005-0000-0000-0000DD0F0000}"/>
    <cellStyle name="หมายเหตุ 12 13 2" xfId="4761" xr:uid="{3C53D9C8-8DEA-4BB6-AB59-4CEFD71F6D36}"/>
    <cellStyle name="หมายเหตุ 12 14" xfId="3987" xr:uid="{00000000-0005-0000-0000-0000DE0F0000}"/>
    <cellStyle name="หมายเหตุ 12 14 2" xfId="4762" xr:uid="{6266252E-2318-4180-AFE8-BFCF216825BB}"/>
    <cellStyle name="หมายเหตุ 12 15" xfId="3988" xr:uid="{00000000-0005-0000-0000-0000DF0F0000}"/>
    <cellStyle name="หมายเหตุ 12 15 2" xfId="4763" xr:uid="{0B4796A7-069E-47B5-A972-429C21F56A3C}"/>
    <cellStyle name="หมายเหตุ 12 16" xfId="3989" xr:uid="{00000000-0005-0000-0000-0000E00F0000}"/>
    <cellStyle name="หมายเหตุ 12 16 2" xfId="4764" xr:uid="{44218D60-57C4-469E-9727-1E0EE87AD65E}"/>
    <cellStyle name="หมายเหตุ 12 17" xfId="3990" xr:uid="{00000000-0005-0000-0000-0000E10F0000}"/>
    <cellStyle name="หมายเหตุ 12 17 2" xfId="4765" xr:uid="{8DB027F0-CC7A-4710-8112-4B474F0C11BD}"/>
    <cellStyle name="หมายเหตุ 12 18" xfId="3991" xr:uid="{00000000-0005-0000-0000-0000E20F0000}"/>
    <cellStyle name="หมายเหตุ 12 18 2" xfId="4766" xr:uid="{A1B28DDC-805B-4B53-84E6-AF798F864D2F}"/>
    <cellStyle name="หมายเหตุ 12 19" xfId="3992" xr:uid="{00000000-0005-0000-0000-0000E30F0000}"/>
    <cellStyle name="หมายเหตุ 12 19 2" xfId="4767" xr:uid="{17929668-F3A4-4D2E-B563-FE63F7B6B025}"/>
    <cellStyle name="หมายเหตุ 12 2" xfId="3993" xr:uid="{00000000-0005-0000-0000-0000E40F0000}"/>
    <cellStyle name="หมายเหตุ 12 2 2" xfId="4768" xr:uid="{91EA3299-696C-4385-816B-27D6CA7F1AE3}"/>
    <cellStyle name="หมายเหตุ 12 20" xfId="3994" xr:uid="{00000000-0005-0000-0000-0000E50F0000}"/>
    <cellStyle name="หมายเหตุ 12 20 2" xfId="4769" xr:uid="{C135C2BC-ABF0-42CE-ADF4-EF7083242443}"/>
    <cellStyle name="หมายเหตุ 12 21" xfId="3995" xr:uid="{00000000-0005-0000-0000-0000E60F0000}"/>
    <cellStyle name="หมายเหตุ 12 21 2" xfId="4770" xr:uid="{FE1E73EA-813C-449D-A19C-B0F38A1553B2}"/>
    <cellStyle name="หมายเหตุ 12 22" xfId="3996" xr:uid="{00000000-0005-0000-0000-0000E70F0000}"/>
    <cellStyle name="หมายเหตุ 12 22 2" xfId="4771" xr:uid="{FD788BEA-7B08-4DFE-894E-7CDDC353BEC2}"/>
    <cellStyle name="หมายเหตุ 12 23" xfId="3997" xr:uid="{00000000-0005-0000-0000-0000E80F0000}"/>
    <cellStyle name="หมายเหตุ 12 23 2" xfId="4772" xr:uid="{19521D55-7661-4F04-8384-614E10E885CA}"/>
    <cellStyle name="หมายเหตุ 12 24" xfId="3998" xr:uid="{00000000-0005-0000-0000-0000E90F0000}"/>
    <cellStyle name="หมายเหตุ 12 24 2" xfId="4773" xr:uid="{80015885-8055-4546-BD76-BBC110A495D1}"/>
    <cellStyle name="หมายเหตุ 12 25" xfId="3999" xr:uid="{00000000-0005-0000-0000-0000EA0F0000}"/>
    <cellStyle name="หมายเหตุ 12 25 2" xfId="4774" xr:uid="{944E18B9-93FE-4ACC-8801-C38EA466CF27}"/>
    <cellStyle name="หมายเหตุ 12 26" xfId="4000" xr:uid="{00000000-0005-0000-0000-0000EB0F0000}"/>
    <cellStyle name="หมายเหตุ 12 26 2" xfId="4775" xr:uid="{D8629F1B-FBBC-45FF-A614-1BD3176B1424}"/>
    <cellStyle name="หมายเหตุ 12 27" xfId="4001" xr:uid="{00000000-0005-0000-0000-0000EC0F0000}"/>
    <cellStyle name="หมายเหตุ 12 27 2" xfId="4776" xr:uid="{2B4DC51E-F0A7-4176-B773-7A2614B47BD9}"/>
    <cellStyle name="หมายเหตุ 12 28" xfId="4002" xr:uid="{00000000-0005-0000-0000-0000ED0F0000}"/>
    <cellStyle name="หมายเหตุ 12 28 2" xfId="4777" xr:uid="{55D91C60-B2E5-44A4-9F00-12B20D3E4818}"/>
    <cellStyle name="หมายเหตุ 12 29" xfId="4003" xr:uid="{00000000-0005-0000-0000-0000EE0F0000}"/>
    <cellStyle name="หมายเหตุ 12 29 2" xfId="4778" xr:uid="{2F978C83-8058-4048-98F9-8B86A4CB3292}"/>
    <cellStyle name="หมายเหตุ 12 3" xfId="4004" xr:uid="{00000000-0005-0000-0000-0000EF0F0000}"/>
    <cellStyle name="หมายเหตุ 12 3 2" xfId="4779" xr:uid="{746F0D82-ED05-4507-8901-F6BAD54361F9}"/>
    <cellStyle name="หมายเหตุ 12 30" xfId="4005" xr:uid="{00000000-0005-0000-0000-0000F00F0000}"/>
    <cellStyle name="หมายเหตุ 12 30 2" xfId="4780" xr:uid="{E532D934-BF69-470A-A0C0-02B3B89A3049}"/>
    <cellStyle name="หมายเหตุ 12 31" xfId="4006" xr:uid="{00000000-0005-0000-0000-0000F10F0000}"/>
    <cellStyle name="หมายเหตุ 12 31 2" xfId="4781" xr:uid="{29FC8D11-593F-43C4-B079-AD05EE21CE3C}"/>
    <cellStyle name="หมายเหตุ 12 32" xfId="4007" xr:uid="{00000000-0005-0000-0000-0000F20F0000}"/>
    <cellStyle name="หมายเหตุ 12 32 2" xfId="4782" xr:uid="{76FC126E-BD07-44E0-81D1-D2ADDA6C75F4}"/>
    <cellStyle name="หมายเหตุ 12 33" xfId="4008" xr:uid="{00000000-0005-0000-0000-0000F30F0000}"/>
    <cellStyle name="หมายเหตุ 12 33 2" xfId="4783" xr:uid="{17791C2D-BBCB-4C16-BC20-269BC484CBF0}"/>
    <cellStyle name="หมายเหตุ 12 34" xfId="4009" xr:uid="{00000000-0005-0000-0000-0000F40F0000}"/>
    <cellStyle name="หมายเหตุ 12 34 2" xfId="4784" xr:uid="{19605E73-D0A8-43AA-B8C2-2B142CE6100B}"/>
    <cellStyle name="หมายเหตุ 12 35" xfId="4010" xr:uid="{00000000-0005-0000-0000-0000F50F0000}"/>
    <cellStyle name="หมายเหตุ 12 35 2" xfId="4785" xr:uid="{69A3A95A-C156-4F48-9BFA-F74A67A0629A}"/>
    <cellStyle name="หมายเหตุ 12 36" xfId="4011" xr:uid="{00000000-0005-0000-0000-0000F60F0000}"/>
    <cellStyle name="หมายเหตุ 12 36 2" xfId="4786" xr:uid="{93E9C2FF-E73E-49B3-84F5-807F35491E2E}"/>
    <cellStyle name="หมายเหตุ 12 37" xfId="4757" xr:uid="{9AF539E6-AAF3-47D6-A37E-C85D40F1D951}"/>
    <cellStyle name="หมายเหตุ 12 4" xfId="4012" xr:uid="{00000000-0005-0000-0000-0000F70F0000}"/>
    <cellStyle name="หมายเหตุ 12 4 2" xfId="4787" xr:uid="{65E14991-3982-4AE9-A97E-2933408B91AA}"/>
    <cellStyle name="หมายเหตุ 12 5" xfId="4013" xr:uid="{00000000-0005-0000-0000-0000F80F0000}"/>
    <cellStyle name="หมายเหตุ 12 5 2" xfId="4788" xr:uid="{9BF86AD8-CF47-43D4-8923-B10E3EEA5228}"/>
    <cellStyle name="หมายเหตุ 12 6" xfId="4014" xr:uid="{00000000-0005-0000-0000-0000F90F0000}"/>
    <cellStyle name="หมายเหตุ 12 6 2" xfId="4789" xr:uid="{5B2CE95C-90C0-4FA0-BAC7-F6572BB0FDAC}"/>
    <cellStyle name="หมายเหตุ 12 7" xfId="4015" xr:uid="{00000000-0005-0000-0000-0000FA0F0000}"/>
    <cellStyle name="หมายเหตุ 12 7 2" xfId="4790" xr:uid="{0E06B308-071E-447F-BBA9-B5791699AE6C}"/>
    <cellStyle name="หมายเหตุ 12 8" xfId="4016" xr:uid="{00000000-0005-0000-0000-0000FB0F0000}"/>
    <cellStyle name="หมายเหตุ 12 8 2" xfId="4791" xr:uid="{09C6A49E-6728-4ED6-BC94-8F881F492655}"/>
    <cellStyle name="หมายเหตุ 12 9" xfId="4017" xr:uid="{00000000-0005-0000-0000-0000FC0F0000}"/>
    <cellStyle name="หมายเหตุ 12 9 2" xfId="4792" xr:uid="{FC31479C-B0A8-4D23-BB03-D3515AD8C362}"/>
    <cellStyle name="หมายเหตุ 13" xfId="4018" xr:uid="{00000000-0005-0000-0000-0000FD0F0000}"/>
    <cellStyle name="หมายเหตุ 13 10" xfId="4019" xr:uid="{00000000-0005-0000-0000-0000FE0F0000}"/>
    <cellStyle name="หมายเหตุ 13 10 2" xfId="4794" xr:uid="{61DE0E20-C584-4E9E-A39A-2E77E3029A10}"/>
    <cellStyle name="หมายเหตุ 13 11" xfId="4020" xr:uid="{00000000-0005-0000-0000-0000FF0F0000}"/>
    <cellStyle name="หมายเหตุ 13 11 2" xfId="4795" xr:uid="{B145A4BA-0C3C-4B9A-94E9-B61134C7FE21}"/>
    <cellStyle name="หมายเหตุ 13 12" xfId="4021" xr:uid="{00000000-0005-0000-0000-000000100000}"/>
    <cellStyle name="หมายเหตุ 13 12 2" xfId="4796" xr:uid="{CE467005-C762-4694-8DE5-F38E389B2C22}"/>
    <cellStyle name="หมายเหตุ 13 13" xfId="4022" xr:uid="{00000000-0005-0000-0000-000001100000}"/>
    <cellStyle name="หมายเหตุ 13 13 2" xfId="4797" xr:uid="{4D7A0504-595B-46CD-89B5-85FDD8AA8B3B}"/>
    <cellStyle name="หมายเหตุ 13 14" xfId="4023" xr:uid="{00000000-0005-0000-0000-000002100000}"/>
    <cellStyle name="หมายเหตุ 13 14 2" xfId="4798" xr:uid="{F59EB0CA-390F-4AF6-9315-297FA4F7B9A8}"/>
    <cellStyle name="หมายเหตุ 13 15" xfId="4024" xr:uid="{00000000-0005-0000-0000-000003100000}"/>
    <cellStyle name="หมายเหตุ 13 15 2" xfId="4799" xr:uid="{81798344-B54C-4CF9-A7BD-3FA0EA2F3942}"/>
    <cellStyle name="หมายเหตุ 13 16" xfId="4025" xr:uid="{00000000-0005-0000-0000-000004100000}"/>
    <cellStyle name="หมายเหตุ 13 16 2" xfId="4800" xr:uid="{24C8DA35-97EA-4344-8455-CB413475E015}"/>
    <cellStyle name="หมายเหตุ 13 17" xfId="4026" xr:uid="{00000000-0005-0000-0000-000005100000}"/>
    <cellStyle name="หมายเหตุ 13 17 2" xfId="4801" xr:uid="{56B7B5B7-2EC4-4D42-9D81-DFA63E724EE1}"/>
    <cellStyle name="หมายเหตุ 13 18" xfId="4027" xr:uid="{00000000-0005-0000-0000-000006100000}"/>
    <cellStyle name="หมายเหตุ 13 18 2" xfId="4802" xr:uid="{AB3FAE83-7578-41C5-B4EF-0633E6D9A631}"/>
    <cellStyle name="หมายเหตุ 13 19" xfId="4028" xr:uid="{00000000-0005-0000-0000-000007100000}"/>
    <cellStyle name="หมายเหตุ 13 19 2" xfId="4803" xr:uid="{B1D8726F-4323-4CE8-A39E-B378A64CE667}"/>
    <cellStyle name="หมายเหตุ 13 2" xfId="4029" xr:uid="{00000000-0005-0000-0000-000008100000}"/>
    <cellStyle name="หมายเหตุ 13 2 2" xfId="4804" xr:uid="{47DE1AEC-CF92-4CFC-A356-97B16FAF2A7B}"/>
    <cellStyle name="หมายเหตุ 13 20" xfId="4030" xr:uid="{00000000-0005-0000-0000-000009100000}"/>
    <cellStyle name="หมายเหตุ 13 20 2" xfId="4805" xr:uid="{52F32142-E569-4F93-B7C0-BFB5719F9AB4}"/>
    <cellStyle name="หมายเหตุ 13 21" xfId="4031" xr:uid="{00000000-0005-0000-0000-00000A100000}"/>
    <cellStyle name="หมายเหตุ 13 21 2" xfId="4806" xr:uid="{900CAAA0-7CCD-4278-B10E-B9254459669C}"/>
    <cellStyle name="หมายเหตุ 13 22" xfId="4032" xr:uid="{00000000-0005-0000-0000-00000B100000}"/>
    <cellStyle name="หมายเหตุ 13 22 2" xfId="4807" xr:uid="{A46319FA-36BA-4BD5-9678-9B86F31AA06D}"/>
    <cellStyle name="หมายเหตุ 13 23" xfId="4033" xr:uid="{00000000-0005-0000-0000-00000C100000}"/>
    <cellStyle name="หมายเหตุ 13 23 2" xfId="4808" xr:uid="{02047869-C938-48DF-B526-7E3BD898B87B}"/>
    <cellStyle name="หมายเหตุ 13 24" xfId="4034" xr:uid="{00000000-0005-0000-0000-00000D100000}"/>
    <cellStyle name="หมายเหตุ 13 24 2" xfId="4809" xr:uid="{31B89D88-813D-422A-AEAD-6BD48671E401}"/>
    <cellStyle name="หมายเหตุ 13 25" xfId="4035" xr:uid="{00000000-0005-0000-0000-00000E100000}"/>
    <cellStyle name="หมายเหตุ 13 25 2" xfId="4810" xr:uid="{D2CBC02C-6100-473B-967E-2CF7539DF001}"/>
    <cellStyle name="หมายเหตุ 13 26" xfId="4036" xr:uid="{00000000-0005-0000-0000-00000F100000}"/>
    <cellStyle name="หมายเหตุ 13 26 2" xfId="4811" xr:uid="{56EBB922-2A33-489C-8A39-2DCDB7C132EA}"/>
    <cellStyle name="หมายเหตุ 13 27" xfId="4037" xr:uid="{00000000-0005-0000-0000-000010100000}"/>
    <cellStyle name="หมายเหตุ 13 27 2" xfId="4812" xr:uid="{CC64DAF6-FA32-4ED0-9FF8-1DF4B86B9A10}"/>
    <cellStyle name="หมายเหตุ 13 28" xfId="4038" xr:uid="{00000000-0005-0000-0000-000011100000}"/>
    <cellStyle name="หมายเหตุ 13 28 2" xfId="4813" xr:uid="{D2DEB4FD-B18B-4C60-9606-2403EDD8C95F}"/>
    <cellStyle name="หมายเหตุ 13 29" xfId="4039" xr:uid="{00000000-0005-0000-0000-000012100000}"/>
    <cellStyle name="หมายเหตุ 13 29 2" xfId="4814" xr:uid="{6E9D21C1-9308-4F76-A53B-3C8AF872A1F3}"/>
    <cellStyle name="หมายเหตุ 13 3" xfId="4040" xr:uid="{00000000-0005-0000-0000-000013100000}"/>
    <cellStyle name="หมายเหตุ 13 3 2" xfId="4815" xr:uid="{E6F1589A-D3B3-4344-86AE-1050EA9E2ABB}"/>
    <cellStyle name="หมายเหตุ 13 30" xfId="4041" xr:uid="{00000000-0005-0000-0000-000014100000}"/>
    <cellStyle name="หมายเหตุ 13 30 2" xfId="4816" xr:uid="{27D2FB60-6D8C-4894-AF51-5ADD1B01CBD7}"/>
    <cellStyle name="หมายเหตุ 13 31" xfId="4042" xr:uid="{00000000-0005-0000-0000-000015100000}"/>
    <cellStyle name="หมายเหตุ 13 31 2" xfId="4817" xr:uid="{27374A86-D356-4754-A0D8-C2420EAF9A73}"/>
    <cellStyle name="หมายเหตุ 13 32" xfId="4043" xr:uid="{00000000-0005-0000-0000-000016100000}"/>
    <cellStyle name="หมายเหตุ 13 32 2" xfId="4818" xr:uid="{02FDA254-8493-46F8-B43F-8FAA82C08F57}"/>
    <cellStyle name="หมายเหตุ 13 33" xfId="4044" xr:uid="{00000000-0005-0000-0000-000017100000}"/>
    <cellStyle name="หมายเหตุ 13 33 2" xfId="4819" xr:uid="{017CE737-D619-47A2-B8B2-FA057AB0FE46}"/>
    <cellStyle name="หมายเหตุ 13 34" xfId="4045" xr:uid="{00000000-0005-0000-0000-000018100000}"/>
    <cellStyle name="หมายเหตุ 13 34 2" xfId="4820" xr:uid="{6F2C21CC-9CC2-474A-B045-385805FE5EBC}"/>
    <cellStyle name="หมายเหตุ 13 35" xfId="4046" xr:uid="{00000000-0005-0000-0000-000019100000}"/>
    <cellStyle name="หมายเหตุ 13 35 2" xfId="4821" xr:uid="{E39C1C68-D67B-495C-933D-22060BF8D91D}"/>
    <cellStyle name="หมายเหตุ 13 36" xfId="4047" xr:uid="{00000000-0005-0000-0000-00001A100000}"/>
    <cellStyle name="หมายเหตุ 13 36 2" xfId="4822" xr:uid="{462E7E02-E1E6-4C77-B755-F67F4723E86C}"/>
    <cellStyle name="หมายเหตุ 13 37" xfId="4793" xr:uid="{13040AE3-9F15-4B1A-8C76-B0D6E60FB8AC}"/>
    <cellStyle name="หมายเหตุ 13 4" xfId="4048" xr:uid="{00000000-0005-0000-0000-00001B100000}"/>
    <cellStyle name="หมายเหตุ 13 4 2" xfId="4823" xr:uid="{F52CC2D9-A17B-4104-8379-DE52D3B8BA83}"/>
    <cellStyle name="หมายเหตุ 13 5" xfId="4049" xr:uid="{00000000-0005-0000-0000-00001C100000}"/>
    <cellStyle name="หมายเหตุ 13 5 2" xfId="4824" xr:uid="{6BA79216-9526-455A-97E3-B134F2F5C81C}"/>
    <cellStyle name="หมายเหตุ 13 6" xfId="4050" xr:uid="{00000000-0005-0000-0000-00001D100000}"/>
    <cellStyle name="หมายเหตุ 13 6 2" xfId="4825" xr:uid="{4D107CE5-B1FE-4796-87DB-58677183C618}"/>
    <cellStyle name="หมายเหตุ 13 7" xfId="4051" xr:uid="{00000000-0005-0000-0000-00001E100000}"/>
    <cellStyle name="หมายเหตุ 13 7 2" xfId="4826" xr:uid="{FA26F423-C7EB-4E00-947E-71FE07A5DD74}"/>
    <cellStyle name="หมายเหตุ 13 8" xfId="4052" xr:uid="{00000000-0005-0000-0000-00001F100000}"/>
    <cellStyle name="หมายเหตุ 13 8 2" xfId="4827" xr:uid="{6C4EEA0B-B079-4DD3-90C6-DBF902C6AA3C}"/>
    <cellStyle name="หมายเหตุ 13 9" xfId="4053" xr:uid="{00000000-0005-0000-0000-000020100000}"/>
    <cellStyle name="หมายเหตุ 13 9 2" xfId="4828" xr:uid="{3661F821-BBB2-4535-B915-9F6C663C9AE4}"/>
    <cellStyle name="หมายเหตุ 14" xfId="4054" xr:uid="{00000000-0005-0000-0000-000021100000}"/>
    <cellStyle name="หมายเหตุ 14 2" xfId="4829" xr:uid="{8937BD36-A543-4CF5-B54C-2BFF37F59151}"/>
    <cellStyle name="หมายเหตุ 15" xfId="4055" xr:uid="{00000000-0005-0000-0000-000022100000}"/>
    <cellStyle name="หมายเหตุ 15 2" xfId="4830" xr:uid="{FFF86E9D-85F2-498D-971F-DACCC344AFF7}"/>
    <cellStyle name="หมายเหตุ 16" xfId="4056" xr:uid="{00000000-0005-0000-0000-000023100000}"/>
    <cellStyle name="หมายเหตุ 16 2" xfId="4831" xr:uid="{B1368809-8CF1-4971-BDAE-DD039A52C4E2}"/>
    <cellStyle name="หมายเหตุ 17" xfId="4057" xr:uid="{00000000-0005-0000-0000-000024100000}"/>
    <cellStyle name="หมายเหตุ 17 2" xfId="4832" xr:uid="{DC73B2F3-4512-4169-B1D7-5E82005B5E75}"/>
    <cellStyle name="หมายเหตุ 18" xfId="4058" xr:uid="{00000000-0005-0000-0000-000025100000}"/>
    <cellStyle name="หมายเหตุ 18 2" xfId="4833" xr:uid="{9DD4D12E-39C0-4B6E-A692-F6E0205B73A1}"/>
    <cellStyle name="หมายเหตุ 19" xfId="4059" xr:uid="{00000000-0005-0000-0000-000026100000}"/>
    <cellStyle name="หมายเหตุ 19 2" xfId="4834" xr:uid="{AA8138B2-107C-4020-9C35-5690440532A7}"/>
    <cellStyle name="หมายเหตุ 2" xfId="4060" xr:uid="{00000000-0005-0000-0000-000027100000}"/>
    <cellStyle name="หมายเหตุ 2 10" xfId="4061" xr:uid="{00000000-0005-0000-0000-000028100000}"/>
    <cellStyle name="หมายเหตุ 2 10 2" xfId="4836" xr:uid="{F76D6656-F395-4861-930A-4D9F7DDB74C0}"/>
    <cellStyle name="หมายเหตุ 2 11" xfId="4062" xr:uid="{00000000-0005-0000-0000-000029100000}"/>
    <cellStyle name="หมายเหตุ 2 11 2" xfId="4837" xr:uid="{BB135D73-E394-442E-ACEC-21F6138FC57C}"/>
    <cellStyle name="หมายเหตุ 2 12" xfId="4063" xr:uid="{00000000-0005-0000-0000-00002A100000}"/>
    <cellStyle name="หมายเหตุ 2 12 2" xfId="4838" xr:uid="{65C999DB-38A1-4C7A-A61F-20985D9B1BB8}"/>
    <cellStyle name="หมายเหตุ 2 13" xfId="4064" xr:uid="{00000000-0005-0000-0000-00002B100000}"/>
    <cellStyle name="หมายเหตุ 2 13 2" xfId="4839" xr:uid="{EF699C85-FE28-424B-B12F-D461B4CCB1E9}"/>
    <cellStyle name="หมายเหตุ 2 14" xfId="4065" xr:uid="{00000000-0005-0000-0000-00002C100000}"/>
    <cellStyle name="หมายเหตุ 2 14 2" xfId="4840" xr:uid="{9788A214-FABA-4259-ADA0-15283C83A5A1}"/>
    <cellStyle name="หมายเหตุ 2 15" xfId="4066" xr:uid="{00000000-0005-0000-0000-00002D100000}"/>
    <cellStyle name="หมายเหตุ 2 15 2" xfId="4841" xr:uid="{9AC56BBC-07E2-46D0-9C7A-5C1DB2415395}"/>
    <cellStyle name="หมายเหตุ 2 16" xfId="4067" xr:uid="{00000000-0005-0000-0000-00002E100000}"/>
    <cellStyle name="หมายเหตุ 2 16 2" xfId="4842" xr:uid="{833E57D6-64B1-4FDF-8EDE-B875A6BEAD95}"/>
    <cellStyle name="หมายเหตุ 2 17" xfId="4068" xr:uid="{00000000-0005-0000-0000-00002F100000}"/>
    <cellStyle name="หมายเหตุ 2 17 2" xfId="4843" xr:uid="{4FBB07F6-F2D7-4D04-B066-BF1802B466D2}"/>
    <cellStyle name="หมายเหตุ 2 18" xfId="4069" xr:uid="{00000000-0005-0000-0000-000030100000}"/>
    <cellStyle name="หมายเหตุ 2 18 2" xfId="4844" xr:uid="{310E49A2-0BBD-4DC5-ADE6-0F4CAE6C8653}"/>
    <cellStyle name="หมายเหตุ 2 19" xfId="4070" xr:uid="{00000000-0005-0000-0000-000031100000}"/>
    <cellStyle name="หมายเหตุ 2 19 2" xfId="4845" xr:uid="{FF9C8997-3915-4E50-B656-041EA3BBAA5A}"/>
    <cellStyle name="หมายเหตุ 2 2" xfId="4071" xr:uid="{00000000-0005-0000-0000-000032100000}"/>
    <cellStyle name="หมายเหตุ 2 2 2" xfId="4846" xr:uid="{9FB3DBA4-3727-4EED-A2FA-BF67F3C3E0DF}"/>
    <cellStyle name="หมายเหตุ 2 20" xfId="4072" xr:uid="{00000000-0005-0000-0000-000033100000}"/>
    <cellStyle name="หมายเหตุ 2 20 2" xfId="4847" xr:uid="{12FE6BD8-B2EE-4764-AE96-D6A35DFDFD37}"/>
    <cellStyle name="หมายเหตุ 2 21" xfId="4073" xr:uid="{00000000-0005-0000-0000-000034100000}"/>
    <cellStyle name="หมายเหตุ 2 21 2" xfId="4848" xr:uid="{DFB687A0-9CA9-4B04-BE59-E9696CC69ABE}"/>
    <cellStyle name="หมายเหตุ 2 22" xfId="4074" xr:uid="{00000000-0005-0000-0000-000035100000}"/>
    <cellStyle name="หมายเหตุ 2 22 2" xfId="4849" xr:uid="{4A5C9787-3F34-4704-B6C0-401EAC7AECA7}"/>
    <cellStyle name="หมายเหตุ 2 23" xfId="4075" xr:uid="{00000000-0005-0000-0000-000036100000}"/>
    <cellStyle name="หมายเหตุ 2 23 2" xfId="4850" xr:uid="{CBDD6CAA-E1A5-4DC7-8F52-318D9FA1B0E6}"/>
    <cellStyle name="หมายเหตุ 2 24" xfId="4076" xr:uid="{00000000-0005-0000-0000-000037100000}"/>
    <cellStyle name="หมายเหตุ 2 24 2" xfId="4851" xr:uid="{A270D6DB-1B2B-4D8D-A7EF-035863B04675}"/>
    <cellStyle name="หมายเหตุ 2 25" xfId="4077" xr:uid="{00000000-0005-0000-0000-000038100000}"/>
    <cellStyle name="หมายเหตุ 2 25 2" xfId="4852" xr:uid="{E29536FE-BAFC-4716-B3C7-2C1A0E7C6A86}"/>
    <cellStyle name="หมายเหตุ 2 26" xfId="4078" xr:uid="{00000000-0005-0000-0000-000039100000}"/>
    <cellStyle name="หมายเหตุ 2 26 2" xfId="4853" xr:uid="{78120851-5097-476F-8DD3-49399DA981A9}"/>
    <cellStyle name="หมายเหตุ 2 27" xfId="4079" xr:uid="{00000000-0005-0000-0000-00003A100000}"/>
    <cellStyle name="หมายเหตุ 2 27 2" xfId="4854" xr:uid="{C4B355A0-B37B-42B9-8479-8DEC09AAA94C}"/>
    <cellStyle name="หมายเหตุ 2 28" xfId="4080" xr:uid="{00000000-0005-0000-0000-00003B100000}"/>
    <cellStyle name="หมายเหตุ 2 28 2" xfId="4855" xr:uid="{5620C254-8F38-46CA-90EC-CD8191BCFAED}"/>
    <cellStyle name="หมายเหตุ 2 29" xfId="4081" xr:uid="{00000000-0005-0000-0000-00003C100000}"/>
    <cellStyle name="หมายเหตุ 2 29 2" xfId="4856" xr:uid="{B58BD45C-601D-4884-864E-4CAFF5E92FAD}"/>
    <cellStyle name="หมายเหตุ 2 3" xfId="4082" xr:uid="{00000000-0005-0000-0000-00003D100000}"/>
    <cellStyle name="หมายเหตุ 2 3 2" xfId="4857" xr:uid="{B12A9E0A-9E6F-4DDE-8169-0F15CFD0881C}"/>
    <cellStyle name="หมายเหตุ 2 30" xfId="4083" xr:uid="{00000000-0005-0000-0000-00003E100000}"/>
    <cellStyle name="หมายเหตุ 2 30 2" xfId="4858" xr:uid="{C9A40335-B99A-40D9-A850-11C8717131F2}"/>
    <cellStyle name="หมายเหตุ 2 31" xfId="4084" xr:uid="{00000000-0005-0000-0000-00003F100000}"/>
    <cellStyle name="หมายเหตุ 2 31 2" xfId="4859" xr:uid="{6DBFC398-C745-4C62-9B0C-469DB21AE70E}"/>
    <cellStyle name="หมายเหตุ 2 32" xfId="4085" xr:uid="{00000000-0005-0000-0000-000040100000}"/>
    <cellStyle name="หมายเหตุ 2 32 2" xfId="4860" xr:uid="{2686F5FF-1108-4D8A-824B-C47F12624495}"/>
    <cellStyle name="หมายเหตุ 2 33" xfId="4086" xr:uid="{00000000-0005-0000-0000-000041100000}"/>
    <cellStyle name="หมายเหตุ 2 33 2" xfId="4861" xr:uid="{603EFEF1-B7FB-499E-A8D9-243ADA84C4E9}"/>
    <cellStyle name="หมายเหตุ 2 34" xfId="4087" xr:uid="{00000000-0005-0000-0000-000042100000}"/>
    <cellStyle name="หมายเหตุ 2 34 2" xfId="4862" xr:uid="{DC4DA629-9AF9-4D7C-84B0-25D4C7B5CEFA}"/>
    <cellStyle name="หมายเหตุ 2 35" xfId="4088" xr:uid="{00000000-0005-0000-0000-000043100000}"/>
    <cellStyle name="หมายเหตุ 2 35 2" xfId="4863" xr:uid="{6589D395-FAE1-49AD-AE55-76421662A282}"/>
    <cellStyle name="หมายเหตุ 2 36" xfId="4089" xr:uid="{00000000-0005-0000-0000-000044100000}"/>
    <cellStyle name="หมายเหตุ 2 36 2" xfId="4864" xr:uid="{6A2C7C23-5EA2-4C08-9673-3AC2BC052FCF}"/>
    <cellStyle name="หมายเหตุ 2 37" xfId="4835" xr:uid="{F85B205A-9A52-46FE-8F61-867876D1ADFB}"/>
    <cellStyle name="หมายเหตุ 2 4" xfId="4090" xr:uid="{00000000-0005-0000-0000-000045100000}"/>
    <cellStyle name="หมายเหตุ 2 4 2" xfId="4865" xr:uid="{EC9EA360-BBC5-48F6-A7F9-861263AAA41E}"/>
    <cellStyle name="หมายเหตุ 2 5" xfId="4091" xr:uid="{00000000-0005-0000-0000-000046100000}"/>
    <cellStyle name="หมายเหตุ 2 5 2" xfId="4866" xr:uid="{83DDADD9-1E4C-4B12-9DD7-FEE2FF267D7A}"/>
    <cellStyle name="หมายเหตุ 2 6" xfId="4092" xr:uid="{00000000-0005-0000-0000-000047100000}"/>
    <cellStyle name="หมายเหตุ 2 6 2" xfId="4867" xr:uid="{E2E898D4-9C0B-402D-B6A6-F22152E512E1}"/>
    <cellStyle name="หมายเหตุ 2 7" xfId="4093" xr:uid="{00000000-0005-0000-0000-000048100000}"/>
    <cellStyle name="หมายเหตุ 2 7 2" xfId="4868" xr:uid="{C2ADF95B-41F2-4EC8-8020-EBA2087D6186}"/>
    <cellStyle name="หมายเหตุ 2 8" xfId="4094" xr:uid="{00000000-0005-0000-0000-000049100000}"/>
    <cellStyle name="หมายเหตุ 2 8 2" xfId="4869" xr:uid="{DFDA90A4-1D8B-4C7A-98F0-5966469B7653}"/>
    <cellStyle name="หมายเหตุ 2 9" xfId="4095" xr:uid="{00000000-0005-0000-0000-00004A100000}"/>
    <cellStyle name="หมายเหตุ 2 9 2" xfId="4870" xr:uid="{FAC8AF65-42E5-45E1-A1AE-E2F8A39083C1}"/>
    <cellStyle name="หมายเหตุ 20" xfId="4096" xr:uid="{00000000-0005-0000-0000-00004B100000}"/>
    <cellStyle name="หมายเหตุ 20 2" xfId="4871" xr:uid="{5325A413-740A-4545-AA04-E52100C5461E}"/>
    <cellStyle name="หมายเหตุ 21" xfId="4097" xr:uid="{00000000-0005-0000-0000-00004C100000}"/>
    <cellStyle name="หมายเหตุ 21 2" xfId="4872" xr:uid="{7A4B3868-B1CB-44D6-AD2D-DC0C8985BEB4}"/>
    <cellStyle name="หมายเหตุ 22" xfId="4098" xr:uid="{00000000-0005-0000-0000-00004D100000}"/>
    <cellStyle name="หมายเหตุ 22 2" xfId="4873" xr:uid="{67C83E50-E06E-4871-AAB5-801A0BBB3EB1}"/>
    <cellStyle name="หมายเหตุ 23" xfId="4099" xr:uid="{00000000-0005-0000-0000-00004E100000}"/>
    <cellStyle name="หมายเหตุ 23 2" xfId="4874" xr:uid="{E6140128-DB10-4FC1-96C5-2CDA491D1960}"/>
    <cellStyle name="หมายเหตุ 24" xfId="4100" xr:uid="{00000000-0005-0000-0000-00004F100000}"/>
    <cellStyle name="หมายเหตุ 24 2" xfId="4875" xr:uid="{1B59C90D-0269-4C3D-AA09-405FD247CA01}"/>
    <cellStyle name="หมายเหตุ 25" xfId="4101" xr:uid="{00000000-0005-0000-0000-000050100000}"/>
    <cellStyle name="หมายเหตุ 25 2" xfId="4876" xr:uid="{A285D517-A784-41BE-9483-221110BE5743}"/>
    <cellStyle name="หมายเหตุ 26" xfId="4102" xr:uid="{00000000-0005-0000-0000-000051100000}"/>
    <cellStyle name="หมายเหตุ 26 2" xfId="4877" xr:uid="{25F62FF2-960B-43D6-942D-AB66D6804149}"/>
    <cellStyle name="หมายเหตุ 27" xfId="4103" xr:uid="{00000000-0005-0000-0000-000052100000}"/>
    <cellStyle name="หมายเหตุ 27 2" xfId="4878" xr:uid="{E10947D1-03E8-49E3-A350-46D3F4256C32}"/>
    <cellStyle name="หมายเหตุ 28" xfId="4104" xr:uid="{00000000-0005-0000-0000-000053100000}"/>
    <cellStyle name="หมายเหตุ 28 2" xfId="4879" xr:uid="{D7727724-FC26-4080-9553-9BE9A8AC703B}"/>
    <cellStyle name="หมายเหตุ 29" xfId="4105" xr:uid="{00000000-0005-0000-0000-000054100000}"/>
    <cellStyle name="หมายเหตุ 29 2" xfId="4880" xr:uid="{976DB6A2-1B0C-4545-8010-70293B5C6D12}"/>
    <cellStyle name="หมายเหตุ 3" xfId="4106" xr:uid="{00000000-0005-0000-0000-000055100000}"/>
    <cellStyle name="หมายเหตุ 3 10" xfId="4107" xr:uid="{00000000-0005-0000-0000-000056100000}"/>
    <cellStyle name="หมายเหตุ 3 10 2" xfId="4882" xr:uid="{825A3767-3563-473F-9977-2749B3D4D355}"/>
    <cellStyle name="หมายเหตุ 3 11" xfId="4108" xr:uid="{00000000-0005-0000-0000-000057100000}"/>
    <cellStyle name="หมายเหตุ 3 11 2" xfId="4883" xr:uid="{6D4FFBA6-82BD-4976-A664-BE68F91A2A21}"/>
    <cellStyle name="หมายเหตุ 3 12" xfId="4109" xr:uid="{00000000-0005-0000-0000-000058100000}"/>
    <cellStyle name="หมายเหตุ 3 12 2" xfId="4884" xr:uid="{00C505A4-4970-4BE1-A5A6-BAEB356DFEA0}"/>
    <cellStyle name="หมายเหตุ 3 13" xfId="4110" xr:uid="{00000000-0005-0000-0000-000059100000}"/>
    <cellStyle name="หมายเหตุ 3 13 2" xfId="4885" xr:uid="{B393F77E-A9C1-41B3-8D51-CC1BD8EC4295}"/>
    <cellStyle name="หมายเหตุ 3 14" xfId="4111" xr:uid="{00000000-0005-0000-0000-00005A100000}"/>
    <cellStyle name="หมายเหตุ 3 14 2" xfId="4886" xr:uid="{419198EA-CE8F-4F2C-AE00-3820CA42FEA5}"/>
    <cellStyle name="หมายเหตุ 3 15" xfId="4112" xr:uid="{00000000-0005-0000-0000-00005B100000}"/>
    <cellStyle name="หมายเหตุ 3 15 2" xfId="4887" xr:uid="{5BA17D3C-5102-4AF7-839D-2B6417CE05C4}"/>
    <cellStyle name="หมายเหตุ 3 16" xfId="4113" xr:uid="{00000000-0005-0000-0000-00005C100000}"/>
    <cellStyle name="หมายเหตุ 3 16 2" xfId="4888" xr:uid="{8060D717-0AE0-4EB9-8A44-7152F04E6DE8}"/>
    <cellStyle name="หมายเหตุ 3 17" xfId="4114" xr:uid="{00000000-0005-0000-0000-00005D100000}"/>
    <cellStyle name="หมายเหตุ 3 17 2" xfId="4889" xr:uid="{D00BEFC5-89F7-4C23-BFDD-15C75C0BA905}"/>
    <cellStyle name="หมายเหตุ 3 18" xfId="4115" xr:uid="{00000000-0005-0000-0000-00005E100000}"/>
    <cellStyle name="หมายเหตุ 3 18 2" xfId="4890" xr:uid="{7E6C4048-2C72-4E6A-8A3D-05FA904740A7}"/>
    <cellStyle name="หมายเหตุ 3 19" xfId="4116" xr:uid="{00000000-0005-0000-0000-00005F100000}"/>
    <cellStyle name="หมายเหตุ 3 19 2" xfId="4891" xr:uid="{998614C4-A64C-4E8B-AB7F-1CB1A2EF46DC}"/>
    <cellStyle name="หมายเหตุ 3 2" xfId="4117" xr:uid="{00000000-0005-0000-0000-000060100000}"/>
    <cellStyle name="หมายเหตุ 3 2 2" xfId="4892" xr:uid="{40C85988-DC62-4D1B-A9EE-CE63977FB826}"/>
    <cellStyle name="หมายเหตุ 3 20" xfId="4118" xr:uid="{00000000-0005-0000-0000-000061100000}"/>
    <cellStyle name="หมายเหตุ 3 20 2" xfId="4893" xr:uid="{D13D3144-AEFD-4043-8D99-971CFAD9A39D}"/>
    <cellStyle name="หมายเหตุ 3 21" xfId="4119" xr:uid="{00000000-0005-0000-0000-000062100000}"/>
    <cellStyle name="หมายเหตุ 3 21 2" xfId="4894" xr:uid="{25D08384-1E2E-4448-80EE-BDCC791AFBFB}"/>
    <cellStyle name="หมายเหตุ 3 22" xfId="4120" xr:uid="{00000000-0005-0000-0000-000063100000}"/>
    <cellStyle name="หมายเหตุ 3 22 2" xfId="4895" xr:uid="{AB9D391A-D2FD-40F6-AB12-BC45414FE577}"/>
    <cellStyle name="หมายเหตุ 3 23" xfId="4121" xr:uid="{00000000-0005-0000-0000-000064100000}"/>
    <cellStyle name="หมายเหตุ 3 23 2" xfId="4896" xr:uid="{E3D3D39E-92D6-4B03-B490-DF6F87747917}"/>
    <cellStyle name="หมายเหตุ 3 24" xfId="4122" xr:uid="{00000000-0005-0000-0000-000065100000}"/>
    <cellStyle name="หมายเหตุ 3 24 2" xfId="4897" xr:uid="{52D3E081-EC7F-4C16-A14A-4CD61DBC59DF}"/>
    <cellStyle name="หมายเหตุ 3 25" xfId="4123" xr:uid="{00000000-0005-0000-0000-000066100000}"/>
    <cellStyle name="หมายเหตุ 3 25 2" xfId="4898" xr:uid="{8AA5E90D-09C8-4E5F-A41F-ED21FFB82FCF}"/>
    <cellStyle name="หมายเหตุ 3 26" xfId="4124" xr:uid="{00000000-0005-0000-0000-000067100000}"/>
    <cellStyle name="หมายเหตุ 3 26 2" xfId="4899" xr:uid="{F13C922E-3F28-4C96-A15A-6981532E8B79}"/>
    <cellStyle name="หมายเหตุ 3 27" xfId="4125" xr:uid="{00000000-0005-0000-0000-000068100000}"/>
    <cellStyle name="หมายเหตุ 3 27 2" xfId="4900" xr:uid="{BB3AD495-BB4F-439D-A075-FE3CA9CEF425}"/>
    <cellStyle name="หมายเหตุ 3 28" xfId="4126" xr:uid="{00000000-0005-0000-0000-000069100000}"/>
    <cellStyle name="หมายเหตุ 3 28 2" xfId="4901" xr:uid="{BB32CDAA-69C8-4F99-A49F-76D4A821C850}"/>
    <cellStyle name="หมายเหตุ 3 29" xfId="4127" xr:uid="{00000000-0005-0000-0000-00006A100000}"/>
    <cellStyle name="หมายเหตุ 3 29 2" xfId="4902" xr:uid="{27FD5499-4E92-4455-8C56-BCACAD16742F}"/>
    <cellStyle name="หมายเหตุ 3 3" xfId="4128" xr:uid="{00000000-0005-0000-0000-00006B100000}"/>
    <cellStyle name="หมายเหตุ 3 3 2" xfId="4903" xr:uid="{1A8E5560-3F05-4971-BA79-E5F280FA9655}"/>
    <cellStyle name="หมายเหตุ 3 30" xfId="4129" xr:uid="{00000000-0005-0000-0000-00006C100000}"/>
    <cellStyle name="หมายเหตุ 3 30 2" xfId="4904" xr:uid="{69969592-9B00-4181-B156-8E72F4D49060}"/>
    <cellStyle name="หมายเหตุ 3 31" xfId="4130" xr:uid="{00000000-0005-0000-0000-00006D100000}"/>
    <cellStyle name="หมายเหตุ 3 31 2" xfId="4905" xr:uid="{C6267DDB-A443-49A9-B00F-7AEB8BDD55F2}"/>
    <cellStyle name="หมายเหตุ 3 32" xfId="4131" xr:uid="{00000000-0005-0000-0000-00006E100000}"/>
    <cellStyle name="หมายเหตุ 3 32 2" xfId="4906" xr:uid="{60C6BB96-5BC6-4AEF-AA70-32119C3FC236}"/>
    <cellStyle name="หมายเหตุ 3 33" xfId="4132" xr:uid="{00000000-0005-0000-0000-00006F100000}"/>
    <cellStyle name="หมายเหตุ 3 33 2" xfId="4907" xr:uid="{7FCDBAC6-BD74-42DA-8829-A183B0B3F43E}"/>
    <cellStyle name="หมายเหตุ 3 34" xfId="4133" xr:uid="{00000000-0005-0000-0000-000070100000}"/>
    <cellStyle name="หมายเหตุ 3 34 2" xfId="4908" xr:uid="{72F9A5F0-0139-4C38-A0BC-0F26FB505668}"/>
    <cellStyle name="หมายเหตุ 3 35" xfId="4134" xr:uid="{00000000-0005-0000-0000-000071100000}"/>
    <cellStyle name="หมายเหตุ 3 35 2" xfId="4909" xr:uid="{551CE3F5-39D3-4E48-9FBE-C72AAC826BB0}"/>
    <cellStyle name="หมายเหตุ 3 36" xfId="4135" xr:uid="{00000000-0005-0000-0000-000072100000}"/>
    <cellStyle name="หมายเหตุ 3 36 2" xfId="4910" xr:uid="{E88DDAFF-A033-4EC8-B546-1BE3CB108960}"/>
    <cellStyle name="หมายเหตุ 3 37" xfId="4881" xr:uid="{6F85E1DB-DEFD-4877-A02C-3292429C41A2}"/>
    <cellStyle name="หมายเหตุ 3 4" xfId="4136" xr:uid="{00000000-0005-0000-0000-000073100000}"/>
    <cellStyle name="หมายเหตุ 3 4 2" xfId="4911" xr:uid="{18E917F1-4C61-4BC9-A285-A70F2826E9D6}"/>
    <cellStyle name="หมายเหตุ 3 5" xfId="4137" xr:uid="{00000000-0005-0000-0000-000074100000}"/>
    <cellStyle name="หมายเหตุ 3 5 2" xfId="4912" xr:uid="{322A8D78-9F9A-454B-BD48-7EF7F64E83BE}"/>
    <cellStyle name="หมายเหตุ 3 6" xfId="4138" xr:uid="{00000000-0005-0000-0000-000075100000}"/>
    <cellStyle name="หมายเหตุ 3 6 2" xfId="4913" xr:uid="{A93EA155-27DA-4D7E-BF54-85A5F604EE1B}"/>
    <cellStyle name="หมายเหตุ 3 7" xfId="4139" xr:uid="{00000000-0005-0000-0000-000076100000}"/>
    <cellStyle name="หมายเหตุ 3 7 2" xfId="4914" xr:uid="{AF6120E1-847B-49E5-94A6-EB13D8707AAD}"/>
    <cellStyle name="หมายเหตุ 3 8" xfId="4140" xr:uid="{00000000-0005-0000-0000-000077100000}"/>
    <cellStyle name="หมายเหตุ 3 8 2" xfId="4915" xr:uid="{1910693E-6431-4EDC-8A8D-66E8C9F83CD0}"/>
    <cellStyle name="หมายเหตุ 3 9" xfId="4141" xr:uid="{00000000-0005-0000-0000-000078100000}"/>
    <cellStyle name="หมายเหตุ 3 9 2" xfId="4916" xr:uid="{A94028E4-8C41-45BF-907D-C760BEA4BAAC}"/>
    <cellStyle name="หมายเหตุ 30" xfId="4142" xr:uid="{00000000-0005-0000-0000-000079100000}"/>
    <cellStyle name="หมายเหตุ 30 2" xfId="4917" xr:uid="{8B478614-76E4-4D22-BA88-BDF7BE8932FB}"/>
    <cellStyle name="หมายเหตุ 31" xfId="4143" xr:uid="{00000000-0005-0000-0000-00007A100000}"/>
    <cellStyle name="หมายเหตุ 31 2" xfId="4918" xr:uid="{4C83F042-39EF-428E-B426-A53E659F5B44}"/>
    <cellStyle name="หมายเหตุ 32" xfId="4144" xr:uid="{00000000-0005-0000-0000-00007B100000}"/>
    <cellStyle name="หมายเหตุ 32 2" xfId="4919" xr:uid="{97BD8DED-887F-4EF5-A470-F3AE21042419}"/>
    <cellStyle name="หมายเหตุ 33" xfId="4145" xr:uid="{00000000-0005-0000-0000-00007C100000}"/>
    <cellStyle name="หมายเหตุ 33 2" xfId="4920" xr:uid="{06567F4B-7CC7-46AF-AAE5-89A731B4263F}"/>
    <cellStyle name="หมายเหตุ 34" xfId="4146" xr:uid="{00000000-0005-0000-0000-00007D100000}"/>
    <cellStyle name="หมายเหตุ 34 2" xfId="4921" xr:uid="{592D2067-E625-4E87-BEC7-5A0B3A8423F6}"/>
    <cellStyle name="หมายเหตุ 35" xfId="4147" xr:uid="{00000000-0005-0000-0000-00007E100000}"/>
    <cellStyle name="หมายเหตุ 35 2" xfId="4922" xr:uid="{3C553C6F-EEE3-4DFA-B11F-FB692F203ACB}"/>
    <cellStyle name="หมายเหตุ 36" xfId="4148" xr:uid="{00000000-0005-0000-0000-00007F100000}"/>
    <cellStyle name="หมายเหตุ 36 2" xfId="4923" xr:uid="{0AB4B2CA-F4A0-4EA6-AA1B-03A790F3AE69}"/>
    <cellStyle name="หมายเหตุ 37" xfId="4149" xr:uid="{00000000-0005-0000-0000-000080100000}"/>
    <cellStyle name="หมายเหตุ 37 2" xfId="4924" xr:uid="{19F43F3F-09DE-42E3-BA05-FE19516801BC}"/>
    <cellStyle name="หมายเหตุ 38" xfId="4150" xr:uid="{00000000-0005-0000-0000-000081100000}"/>
    <cellStyle name="หมายเหตุ 38 2" xfId="4925" xr:uid="{F7938E47-C344-4CFB-A8BD-9742CA101DAF}"/>
    <cellStyle name="หมายเหตุ 39" xfId="4151" xr:uid="{00000000-0005-0000-0000-000082100000}"/>
    <cellStyle name="หมายเหตุ 39 2" xfId="4926" xr:uid="{BA2B45F0-06D8-4F37-BDB5-8640C43EC8AA}"/>
    <cellStyle name="หมายเหตุ 4" xfId="4152" xr:uid="{00000000-0005-0000-0000-000083100000}"/>
    <cellStyle name="หมายเหตุ 4 10" xfId="4153" xr:uid="{00000000-0005-0000-0000-000084100000}"/>
    <cellStyle name="หมายเหตุ 4 10 2" xfId="4928" xr:uid="{DD928A23-0A18-4514-9351-9227420C8719}"/>
    <cellStyle name="หมายเหตุ 4 11" xfId="4154" xr:uid="{00000000-0005-0000-0000-000085100000}"/>
    <cellStyle name="หมายเหตุ 4 11 2" xfId="4929" xr:uid="{D33679CA-80D7-42B4-AAD6-5D2745CF7E0E}"/>
    <cellStyle name="หมายเหตุ 4 12" xfId="4155" xr:uid="{00000000-0005-0000-0000-000086100000}"/>
    <cellStyle name="หมายเหตุ 4 12 2" xfId="4930" xr:uid="{D663E041-AFC2-4041-BE99-F60BDE56FBC7}"/>
    <cellStyle name="หมายเหตุ 4 13" xfId="4156" xr:uid="{00000000-0005-0000-0000-000087100000}"/>
    <cellStyle name="หมายเหตุ 4 13 2" xfId="4931" xr:uid="{7F338F29-A157-4449-A3E2-C1526F162C48}"/>
    <cellStyle name="หมายเหตุ 4 14" xfId="4157" xr:uid="{00000000-0005-0000-0000-000088100000}"/>
    <cellStyle name="หมายเหตุ 4 14 2" xfId="4932" xr:uid="{7B418D32-F536-47C7-BE67-F426680A6538}"/>
    <cellStyle name="หมายเหตุ 4 15" xfId="4158" xr:uid="{00000000-0005-0000-0000-000089100000}"/>
    <cellStyle name="หมายเหตุ 4 15 2" xfId="4933" xr:uid="{2EBA5E4F-F759-435B-9817-FF91FACC7D0C}"/>
    <cellStyle name="หมายเหตุ 4 16" xfId="4159" xr:uid="{00000000-0005-0000-0000-00008A100000}"/>
    <cellStyle name="หมายเหตุ 4 16 2" xfId="4934" xr:uid="{A1A138EE-BFDF-4BB5-956C-77EED2B0ADD3}"/>
    <cellStyle name="หมายเหตุ 4 17" xfId="4160" xr:uid="{00000000-0005-0000-0000-00008B100000}"/>
    <cellStyle name="หมายเหตุ 4 17 2" xfId="4935" xr:uid="{7D321F66-AB81-41A0-9239-57AF563475B9}"/>
    <cellStyle name="หมายเหตุ 4 18" xfId="4161" xr:uid="{00000000-0005-0000-0000-00008C100000}"/>
    <cellStyle name="หมายเหตุ 4 18 2" xfId="4936" xr:uid="{C7E62CCF-DF2F-4B4D-89EC-271D4069C6E9}"/>
    <cellStyle name="หมายเหตุ 4 19" xfId="4162" xr:uid="{00000000-0005-0000-0000-00008D100000}"/>
    <cellStyle name="หมายเหตุ 4 19 2" xfId="4937" xr:uid="{3533492D-8515-469C-9BA7-27DAB7BFD642}"/>
    <cellStyle name="หมายเหตุ 4 2" xfId="4163" xr:uid="{00000000-0005-0000-0000-00008E100000}"/>
    <cellStyle name="หมายเหตุ 4 2 2" xfId="4938" xr:uid="{B371EE4C-089D-4335-BE03-7B156F0F2A53}"/>
    <cellStyle name="หมายเหตุ 4 20" xfId="4164" xr:uid="{00000000-0005-0000-0000-00008F100000}"/>
    <cellStyle name="หมายเหตุ 4 20 2" xfId="4939" xr:uid="{00CFFD11-5E20-4A7F-83D3-C4BD96AFEE50}"/>
    <cellStyle name="หมายเหตุ 4 21" xfId="4165" xr:uid="{00000000-0005-0000-0000-000090100000}"/>
    <cellStyle name="หมายเหตุ 4 21 2" xfId="4940" xr:uid="{31AC7346-16E3-4CB9-8B25-0DFDD561066A}"/>
    <cellStyle name="หมายเหตุ 4 22" xfId="4166" xr:uid="{00000000-0005-0000-0000-000091100000}"/>
    <cellStyle name="หมายเหตุ 4 22 2" xfId="4941" xr:uid="{69691A2A-6324-469A-B023-F2D72B068F29}"/>
    <cellStyle name="หมายเหตุ 4 23" xfId="4167" xr:uid="{00000000-0005-0000-0000-000092100000}"/>
    <cellStyle name="หมายเหตุ 4 23 2" xfId="4942" xr:uid="{7638131A-4828-4460-B165-DC225B4C3C5A}"/>
    <cellStyle name="หมายเหตุ 4 24" xfId="4168" xr:uid="{00000000-0005-0000-0000-000093100000}"/>
    <cellStyle name="หมายเหตุ 4 24 2" xfId="4943" xr:uid="{57C93AAF-F372-4042-98AD-70A953FF7428}"/>
    <cellStyle name="หมายเหตุ 4 25" xfId="4169" xr:uid="{00000000-0005-0000-0000-000094100000}"/>
    <cellStyle name="หมายเหตุ 4 25 2" xfId="4944" xr:uid="{DF6AD979-25D6-4C28-96A0-361069161854}"/>
    <cellStyle name="หมายเหตุ 4 26" xfId="4170" xr:uid="{00000000-0005-0000-0000-000095100000}"/>
    <cellStyle name="หมายเหตุ 4 26 2" xfId="4945" xr:uid="{6D9C0635-2114-4836-B9B8-D0906F30D906}"/>
    <cellStyle name="หมายเหตุ 4 27" xfId="4171" xr:uid="{00000000-0005-0000-0000-000096100000}"/>
    <cellStyle name="หมายเหตุ 4 27 2" xfId="4946" xr:uid="{5085838E-7C70-4D53-AB22-0D187B8B31E4}"/>
    <cellStyle name="หมายเหตุ 4 28" xfId="4172" xr:uid="{00000000-0005-0000-0000-000097100000}"/>
    <cellStyle name="หมายเหตุ 4 28 2" xfId="4947" xr:uid="{09AA7D05-0D5A-4115-A5DC-FA814C5EC93E}"/>
    <cellStyle name="หมายเหตุ 4 29" xfId="4173" xr:uid="{00000000-0005-0000-0000-000098100000}"/>
    <cellStyle name="หมายเหตุ 4 29 2" xfId="4948" xr:uid="{F9E649D8-650C-4F45-8F1B-562AD9E33EB5}"/>
    <cellStyle name="หมายเหตุ 4 3" xfId="4174" xr:uid="{00000000-0005-0000-0000-000099100000}"/>
    <cellStyle name="หมายเหตุ 4 3 2" xfId="4949" xr:uid="{AE94E451-354F-42FC-8EAE-3FC5FB0B9B9C}"/>
    <cellStyle name="หมายเหตุ 4 30" xfId="4175" xr:uid="{00000000-0005-0000-0000-00009A100000}"/>
    <cellStyle name="หมายเหตุ 4 30 2" xfId="4950" xr:uid="{780C427E-E347-4C86-BE76-F9C76A251E77}"/>
    <cellStyle name="หมายเหตุ 4 31" xfId="4176" xr:uid="{00000000-0005-0000-0000-00009B100000}"/>
    <cellStyle name="หมายเหตุ 4 31 2" xfId="4951" xr:uid="{50A24CE0-4F32-4020-B763-208FEF9B221B}"/>
    <cellStyle name="หมายเหตุ 4 32" xfId="4177" xr:uid="{00000000-0005-0000-0000-00009C100000}"/>
    <cellStyle name="หมายเหตุ 4 32 2" xfId="4952" xr:uid="{4B1FBD8F-6A20-4FD0-9D6F-D72A6EE9778D}"/>
    <cellStyle name="หมายเหตุ 4 33" xfId="4178" xr:uid="{00000000-0005-0000-0000-00009D100000}"/>
    <cellStyle name="หมายเหตุ 4 33 2" xfId="4953" xr:uid="{CEE53FD9-C71D-4794-A9BE-70B98901590A}"/>
    <cellStyle name="หมายเหตุ 4 34" xfId="4179" xr:uid="{00000000-0005-0000-0000-00009E100000}"/>
    <cellStyle name="หมายเหตุ 4 34 2" xfId="4954" xr:uid="{3B085E2E-3D6A-4A46-A6C2-935DFB44580A}"/>
    <cellStyle name="หมายเหตุ 4 35" xfId="4180" xr:uid="{00000000-0005-0000-0000-00009F100000}"/>
    <cellStyle name="หมายเหตุ 4 35 2" xfId="4955" xr:uid="{CD7C5521-221A-4233-9C36-AA8CACA137DA}"/>
    <cellStyle name="หมายเหตุ 4 36" xfId="4181" xr:uid="{00000000-0005-0000-0000-0000A0100000}"/>
    <cellStyle name="หมายเหตุ 4 36 2" xfId="4956" xr:uid="{187A25C0-EF9D-4D1D-AB3C-7F435A3204BB}"/>
    <cellStyle name="หมายเหตุ 4 37" xfId="4927" xr:uid="{006D4F3B-8D59-4077-A351-DAFE6009A691}"/>
    <cellStyle name="หมายเหตุ 4 4" xfId="4182" xr:uid="{00000000-0005-0000-0000-0000A1100000}"/>
    <cellStyle name="หมายเหตุ 4 4 2" xfId="4957" xr:uid="{AB1FDD32-EFDD-4B91-ADD9-AA91A4FF7ADF}"/>
    <cellStyle name="หมายเหตุ 4 5" xfId="4183" xr:uid="{00000000-0005-0000-0000-0000A2100000}"/>
    <cellStyle name="หมายเหตุ 4 5 2" xfId="4958" xr:uid="{B731E045-A0D5-4A46-84EF-D4E6175C89C8}"/>
    <cellStyle name="หมายเหตุ 4 6" xfId="4184" xr:uid="{00000000-0005-0000-0000-0000A3100000}"/>
    <cellStyle name="หมายเหตุ 4 6 2" xfId="4959" xr:uid="{CE731E67-8D22-4D3E-8566-81FFA6D8206B}"/>
    <cellStyle name="หมายเหตุ 4 7" xfId="4185" xr:uid="{00000000-0005-0000-0000-0000A4100000}"/>
    <cellStyle name="หมายเหตุ 4 7 2" xfId="4960" xr:uid="{633BEA04-2E53-48F6-ADED-07DFCA7059E5}"/>
    <cellStyle name="หมายเหตุ 4 8" xfId="4186" xr:uid="{00000000-0005-0000-0000-0000A5100000}"/>
    <cellStyle name="หมายเหตุ 4 8 2" xfId="4961" xr:uid="{BA069794-9022-41F1-8FD5-80DB9E28870A}"/>
    <cellStyle name="หมายเหตุ 4 9" xfId="4187" xr:uid="{00000000-0005-0000-0000-0000A6100000}"/>
    <cellStyle name="หมายเหตุ 4 9 2" xfId="4962" xr:uid="{660D6C89-3063-47C8-87D1-2F00FA16C9DF}"/>
    <cellStyle name="หมายเหตุ 40" xfId="4188" xr:uid="{00000000-0005-0000-0000-0000A7100000}"/>
    <cellStyle name="หมายเหตุ 40 2" xfId="4963" xr:uid="{37D42F7A-8646-4242-90A0-B394633C1E3B}"/>
    <cellStyle name="หมายเหตุ 41" xfId="4189" xr:uid="{00000000-0005-0000-0000-0000A8100000}"/>
    <cellStyle name="หมายเหตุ 41 2" xfId="4964" xr:uid="{11AA926C-C0EE-4749-8CFE-6F8DB73315C5}"/>
    <cellStyle name="หมายเหตุ 42" xfId="4190" xr:uid="{00000000-0005-0000-0000-0000A9100000}"/>
    <cellStyle name="หมายเหตุ 42 2" xfId="4965" xr:uid="{ED7B0A45-B3CE-4837-A824-EE5120467E44}"/>
    <cellStyle name="หมายเหตุ 43" xfId="4191" xr:uid="{00000000-0005-0000-0000-0000AA100000}"/>
    <cellStyle name="หมายเหตุ 43 2" xfId="4966" xr:uid="{9AFD6585-2B01-4E13-883A-2657B9346FA4}"/>
    <cellStyle name="หมายเหตุ 44" xfId="4192" xr:uid="{00000000-0005-0000-0000-0000AB100000}"/>
    <cellStyle name="หมายเหตุ 44 2" xfId="4967" xr:uid="{95AFBCCB-167D-4ED6-879D-41D90B890152}"/>
    <cellStyle name="หมายเหตุ 45" xfId="4193" xr:uid="{00000000-0005-0000-0000-0000AC100000}"/>
    <cellStyle name="หมายเหตุ 45 2" xfId="4968" xr:uid="{ED789A57-0C5F-425E-BF80-B58BFA6A5485}"/>
    <cellStyle name="หมายเหตุ 46" xfId="4194" xr:uid="{00000000-0005-0000-0000-0000AD100000}"/>
    <cellStyle name="หมายเหตุ 46 2" xfId="4969" xr:uid="{C27CBD1C-842B-4539-8C91-5153C2DE7061}"/>
    <cellStyle name="หมายเหตุ 47" xfId="4195" xr:uid="{00000000-0005-0000-0000-0000AE100000}"/>
    <cellStyle name="หมายเหตุ 47 2" xfId="4970" xr:uid="{114CBEB6-081D-4C76-BC3D-1773C4957ED8}"/>
    <cellStyle name="หมายเหตุ 48" xfId="4196" xr:uid="{00000000-0005-0000-0000-0000AF100000}"/>
    <cellStyle name="หมายเหตุ 48 2" xfId="4971" xr:uid="{DB14A1FB-8F28-4BCE-A9A6-25BEC4D7800A}"/>
    <cellStyle name="หมายเหตุ 49" xfId="4197" xr:uid="{00000000-0005-0000-0000-0000B0100000}"/>
    <cellStyle name="หมายเหตุ 49 2" xfId="4972" xr:uid="{7A4529E0-E020-4B46-94D7-BC5FACF31307}"/>
    <cellStyle name="หมายเหตุ 5" xfId="4198" xr:uid="{00000000-0005-0000-0000-0000B1100000}"/>
    <cellStyle name="หมายเหตุ 5 10" xfId="4199" xr:uid="{00000000-0005-0000-0000-0000B2100000}"/>
    <cellStyle name="หมายเหตุ 5 10 2" xfId="4974" xr:uid="{7EAF00C8-C8F1-4E2D-A8AF-70ACF89082EF}"/>
    <cellStyle name="หมายเหตุ 5 11" xfId="4200" xr:uid="{00000000-0005-0000-0000-0000B3100000}"/>
    <cellStyle name="หมายเหตุ 5 11 2" xfId="4975" xr:uid="{8314DB08-3908-4E5A-A8DD-EBEAC03CAD01}"/>
    <cellStyle name="หมายเหตุ 5 12" xfId="4201" xr:uid="{00000000-0005-0000-0000-0000B4100000}"/>
    <cellStyle name="หมายเหตุ 5 12 2" xfId="4976" xr:uid="{01B8B655-6352-41D3-8893-5BCAA835F3D7}"/>
    <cellStyle name="หมายเหตุ 5 13" xfId="4202" xr:uid="{00000000-0005-0000-0000-0000B5100000}"/>
    <cellStyle name="หมายเหตุ 5 13 2" xfId="4977" xr:uid="{D67CF8BF-788F-494D-AF02-75ECF7B23619}"/>
    <cellStyle name="หมายเหตุ 5 14" xfId="4203" xr:uid="{00000000-0005-0000-0000-0000B6100000}"/>
    <cellStyle name="หมายเหตุ 5 14 2" xfId="4978" xr:uid="{66CFA94E-5EE6-4A99-B6F8-B2F277F634DB}"/>
    <cellStyle name="หมายเหตุ 5 15" xfId="4204" xr:uid="{00000000-0005-0000-0000-0000B7100000}"/>
    <cellStyle name="หมายเหตุ 5 15 2" xfId="4979" xr:uid="{1AB34032-673F-4B6C-A46C-5ECBFBB2572C}"/>
    <cellStyle name="หมายเหตุ 5 16" xfId="4205" xr:uid="{00000000-0005-0000-0000-0000B8100000}"/>
    <cellStyle name="หมายเหตุ 5 16 2" xfId="4980" xr:uid="{258EE5B0-17F5-4D5E-8BD0-C1BF1C08E609}"/>
    <cellStyle name="หมายเหตุ 5 17" xfId="4206" xr:uid="{00000000-0005-0000-0000-0000B9100000}"/>
    <cellStyle name="หมายเหตุ 5 17 2" xfId="4981" xr:uid="{1A66F3FC-E007-494B-AE0C-A3C1835A7B4F}"/>
    <cellStyle name="หมายเหตุ 5 18" xfId="4207" xr:uid="{00000000-0005-0000-0000-0000BA100000}"/>
    <cellStyle name="หมายเหตุ 5 18 2" xfId="4982" xr:uid="{04363CEA-5AA0-4985-A3BD-919382CAB74D}"/>
    <cellStyle name="หมายเหตุ 5 19" xfId="4208" xr:uid="{00000000-0005-0000-0000-0000BB100000}"/>
    <cellStyle name="หมายเหตุ 5 19 2" xfId="4983" xr:uid="{744373D8-608A-4DBD-81EA-9E2D75F31316}"/>
    <cellStyle name="หมายเหตุ 5 2" xfId="4209" xr:uid="{00000000-0005-0000-0000-0000BC100000}"/>
    <cellStyle name="หมายเหตุ 5 2 2" xfId="4984" xr:uid="{3243B09E-0463-4F92-BA93-CA06DE2CEC66}"/>
    <cellStyle name="หมายเหตุ 5 20" xfId="4210" xr:uid="{00000000-0005-0000-0000-0000BD100000}"/>
    <cellStyle name="หมายเหตุ 5 20 2" xfId="4985" xr:uid="{AB109272-31FF-4DE6-BBDE-416FAD86F97F}"/>
    <cellStyle name="หมายเหตุ 5 21" xfId="4211" xr:uid="{00000000-0005-0000-0000-0000BE100000}"/>
    <cellStyle name="หมายเหตุ 5 21 2" xfId="4986" xr:uid="{D8AE1F41-D049-4310-B045-1F3C2D3AAFB0}"/>
    <cellStyle name="หมายเหตุ 5 22" xfId="4212" xr:uid="{00000000-0005-0000-0000-0000BF100000}"/>
    <cellStyle name="หมายเหตุ 5 22 2" xfId="4987" xr:uid="{69D1F7A1-0C05-4423-99CD-5A0AA7830785}"/>
    <cellStyle name="หมายเหตุ 5 23" xfId="4213" xr:uid="{00000000-0005-0000-0000-0000C0100000}"/>
    <cellStyle name="หมายเหตุ 5 23 2" xfId="4988" xr:uid="{D68A8F9B-31BE-40D5-9621-FB4A0DB7F919}"/>
    <cellStyle name="หมายเหตุ 5 24" xfId="4214" xr:uid="{00000000-0005-0000-0000-0000C1100000}"/>
    <cellStyle name="หมายเหตุ 5 24 2" xfId="4989" xr:uid="{77142D9F-FAD1-47B6-BCA0-35006DAB1F92}"/>
    <cellStyle name="หมายเหตุ 5 25" xfId="4215" xr:uid="{00000000-0005-0000-0000-0000C2100000}"/>
    <cellStyle name="หมายเหตุ 5 25 2" xfId="4990" xr:uid="{C979B35B-D220-4455-8377-4DE319971305}"/>
    <cellStyle name="หมายเหตุ 5 26" xfId="4216" xr:uid="{00000000-0005-0000-0000-0000C3100000}"/>
    <cellStyle name="หมายเหตุ 5 26 2" xfId="4991" xr:uid="{380E7DFE-148C-44B5-8C53-E9AF8C9FA390}"/>
    <cellStyle name="หมายเหตุ 5 27" xfId="4217" xr:uid="{00000000-0005-0000-0000-0000C4100000}"/>
    <cellStyle name="หมายเหตุ 5 27 2" xfId="4992" xr:uid="{CD25A9F3-6076-4E6D-9E43-133433F809CC}"/>
    <cellStyle name="หมายเหตุ 5 28" xfId="4218" xr:uid="{00000000-0005-0000-0000-0000C5100000}"/>
    <cellStyle name="หมายเหตุ 5 28 2" xfId="4993" xr:uid="{23E210D8-4F20-4B2D-8536-3D283935BCE3}"/>
    <cellStyle name="หมายเหตุ 5 29" xfId="4219" xr:uid="{00000000-0005-0000-0000-0000C6100000}"/>
    <cellStyle name="หมายเหตุ 5 29 2" xfId="4994" xr:uid="{AA197A08-C654-46FD-9273-FE28D8A5FB99}"/>
    <cellStyle name="หมายเหตุ 5 3" xfId="4220" xr:uid="{00000000-0005-0000-0000-0000C7100000}"/>
    <cellStyle name="หมายเหตุ 5 3 2" xfId="4995" xr:uid="{C180E4AF-D87E-487E-8565-280B6967EB83}"/>
    <cellStyle name="หมายเหตุ 5 30" xfId="4221" xr:uid="{00000000-0005-0000-0000-0000C8100000}"/>
    <cellStyle name="หมายเหตุ 5 30 2" xfId="4996" xr:uid="{0233B602-3202-48B3-8009-F211C7F47353}"/>
    <cellStyle name="หมายเหตุ 5 31" xfId="4222" xr:uid="{00000000-0005-0000-0000-0000C9100000}"/>
    <cellStyle name="หมายเหตุ 5 31 2" xfId="4997" xr:uid="{62427A07-88EA-4A02-91A7-D307DBC546B5}"/>
    <cellStyle name="หมายเหตุ 5 32" xfId="4223" xr:uid="{00000000-0005-0000-0000-0000CA100000}"/>
    <cellStyle name="หมายเหตุ 5 32 2" xfId="4998" xr:uid="{993EAB90-8EE1-42B4-B170-BA3016EC5163}"/>
    <cellStyle name="หมายเหตุ 5 33" xfId="4224" xr:uid="{00000000-0005-0000-0000-0000CB100000}"/>
    <cellStyle name="หมายเหตุ 5 33 2" xfId="4999" xr:uid="{F308983B-B3F1-4236-B79A-AECC10F7DA26}"/>
    <cellStyle name="หมายเหตุ 5 34" xfId="4225" xr:uid="{00000000-0005-0000-0000-0000CC100000}"/>
    <cellStyle name="หมายเหตุ 5 34 2" xfId="5000" xr:uid="{42B91696-358C-46DD-A97C-E8EE4F414BBA}"/>
    <cellStyle name="หมายเหตุ 5 35" xfId="4226" xr:uid="{00000000-0005-0000-0000-0000CD100000}"/>
    <cellStyle name="หมายเหตุ 5 35 2" xfId="5001" xr:uid="{12A86194-A00D-4B0A-89F2-EDF4CA7700AD}"/>
    <cellStyle name="หมายเหตุ 5 36" xfId="4227" xr:uid="{00000000-0005-0000-0000-0000CE100000}"/>
    <cellStyle name="หมายเหตุ 5 36 2" xfId="5002" xr:uid="{FB484CB1-273E-4672-B454-CFD8F94EB06C}"/>
    <cellStyle name="หมายเหตุ 5 37" xfId="4973" xr:uid="{2AFA5757-3AFC-42B9-BCFA-3694ACEA1637}"/>
    <cellStyle name="หมายเหตุ 5 4" xfId="4228" xr:uid="{00000000-0005-0000-0000-0000CF100000}"/>
    <cellStyle name="หมายเหตุ 5 4 2" xfId="5003" xr:uid="{39FFEF3B-7770-49B0-9F18-B20F038BC906}"/>
    <cellStyle name="หมายเหตุ 5 5" xfId="4229" xr:uid="{00000000-0005-0000-0000-0000D0100000}"/>
    <cellStyle name="หมายเหตุ 5 5 2" xfId="5004" xr:uid="{FA8C686A-F168-434B-B006-04E764C1E46C}"/>
    <cellStyle name="หมายเหตุ 5 6" xfId="4230" xr:uid="{00000000-0005-0000-0000-0000D1100000}"/>
    <cellStyle name="หมายเหตุ 5 6 2" xfId="5005" xr:uid="{BBF1D73F-051B-4418-8A63-7F10D9EC4CD9}"/>
    <cellStyle name="หมายเหตุ 5 7" xfId="4231" xr:uid="{00000000-0005-0000-0000-0000D2100000}"/>
    <cellStyle name="หมายเหตุ 5 7 2" xfId="5006" xr:uid="{A09B58F5-009B-49F6-A80F-4002BBA449C7}"/>
    <cellStyle name="หมายเหตุ 5 8" xfId="4232" xr:uid="{00000000-0005-0000-0000-0000D3100000}"/>
    <cellStyle name="หมายเหตุ 5 8 2" xfId="5007" xr:uid="{B5192D04-7465-4189-B34D-7E0DAFFC0CB4}"/>
    <cellStyle name="หมายเหตุ 5 9" xfId="4233" xr:uid="{00000000-0005-0000-0000-0000D4100000}"/>
    <cellStyle name="หมายเหตุ 5 9 2" xfId="5008" xr:uid="{942F91BF-A7A7-45F5-9ACF-76E3E1E561BF}"/>
    <cellStyle name="หมายเหตุ 50" xfId="4234" xr:uid="{00000000-0005-0000-0000-0000D5100000}"/>
    <cellStyle name="หมายเหตุ 50 2" xfId="5009" xr:uid="{128D0526-3064-4D0E-9D1E-4D6F3E6B12F7}"/>
    <cellStyle name="หมายเหตุ 51" xfId="4235" xr:uid="{00000000-0005-0000-0000-0000D6100000}"/>
    <cellStyle name="หมายเหตุ 51 2" xfId="5010" xr:uid="{0A193EE7-6C8F-4644-A3ED-EC811E4D2B25}"/>
    <cellStyle name="หมายเหตุ 52" xfId="4236" xr:uid="{00000000-0005-0000-0000-0000D7100000}"/>
    <cellStyle name="หมายเหตุ 52 2" xfId="5011" xr:uid="{AB205E4E-8F6D-47B4-9CDD-6565C8292EAE}"/>
    <cellStyle name="หมายเหตุ 53" xfId="4237" xr:uid="{00000000-0005-0000-0000-0000D8100000}"/>
    <cellStyle name="หมายเหตุ 53 2" xfId="5012" xr:uid="{576B1BA2-B5B3-44EF-8EE5-0E5C9218C520}"/>
    <cellStyle name="หมายเหตุ 54" xfId="4238" xr:uid="{00000000-0005-0000-0000-0000D9100000}"/>
    <cellStyle name="หมายเหตุ 54 2" xfId="5013" xr:uid="{7AAB21BC-3AF3-46E9-83EB-BE2D8CD7D3DC}"/>
    <cellStyle name="หมายเหตุ 55" xfId="4239" xr:uid="{00000000-0005-0000-0000-0000DA100000}"/>
    <cellStyle name="หมายเหตุ 55 2" xfId="5014" xr:uid="{17BC44DA-6CC9-43CF-A31E-CD0B34BCDCB4}"/>
    <cellStyle name="หมายเหตุ 56" xfId="4240" xr:uid="{00000000-0005-0000-0000-0000DB100000}"/>
    <cellStyle name="หมายเหตุ 56 2" xfId="5015" xr:uid="{05895F82-4292-4720-8B94-E78D878A98F1}"/>
    <cellStyle name="หมายเหตุ 57" xfId="4241" xr:uid="{00000000-0005-0000-0000-0000DC100000}"/>
    <cellStyle name="หมายเหตุ 57 2" xfId="5016" xr:uid="{D50D2BE9-66F1-415A-96ED-8D028609AE28}"/>
    <cellStyle name="หมายเหตุ 58" xfId="4242" xr:uid="{00000000-0005-0000-0000-0000DD100000}"/>
    <cellStyle name="หมายเหตุ 58 2" xfId="5017" xr:uid="{BB58CDF3-B2BF-4AD4-AB50-7595411F9767}"/>
    <cellStyle name="หมายเหตุ 59" xfId="4243" xr:uid="{00000000-0005-0000-0000-0000DE100000}"/>
    <cellStyle name="หมายเหตุ 59 2" xfId="5018" xr:uid="{F45F9985-DB7E-4499-AB96-6D3D779C0588}"/>
    <cellStyle name="หมายเหตุ 6" xfId="4244" xr:uid="{00000000-0005-0000-0000-0000DF100000}"/>
    <cellStyle name="หมายเหตุ 6 10" xfId="4245" xr:uid="{00000000-0005-0000-0000-0000E0100000}"/>
    <cellStyle name="หมายเหตุ 6 10 2" xfId="5020" xr:uid="{B75F3384-A3DA-402B-BE5B-33EA30CEE8DE}"/>
    <cellStyle name="หมายเหตุ 6 11" xfId="4246" xr:uid="{00000000-0005-0000-0000-0000E1100000}"/>
    <cellStyle name="หมายเหตุ 6 11 2" xfId="5021" xr:uid="{FA230C0B-9E4E-43FB-9EC4-15E6EF49BEA5}"/>
    <cellStyle name="หมายเหตุ 6 12" xfId="4247" xr:uid="{00000000-0005-0000-0000-0000E2100000}"/>
    <cellStyle name="หมายเหตุ 6 12 2" xfId="5022" xr:uid="{7C22C75D-BABB-4D05-B3C7-3116C8C956E8}"/>
    <cellStyle name="หมายเหตุ 6 13" xfId="4248" xr:uid="{00000000-0005-0000-0000-0000E3100000}"/>
    <cellStyle name="หมายเหตุ 6 13 2" xfId="5023" xr:uid="{24927AAF-6171-4486-BEBE-DDEA546E2D51}"/>
    <cellStyle name="หมายเหตุ 6 14" xfId="4249" xr:uid="{00000000-0005-0000-0000-0000E4100000}"/>
    <cellStyle name="หมายเหตุ 6 14 2" xfId="5024" xr:uid="{6B057903-C75B-406B-B076-3039BED0D103}"/>
    <cellStyle name="หมายเหตุ 6 15" xfId="4250" xr:uid="{00000000-0005-0000-0000-0000E5100000}"/>
    <cellStyle name="หมายเหตุ 6 15 2" xfId="5025" xr:uid="{090AE32C-73FC-4C43-AADF-240E43916F3C}"/>
    <cellStyle name="หมายเหตุ 6 16" xfId="4251" xr:uid="{00000000-0005-0000-0000-0000E6100000}"/>
    <cellStyle name="หมายเหตุ 6 16 2" xfId="5026" xr:uid="{0BCC2CF4-9FCB-46B7-9D75-94342A5D601C}"/>
    <cellStyle name="หมายเหตุ 6 17" xfId="4252" xr:uid="{00000000-0005-0000-0000-0000E7100000}"/>
    <cellStyle name="หมายเหตุ 6 17 2" xfId="5027" xr:uid="{7D60C345-DB2E-463A-83E4-C3149904D9C0}"/>
    <cellStyle name="หมายเหตุ 6 18" xfId="4253" xr:uid="{00000000-0005-0000-0000-0000E8100000}"/>
    <cellStyle name="หมายเหตุ 6 18 2" xfId="5028" xr:uid="{36153931-6F56-43BC-8AC8-A7D52B8D9A85}"/>
    <cellStyle name="หมายเหตุ 6 19" xfId="4254" xr:uid="{00000000-0005-0000-0000-0000E9100000}"/>
    <cellStyle name="หมายเหตุ 6 19 2" xfId="5029" xr:uid="{B9E79823-A2A8-48AF-A8D2-AC126F417BFF}"/>
    <cellStyle name="หมายเหตุ 6 2" xfId="4255" xr:uid="{00000000-0005-0000-0000-0000EA100000}"/>
    <cellStyle name="หมายเหตุ 6 2 2" xfId="5030" xr:uid="{1E82DF5F-F39C-4EAE-80A5-BE9444D68496}"/>
    <cellStyle name="หมายเหตุ 6 20" xfId="4256" xr:uid="{00000000-0005-0000-0000-0000EB100000}"/>
    <cellStyle name="หมายเหตุ 6 20 2" xfId="5031" xr:uid="{59DD3AEB-35CB-4FD1-8D39-8D84897DD688}"/>
    <cellStyle name="หมายเหตุ 6 21" xfId="4257" xr:uid="{00000000-0005-0000-0000-0000EC100000}"/>
    <cellStyle name="หมายเหตุ 6 21 2" xfId="5032" xr:uid="{5B9059C6-ED80-4FEF-9FFF-C9C582A9EC67}"/>
    <cellStyle name="หมายเหตุ 6 22" xfId="4258" xr:uid="{00000000-0005-0000-0000-0000ED100000}"/>
    <cellStyle name="หมายเหตุ 6 22 2" xfId="5033" xr:uid="{E4DCB99A-A9A9-44A6-AEC0-0EF9DBF5A6F7}"/>
    <cellStyle name="หมายเหตุ 6 23" xfId="4259" xr:uid="{00000000-0005-0000-0000-0000EE100000}"/>
    <cellStyle name="หมายเหตุ 6 23 2" xfId="5034" xr:uid="{63E38B66-4547-458A-B204-49D8B7F612C7}"/>
    <cellStyle name="หมายเหตุ 6 24" xfId="4260" xr:uid="{00000000-0005-0000-0000-0000EF100000}"/>
    <cellStyle name="หมายเหตุ 6 24 2" xfId="5035" xr:uid="{0224EB1D-7362-41A1-8479-C73F093B73AA}"/>
    <cellStyle name="หมายเหตุ 6 25" xfId="4261" xr:uid="{00000000-0005-0000-0000-0000F0100000}"/>
    <cellStyle name="หมายเหตุ 6 25 2" xfId="5036" xr:uid="{A1C8C00D-BBFA-4904-901C-2405A5A62E53}"/>
    <cellStyle name="หมายเหตุ 6 26" xfId="4262" xr:uid="{00000000-0005-0000-0000-0000F1100000}"/>
    <cellStyle name="หมายเหตุ 6 26 2" xfId="5037" xr:uid="{4D01AE41-CE70-487C-825F-57FF856DC80E}"/>
    <cellStyle name="หมายเหตุ 6 27" xfId="4263" xr:uid="{00000000-0005-0000-0000-0000F2100000}"/>
    <cellStyle name="หมายเหตุ 6 27 2" xfId="5038" xr:uid="{98F5C4C9-FDB8-4275-BF23-0910439A6971}"/>
    <cellStyle name="หมายเหตุ 6 28" xfId="4264" xr:uid="{00000000-0005-0000-0000-0000F3100000}"/>
    <cellStyle name="หมายเหตุ 6 28 2" xfId="5039" xr:uid="{6F57E29F-B0C9-48EA-B818-D68B784DC950}"/>
    <cellStyle name="หมายเหตุ 6 29" xfId="4265" xr:uid="{00000000-0005-0000-0000-0000F4100000}"/>
    <cellStyle name="หมายเหตุ 6 29 2" xfId="5040" xr:uid="{D65DFAE0-77FE-4C9B-A192-8E03363D4764}"/>
    <cellStyle name="หมายเหตุ 6 3" xfId="4266" xr:uid="{00000000-0005-0000-0000-0000F5100000}"/>
    <cellStyle name="หมายเหตุ 6 3 2" xfId="5041" xr:uid="{24F5E9B2-64E0-42FA-ACE9-5D8F4A023340}"/>
    <cellStyle name="หมายเหตุ 6 30" xfId="4267" xr:uid="{00000000-0005-0000-0000-0000F6100000}"/>
    <cellStyle name="หมายเหตุ 6 30 2" xfId="5042" xr:uid="{D0A83017-1ACB-493D-B806-B5221A1575CD}"/>
    <cellStyle name="หมายเหตุ 6 31" xfId="4268" xr:uid="{00000000-0005-0000-0000-0000F7100000}"/>
    <cellStyle name="หมายเหตุ 6 31 2" xfId="5043" xr:uid="{714F31D7-B37E-42C0-9717-60B9F902BBEF}"/>
    <cellStyle name="หมายเหตุ 6 32" xfId="4269" xr:uid="{00000000-0005-0000-0000-0000F8100000}"/>
    <cellStyle name="หมายเหตุ 6 32 2" xfId="5044" xr:uid="{0924B966-C8D6-4E04-9181-B0CF4FD5EA05}"/>
    <cellStyle name="หมายเหตุ 6 33" xfId="4270" xr:uid="{00000000-0005-0000-0000-0000F9100000}"/>
    <cellStyle name="หมายเหตุ 6 33 2" xfId="5045" xr:uid="{8979CED3-0EC4-489D-BF1A-CE7EE6BF82B4}"/>
    <cellStyle name="หมายเหตุ 6 34" xfId="4271" xr:uid="{00000000-0005-0000-0000-0000FA100000}"/>
    <cellStyle name="หมายเหตุ 6 34 2" xfId="5046" xr:uid="{2DCD7173-AEDE-4374-8546-5616556E42FC}"/>
    <cellStyle name="หมายเหตุ 6 35" xfId="4272" xr:uid="{00000000-0005-0000-0000-0000FB100000}"/>
    <cellStyle name="หมายเหตุ 6 35 2" xfId="5047" xr:uid="{7FAC3E12-E668-4B34-A5DA-A48F9C04CF31}"/>
    <cellStyle name="หมายเหตุ 6 36" xfId="4273" xr:uid="{00000000-0005-0000-0000-0000FC100000}"/>
    <cellStyle name="หมายเหตุ 6 36 2" xfId="5048" xr:uid="{800C2D46-4DD9-4CB3-ADA4-701DFC654410}"/>
    <cellStyle name="หมายเหตุ 6 37" xfId="5019" xr:uid="{91EDD23C-A23B-4EFC-9A42-A6ED8FBBE401}"/>
    <cellStyle name="หมายเหตุ 6 4" xfId="4274" xr:uid="{00000000-0005-0000-0000-0000FD100000}"/>
    <cellStyle name="หมายเหตุ 6 4 2" xfId="5049" xr:uid="{87B60F1B-4841-4F37-92C0-EEC71053199F}"/>
    <cellStyle name="หมายเหตุ 6 5" xfId="4275" xr:uid="{00000000-0005-0000-0000-0000FE100000}"/>
    <cellStyle name="หมายเหตุ 6 5 2" xfId="5050" xr:uid="{3A3950F7-6484-4C47-BD41-91A02C57249B}"/>
    <cellStyle name="หมายเหตุ 6 6" xfId="4276" xr:uid="{00000000-0005-0000-0000-0000FF100000}"/>
    <cellStyle name="หมายเหตุ 6 6 2" xfId="5051" xr:uid="{2F0C67B7-8B8E-437B-89C3-02D6CC35345F}"/>
    <cellStyle name="หมายเหตุ 6 7" xfId="4277" xr:uid="{00000000-0005-0000-0000-000000110000}"/>
    <cellStyle name="หมายเหตุ 6 7 2" xfId="5052" xr:uid="{2EB1BFAF-7C05-4E5C-8ED0-7A4CA7268763}"/>
    <cellStyle name="หมายเหตุ 6 8" xfId="4278" xr:uid="{00000000-0005-0000-0000-000001110000}"/>
    <cellStyle name="หมายเหตุ 6 8 2" xfId="5053" xr:uid="{2416D56A-FE32-413F-8F41-70C122C76125}"/>
    <cellStyle name="หมายเหตุ 6 9" xfId="4279" xr:uid="{00000000-0005-0000-0000-000002110000}"/>
    <cellStyle name="หมายเหตุ 6 9 2" xfId="5054" xr:uid="{F35D4CD5-71F9-43CE-9948-6B28E1879CB9}"/>
    <cellStyle name="หมายเหตุ 60" xfId="4280" xr:uid="{00000000-0005-0000-0000-000003110000}"/>
    <cellStyle name="หมายเหตุ 60 2" xfId="5055" xr:uid="{24003AC4-9E72-411A-AD7F-74979290ABBE}"/>
    <cellStyle name="หมายเหตุ 61" xfId="4281" xr:uid="{00000000-0005-0000-0000-000004110000}"/>
    <cellStyle name="หมายเหตุ 61 2" xfId="5056" xr:uid="{84A33382-0D81-4A61-B9EB-11EBEA75C6C0}"/>
    <cellStyle name="หมายเหตุ 62" xfId="4282" xr:uid="{00000000-0005-0000-0000-000005110000}"/>
    <cellStyle name="หมายเหตุ 62 2" xfId="5057" xr:uid="{32A73097-CABE-480F-A0A3-888DA4380910}"/>
    <cellStyle name="หมายเหตุ 63" xfId="4283" xr:uid="{00000000-0005-0000-0000-000006110000}"/>
    <cellStyle name="หมายเหตุ 63 2" xfId="5058" xr:uid="{A4E77B10-33B5-4771-A5C5-A76A14CC8930}"/>
    <cellStyle name="หมายเหตุ 64" xfId="4284" xr:uid="{00000000-0005-0000-0000-000007110000}"/>
    <cellStyle name="หมายเหตุ 64 2" xfId="5059" xr:uid="{55C90822-64CC-4EB5-AC1F-6342123477F1}"/>
    <cellStyle name="หมายเหตุ 65" xfId="4285" xr:uid="{00000000-0005-0000-0000-000008110000}"/>
    <cellStyle name="หมายเหตุ 65 2" xfId="5060" xr:uid="{4635B022-E2ED-44B7-98F4-A1B42A4400E9}"/>
    <cellStyle name="หมายเหตุ 66" xfId="4286" xr:uid="{00000000-0005-0000-0000-000009110000}"/>
    <cellStyle name="หมายเหตุ 66 2" xfId="5061" xr:uid="{32104D85-5257-405B-A620-22D7EB7AA0CB}"/>
    <cellStyle name="หมายเหตุ 67" xfId="4287" xr:uid="{00000000-0005-0000-0000-00000A110000}"/>
    <cellStyle name="หมายเหตุ 67 2" xfId="5062" xr:uid="{50A4EAFD-4E66-4243-B763-555319CF4471}"/>
    <cellStyle name="หมายเหตุ 68" xfId="4288" xr:uid="{00000000-0005-0000-0000-00000B110000}"/>
    <cellStyle name="หมายเหตุ 68 2" xfId="5063" xr:uid="{5541B4F9-CEFD-4D4F-BCA9-5429D10F8696}"/>
    <cellStyle name="หมายเหตุ 69" xfId="4289" xr:uid="{00000000-0005-0000-0000-00000C110000}"/>
    <cellStyle name="หมายเหตุ 69 2" xfId="5064" xr:uid="{F1E880F6-B299-4101-87A7-F6DD62A463C7}"/>
    <cellStyle name="หมายเหตุ 7" xfId="4290" xr:uid="{00000000-0005-0000-0000-00000D110000}"/>
    <cellStyle name="หมายเหตุ 7 10" xfId="4291" xr:uid="{00000000-0005-0000-0000-00000E110000}"/>
    <cellStyle name="หมายเหตุ 7 10 2" xfId="5066" xr:uid="{ECDD92E0-E9ED-41CD-8C41-4586D63F33C8}"/>
    <cellStyle name="หมายเหตุ 7 11" xfId="4292" xr:uid="{00000000-0005-0000-0000-00000F110000}"/>
    <cellStyle name="หมายเหตุ 7 11 2" xfId="5067" xr:uid="{4FDEBBBE-B18F-483D-A38F-8AB7CC13DACD}"/>
    <cellStyle name="หมายเหตุ 7 12" xfId="4293" xr:uid="{00000000-0005-0000-0000-000010110000}"/>
    <cellStyle name="หมายเหตุ 7 12 2" xfId="5068" xr:uid="{4097E9A5-D67C-40C1-BCF1-2531AD65B56F}"/>
    <cellStyle name="หมายเหตุ 7 13" xfId="4294" xr:uid="{00000000-0005-0000-0000-000011110000}"/>
    <cellStyle name="หมายเหตุ 7 13 2" xfId="5069" xr:uid="{C1F5D9F1-4DE7-4E7E-B748-2BFCD4E0E431}"/>
    <cellStyle name="หมายเหตุ 7 14" xfId="4295" xr:uid="{00000000-0005-0000-0000-000012110000}"/>
    <cellStyle name="หมายเหตุ 7 14 2" xfId="5070" xr:uid="{7D295BD9-409D-43AB-9691-7433773A0664}"/>
    <cellStyle name="หมายเหตุ 7 15" xfId="4296" xr:uid="{00000000-0005-0000-0000-000013110000}"/>
    <cellStyle name="หมายเหตุ 7 15 2" xfId="5071" xr:uid="{4B4C3ADF-786D-441C-A840-299E736D05D1}"/>
    <cellStyle name="หมายเหตุ 7 16" xfId="4297" xr:uid="{00000000-0005-0000-0000-000014110000}"/>
    <cellStyle name="หมายเหตุ 7 16 2" xfId="5072" xr:uid="{26332FB1-0CF5-4BEE-B553-C201EED96081}"/>
    <cellStyle name="หมายเหตุ 7 17" xfId="4298" xr:uid="{00000000-0005-0000-0000-000015110000}"/>
    <cellStyle name="หมายเหตุ 7 17 2" xfId="5073" xr:uid="{5953F090-DA33-4004-8E2A-FC0B179201A4}"/>
    <cellStyle name="หมายเหตุ 7 18" xfId="4299" xr:uid="{00000000-0005-0000-0000-000016110000}"/>
    <cellStyle name="หมายเหตุ 7 18 2" xfId="5074" xr:uid="{A74A24F9-2D29-4975-89C9-A124C2A3033A}"/>
    <cellStyle name="หมายเหตุ 7 19" xfId="4300" xr:uid="{00000000-0005-0000-0000-000017110000}"/>
    <cellStyle name="หมายเหตุ 7 19 2" xfId="5075" xr:uid="{63751A31-7F09-411E-AD6B-549414DDC796}"/>
    <cellStyle name="หมายเหตุ 7 2" xfId="4301" xr:uid="{00000000-0005-0000-0000-000018110000}"/>
    <cellStyle name="หมายเหตุ 7 2 2" xfId="5076" xr:uid="{5AC69C86-9B2B-4356-926F-8271B4F9F6C7}"/>
    <cellStyle name="หมายเหตุ 7 20" xfId="4302" xr:uid="{00000000-0005-0000-0000-000019110000}"/>
    <cellStyle name="หมายเหตุ 7 20 2" xfId="5077" xr:uid="{BD156E04-AB9C-4BAD-A86C-21E83C530707}"/>
    <cellStyle name="หมายเหตุ 7 21" xfId="4303" xr:uid="{00000000-0005-0000-0000-00001A110000}"/>
    <cellStyle name="หมายเหตุ 7 21 2" xfId="5078" xr:uid="{FDFCC911-573E-43BB-B5A5-D7434751474B}"/>
    <cellStyle name="หมายเหตุ 7 22" xfId="4304" xr:uid="{00000000-0005-0000-0000-00001B110000}"/>
    <cellStyle name="หมายเหตุ 7 22 2" xfId="5079" xr:uid="{B5CC3590-A9DA-4C64-AFEA-522F2BFDCC23}"/>
    <cellStyle name="หมายเหตุ 7 23" xfId="4305" xr:uid="{00000000-0005-0000-0000-00001C110000}"/>
    <cellStyle name="หมายเหตุ 7 23 2" xfId="5080" xr:uid="{DD03D630-9A7F-4CE4-9038-92EA93F5A03C}"/>
    <cellStyle name="หมายเหตุ 7 24" xfId="4306" xr:uid="{00000000-0005-0000-0000-00001D110000}"/>
    <cellStyle name="หมายเหตุ 7 24 2" xfId="5081" xr:uid="{159FD4CE-0BF1-4C9E-9383-FDBD0706D91A}"/>
    <cellStyle name="หมายเหตุ 7 25" xfId="4307" xr:uid="{00000000-0005-0000-0000-00001E110000}"/>
    <cellStyle name="หมายเหตุ 7 25 2" xfId="5082" xr:uid="{9561119F-FE31-4DED-B1B4-F5B4D4B94B7D}"/>
    <cellStyle name="หมายเหตุ 7 26" xfId="4308" xr:uid="{00000000-0005-0000-0000-00001F110000}"/>
    <cellStyle name="หมายเหตุ 7 26 2" xfId="5083" xr:uid="{FCF3A33D-C556-4E90-88C1-052FEB884974}"/>
    <cellStyle name="หมายเหตุ 7 27" xfId="4309" xr:uid="{00000000-0005-0000-0000-000020110000}"/>
    <cellStyle name="หมายเหตุ 7 27 2" xfId="5084" xr:uid="{6CB4B99A-D203-4E08-AEA8-51634A31EDE6}"/>
    <cellStyle name="หมายเหตุ 7 28" xfId="4310" xr:uid="{00000000-0005-0000-0000-000021110000}"/>
    <cellStyle name="หมายเหตุ 7 28 2" xfId="5085" xr:uid="{B028D160-FFA2-4041-93B6-11440D4132BC}"/>
    <cellStyle name="หมายเหตุ 7 29" xfId="4311" xr:uid="{00000000-0005-0000-0000-000022110000}"/>
    <cellStyle name="หมายเหตุ 7 29 2" xfId="5086" xr:uid="{BAA5449A-789A-41B0-92BB-BC3989D30D14}"/>
    <cellStyle name="หมายเหตุ 7 3" xfId="4312" xr:uid="{00000000-0005-0000-0000-000023110000}"/>
    <cellStyle name="หมายเหตุ 7 3 2" xfId="5087" xr:uid="{ED5BC323-207F-490C-9892-5FAC423D609F}"/>
    <cellStyle name="หมายเหตุ 7 30" xfId="4313" xr:uid="{00000000-0005-0000-0000-000024110000}"/>
    <cellStyle name="หมายเหตุ 7 30 2" xfId="5088" xr:uid="{AFEBC66B-1183-458F-8271-7243200319D7}"/>
    <cellStyle name="หมายเหตุ 7 31" xfId="4314" xr:uid="{00000000-0005-0000-0000-000025110000}"/>
    <cellStyle name="หมายเหตุ 7 31 2" xfId="5089" xr:uid="{87092760-FD6D-47EC-9E8A-F5A9C553AC27}"/>
    <cellStyle name="หมายเหตุ 7 32" xfId="4315" xr:uid="{00000000-0005-0000-0000-000026110000}"/>
    <cellStyle name="หมายเหตุ 7 32 2" xfId="5090" xr:uid="{41D30C95-541D-47DD-809C-A9543E18DEDD}"/>
    <cellStyle name="หมายเหตุ 7 33" xfId="4316" xr:uid="{00000000-0005-0000-0000-000027110000}"/>
    <cellStyle name="หมายเหตุ 7 33 2" xfId="5091" xr:uid="{800F49C8-6F56-485C-9D8C-BEFF88FBE83C}"/>
    <cellStyle name="หมายเหตุ 7 34" xfId="4317" xr:uid="{00000000-0005-0000-0000-000028110000}"/>
    <cellStyle name="หมายเหตุ 7 34 2" xfId="5092" xr:uid="{EC874996-96E7-48DE-8668-03118C39E8B2}"/>
    <cellStyle name="หมายเหตุ 7 35" xfId="4318" xr:uid="{00000000-0005-0000-0000-000029110000}"/>
    <cellStyle name="หมายเหตุ 7 35 2" xfId="5093" xr:uid="{7C965036-A99A-471B-9B57-A015FB96463C}"/>
    <cellStyle name="หมายเหตุ 7 36" xfId="4319" xr:uid="{00000000-0005-0000-0000-00002A110000}"/>
    <cellStyle name="หมายเหตุ 7 36 2" xfId="5094" xr:uid="{8832B369-498F-4432-B07C-2AE29E7F7C58}"/>
    <cellStyle name="หมายเหตุ 7 37" xfId="5065" xr:uid="{169F9861-7D21-4C14-9E88-1F2667A38829}"/>
    <cellStyle name="หมายเหตุ 7 4" xfId="4320" xr:uid="{00000000-0005-0000-0000-00002B110000}"/>
    <cellStyle name="หมายเหตุ 7 4 2" xfId="5095" xr:uid="{51906D6D-DF4F-413A-83E7-E4D5316AB879}"/>
    <cellStyle name="หมายเหตุ 7 5" xfId="4321" xr:uid="{00000000-0005-0000-0000-00002C110000}"/>
    <cellStyle name="หมายเหตุ 7 5 2" xfId="5096" xr:uid="{2A57EF25-1970-45BC-8414-E44E51556953}"/>
    <cellStyle name="หมายเหตุ 7 6" xfId="4322" xr:uid="{00000000-0005-0000-0000-00002D110000}"/>
    <cellStyle name="หมายเหตุ 7 6 2" xfId="5097" xr:uid="{DCCC821F-F2A1-4CCB-B4FB-7ABF7BA05913}"/>
    <cellStyle name="หมายเหตุ 7 7" xfId="4323" xr:uid="{00000000-0005-0000-0000-00002E110000}"/>
    <cellStyle name="หมายเหตุ 7 7 2" xfId="5098" xr:uid="{56DD356D-260A-4127-9447-6D5A3FF43D3F}"/>
    <cellStyle name="หมายเหตุ 7 8" xfId="4324" xr:uid="{00000000-0005-0000-0000-00002F110000}"/>
    <cellStyle name="หมายเหตุ 7 8 2" xfId="5099" xr:uid="{3D2AD69B-5D3C-4B75-BDD9-1338862558DE}"/>
    <cellStyle name="หมายเหตุ 7 9" xfId="4325" xr:uid="{00000000-0005-0000-0000-000030110000}"/>
    <cellStyle name="หมายเหตุ 7 9 2" xfId="5100" xr:uid="{7BF75AA7-2E45-464F-B5D9-396102877B49}"/>
    <cellStyle name="หมายเหตุ 70" xfId="4326" xr:uid="{00000000-0005-0000-0000-000031110000}"/>
    <cellStyle name="หมายเหตุ 70 2" xfId="5101" xr:uid="{E037A521-EC06-486E-8763-5955F0E505D0}"/>
    <cellStyle name="หมายเหตุ 71" xfId="4327" xr:uid="{00000000-0005-0000-0000-000032110000}"/>
    <cellStyle name="หมายเหตุ 71 2" xfId="5102" xr:uid="{51670090-C5AB-4861-AA77-224842D5C766}"/>
    <cellStyle name="หมายเหตุ 72" xfId="4328" xr:uid="{00000000-0005-0000-0000-000033110000}"/>
    <cellStyle name="หมายเหตุ 72 2" xfId="5103" xr:uid="{78459F04-400C-4465-AA36-CCAB976A0A59}"/>
    <cellStyle name="หมายเหตุ 73" xfId="4329" xr:uid="{00000000-0005-0000-0000-000034110000}"/>
    <cellStyle name="หมายเหตุ 73 2" xfId="5104" xr:uid="{B0C997DE-1128-4243-A1DD-A3494FA956DA}"/>
    <cellStyle name="หมายเหตุ 74" xfId="4330" xr:uid="{00000000-0005-0000-0000-000035110000}"/>
    <cellStyle name="หมายเหตุ 74 2" xfId="5105" xr:uid="{84FBD8B2-7D71-45B0-AC18-9C63FB9D542B}"/>
    <cellStyle name="หมายเหตุ 75" xfId="4331" xr:uid="{00000000-0005-0000-0000-000036110000}"/>
    <cellStyle name="หมายเหตุ 75 2" xfId="5106" xr:uid="{C94E7612-FFB3-41D3-B0E3-C0AAB47518AE}"/>
    <cellStyle name="หมายเหตุ 76" xfId="4332" xr:uid="{00000000-0005-0000-0000-000037110000}"/>
    <cellStyle name="หมายเหตุ 76 2" xfId="5107" xr:uid="{61096556-727B-4856-957A-40D64BF730D7}"/>
    <cellStyle name="หมายเหตุ 77" xfId="4333" xr:uid="{00000000-0005-0000-0000-000038110000}"/>
    <cellStyle name="หมายเหตุ 77 2" xfId="5108" xr:uid="{1E02C319-593C-4172-AD5A-DAB217691088}"/>
    <cellStyle name="หมายเหตุ 8" xfId="4334" xr:uid="{00000000-0005-0000-0000-000039110000}"/>
    <cellStyle name="หมายเหตุ 8 10" xfId="4335" xr:uid="{00000000-0005-0000-0000-00003A110000}"/>
    <cellStyle name="หมายเหตุ 8 10 2" xfId="5110" xr:uid="{11373F9C-B83A-4904-B2B3-7DD0AE058023}"/>
    <cellStyle name="หมายเหตุ 8 11" xfId="4336" xr:uid="{00000000-0005-0000-0000-00003B110000}"/>
    <cellStyle name="หมายเหตุ 8 11 2" xfId="5111" xr:uid="{0B641A8F-93EC-4D9E-A0BC-0F3D2493319A}"/>
    <cellStyle name="หมายเหตุ 8 12" xfId="4337" xr:uid="{00000000-0005-0000-0000-00003C110000}"/>
    <cellStyle name="หมายเหตุ 8 12 2" xfId="5112" xr:uid="{5790E473-96DC-42EA-8967-1E99202C05B0}"/>
    <cellStyle name="หมายเหตุ 8 13" xfId="4338" xr:uid="{00000000-0005-0000-0000-00003D110000}"/>
    <cellStyle name="หมายเหตุ 8 13 2" xfId="5113" xr:uid="{3C054286-ABF5-4E42-810D-D846B5DB75CB}"/>
    <cellStyle name="หมายเหตุ 8 14" xfId="4339" xr:uid="{00000000-0005-0000-0000-00003E110000}"/>
    <cellStyle name="หมายเหตุ 8 14 2" xfId="5114" xr:uid="{CC7CC144-E618-46A8-A671-87B909F5518B}"/>
    <cellStyle name="หมายเหตุ 8 15" xfId="4340" xr:uid="{00000000-0005-0000-0000-00003F110000}"/>
    <cellStyle name="หมายเหตุ 8 15 2" xfId="5115" xr:uid="{B8EE81F4-9DBE-4BEE-BFC1-C111A498D2A7}"/>
    <cellStyle name="หมายเหตุ 8 16" xfId="4341" xr:uid="{00000000-0005-0000-0000-000040110000}"/>
    <cellStyle name="หมายเหตุ 8 16 2" xfId="5116" xr:uid="{A4A9E58F-E33C-47D1-8B5C-084FA00A9578}"/>
    <cellStyle name="หมายเหตุ 8 17" xfId="4342" xr:uid="{00000000-0005-0000-0000-000041110000}"/>
    <cellStyle name="หมายเหตุ 8 17 2" xfId="5117" xr:uid="{CC1C84C9-7073-425B-B87F-6EB13C4C2E28}"/>
    <cellStyle name="หมายเหตุ 8 18" xfId="4343" xr:uid="{00000000-0005-0000-0000-000042110000}"/>
    <cellStyle name="หมายเหตุ 8 18 2" xfId="5118" xr:uid="{6B035B19-54CA-4E32-884C-D7F3A0ECC096}"/>
    <cellStyle name="หมายเหตุ 8 19" xfId="4344" xr:uid="{00000000-0005-0000-0000-000043110000}"/>
    <cellStyle name="หมายเหตุ 8 19 2" xfId="5119" xr:uid="{F0CAD212-77E1-4A0D-956B-95871F7F320A}"/>
    <cellStyle name="หมายเหตุ 8 2" xfId="4345" xr:uid="{00000000-0005-0000-0000-000044110000}"/>
    <cellStyle name="หมายเหตุ 8 2 2" xfId="5120" xr:uid="{5E47EBD7-7DCC-4F5F-BE74-CC901B2C1BE9}"/>
    <cellStyle name="หมายเหตุ 8 20" xfId="4346" xr:uid="{00000000-0005-0000-0000-000045110000}"/>
    <cellStyle name="หมายเหตุ 8 20 2" xfId="5121" xr:uid="{751BB2FF-811D-4887-8FA2-2BE4710BB749}"/>
    <cellStyle name="หมายเหตุ 8 21" xfId="4347" xr:uid="{00000000-0005-0000-0000-000046110000}"/>
    <cellStyle name="หมายเหตุ 8 21 2" xfId="5122" xr:uid="{D6138B02-5776-4EC7-A676-EE2EEC69F1FD}"/>
    <cellStyle name="หมายเหตุ 8 22" xfId="4348" xr:uid="{00000000-0005-0000-0000-000047110000}"/>
    <cellStyle name="หมายเหตุ 8 22 2" xfId="5123" xr:uid="{C2F118DD-5CE7-4CEF-8E07-D742AF6BCE57}"/>
    <cellStyle name="หมายเหตุ 8 23" xfId="4349" xr:uid="{00000000-0005-0000-0000-000048110000}"/>
    <cellStyle name="หมายเหตุ 8 23 2" xfId="5124" xr:uid="{6B19C2BC-43E2-43A1-BA66-F0C0545DCB41}"/>
    <cellStyle name="หมายเหตุ 8 24" xfId="4350" xr:uid="{00000000-0005-0000-0000-000049110000}"/>
    <cellStyle name="หมายเหตุ 8 24 2" xfId="5125" xr:uid="{E9EBD0AC-F2F4-4F10-8204-27B453F5BCA1}"/>
    <cellStyle name="หมายเหตุ 8 25" xfId="4351" xr:uid="{00000000-0005-0000-0000-00004A110000}"/>
    <cellStyle name="หมายเหตุ 8 25 2" xfId="5126" xr:uid="{F0A6EED1-41AA-4455-9B5D-FC661AF7F51B}"/>
    <cellStyle name="หมายเหตุ 8 26" xfId="4352" xr:uid="{00000000-0005-0000-0000-00004B110000}"/>
    <cellStyle name="หมายเหตุ 8 26 2" xfId="5127" xr:uid="{F199FC69-8A91-4FEB-8DE2-9C1C798AAEDC}"/>
    <cellStyle name="หมายเหตุ 8 27" xfId="4353" xr:uid="{00000000-0005-0000-0000-00004C110000}"/>
    <cellStyle name="หมายเหตุ 8 27 2" xfId="5128" xr:uid="{9DE41784-C66D-4BFD-A4AC-B54754821B4E}"/>
    <cellStyle name="หมายเหตุ 8 28" xfId="4354" xr:uid="{00000000-0005-0000-0000-00004D110000}"/>
    <cellStyle name="หมายเหตุ 8 28 2" xfId="5129" xr:uid="{75091A47-EDBB-4E34-BAEF-C9DCE93EC440}"/>
    <cellStyle name="หมายเหตุ 8 29" xfId="4355" xr:uid="{00000000-0005-0000-0000-00004E110000}"/>
    <cellStyle name="หมายเหตุ 8 29 2" xfId="5130" xr:uid="{E26240BC-D7FA-47CF-8511-CCF176C30387}"/>
    <cellStyle name="หมายเหตุ 8 3" xfId="4356" xr:uid="{00000000-0005-0000-0000-00004F110000}"/>
    <cellStyle name="หมายเหตุ 8 3 2" xfId="5131" xr:uid="{311443D7-A546-4751-8B7F-0EE88B3D2FBD}"/>
    <cellStyle name="หมายเหตุ 8 30" xfId="4357" xr:uid="{00000000-0005-0000-0000-000050110000}"/>
    <cellStyle name="หมายเหตุ 8 30 2" xfId="5132" xr:uid="{4AB5865E-43D2-4971-A2AE-E83C514FE579}"/>
    <cellStyle name="หมายเหตุ 8 31" xfId="4358" xr:uid="{00000000-0005-0000-0000-000051110000}"/>
    <cellStyle name="หมายเหตุ 8 31 2" xfId="5133" xr:uid="{0960E0D6-D4BC-4F58-8DC0-799349CC3A67}"/>
    <cellStyle name="หมายเหตุ 8 32" xfId="4359" xr:uid="{00000000-0005-0000-0000-000052110000}"/>
    <cellStyle name="หมายเหตุ 8 32 2" xfId="5134" xr:uid="{FE01BAE1-A446-4C1C-9F1F-5E5744BC7188}"/>
    <cellStyle name="หมายเหตุ 8 33" xfId="4360" xr:uid="{00000000-0005-0000-0000-000053110000}"/>
    <cellStyle name="หมายเหตุ 8 33 2" xfId="5135" xr:uid="{08526366-F954-4826-A712-95636598BABB}"/>
    <cellStyle name="หมายเหตุ 8 34" xfId="4361" xr:uid="{00000000-0005-0000-0000-000054110000}"/>
    <cellStyle name="หมายเหตุ 8 34 2" xfId="5136" xr:uid="{05828B7F-AF98-4379-9BB6-A5205EC7B57D}"/>
    <cellStyle name="หมายเหตุ 8 35" xfId="4362" xr:uid="{00000000-0005-0000-0000-000055110000}"/>
    <cellStyle name="หมายเหตุ 8 35 2" xfId="5137" xr:uid="{B164D359-0E97-46C6-A2D3-4A1187FF5C9F}"/>
    <cellStyle name="หมายเหตุ 8 36" xfId="4363" xr:uid="{00000000-0005-0000-0000-000056110000}"/>
    <cellStyle name="หมายเหตุ 8 36 2" xfId="5138" xr:uid="{41EA87B6-FA57-4DED-9BAD-DC0611EBEB12}"/>
    <cellStyle name="หมายเหตุ 8 37" xfId="5109" xr:uid="{66D7BED4-318F-4802-8626-85EA2C0D8C44}"/>
    <cellStyle name="หมายเหตุ 8 4" xfId="4364" xr:uid="{00000000-0005-0000-0000-000057110000}"/>
    <cellStyle name="หมายเหตุ 8 4 2" xfId="5139" xr:uid="{FE379F62-8992-41E2-ACB1-0305CA7173EC}"/>
    <cellStyle name="หมายเหตุ 8 5" xfId="4365" xr:uid="{00000000-0005-0000-0000-000058110000}"/>
    <cellStyle name="หมายเหตุ 8 5 2" xfId="5140" xr:uid="{B5629589-E82C-453D-9437-A9A011B5A0B8}"/>
    <cellStyle name="หมายเหตุ 8 6" xfId="4366" xr:uid="{00000000-0005-0000-0000-000059110000}"/>
    <cellStyle name="หมายเหตุ 8 6 2" xfId="5141" xr:uid="{7001F8F9-F734-4418-93AD-27566593C851}"/>
    <cellStyle name="หมายเหตุ 8 7" xfId="4367" xr:uid="{00000000-0005-0000-0000-00005A110000}"/>
    <cellStyle name="หมายเหตุ 8 7 2" xfId="5142" xr:uid="{F57C7766-6EDE-40E0-9806-1013D5D90D4B}"/>
    <cellStyle name="หมายเหตุ 8 8" xfId="4368" xr:uid="{00000000-0005-0000-0000-00005B110000}"/>
    <cellStyle name="หมายเหตุ 8 8 2" xfId="5143" xr:uid="{526AF5EE-5C3D-4BC4-BE15-16D3ED784353}"/>
    <cellStyle name="หมายเหตุ 8 9" xfId="4369" xr:uid="{00000000-0005-0000-0000-00005C110000}"/>
    <cellStyle name="หมายเหตุ 8 9 2" xfId="5144" xr:uid="{97C57B8C-23C6-4FA1-B869-898A5E5B669C}"/>
    <cellStyle name="หมายเหตุ 9" xfId="4370" xr:uid="{00000000-0005-0000-0000-00005D110000}"/>
    <cellStyle name="หมายเหตุ 9 10" xfId="4371" xr:uid="{00000000-0005-0000-0000-00005E110000}"/>
    <cellStyle name="หมายเหตุ 9 10 2" xfId="5146" xr:uid="{578876E0-36F6-4183-B43B-D2F293449E68}"/>
    <cellStyle name="หมายเหตุ 9 11" xfId="4372" xr:uid="{00000000-0005-0000-0000-00005F110000}"/>
    <cellStyle name="หมายเหตุ 9 11 2" xfId="5147" xr:uid="{C0B6AFDF-5300-4F3E-B87D-909835F6E2B2}"/>
    <cellStyle name="หมายเหตุ 9 12" xfId="4373" xr:uid="{00000000-0005-0000-0000-000060110000}"/>
    <cellStyle name="หมายเหตุ 9 12 2" xfId="5148" xr:uid="{185E8EE5-A5E4-4087-9AE7-D8821A595F4B}"/>
    <cellStyle name="หมายเหตุ 9 13" xfId="4374" xr:uid="{00000000-0005-0000-0000-000061110000}"/>
    <cellStyle name="หมายเหตุ 9 13 2" xfId="5149" xr:uid="{BE885DBE-CA74-42EA-9150-CE363AAC3C4C}"/>
    <cellStyle name="หมายเหตุ 9 14" xfId="4375" xr:uid="{00000000-0005-0000-0000-000062110000}"/>
    <cellStyle name="หมายเหตุ 9 14 2" xfId="5150" xr:uid="{B53FDD86-2119-4E12-B5C5-7626FC26DBB8}"/>
    <cellStyle name="หมายเหตุ 9 15" xfId="4376" xr:uid="{00000000-0005-0000-0000-000063110000}"/>
    <cellStyle name="หมายเหตุ 9 15 2" xfId="5151" xr:uid="{A6D56A3A-0A59-4D74-AFCF-691A1051FED6}"/>
    <cellStyle name="หมายเหตุ 9 16" xfId="4377" xr:uid="{00000000-0005-0000-0000-000064110000}"/>
    <cellStyle name="หมายเหตุ 9 16 2" xfId="5152" xr:uid="{96DBFBCE-24C9-4207-99D7-A11A8EDE6B45}"/>
    <cellStyle name="หมายเหตุ 9 17" xfId="4378" xr:uid="{00000000-0005-0000-0000-000065110000}"/>
    <cellStyle name="หมายเหตุ 9 17 2" xfId="5153" xr:uid="{90D5FFFA-5D0D-4D25-8677-E636938BC5F7}"/>
    <cellStyle name="หมายเหตุ 9 18" xfId="4379" xr:uid="{00000000-0005-0000-0000-000066110000}"/>
    <cellStyle name="หมายเหตุ 9 18 2" xfId="5154" xr:uid="{A94EFA31-9A51-4AD4-A0D1-591DD49E50A9}"/>
    <cellStyle name="หมายเหตุ 9 19" xfId="4380" xr:uid="{00000000-0005-0000-0000-000067110000}"/>
    <cellStyle name="หมายเหตุ 9 19 2" xfId="5155" xr:uid="{4E16C456-3721-4BF6-B96E-E87EAD264906}"/>
    <cellStyle name="หมายเหตุ 9 2" xfId="4381" xr:uid="{00000000-0005-0000-0000-000068110000}"/>
    <cellStyle name="หมายเหตุ 9 2 2" xfId="5156" xr:uid="{6E6E789E-7F75-46B1-A45C-FE8EC44A2545}"/>
    <cellStyle name="หมายเหตุ 9 20" xfId="4382" xr:uid="{00000000-0005-0000-0000-000069110000}"/>
    <cellStyle name="หมายเหตุ 9 20 2" xfId="5157" xr:uid="{8CF44FBD-2F5F-4655-9A70-B8CF2ED0D62D}"/>
    <cellStyle name="หมายเหตุ 9 21" xfId="4383" xr:uid="{00000000-0005-0000-0000-00006A110000}"/>
    <cellStyle name="หมายเหตุ 9 21 2" xfId="5158" xr:uid="{88D07602-2894-4EFE-8A00-CA98FD766031}"/>
    <cellStyle name="หมายเหตุ 9 22" xfId="4384" xr:uid="{00000000-0005-0000-0000-00006B110000}"/>
    <cellStyle name="หมายเหตุ 9 22 2" xfId="5159" xr:uid="{7E5D1FD9-BC34-46F4-A6FA-42E816850EEF}"/>
    <cellStyle name="หมายเหตุ 9 23" xfId="4385" xr:uid="{00000000-0005-0000-0000-00006C110000}"/>
    <cellStyle name="หมายเหตุ 9 23 2" xfId="5160" xr:uid="{C6AD127D-B1D7-4FFA-BA0C-D3FA651F8B5B}"/>
    <cellStyle name="หมายเหตุ 9 24" xfId="4386" xr:uid="{00000000-0005-0000-0000-00006D110000}"/>
    <cellStyle name="หมายเหตุ 9 24 2" xfId="5161" xr:uid="{300EEB0F-1004-487D-9E82-1FCD603C008B}"/>
    <cellStyle name="หมายเหตุ 9 25" xfId="4387" xr:uid="{00000000-0005-0000-0000-00006E110000}"/>
    <cellStyle name="หมายเหตุ 9 25 2" xfId="5162" xr:uid="{FAFBA791-D837-4A30-943E-E512B26B550B}"/>
    <cellStyle name="หมายเหตุ 9 26" xfId="4388" xr:uid="{00000000-0005-0000-0000-00006F110000}"/>
    <cellStyle name="หมายเหตุ 9 26 2" xfId="5163" xr:uid="{6DE310B3-B08B-4FA2-9383-A32D9CE04450}"/>
    <cellStyle name="หมายเหตุ 9 27" xfId="4389" xr:uid="{00000000-0005-0000-0000-000070110000}"/>
    <cellStyle name="หมายเหตุ 9 27 2" xfId="5164" xr:uid="{52E23406-9E9D-4E99-B9D5-C36052B33250}"/>
    <cellStyle name="หมายเหตุ 9 28" xfId="4390" xr:uid="{00000000-0005-0000-0000-000071110000}"/>
    <cellStyle name="หมายเหตุ 9 28 2" xfId="5165" xr:uid="{F6AB5A5D-512F-44DF-8C3D-A32A6ABD3B08}"/>
    <cellStyle name="หมายเหตุ 9 29" xfId="4391" xr:uid="{00000000-0005-0000-0000-000072110000}"/>
    <cellStyle name="หมายเหตุ 9 29 2" xfId="5166" xr:uid="{850EE01B-CB04-4A92-B0B7-9305E68BFDD5}"/>
    <cellStyle name="หมายเหตุ 9 3" xfId="4392" xr:uid="{00000000-0005-0000-0000-000073110000}"/>
    <cellStyle name="หมายเหตุ 9 3 2" xfId="5167" xr:uid="{E1CF5858-C989-484A-8D0F-A42DEEE828ED}"/>
    <cellStyle name="หมายเหตุ 9 30" xfId="4393" xr:uid="{00000000-0005-0000-0000-000074110000}"/>
    <cellStyle name="หมายเหตุ 9 30 2" xfId="5168" xr:uid="{F4939580-56F4-432E-A7DF-E07EE36F385C}"/>
    <cellStyle name="หมายเหตุ 9 31" xfId="4394" xr:uid="{00000000-0005-0000-0000-000075110000}"/>
    <cellStyle name="หมายเหตุ 9 31 2" xfId="5169" xr:uid="{AC29ECDA-8261-4C1B-8DFE-26CEE71E691E}"/>
    <cellStyle name="หมายเหตุ 9 32" xfId="4395" xr:uid="{00000000-0005-0000-0000-000076110000}"/>
    <cellStyle name="หมายเหตุ 9 32 2" xfId="5170" xr:uid="{B72D310E-F013-4AA3-BD24-E73D77627749}"/>
    <cellStyle name="หมายเหตุ 9 33" xfId="4396" xr:uid="{00000000-0005-0000-0000-000077110000}"/>
    <cellStyle name="หมายเหตุ 9 33 2" xfId="5171" xr:uid="{34550409-079E-4C16-BE12-B33AC6382F61}"/>
    <cellStyle name="หมายเหตุ 9 34" xfId="4397" xr:uid="{00000000-0005-0000-0000-000078110000}"/>
    <cellStyle name="หมายเหตุ 9 34 2" xfId="5172" xr:uid="{EF6272C4-901A-4CAE-9A1A-3B5E6F18DA21}"/>
    <cellStyle name="หมายเหตุ 9 35" xfId="4398" xr:uid="{00000000-0005-0000-0000-000079110000}"/>
    <cellStyle name="หมายเหตุ 9 35 2" xfId="5173" xr:uid="{595BA813-6B3A-4E3F-BF47-7D91C30EDE48}"/>
    <cellStyle name="หมายเหตุ 9 36" xfId="4399" xr:uid="{00000000-0005-0000-0000-00007A110000}"/>
    <cellStyle name="หมายเหตุ 9 36 2" xfId="5174" xr:uid="{FC012F58-EDB1-4752-8866-A331101599F0}"/>
    <cellStyle name="หมายเหตุ 9 37" xfId="5145" xr:uid="{0907B16E-E324-45C9-80D1-0938A5098785}"/>
    <cellStyle name="หมายเหตุ 9 4" xfId="4400" xr:uid="{00000000-0005-0000-0000-00007B110000}"/>
    <cellStyle name="หมายเหตุ 9 4 2" xfId="5175" xr:uid="{04F39421-432B-43D6-AE60-C9FB5C1574BA}"/>
    <cellStyle name="หมายเหตุ 9 5" xfId="4401" xr:uid="{00000000-0005-0000-0000-00007C110000}"/>
    <cellStyle name="หมายเหตุ 9 5 2" xfId="5176" xr:uid="{A618DDE5-C81E-4167-9E3E-19B646D28AFE}"/>
    <cellStyle name="หมายเหตุ 9 6" xfId="4402" xr:uid="{00000000-0005-0000-0000-00007D110000}"/>
    <cellStyle name="หมายเหตุ 9 6 2" xfId="5177" xr:uid="{934A9055-145D-49F6-8E31-64C0354506E4}"/>
    <cellStyle name="หมายเหตุ 9 7" xfId="4403" xr:uid="{00000000-0005-0000-0000-00007E110000}"/>
    <cellStyle name="หมายเหตุ 9 7 2" xfId="5178" xr:uid="{A9C48A8E-FEED-43BC-99F8-2900E43AAA73}"/>
    <cellStyle name="หมายเหตุ 9 8" xfId="4404" xr:uid="{00000000-0005-0000-0000-00007F110000}"/>
    <cellStyle name="หมายเหตุ 9 8 2" xfId="5179" xr:uid="{BBD73DC8-07DD-418D-9F04-12BFD4AA4CC1}"/>
    <cellStyle name="หมายเหตุ 9 9" xfId="4405" xr:uid="{00000000-0005-0000-0000-000080110000}"/>
    <cellStyle name="หมายเหตุ 9 9 2" xfId="5180" xr:uid="{44CD8BEC-7639-4E1C-837D-8F295C37A19C}"/>
    <cellStyle name="常规_สต๊อกเดือน 12" xfId="4406" xr:uid="{00000000-0005-0000-0000-000081110000}"/>
    <cellStyle name="標準_FIXED ASSET" xfId="4407" xr:uid="{00000000-0005-0000-0000-00008211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FFCCCC"/>
      <rgbColor rgb="00333399"/>
      <rgbColor rgb="00333333"/>
    </indexed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7</xdr:col>
      <xdr:colOff>323850</xdr:colOff>
      <xdr:row>0</xdr:row>
      <xdr:rowOff>0</xdr:rowOff>
    </xdr:from>
    <xdr:to>
      <xdr:col>7</xdr:col>
      <xdr:colOff>323850</xdr:colOff>
      <xdr:row>0</xdr:row>
      <xdr:rowOff>0</xdr:rowOff>
    </xdr:to>
    <xdr:sp macro="" textlink="">
      <xdr:nvSpPr>
        <xdr:cNvPr id="2" name="Line 2">
          <a:extLst>
            <a:ext uri="{FF2B5EF4-FFF2-40B4-BE49-F238E27FC236}">
              <a16:creationId xmlns:a16="http://schemas.microsoft.com/office/drawing/2014/main" id="{00000000-0008-0000-0300-000002000000}"/>
            </a:ext>
          </a:extLst>
        </xdr:cNvPr>
        <xdr:cNvSpPr>
          <a:spLocks noChangeShapeType="1"/>
        </xdr:cNvSpPr>
      </xdr:nvSpPr>
      <xdr:spPr bwMode="auto">
        <a:xfrm>
          <a:off x="3752850" y="0"/>
          <a:ext cx="0" cy="0"/>
        </a:xfrm>
        <a:prstGeom prst="line">
          <a:avLst/>
        </a:prstGeom>
        <a:noFill/>
        <a:ln w="25400">
          <a:solidFill>
            <a:srgbClr val="000000"/>
          </a:solidFill>
          <a:round/>
          <a:headEnd/>
          <a:tailEnd/>
        </a:ln>
      </xdr:spPr>
    </xdr:sp>
    <xdr:clientData/>
  </xdr:twoCellAnchor>
</xdr:wsDr>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showGridLines="0" showRowColHeaders="0" showZeros="0" showOutlineSymbols="0" topLeftCell="B5903" zoomScaleSheetLayoutView="4" workbookViewId="0"/>
  </sheetViews>
  <sheetFormatPr defaultRowHeight="21"/>
  <sheetData/>
  <phoneticPr fontId="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52"/>
  <sheetViews>
    <sheetView tabSelected="1" topLeftCell="A4" zoomScaleNormal="100" zoomScaleSheetLayoutView="100" workbookViewId="0">
      <selection activeCell="M16" sqref="M16"/>
    </sheetView>
  </sheetViews>
  <sheetFormatPr defaultColWidth="9.125" defaultRowHeight="24.75" customHeight="1"/>
  <cols>
    <col min="1" max="1" width="9.125" style="232"/>
    <col min="2" max="2" width="9.125" style="232" customWidth="1"/>
    <col min="3" max="3" width="9.125" style="232"/>
    <col min="4" max="4" width="7.75" style="232" customWidth="1"/>
    <col min="5" max="5" width="10" style="232" customWidth="1"/>
    <col min="6" max="6" width="1.75" style="232" customWidth="1"/>
    <col min="7" max="7" width="10" style="232" customWidth="1"/>
    <col min="8" max="8" width="1.75" style="232" customWidth="1"/>
    <col min="9" max="9" width="14.125" style="232" bestFit="1" customWidth="1"/>
    <col min="10" max="10" width="1.75" style="232" customWidth="1"/>
    <col min="11" max="11" width="24.625" style="261" bestFit="1" customWidth="1"/>
    <col min="12" max="12" width="3.75" style="232" customWidth="1"/>
    <col min="13" max="16384" width="9.125" style="232"/>
  </cols>
  <sheetData>
    <row r="1" spans="1:11" s="273" customFormat="1" ht="23.4" customHeight="1">
      <c r="A1" s="417" t="s">
        <v>0</v>
      </c>
      <c r="B1" s="417"/>
      <c r="C1" s="417"/>
      <c r="D1" s="417"/>
      <c r="E1" s="417"/>
      <c r="F1" s="417"/>
      <c r="G1" s="417"/>
      <c r="H1" s="417"/>
      <c r="I1" s="417"/>
      <c r="J1" s="417"/>
      <c r="K1" s="417"/>
    </row>
    <row r="2" spans="1:11" s="273" customFormat="1" ht="23.4" customHeight="1">
      <c r="A2" s="417" t="s">
        <v>760</v>
      </c>
      <c r="B2" s="417"/>
      <c r="C2" s="417"/>
      <c r="D2" s="417"/>
      <c r="E2" s="417"/>
      <c r="F2" s="417"/>
      <c r="G2" s="417"/>
      <c r="H2" s="417"/>
      <c r="I2" s="417"/>
      <c r="J2" s="417"/>
      <c r="K2" s="417"/>
    </row>
    <row r="3" spans="1:11" s="273" customFormat="1" ht="23.4" customHeight="1">
      <c r="A3" s="418" t="s">
        <v>666</v>
      </c>
      <c r="B3" s="418"/>
      <c r="C3" s="418"/>
      <c r="D3" s="418"/>
      <c r="E3" s="418"/>
      <c r="F3" s="418"/>
      <c r="G3" s="418"/>
      <c r="H3" s="418"/>
      <c r="I3" s="418"/>
      <c r="J3" s="418"/>
      <c r="K3" s="418"/>
    </row>
    <row r="4" spans="1:11" s="273" customFormat="1" ht="23.4" customHeight="1">
      <c r="A4" s="419" t="s">
        <v>1</v>
      </c>
      <c r="B4" s="419"/>
      <c r="C4" s="419"/>
      <c r="D4" s="419"/>
      <c r="E4" s="419"/>
      <c r="F4" s="419"/>
      <c r="G4" s="419"/>
      <c r="H4" s="419"/>
      <c r="I4" s="419"/>
      <c r="J4" s="419"/>
      <c r="K4" s="419"/>
    </row>
    <row r="5" spans="1:11" ht="23.4" customHeight="1"/>
    <row r="6" spans="1:11" ht="23.4" customHeight="1">
      <c r="A6" s="273" t="s">
        <v>2</v>
      </c>
    </row>
    <row r="7" spans="1:11" ht="23.4" customHeight="1">
      <c r="A7" s="232" t="s">
        <v>3</v>
      </c>
      <c r="C7" s="232" t="s">
        <v>4</v>
      </c>
    </row>
    <row r="8" spans="1:11" ht="23.4" customHeight="1">
      <c r="C8" s="398" t="s">
        <v>5</v>
      </c>
    </row>
    <row r="9" spans="1:11" ht="23.4" customHeight="1">
      <c r="C9" s="398" t="s">
        <v>6</v>
      </c>
    </row>
    <row r="10" spans="1:11" ht="23.4" customHeight="1">
      <c r="A10" s="232" t="s">
        <v>7</v>
      </c>
      <c r="C10" s="232" t="s">
        <v>8</v>
      </c>
    </row>
    <row r="11" spans="1:11" ht="23.4" customHeight="1">
      <c r="C11" s="232" t="s">
        <v>9</v>
      </c>
    </row>
    <row r="12" spans="1:11" ht="23.4" customHeight="1">
      <c r="A12" s="232" t="s">
        <v>10</v>
      </c>
      <c r="C12" s="232" t="s">
        <v>11</v>
      </c>
    </row>
    <row r="13" spans="1:11" ht="23.4" customHeight="1">
      <c r="C13" s="232" t="s">
        <v>12</v>
      </c>
    </row>
    <row r="14" spans="1:11" ht="23.4" customHeight="1"/>
    <row r="15" spans="1:11" ht="23.4" customHeight="1">
      <c r="A15" s="273" t="s">
        <v>13</v>
      </c>
    </row>
    <row r="16" spans="1:11" s="363" customFormat="1" ht="23.4" customHeight="1">
      <c r="B16" s="399" t="s">
        <v>14</v>
      </c>
      <c r="C16" s="400"/>
      <c r="D16" s="401"/>
      <c r="E16" s="401"/>
      <c r="F16" s="401"/>
      <c r="G16" s="401"/>
      <c r="H16" s="401"/>
      <c r="I16" s="401"/>
      <c r="J16" s="401"/>
      <c r="K16" s="401"/>
    </row>
    <row r="17" spans="1:11" ht="23.4" customHeight="1">
      <c r="A17" s="399" t="s">
        <v>15</v>
      </c>
      <c r="B17" s="399"/>
    </row>
    <row r="18" spans="1:11" ht="23.4" customHeight="1">
      <c r="A18" s="399" t="s">
        <v>761</v>
      </c>
      <c r="B18" s="399"/>
    </row>
    <row r="19" spans="1:11" ht="23.4" customHeight="1">
      <c r="A19" s="399" t="s">
        <v>762</v>
      </c>
      <c r="B19" s="399"/>
    </row>
    <row r="20" spans="1:11" ht="23.4" customHeight="1">
      <c r="A20" s="399" t="s">
        <v>763</v>
      </c>
      <c r="B20" s="399"/>
    </row>
    <row r="21" spans="1:11" ht="23.4" customHeight="1">
      <c r="A21" s="402"/>
      <c r="B21" s="403" t="s">
        <v>16</v>
      </c>
    </row>
    <row r="22" spans="1:11" ht="23.4" customHeight="1">
      <c r="A22" s="404" t="s">
        <v>17</v>
      </c>
      <c r="B22" s="405"/>
    </row>
    <row r="23" spans="1:11" ht="23.4" customHeight="1">
      <c r="A23" s="404" t="s">
        <v>18</v>
      </c>
      <c r="B23" s="405"/>
    </row>
    <row r="24" spans="1:11" ht="23.4" customHeight="1">
      <c r="A24" s="404" t="s">
        <v>19</v>
      </c>
      <c r="B24" s="405"/>
      <c r="E24" s="406"/>
      <c r="F24" s="406"/>
      <c r="G24" s="406"/>
      <c r="H24" s="406"/>
      <c r="I24" s="406"/>
      <c r="J24" s="406"/>
      <c r="K24" s="406"/>
    </row>
    <row r="25" spans="1:11" ht="23.4" customHeight="1">
      <c r="A25" s="402"/>
      <c r="B25" s="403" t="s">
        <v>20</v>
      </c>
      <c r="I25" s="261"/>
      <c r="J25" s="261"/>
      <c r="K25" s="232"/>
    </row>
    <row r="26" spans="1:11" s="407" customFormat="1" ht="23.4" customHeight="1">
      <c r="A26" s="404" t="s">
        <v>21</v>
      </c>
      <c r="B26" s="405"/>
      <c r="C26" s="232"/>
      <c r="D26" s="232"/>
      <c r="I26" s="408"/>
      <c r="J26" s="408"/>
    </row>
    <row r="27" spans="1:11" s="407" customFormat="1" ht="23.4" customHeight="1">
      <c r="A27" s="404"/>
      <c r="B27" s="405"/>
      <c r="C27" s="232"/>
      <c r="D27" s="232"/>
      <c r="I27" s="408"/>
      <c r="J27" s="408"/>
    </row>
    <row r="28" spans="1:11" s="407" customFormat="1" ht="23.4" customHeight="1">
      <c r="A28" s="409" t="s">
        <v>22</v>
      </c>
      <c r="B28" s="410"/>
      <c r="I28" s="408"/>
      <c r="J28" s="408"/>
    </row>
    <row r="29" spans="1:11" s="407" customFormat="1" ht="23.4" customHeight="1">
      <c r="A29" s="403" t="s">
        <v>23</v>
      </c>
      <c r="B29" s="253"/>
      <c r="C29" s="232"/>
      <c r="D29" s="232"/>
      <c r="E29" s="232"/>
      <c r="F29" s="232"/>
      <c r="G29" s="232"/>
      <c r="H29" s="232"/>
      <c r="I29" s="261"/>
      <c r="J29" s="261"/>
      <c r="K29" s="232"/>
    </row>
    <row r="30" spans="1:11" s="407" customFormat="1" ht="23.4" customHeight="1">
      <c r="A30" s="403" t="s">
        <v>764</v>
      </c>
      <c r="B30" s="253"/>
      <c r="C30" s="232"/>
      <c r="D30" s="232"/>
      <c r="E30" s="232"/>
      <c r="F30" s="232"/>
      <c r="G30" s="232"/>
      <c r="H30" s="232"/>
      <c r="I30" s="261"/>
      <c r="J30" s="261"/>
      <c r="K30" s="232"/>
    </row>
    <row r="31" spans="1:11" s="407" customFormat="1" ht="23.4" customHeight="1">
      <c r="A31" s="403" t="s">
        <v>765</v>
      </c>
      <c r="B31" s="411"/>
      <c r="C31" s="232"/>
      <c r="D31" s="232"/>
      <c r="E31" s="232"/>
      <c r="F31" s="232"/>
      <c r="G31" s="232"/>
      <c r="H31" s="232"/>
      <c r="I31" s="261"/>
      <c r="J31" s="261"/>
      <c r="K31" s="232"/>
    </row>
    <row r="32" spans="1:11" ht="23.4" customHeight="1">
      <c r="E32" s="369"/>
      <c r="F32" s="412" t="s">
        <v>24</v>
      </c>
      <c r="G32" s="412"/>
      <c r="I32" s="412" t="s">
        <v>25</v>
      </c>
      <c r="J32" s="261"/>
      <c r="K32" s="412" t="s">
        <v>26</v>
      </c>
    </row>
    <row r="33" spans="1:11" ht="23.4" customHeight="1">
      <c r="E33" s="413" t="s">
        <v>27</v>
      </c>
      <c r="F33" s="216"/>
      <c r="G33" s="413" t="s">
        <v>28</v>
      </c>
      <c r="I33" s="261"/>
      <c r="J33" s="261"/>
    </row>
    <row r="34" spans="1:11" ht="23.4" customHeight="1">
      <c r="A34" s="232" t="s">
        <v>29</v>
      </c>
      <c r="E34" s="261" t="s">
        <v>30</v>
      </c>
      <c r="G34" s="261" t="s">
        <v>30</v>
      </c>
      <c r="I34" s="261" t="s">
        <v>31</v>
      </c>
      <c r="J34" s="261"/>
      <c r="K34" s="261" t="s">
        <v>32</v>
      </c>
    </row>
    <row r="35" spans="1:11" ht="23.4" customHeight="1">
      <c r="A35" s="232" t="s">
        <v>33</v>
      </c>
      <c r="E35" s="261">
        <v>76</v>
      </c>
      <c r="G35" s="261">
        <v>76</v>
      </c>
      <c r="I35" s="261" t="s">
        <v>31</v>
      </c>
      <c r="J35" s="261"/>
      <c r="K35" s="261" t="s">
        <v>34</v>
      </c>
    </row>
    <row r="36" spans="1:11" ht="23.4" customHeight="1">
      <c r="E36" s="261"/>
      <c r="G36" s="261"/>
      <c r="I36" s="261"/>
      <c r="J36" s="261"/>
      <c r="K36" s="261" t="s">
        <v>35</v>
      </c>
    </row>
    <row r="37" spans="1:11" ht="23.4" customHeight="1">
      <c r="A37" s="232" t="s">
        <v>36</v>
      </c>
      <c r="E37" s="261">
        <v>76</v>
      </c>
      <c r="G37" s="261">
        <v>76</v>
      </c>
      <c r="I37" s="261" t="s">
        <v>31</v>
      </c>
      <c r="J37" s="261"/>
      <c r="K37" s="261" t="s">
        <v>34</v>
      </c>
    </row>
    <row r="38" spans="1:11" ht="23.4" customHeight="1">
      <c r="E38" s="261"/>
      <c r="G38" s="261"/>
      <c r="I38" s="261"/>
      <c r="J38" s="261"/>
      <c r="K38" s="261" t="s">
        <v>35</v>
      </c>
    </row>
    <row r="39" spans="1:11" s="407" customFormat="1" ht="24.75" customHeight="1">
      <c r="A39" s="414"/>
      <c r="K39" s="408"/>
    </row>
    <row r="40" spans="1:11" s="407" customFormat="1" ht="24.75" customHeight="1">
      <c r="K40" s="408"/>
    </row>
    <row r="41" spans="1:11" s="407" customFormat="1" ht="24.75" customHeight="1">
      <c r="K41" s="408"/>
    </row>
    <row r="42" spans="1:11" s="407" customFormat="1" ht="24.75" customHeight="1">
      <c r="A42" s="415"/>
      <c r="B42" s="232"/>
      <c r="C42" s="307"/>
      <c r="D42" s="307"/>
      <c r="E42" s="307"/>
      <c r="F42" s="307"/>
      <c r="G42" s="307"/>
      <c r="H42" s="307"/>
      <c r="I42" s="307"/>
      <c r="J42" s="307"/>
      <c r="K42" s="416"/>
    </row>
    <row r="43" spans="1:11" s="407" customFormat="1" ht="24.75" customHeight="1">
      <c r="A43" s="234"/>
      <c r="B43" s="415"/>
      <c r="C43" s="307"/>
      <c r="D43" s="307"/>
      <c r="E43" s="307"/>
      <c r="F43" s="307"/>
      <c r="G43" s="307"/>
      <c r="H43" s="307"/>
      <c r="I43" s="307"/>
      <c r="J43" s="307"/>
      <c r="K43" s="416"/>
    </row>
    <row r="44" spans="1:11" s="407" customFormat="1" ht="24.75" customHeight="1">
      <c r="A44" s="234"/>
      <c r="B44" s="415"/>
      <c r="C44" s="307"/>
      <c r="D44" s="307"/>
      <c r="E44" s="307"/>
      <c r="F44" s="307"/>
      <c r="G44" s="307"/>
      <c r="H44" s="307"/>
      <c r="I44" s="307"/>
      <c r="J44" s="307"/>
      <c r="K44" s="416"/>
    </row>
    <row r="45" spans="1:11" s="407" customFormat="1" ht="24.75" customHeight="1">
      <c r="A45" s="234"/>
      <c r="B45" s="415"/>
      <c r="C45" s="307"/>
      <c r="D45" s="307"/>
      <c r="E45" s="307"/>
      <c r="F45" s="307"/>
      <c r="G45" s="307"/>
      <c r="H45" s="307"/>
      <c r="I45" s="307"/>
      <c r="J45" s="307"/>
      <c r="K45" s="416"/>
    </row>
    <row r="46" spans="1:11" s="407" customFormat="1" ht="24.75" customHeight="1">
      <c r="K46" s="408"/>
    </row>
    <row r="47" spans="1:11" s="407" customFormat="1" ht="24.75" customHeight="1">
      <c r="K47" s="408"/>
    </row>
    <row r="48" spans="1:11" s="407" customFormat="1" ht="24.75" customHeight="1">
      <c r="K48" s="408"/>
    </row>
    <row r="49" spans="11:11" s="407" customFormat="1" ht="24.75" customHeight="1">
      <c r="K49" s="408"/>
    </row>
    <row r="50" spans="11:11" s="407" customFormat="1" ht="24.75" customHeight="1">
      <c r="K50" s="408"/>
    </row>
    <row r="51" spans="11:11" s="407" customFormat="1" ht="24.75" customHeight="1">
      <c r="K51" s="408"/>
    </row>
    <row r="52" spans="11:11" s="407" customFormat="1" ht="24.75" customHeight="1">
      <c r="K52" s="408"/>
    </row>
  </sheetData>
  <mergeCells count="4">
    <mergeCell ref="A1:K1"/>
    <mergeCell ref="A2:K2"/>
    <mergeCell ref="A3:K3"/>
    <mergeCell ref="A4:K4"/>
  </mergeCells>
  <pageMargins left="0.98425196850393704" right="0.39370078740157483" top="0.59055118110236227" bottom="0.51181102362204722" header="0.35433070866141736" footer="0.39370078740157483"/>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65"/>
  <sheetViews>
    <sheetView topLeftCell="A49" zoomScaleNormal="100" zoomScaleSheetLayoutView="100" workbookViewId="0">
      <selection activeCell="U17" sqref="U16:U17"/>
    </sheetView>
  </sheetViews>
  <sheetFormatPr defaultColWidth="9.125" defaultRowHeight="21" customHeight="1"/>
  <cols>
    <col min="1" max="1" width="2.75" style="231" customWidth="1"/>
    <col min="2" max="2" width="3.625" style="231" customWidth="1"/>
    <col min="3" max="3" width="3.125" style="231" customWidth="1"/>
    <col min="4" max="4" width="19.75" style="231" customWidth="1"/>
    <col min="5" max="5" width="1.125" style="231" customWidth="1"/>
    <col min="6" max="6" width="26.75" style="231" customWidth="1"/>
    <col min="7" max="7" width="1.125" style="231" customWidth="1"/>
    <col min="8" max="8" width="16" style="231" bestFit="1" customWidth="1"/>
    <col min="9" max="9" width="1.125" style="231" customWidth="1"/>
    <col min="10" max="10" width="14.75" style="231" customWidth="1"/>
    <col min="11" max="11" width="0.875" style="231" customWidth="1"/>
    <col min="12" max="12" width="14.75" style="231" customWidth="1"/>
    <col min="13" max="13" width="1.875" style="231" customWidth="1"/>
    <col min="14" max="16384" width="9.125" style="231"/>
  </cols>
  <sheetData>
    <row r="1" spans="1:12" ht="26.1" customHeight="1">
      <c r="A1" s="420" t="s">
        <v>37</v>
      </c>
      <c r="B1" s="421"/>
      <c r="C1" s="421"/>
      <c r="D1" s="421"/>
      <c r="E1" s="421"/>
      <c r="F1" s="421"/>
      <c r="G1" s="421"/>
      <c r="H1" s="421"/>
      <c r="I1" s="421"/>
      <c r="J1" s="421"/>
      <c r="K1" s="421"/>
      <c r="L1" s="421"/>
    </row>
    <row r="2" spans="1:12" ht="26.1" customHeight="1"/>
    <row r="3" spans="1:12" ht="26.1" customHeight="1">
      <c r="A3" s="389" t="s">
        <v>38</v>
      </c>
      <c r="B3" s="273" t="s">
        <v>39</v>
      </c>
      <c r="C3" s="232"/>
      <c r="D3" s="232"/>
    </row>
    <row r="4" spans="1:12" ht="26.1" customHeight="1">
      <c r="B4" s="232"/>
      <c r="C4" s="232" t="s">
        <v>40</v>
      </c>
      <c r="D4" s="232"/>
    </row>
    <row r="5" spans="1:12" ht="26.1" customHeight="1">
      <c r="B5" s="232" t="s">
        <v>41</v>
      </c>
      <c r="C5" s="232"/>
      <c r="D5" s="232"/>
    </row>
    <row r="6" spans="1:12" ht="26.1" customHeight="1">
      <c r="B6" s="232"/>
      <c r="C6" s="232" t="s">
        <v>42</v>
      </c>
      <c r="D6" s="232"/>
    </row>
    <row r="7" spans="1:12" ht="26.1" customHeight="1">
      <c r="B7" s="232" t="s">
        <v>43</v>
      </c>
      <c r="C7" s="232"/>
      <c r="D7" s="232"/>
    </row>
    <row r="8" spans="1:12" ht="26.1" customHeight="1">
      <c r="A8" s="204"/>
      <c r="B8" s="204"/>
      <c r="C8" s="204"/>
    </row>
    <row r="9" spans="1:12" s="391" customFormat="1" ht="26.1" customHeight="1">
      <c r="A9" s="390" t="s">
        <v>44</v>
      </c>
      <c r="B9" s="391" t="s">
        <v>45</v>
      </c>
    </row>
    <row r="10" spans="1:12" ht="26.1" customHeight="1">
      <c r="B10" s="392">
        <v>5.0999999999999996</v>
      </c>
      <c r="C10" s="231" t="s">
        <v>46</v>
      </c>
    </row>
    <row r="11" spans="1:12" ht="26.1" customHeight="1">
      <c r="C11" s="231" t="s">
        <v>47</v>
      </c>
    </row>
    <row r="12" spans="1:12" ht="26.1" customHeight="1"/>
    <row r="13" spans="1:12" s="393" customFormat="1" ht="26.1" customHeight="1">
      <c r="B13" s="393" t="s">
        <v>48</v>
      </c>
      <c r="C13" s="394"/>
      <c r="D13" s="394" t="s">
        <v>49</v>
      </c>
      <c r="F13" s="393" t="s">
        <v>26</v>
      </c>
      <c r="H13" s="393" t="s">
        <v>50</v>
      </c>
      <c r="J13" s="422" t="s">
        <v>51</v>
      </c>
      <c r="K13" s="422"/>
      <c r="L13" s="422"/>
    </row>
    <row r="14" spans="1:12" ht="26.1" customHeight="1">
      <c r="B14" s="300" t="s">
        <v>52</v>
      </c>
      <c r="C14" s="231" t="s">
        <v>53</v>
      </c>
      <c r="F14" s="300" t="s">
        <v>32</v>
      </c>
      <c r="G14" s="300"/>
      <c r="H14" s="392" t="s">
        <v>54</v>
      </c>
      <c r="I14" s="395"/>
      <c r="J14" s="231" t="s">
        <v>55</v>
      </c>
    </row>
    <row r="15" spans="1:12" ht="26.1" customHeight="1">
      <c r="B15" s="300"/>
      <c r="F15" s="300"/>
      <c r="G15" s="300"/>
      <c r="H15" s="395"/>
      <c r="I15" s="395"/>
      <c r="J15" s="231" t="s">
        <v>56</v>
      </c>
    </row>
    <row r="16" spans="1:12" ht="26.1" customHeight="1">
      <c r="B16" s="300"/>
      <c r="F16" s="300"/>
      <c r="G16" s="300"/>
      <c r="H16" s="300"/>
      <c r="J16" s="231" t="s">
        <v>57</v>
      </c>
    </row>
    <row r="17" spans="2:10" ht="26.1" customHeight="1">
      <c r="B17" s="300"/>
      <c r="F17" s="300"/>
      <c r="G17" s="300"/>
      <c r="H17" s="300"/>
    </row>
    <row r="18" spans="2:10" ht="26.1" customHeight="1">
      <c r="B18" s="300" t="s">
        <v>58</v>
      </c>
      <c r="C18" s="231" t="s">
        <v>59</v>
      </c>
      <c r="F18" s="300" t="s">
        <v>60</v>
      </c>
      <c r="G18" s="300"/>
      <c r="H18" s="392" t="s">
        <v>61</v>
      </c>
      <c r="J18" s="231" t="s">
        <v>62</v>
      </c>
    </row>
    <row r="19" spans="2:10" ht="26.1" customHeight="1">
      <c r="B19" s="300"/>
      <c r="D19" s="231" t="s">
        <v>63</v>
      </c>
      <c r="F19" s="300" t="s">
        <v>64</v>
      </c>
      <c r="G19" s="300"/>
      <c r="H19" s="392" t="s">
        <v>65</v>
      </c>
    </row>
    <row r="20" spans="2:10" ht="26.1" customHeight="1">
      <c r="B20" s="300"/>
      <c r="F20" s="300" t="s">
        <v>66</v>
      </c>
      <c r="G20" s="300"/>
      <c r="H20" s="392" t="s">
        <v>67</v>
      </c>
      <c r="J20" s="231" t="s">
        <v>68</v>
      </c>
    </row>
    <row r="21" spans="2:10" ht="26.1" customHeight="1">
      <c r="B21" s="300"/>
    </row>
    <row r="22" spans="2:10" ht="26.1" customHeight="1">
      <c r="B22" s="300" t="s">
        <v>69</v>
      </c>
      <c r="C22" s="392" t="s">
        <v>70</v>
      </c>
      <c r="F22" s="300" t="s">
        <v>71</v>
      </c>
      <c r="G22" s="300"/>
      <c r="H22" s="392" t="s">
        <v>61</v>
      </c>
      <c r="J22" s="231" t="s">
        <v>62</v>
      </c>
    </row>
    <row r="23" spans="2:10" ht="26.1" customHeight="1">
      <c r="B23" s="300"/>
      <c r="D23" s="231" t="s">
        <v>72</v>
      </c>
      <c r="G23" s="300"/>
      <c r="H23" s="392" t="s">
        <v>65</v>
      </c>
    </row>
    <row r="24" spans="2:10" ht="26.1" customHeight="1">
      <c r="B24" s="300"/>
      <c r="G24" s="300"/>
      <c r="H24" s="392" t="s">
        <v>67</v>
      </c>
      <c r="J24" s="231" t="s">
        <v>68</v>
      </c>
    </row>
    <row r="25" spans="2:10" ht="26.1" customHeight="1">
      <c r="B25" s="300"/>
      <c r="G25" s="300"/>
      <c r="H25" s="392" t="s">
        <v>73</v>
      </c>
      <c r="J25" s="231" t="s">
        <v>62</v>
      </c>
    </row>
    <row r="26" spans="2:10" ht="26.1" customHeight="1">
      <c r="B26" s="300"/>
      <c r="H26" s="392"/>
    </row>
    <row r="27" spans="2:10" ht="26.1" customHeight="1">
      <c r="B27" s="396" t="s">
        <v>38</v>
      </c>
      <c r="C27" s="231" t="s">
        <v>74</v>
      </c>
      <c r="F27" s="300" t="s">
        <v>71</v>
      </c>
      <c r="H27" s="392" t="s">
        <v>61</v>
      </c>
      <c r="J27" s="231" t="s">
        <v>62</v>
      </c>
    </row>
    <row r="28" spans="2:10" ht="26.1" customHeight="1">
      <c r="B28" s="300"/>
      <c r="H28" s="392" t="s">
        <v>65</v>
      </c>
    </row>
    <row r="29" spans="2:10" ht="26.1" customHeight="1">
      <c r="B29" s="300"/>
      <c r="H29" s="392" t="s">
        <v>67</v>
      </c>
      <c r="J29" s="231" t="s">
        <v>68</v>
      </c>
    </row>
    <row r="30" spans="2:10" ht="26.1" customHeight="1">
      <c r="B30" s="300"/>
      <c r="H30" s="392"/>
    </row>
    <row r="31" spans="2:10" ht="26.1" customHeight="1">
      <c r="B31" s="300"/>
      <c r="H31" s="392"/>
    </row>
    <row r="32" spans="2:10" ht="26.1" customHeight="1">
      <c r="B32" s="300"/>
      <c r="H32" s="392"/>
    </row>
    <row r="33" spans="1:12" ht="26.1" customHeight="1">
      <c r="B33" s="300"/>
      <c r="H33" s="392"/>
    </row>
    <row r="34" spans="1:12" ht="25.5" customHeight="1">
      <c r="B34" s="300"/>
      <c r="H34" s="392"/>
    </row>
    <row r="35" spans="1:12" ht="27" customHeight="1">
      <c r="A35" s="420" t="s">
        <v>75</v>
      </c>
      <c r="B35" s="421"/>
      <c r="C35" s="421"/>
      <c r="D35" s="421"/>
      <c r="E35" s="421"/>
      <c r="F35" s="421"/>
      <c r="G35" s="421"/>
      <c r="H35" s="421"/>
      <c r="I35" s="421"/>
      <c r="J35" s="421"/>
      <c r="K35" s="421"/>
      <c r="L35" s="421"/>
    </row>
    <row r="36" spans="1:12" ht="27" customHeight="1">
      <c r="B36" s="300"/>
      <c r="H36" s="392"/>
    </row>
    <row r="37" spans="1:12" s="393" customFormat="1" ht="27" customHeight="1">
      <c r="B37" s="393" t="s">
        <v>48</v>
      </c>
      <c r="C37" s="394"/>
      <c r="D37" s="394" t="s">
        <v>49</v>
      </c>
      <c r="F37" s="393" t="s">
        <v>26</v>
      </c>
      <c r="H37" s="393" t="s">
        <v>50</v>
      </c>
      <c r="J37" s="422" t="s">
        <v>51</v>
      </c>
      <c r="K37" s="422"/>
      <c r="L37" s="422"/>
    </row>
    <row r="38" spans="1:12" ht="27" customHeight="1">
      <c r="B38" s="396" t="s">
        <v>44</v>
      </c>
      <c r="C38" s="231" t="s">
        <v>77</v>
      </c>
      <c r="F38" s="300" t="s">
        <v>60</v>
      </c>
      <c r="H38" s="392" t="s">
        <v>61</v>
      </c>
      <c r="J38" s="231" t="s">
        <v>62</v>
      </c>
    </row>
    <row r="39" spans="1:12" ht="27" customHeight="1">
      <c r="B39" s="300"/>
      <c r="F39" s="300" t="s">
        <v>64</v>
      </c>
      <c r="H39" s="392" t="s">
        <v>65</v>
      </c>
    </row>
    <row r="40" spans="1:12" ht="27" customHeight="1">
      <c r="B40" s="300"/>
      <c r="F40" s="300" t="s">
        <v>66</v>
      </c>
      <c r="H40" s="392"/>
    </row>
    <row r="41" spans="1:12" ht="27" customHeight="1">
      <c r="B41" s="300"/>
      <c r="H41" s="392"/>
    </row>
    <row r="42" spans="1:12" ht="27" customHeight="1">
      <c r="B42" s="397" t="s">
        <v>76</v>
      </c>
      <c r="C42" s="204" t="s">
        <v>79</v>
      </c>
      <c r="D42" s="204"/>
      <c r="F42" s="300" t="s">
        <v>71</v>
      </c>
      <c r="H42" s="392" t="s">
        <v>61</v>
      </c>
      <c r="J42" s="231" t="s">
        <v>62</v>
      </c>
    </row>
    <row r="43" spans="1:12" ht="27" customHeight="1">
      <c r="B43" s="300"/>
      <c r="D43" s="231" t="s">
        <v>80</v>
      </c>
      <c r="H43" s="392" t="s">
        <v>65</v>
      </c>
    </row>
    <row r="44" spans="1:12" ht="27" customHeight="1">
      <c r="B44" s="300"/>
      <c r="H44" s="392"/>
    </row>
    <row r="45" spans="1:12" ht="27" customHeight="1">
      <c r="B45" s="396" t="s">
        <v>78</v>
      </c>
      <c r="C45" s="231" t="s">
        <v>82</v>
      </c>
      <c r="F45" s="300" t="s">
        <v>71</v>
      </c>
      <c r="H45" s="392" t="s">
        <v>61</v>
      </c>
      <c r="J45" s="231" t="s">
        <v>62</v>
      </c>
    </row>
    <row r="46" spans="1:12" ht="27" customHeight="1">
      <c r="B46" s="300"/>
      <c r="D46" s="231" t="s">
        <v>83</v>
      </c>
      <c r="H46" s="392" t="s">
        <v>65</v>
      </c>
    </row>
    <row r="47" spans="1:12" ht="27" customHeight="1">
      <c r="B47" s="300"/>
      <c r="H47" s="392"/>
    </row>
    <row r="48" spans="1:12" ht="27" customHeight="1">
      <c r="B48" s="396" t="s">
        <v>81</v>
      </c>
      <c r="C48" s="231" t="s">
        <v>85</v>
      </c>
      <c r="F48" s="300" t="s">
        <v>71</v>
      </c>
      <c r="H48" s="392" t="s">
        <v>61</v>
      </c>
      <c r="J48" s="231" t="s">
        <v>62</v>
      </c>
    </row>
    <row r="49" spans="2:10" ht="27" customHeight="1">
      <c r="B49" s="300"/>
      <c r="D49" s="231" t="s">
        <v>83</v>
      </c>
      <c r="H49" s="392" t="s">
        <v>65</v>
      </c>
    </row>
    <row r="50" spans="2:10" ht="27" customHeight="1">
      <c r="B50" s="300"/>
      <c r="H50" s="392"/>
    </row>
    <row r="51" spans="2:10" ht="27" customHeight="1">
      <c r="B51" s="396" t="s">
        <v>84</v>
      </c>
      <c r="C51" s="231" t="s">
        <v>87</v>
      </c>
      <c r="F51" s="300" t="s">
        <v>88</v>
      </c>
      <c r="H51" s="392" t="s">
        <v>67</v>
      </c>
      <c r="J51" s="231" t="s">
        <v>68</v>
      </c>
    </row>
    <row r="52" spans="2:10" ht="27" customHeight="1">
      <c r="B52" s="396"/>
      <c r="F52" s="300" t="s">
        <v>89</v>
      </c>
      <c r="H52" s="392"/>
    </row>
    <row r="53" spans="2:10" ht="27" customHeight="1">
      <c r="B53" s="396"/>
      <c r="F53" s="300"/>
      <c r="H53" s="392"/>
    </row>
    <row r="54" spans="2:10" ht="27" customHeight="1">
      <c r="B54" s="396" t="s">
        <v>86</v>
      </c>
      <c r="C54" s="231" t="s">
        <v>91</v>
      </c>
      <c r="F54" s="300" t="s">
        <v>92</v>
      </c>
      <c r="H54" s="392" t="s">
        <v>61</v>
      </c>
      <c r="J54" s="231" t="s">
        <v>62</v>
      </c>
    </row>
    <row r="55" spans="2:10" ht="27" customHeight="1">
      <c r="D55" s="231" t="s">
        <v>63</v>
      </c>
      <c r="F55" s="300" t="s">
        <v>93</v>
      </c>
      <c r="H55" s="392" t="s">
        <v>65</v>
      </c>
    </row>
    <row r="56" spans="2:10" ht="27" customHeight="1"/>
    <row r="57" spans="2:10" ht="27" customHeight="1">
      <c r="B57" s="396" t="s">
        <v>90</v>
      </c>
      <c r="C57" s="231" t="s">
        <v>95</v>
      </c>
      <c r="F57" s="300" t="s">
        <v>88</v>
      </c>
      <c r="H57" s="300" t="s">
        <v>96</v>
      </c>
      <c r="I57" s="300"/>
      <c r="J57" s="231" t="s">
        <v>62</v>
      </c>
    </row>
    <row r="58" spans="2:10" ht="27" customHeight="1">
      <c r="F58" s="300" t="s">
        <v>97</v>
      </c>
      <c r="I58" s="300"/>
    </row>
    <row r="59" spans="2:10" ht="27" customHeight="1">
      <c r="F59" s="300" t="s">
        <v>98</v>
      </c>
      <c r="I59" s="300"/>
    </row>
    <row r="60" spans="2:10" ht="27" customHeight="1">
      <c r="H60" s="300"/>
      <c r="I60" s="300"/>
    </row>
    <row r="61" spans="2:10" ht="27" customHeight="1">
      <c r="B61" s="396" t="s">
        <v>94</v>
      </c>
      <c r="C61" s="231" t="s">
        <v>100</v>
      </c>
      <c r="F61" s="300" t="s">
        <v>101</v>
      </c>
      <c r="H61" s="300" t="s">
        <v>102</v>
      </c>
      <c r="I61" s="300"/>
      <c r="J61" s="231" t="s">
        <v>62</v>
      </c>
    </row>
    <row r="62" spans="2:10" ht="27" customHeight="1">
      <c r="F62" s="300" t="s">
        <v>103</v>
      </c>
      <c r="I62" s="300"/>
    </row>
    <row r="63" spans="2:10" ht="27" customHeight="1">
      <c r="F63" s="300" t="s">
        <v>35</v>
      </c>
      <c r="I63" s="300"/>
    </row>
    <row r="64" spans="2:10" ht="26.1" customHeight="1">
      <c r="H64" s="300"/>
      <c r="I64" s="300"/>
    </row>
    <row r="65" ht="26.1" customHeight="1"/>
  </sheetData>
  <mergeCells count="4">
    <mergeCell ref="A1:L1"/>
    <mergeCell ref="J13:L13"/>
    <mergeCell ref="A35:L35"/>
    <mergeCell ref="J37:L37"/>
  </mergeCells>
  <phoneticPr fontId="90" type="noConversion"/>
  <pageMargins left="0.98425196850393704" right="0.31496062992125984" top="0.6692913385826772" bottom="0.39370078740157483" header="0.35433070866141736" footer="0.35433070866141736"/>
  <pageSetup paperSize="9" scale="90" orientation="portrait" r:id="rId1"/>
  <headerFooter scaleWithDoc="0"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94"/>
  <sheetViews>
    <sheetView topLeftCell="A130" zoomScaleNormal="100" zoomScaleSheetLayoutView="100" workbookViewId="0">
      <selection activeCell="U17" sqref="U16:U17"/>
    </sheetView>
  </sheetViews>
  <sheetFormatPr defaultColWidth="9.125" defaultRowHeight="27" customHeight="1"/>
  <cols>
    <col min="1" max="1" width="2.75" style="9" customWidth="1"/>
    <col min="2" max="2" width="3.875" style="9" customWidth="1"/>
    <col min="3" max="3" width="3.125" style="9" customWidth="1"/>
    <col min="4" max="4" width="4.875" style="9" customWidth="1"/>
    <col min="5" max="6" width="9.125" style="9" customWidth="1"/>
    <col min="7" max="7" width="8" style="9" customWidth="1"/>
    <col min="8" max="8" width="1.75" style="9" customWidth="1"/>
    <col min="9" max="9" width="15.75" style="9" customWidth="1"/>
    <col min="10" max="10" width="0.875" style="9" customWidth="1"/>
    <col min="11" max="11" width="15.75" style="9" customWidth="1"/>
    <col min="12" max="12" width="0.875" style="9" customWidth="1"/>
    <col min="13" max="13" width="15.75" style="9" customWidth="1"/>
    <col min="14" max="14" width="0.875" style="9" customWidth="1"/>
    <col min="15" max="15" width="15.75" style="9" customWidth="1"/>
    <col min="16" max="16" width="2.75" style="9" customWidth="1"/>
    <col min="17" max="16384" width="9.125" style="9"/>
  </cols>
  <sheetData>
    <row r="1" spans="1:15" ht="23.4" customHeight="1">
      <c r="A1" s="423" t="s">
        <v>104</v>
      </c>
      <c r="B1" s="425"/>
      <c r="C1" s="425"/>
      <c r="D1" s="425"/>
      <c r="E1" s="425"/>
      <c r="F1" s="425"/>
      <c r="G1" s="425"/>
      <c r="H1" s="425"/>
      <c r="I1" s="425"/>
      <c r="J1" s="425"/>
      <c r="K1" s="425"/>
      <c r="L1" s="425"/>
      <c r="M1" s="425"/>
      <c r="N1" s="425"/>
      <c r="O1" s="425"/>
    </row>
    <row r="2" spans="1:15" ht="23.4" customHeight="1"/>
    <row r="3" spans="1:15" ht="23.4" customHeight="1">
      <c r="B3" s="10" t="s">
        <v>105</v>
      </c>
      <c r="C3" s="387" t="s">
        <v>106</v>
      </c>
    </row>
    <row r="4" spans="1:15" s="11" customFormat="1" ht="23.4" customHeight="1">
      <c r="I4" s="424" t="s">
        <v>107</v>
      </c>
      <c r="J4" s="424"/>
      <c r="K4" s="424"/>
      <c r="L4" s="13"/>
      <c r="M4" s="424" t="s">
        <v>108</v>
      </c>
      <c r="N4" s="424"/>
      <c r="O4" s="424"/>
    </row>
    <row r="5" spans="1:15" s="11" customFormat="1" ht="23.4" customHeight="1">
      <c r="I5" s="215" t="s">
        <v>667</v>
      </c>
      <c r="J5" s="216"/>
      <c r="K5" s="215" t="s">
        <v>109</v>
      </c>
      <c r="L5" s="216"/>
      <c r="M5" s="215" t="s">
        <v>667</v>
      </c>
      <c r="N5" s="216"/>
      <c r="O5" s="215" t="s">
        <v>109</v>
      </c>
    </row>
    <row r="6" spans="1:15" ht="23.4" customHeight="1">
      <c r="C6" s="1" t="s">
        <v>110</v>
      </c>
      <c r="D6" s="3"/>
      <c r="E6" s="3"/>
      <c r="F6" s="3"/>
      <c r="G6" s="3"/>
      <c r="I6" s="6"/>
      <c r="J6" s="6"/>
      <c r="K6" s="6"/>
      <c r="L6" s="6"/>
      <c r="M6" s="6"/>
      <c r="N6" s="6"/>
      <c r="O6" s="6"/>
    </row>
    <row r="7" spans="1:15" ht="23.4" customHeight="1">
      <c r="C7" s="3"/>
      <c r="D7" s="387" t="s">
        <v>111</v>
      </c>
      <c r="E7" s="3"/>
      <c r="F7" s="3"/>
      <c r="G7" s="3"/>
      <c r="I7" s="6">
        <v>0</v>
      </c>
      <c r="J7" s="6"/>
      <c r="K7" s="6">
        <v>0</v>
      </c>
      <c r="L7" s="6"/>
      <c r="M7" s="42">
        <v>16573052.049999999</v>
      </c>
      <c r="N7" s="6"/>
      <c r="O7" s="6">
        <v>41682551.399999999</v>
      </c>
    </row>
    <row r="8" spans="1:15" ht="23.4" customHeight="1">
      <c r="C8" s="3"/>
      <c r="D8" s="387" t="s">
        <v>112</v>
      </c>
      <c r="E8" s="3"/>
      <c r="F8" s="3"/>
      <c r="G8" s="3"/>
      <c r="I8" s="6">
        <v>0</v>
      </c>
      <c r="J8" s="6"/>
      <c r="K8" s="6">
        <v>0</v>
      </c>
      <c r="L8" s="6"/>
      <c r="M8" s="42">
        <v>5000000</v>
      </c>
      <c r="N8" s="6"/>
      <c r="O8" s="6">
        <v>12500000</v>
      </c>
    </row>
    <row r="9" spans="1:15" ht="23.4" customHeight="1">
      <c r="C9" s="3"/>
      <c r="D9" s="204" t="s">
        <v>113</v>
      </c>
      <c r="E9" s="3"/>
      <c r="F9" s="3"/>
      <c r="G9" s="3"/>
      <c r="I9" s="6">
        <v>0</v>
      </c>
      <c r="J9" s="6"/>
      <c r="K9" s="6">
        <v>0</v>
      </c>
      <c r="L9" s="6"/>
      <c r="M9" s="42">
        <v>-5000000</v>
      </c>
      <c r="N9" s="6"/>
      <c r="O9" s="6">
        <v>-37500000</v>
      </c>
    </row>
    <row r="10" spans="1:15" ht="23.4" customHeight="1">
      <c r="C10" s="3"/>
      <c r="D10" s="204" t="s">
        <v>114</v>
      </c>
      <c r="E10" s="3"/>
      <c r="F10" s="3"/>
      <c r="G10" s="3"/>
      <c r="I10" s="6"/>
      <c r="J10" s="6"/>
      <c r="K10" s="6"/>
      <c r="L10" s="6"/>
      <c r="M10" s="42"/>
      <c r="N10" s="6"/>
      <c r="O10" s="6"/>
    </row>
    <row r="11" spans="1:15" ht="23.4" customHeight="1">
      <c r="C11" s="3"/>
      <c r="D11" s="204" t="s">
        <v>115</v>
      </c>
      <c r="E11" s="3"/>
      <c r="F11" s="3"/>
      <c r="G11" s="3"/>
      <c r="I11" s="6">
        <v>0</v>
      </c>
      <c r="J11" s="6"/>
      <c r="K11" s="6">
        <v>0</v>
      </c>
      <c r="L11" s="6"/>
      <c r="M11" s="42">
        <v>3242.67</v>
      </c>
      <c r="N11" s="6"/>
      <c r="O11" s="6">
        <v>-109499.35</v>
      </c>
    </row>
    <row r="12" spans="1:15" ht="23.4" customHeight="1" thickBot="1">
      <c r="D12" s="9" t="s">
        <v>116</v>
      </c>
      <c r="I12" s="131">
        <f>SUM(I7:I11)</f>
        <v>0</v>
      </c>
      <c r="K12" s="131">
        <f>SUM(K7:K11)</f>
        <v>0</v>
      </c>
      <c r="M12" s="131">
        <f>SUM(M7:M11)</f>
        <v>16576294.719999997</v>
      </c>
      <c r="O12" s="131">
        <f>SUM(O7:O11)</f>
        <v>16573052.049999999</v>
      </c>
    </row>
    <row r="13" spans="1:15" ht="17.25" customHeight="1" thickTop="1">
      <c r="I13" s="6"/>
      <c r="K13" s="6"/>
      <c r="M13" s="6"/>
      <c r="O13" s="6"/>
    </row>
    <row r="14" spans="1:15" s="11" customFormat="1" ht="23.4" customHeight="1">
      <c r="I14" s="424" t="s">
        <v>107</v>
      </c>
      <c r="J14" s="424"/>
      <c r="K14" s="424"/>
      <c r="L14" s="13"/>
      <c r="M14" s="424" t="s">
        <v>108</v>
      </c>
      <c r="N14" s="424"/>
      <c r="O14" s="424"/>
    </row>
    <row r="15" spans="1:15" s="11" customFormat="1" ht="23.4" customHeight="1">
      <c r="I15" s="215" t="s">
        <v>667</v>
      </c>
      <c r="J15" s="216"/>
      <c r="K15" s="215" t="s">
        <v>109</v>
      </c>
      <c r="L15" s="216"/>
      <c r="M15" s="215" t="s">
        <v>667</v>
      </c>
      <c r="N15" s="216"/>
      <c r="O15" s="215" t="s">
        <v>109</v>
      </c>
    </row>
    <row r="16" spans="1:15" ht="23.4" customHeight="1">
      <c r="C16" s="1" t="s">
        <v>117</v>
      </c>
      <c r="D16" s="3"/>
      <c r="E16" s="3"/>
      <c r="F16" s="3"/>
      <c r="G16" s="3"/>
      <c r="I16" s="6"/>
      <c r="J16" s="6"/>
      <c r="K16" s="6"/>
      <c r="L16" s="6"/>
      <c r="M16" s="6"/>
      <c r="N16" s="6"/>
      <c r="O16" s="6"/>
    </row>
    <row r="17" spans="1:15" ht="23.4" customHeight="1">
      <c r="C17" s="3"/>
      <c r="D17" s="387" t="s">
        <v>118</v>
      </c>
      <c r="E17" s="3"/>
      <c r="F17" s="3"/>
      <c r="G17" s="3"/>
      <c r="I17" s="42">
        <v>16463387.899999999</v>
      </c>
      <c r="J17" s="6"/>
      <c r="K17" s="6">
        <v>16550033</v>
      </c>
      <c r="L17" s="6"/>
      <c r="M17" s="6">
        <v>0</v>
      </c>
      <c r="N17" s="6"/>
      <c r="O17" s="6">
        <v>0</v>
      </c>
    </row>
    <row r="18" spans="1:15" ht="23.4" customHeight="1">
      <c r="C18" s="3"/>
      <c r="D18" s="387" t="s">
        <v>119</v>
      </c>
      <c r="E18" s="3"/>
      <c r="F18" s="3"/>
      <c r="G18" s="3"/>
      <c r="I18" s="42">
        <v>84035528.599999994</v>
      </c>
      <c r="J18" s="6"/>
      <c r="K18" s="6">
        <v>88380684.299999997</v>
      </c>
      <c r="L18" s="6"/>
      <c r="M18" s="6">
        <v>0</v>
      </c>
      <c r="N18" s="6"/>
      <c r="O18" s="6">
        <v>0</v>
      </c>
    </row>
    <row r="19" spans="1:15" ht="23.4" customHeight="1">
      <c r="C19" s="3"/>
      <c r="D19" s="204" t="s">
        <v>120</v>
      </c>
      <c r="E19" s="3"/>
      <c r="F19" s="3"/>
      <c r="G19" s="3"/>
      <c r="I19" s="42"/>
      <c r="J19" s="6"/>
      <c r="K19" s="6"/>
      <c r="L19" s="6"/>
      <c r="M19" s="6"/>
      <c r="N19" s="6"/>
      <c r="O19" s="6"/>
    </row>
    <row r="20" spans="1:15" ht="23.4" customHeight="1">
      <c r="C20" s="3"/>
      <c r="E20" s="3" t="s">
        <v>83</v>
      </c>
      <c r="F20" s="3"/>
      <c r="G20" s="3"/>
      <c r="I20" s="42">
        <v>3231800</v>
      </c>
      <c r="J20" s="6"/>
      <c r="K20" s="6">
        <v>3150600</v>
      </c>
      <c r="L20" s="6"/>
      <c r="M20" s="6">
        <v>0</v>
      </c>
      <c r="N20" s="6"/>
      <c r="O20" s="6">
        <v>0</v>
      </c>
    </row>
    <row r="21" spans="1:15" ht="23.4" customHeight="1">
      <c r="C21" s="3"/>
      <c r="D21" s="204" t="s">
        <v>82</v>
      </c>
      <c r="E21" s="3"/>
      <c r="F21" s="3"/>
      <c r="G21" s="3"/>
      <c r="I21" s="42"/>
      <c r="J21" s="6"/>
      <c r="K21" s="6"/>
      <c r="L21" s="6"/>
      <c r="M21" s="6"/>
      <c r="N21" s="6"/>
      <c r="O21" s="6"/>
    </row>
    <row r="22" spans="1:15" ht="23.4" customHeight="1">
      <c r="C22" s="3"/>
      <c r="D22" s="204"/>
      <c r="E22" s="3" t="s">
        <v>83</v>
      </c>
      <c r="F22" s="3"/>
      <c r="G22" s="3"/>
      <c r="I22" s="42">
        <v>0</v>
      </c>
      <c r="J22" s="6"/>
      <c r="K22" s="6">
        <v>52711.29</v>
      </c>
      <c r="L22" s="6"/>
      <c r="M22" s="6">
        <v>0</v>
      </c>
      <c r="N22" s="6"/>
      <c r="O22" s="6">
        <v>0</v>
      </c>
    </row>
    <row r="23" spans="1:15" ht="23.4" customHeight="1">
      <c r="C23" s="3"/>
      <c r="D23" s="204" t="s">
        <v>121</v>
      </c>
      <c r="E23" s="3"/>
      <c r="F23" s="3"/>
      <c r="G23" s="3"/>
      <c r="I23" s="42">
        <v>4786313.33</v>
      </c>
      <c r="J23" s="6"/>
      <c r="K23" s="6">
        <v>1511893.6</v>
      </c>
      <c r="L23" s="6"/>
      <c r="M23" s="6">
        <v>0</v>
      </c>
      <c r="N23" s="6"/>
      <c r="O23" s="6">
        <v>0</v>
      </c>
    </row>
    <row r="24" spans="1:15" ht="23.4" customHeight="1">
      <c r="C24" s="3"/>
      <c r="D24" s="204" t="s">
        <v>122</v>
      </c>
      <c r="E24" s="3"/>
      <c r="F24" s="3"/>
      <c r="G24" s="3"/>
      <c r="I24" s="42">
        <v>417041.2</v>
      </c>
      <c r="J24" s="6"/>
      <c r="K24" s="6">
        <v>556718</v>
      </c>
      <c r="L24" s="6"/>
      <c r="M24" s="6">
        <v>0</v>
      </c>
      <c r="N24" s="6"/>
      <c r="O24" s="6">
        <v>0</v>
      </c>
    </row>
    <row r="25" spans="1:15" ht="23.4" customHeight="1" thickBot="1">
      <c r="I25" s="131">
        <f>SUM(I17:I24)</f>
        <v>108934071.03</v>
      </c>
      <c r="K25" s="131">
        <f>SUM(K17:K24)</f>
        <v>110202640.19</v>
      </c>
      <c r="M25" s="131">
        <f>SUM(M17:M24)</f>
        <v>0</v>
      </c>
      <c r="O25" s="131">
        <f>SUM(O17:O24)</f>
        <v>0</v>
      </c>
    </row>
    <row r="26" spans="1:15" ht="17.25" customHeight="1" thickTop="1">
      <c r="I26" s="6"/>
      <c r="K26" s="6"/>
      <c r="M26" s="6"/>
      <c r="O26" s="6"/>
    </row>
    <row r="27" spans="1:15" s="11" customFormat="1" ht="23.4" customHeight="1">
      <c r="A27" s="76"/>
      <c r="B27" s="76"/>
      <c r="I27" s="424" t="s">
        <v>107</v>
      </c>
      <c r="J27" s="424"/>
      <c r="K27" s="424"/>
      <c r="L27" s="13"/>
      <c r="M27" s="424" t="s">
        <v>108</v>
      </c>
      <c r="N27" s="424"/>
      <c r="O27" s="424"/>
    </row>
    <row r="28" spans="1:15" s="11" customFormat="1" ht="23.4" customHeight="1">
      <c r="A28" s="76"/>
      <c r="B28" s="76"/>
      <c r="I28" s="215" t="s">
        <v>667</v>
      </c>
      <c r="J28" s="216"/>
      <c r="K28" s="215" t="s">
        <v>109</v>
      </c>
      <c r="L28" s="216"/>
      <c r="M28" s="215" t="s">
        <v>667</v>
      </c>
      <c r="N28" s="216"/>
      <c r="O28" s="215" t="s">
        <v>109</v>
      </c>
    </row>
    <row r="29" spans="1:15" ht="23.4" customHeight="1">
      <c r="A29" s="6"/>
      <c r="B29" s="6"/>
      <c r="C29" s="163" t="s">
        <v>123</v>
      </c>
      <c r="D29" s="91"/>
      <c r="E29" s="91"/>
      <c r="F29" s="91"/>
      <c r="I29" s="6"/>
      <c r="J29" s="6"/>
      <c r="K29" s="6"/>
      <c r="L29" s="6"/>
      <c r="M29" s="6"/>
      <c r="N29" s="6"/>
      <c r="O29" s="6"/>
    </row>
    <row r="30" spans="1:15" ht="23.4" customHeight="1">
      <c r="A30" s="6"/>
      <c r="B30" s="6"/>
      <c r="C30" s="3"/>
      <c r="D30" s="387" t="s">
        <v>118</v>
      </c>
      <c r="E30" s="3"/>
      <c r="F30" s="3"/>
      <c r="I30" s="42">
        <v>0</v>
      </c>
      <c r="J30" s="42"/>
      <c r="K30" s="42">
        <v>2500</v>
      </c>
      <c r="L30" s="6"/>
      <c r="M30" s="6">
        <v>0</v>
      </c>
      <c r="N30" s="6"/>
      <c r="O30" s="6">
        <v>0</v>
      </c>
    </row>
    <row r="31" spans="1:15" ht="23.4" customHeight="1">
      <c r="A31" s="6"/>
      <c r="B31" s="6"/>
      <c r="C31" s="3"/>
      <c r="D31" s="387" t="s">
        <v>119</v>
      </c>
      <c r="E31" s="3"/>
      <c r="F31" s="3"/>
      <c r="I31" s="42">
        <v>0</v>
      </c>
      <c r="J31" s="42"/>
      <c r="K31" s="42">
        <v>104913.9</v>
      </c>
      <c r="L31" s="6"/>
      <c r="M31" s="6">
        <v>0</v>
      </c>
      <c r="N31" s="6"/>
      <c r="O31" s="6">
        <v>0</v>
      </c>
    </row>
    <row r="32" spans="1:15" ht="23.4" customHeight="1" thickBot="1">
      <c r="A32" s="6"/>
      <c r="B32" s="6"/>
      <c r="I32" s="131">
        <f>SUM(I30:I31)</f>
        <v>0</v>
      </c>
      <c r="K32" s="131">
        <f>SUM(K30:K31)</f>
        <v>107413.9</v>
      </c>
      <c r="M32" s="131">
        <f>SUM(M30:M31)</f>
        <v>0</v>
      </c>
      <c r="O32" s="131">
        <f>SUM(O30:O31)</f>
        <v>0</v>
      </c>
    </row>
    <row r="33" spans="1:15" ht="17.25" customHeight="1" thickTop="1">
      <c r="A33" s="6"/>
      <c r="B33" s="6"/>
      <c r="I33" s="6"/>
      <c r="K33" s="6"/>
      <c r="M33" s="6"/>
      <c r="O33" s="6"/>
    </row>
    <row r="34" spans="1:15" s="11" customFormat="1" ht="23.4" customHeight="1">
      <c r="I34" s="424" t="s">
        <v>107</v>
      </c>
      <c r="J34" s="424"/>
      <c r="K34" s="424"/>
      <c r="L34" s="13"/>
      <c r="M34" s="424" t="s">
        <v>108</v>
      </c>
      <c r="N34" s="424"/>
      <c r="O34" s="424"/>
    </row>
    <row r="35" spans="1:15" s="11" customFormat="1" ht="23.4" customHeight="1">
      <c r="I35" s="215" t="s">
        <v>667</v>
      </c>
      <c r="J35" s="216"/>
      <c r="K35" s="215" t="s">
        <v>109</v>
      </c>
      <c r="L35" s="216"/>
      <c r="M35" s="215" t="s">
        <v>667</v>
      </c>
      <c r="N35" s="216"/>
      <c r="O35" s="215" t="s">
        <v>109</v>
      </c>
    </row>
    <row r="36" spans="1:15" ht="23.4" customHeight="1">
      <c r="C36" s="1" t="s">
        <v>124</v>
      </c>
      <c r="D36" s="3"/>
      <c r="E36" s="3"/>
      <c r="F36" s="3"/>
      <c r="I36" s="6"/>
      <c r="J36" s="6"/>
      <c r="K36" s="6"/>
      <c r="L36" s="6"/>
      <c r="M36" s="6"/>
      <c r="N36" s="6"/>
      <c r="O36" s="6"/>
    </row>
    <row r="37" spans="1:15" ht="23.4" customHeight="1">
      <c r="C37" s="3"/>
      <c r="D37" s="231" t="s">
        <v>53</v>
      </c>
      <c r="E37" s="3"/>
      <c r="F37" s="3"/>
      <c r="I37" s="6">
        <v>0</v>
      </c>
      <c r="J37" s="6"/>
      <c r="K37" s="6">
        <v>0</v>
      </c>
      <c r="L37" s="6"/>
      <c r="M37" s="42">
        <v>127098.39</v>
      </c>
      <c r="N37" s="6"/>
      <c r="O37" s="6">
        <v>125778.69</v>
      </c>
    </row>
    <row r="38" spans="1:15" ht="23.4" customHeight="1" thickBot="1">
      <c r="I38" s="131">
        <f>SUM(I37)</f>
        <v>0</v>
      </c>
      <c r="K38" s="131">
        <f>SUM(K37)</f>
        <v>0</v>
      </c>
      <c r="M38" s="131">
        <f>SUM(M37)</f>
        <v>127098.39</v>
      </c>
      <c r="O38" s="131">
        <f>SUM(O37)</f>
        <v>125778.69</v>
      </c>
    </row>
    <row r="39" spans="1:15" ht="23.4" customHeight="1" thickTop="1">
      <c r="I39" s="6"/>
      <c r="K39" s="6"/>
      <c r="M39" s="6"/>
      <c r="O39" s="6"/>
    </row>
    <row r="40" spans="1:15" ht="30" customHeight="1">
      <c r="A40" s="423" t="s">
        <v>125</v>
      </c>
      <c r="B40" s="423"/>
      <c r="C40" s="423"/>
      <c r="D40" s="423"/>
      <c r="E40" s="423"/>
      <c r="F40" s="423"/>
      <c r="G40" s="423"/>
      <c r="H40" s="423"/>
      <c r="I40" s="423"/>
      <c r="J40" s="423"/>
      <c r="K40" s="423"/>
      <c r="L40" s="423"/>
      <c r="M40" s="423"/>
      <c r="N40" s="423"/>
      <c r="O40" s="423"/>
    </row>
    <row r="41" spans="1:15" ht="30" customHeight="1">
      <c r="I41" s="6"/>
      <c r="K41" s="6"/>
      <c r="M41" s="6"/>
      <c r="O41" s="6"/>
    </row>
    <row r="42" spans="1:15" s="11" customFormat="1" ht="30" customHeight="1">
      <c r="A42" s="76"/>
      <c r="B42" s="76"/>
      <c r="I42" s="424" t="s">
        <v>107</v>
      </c>
      <c r="J42" s="424"/>
      <c r="K42" s="424"/>
      <c r="L42" s="13"/>
      <c r="M42" s="424" t="s">
        <v>108</v>
      </c>
      <c r="N42" s="424"/>
      <c r="O42" s="424"/>
    </row>
    <row r="43" spans="1:15" s="11" customFormat="1" ht="30" customHeight="1">
      <c r="A43" s="76"/>
      <c r="B43" s="76"/>
      <c r="I43" s="215" t="s">
        <v>667</v>
      </c>
      <c r="J43" s="216"/>
      <c r="K43" s="215" t="s">
        <v>109</v>
      </c>
      <c r="L43" s="216"/>
      <c r="M43" s="215" t="s">
        <v>667</v>
      </c>
      <c r="N43" s="216"/>
      <c r="O43" s="215" t="s">
        <v>109</v>
      </c>
    </row>
    <row r="44" spans="1:15" ht="30" customHeight="1">
      <c r="A44" s="6"/>
      <c r="B44" s="6"/>
      <c r="C44" s="163" t="s">
        <v>126</v>
      </c>
      <c r="D44" s="91"/>
      <c r="E44" s="91"/>
      <c r="F44" s="91"/>
      <c r="I44" s="6"/>
      <c r="J44" s="6"/>
      <c r="K44" s="6"/>
      <c r="L44" s="6"/>
      <c r="M44" s="6"/>
      <c r="N44" s="6"/>
      <c r="O44" s="6"/>
    </row>
    <row r="45" spans="1:15" ht="30" customHeight="1">
      <c r="A45" s="6"/>
      <c r="B45" s="6"/>
      <c r="C45" s="3"/>
      <c r="D45" s="387" t="s">
        <v>119</v>
      </c>
      <c r="E45" s="3"/>
      <c r="F45" s="3"/>
      <c r="I45" s="6">
        <v>64500</v>
      </c>
      <c r="J45" s="6"/>
      <c r="K45" s="6">
        <v>50100</v>
      </c>
      <c r="L45" s="6"/>
      <c r="M45" s="6">
        <v>0</v>
      </c>
      <c r="N45" s="6"/>
      <c r="O45" s="6">
        <v>0</v>
      </c>
    </row>
    <row r="46" spans="1:15" ht="30" customHeight="1" thickBot="1">
      <c r="A46" s="6"/>
      <c r="B46" s="6"/>
      <c r="I46" s="131">
        <f>SUM(I45)</f>
        <v>64500</v>
      </c>
      <c r="K46" s="131">
        <f>SUM(K45)</f>
        <v>50100</v>
      </c>
      <c r="M46" s="131">
        <f>SUM(M45)</f>
        <v>0</v>
      </c>
      <c r="O46" s="131">
        <f>SUM(O45)</f>
        <v>0</v>
      </c>
    </row>
    <row r="47" spans="1:15" ht="30" customHeight="1" thickTop="1">
      <c r="I47" s="6"/>
      <c r="K47" s="6"/>
      <c r="M47" s="6"/>
      <c r="O47" s="6"/>
    </row>
    <row r="48" spans="1:15" s="11" customFormat="1" ht="30" customHeight="1">
      <c r="I48" s="424" t="s">
        <v>107</v>
      </c>
      <c r="J48" s="424"/>
      <c r="K48" s="424"/>
      <c r="L48" s="13"/>
      <c r="M48" s="424" t="s">
        <v>108</v>
      </c>
      <c r="N48" s="424"/>
      <c r="O48" s="424"/>
    </row>
    <row r="49" spans="2:15" s="11" customFormat="1" ht="30" customHeight="1">
      <c r="I49" s="215" t="s">
        <v>667</v>
      </c>
      <c r="J49" s="216"/>
      <c r="K49" s="215" t="s">
        <v>109</v>
      </c>
      <c r="L49" s="216"/>
      <c r="M49" s="215" t="s">
        <v>667</v>
      </c>
      <c r="N49" s="216"/>
      <c r="O49" s="215" t="s">
        <v>109</v>
      </c>
    </row>
    <row r="50" spans="2:15" ht="30" customHeight="1">
      <c r="C50" s="1" t="s">
        <v>127</v>
      </c>
      <c r="D50" s="3"/>
      <c r="E50" s="3"/>
      <c r="I50" s="42"/>
      <c r="J50" s="6"/>
      <c r="K50" s="6"/>
      <c r="L50" s="6"/>
      <c r="M50" s="6"/>
      <c r="N50" s="6"/>
      <c r="O50" s="6"/>
    </row>
    <row r="51" spans="2:15" ht="30" customHeight="1">
      <c r="C51" s="1"/>
      <c r="D51" s="93" t="s">
        <v>95</v>
      </c>
      <c r="E51" s="3"/>
      <c r="I51" s="118">
        <v>8303121.2784640044</v>
      </c>
      <c r="J51" s="116"/>
      <c r="K51" s="42">
        <v>9093894.7699999996</v>
      </c>
      <c r="L51" s="6"/>
      <c r="M51" s="6">
        <v>0</v>
      </c>
      <c r="N51" s="6"/>
      <c r="O51" s="6">
        <v>0</v>
      </c>
    </row>
    <row r="52" spans="2:15" ht="30" customHeight="1" thickBot="1">
      <c r="C52" s="1"/>
      <c r="D52" s="3"/>
      <c r="E52" s="3"/>
      <c r="I52" s="131">
        <f>SUM(I51)</f>
        <v>8303121.2784640044</v>
      </c>
      <c r="K52" s="131">
        <f>SUM(K51)</f>
        <v>9093894.7699999996</v>
      </c>
      <c r="M52" s="131">
        <f>SUM(M51)</f>
        <v>0</v>
      </c>
      <c r="O52" s="131">
        <f>SUM(O51)</f>
        <v>0</v>
      </c>
    </row>
    <row r="53" spans="2:15" ht="30" customHeight="1" thickTop="1">
      <c r="C53" s="1"/>
      <c r="D53" s="3"/>
      <c r="E53" s="3"/>
      <c r="I53" s="6"/>
      <c r="K53" s="6"/>
      <c r="M53" s="6"/>
      <c r="O53" s="6"/>
    </row>
    <row r="54" spans="2:15" s="11" customFormat="1" ht="30" customHeight="1">
      <c r="I54" s="424" t="s">
        <v>107</v>
      </c>
      <c r="J54" s="424"/>
      <c r="K54" s="424"/>
      <c r="L54" s="13"/>
      <c r="M54" s="424" t="s">
        <v>108</v>
      </c>
      <c r="N54" s="424"/>
      <c r="O54" s="424"/>
    </row>
    <row r="55" spans="2:15" s="11" customFormat="1" ht="30" customHeight="1">
      <c r="I55" s="215" t="s">
        <v>667</v>
      </c>
      <c r="J55" s="216"/>
      <c r="K55" s="215" t="s">
        <v>109</v>
      </c>
      <c r="L55" s="216"/>
      <c r="M55" s="215" t="s">
        <v>667</v>
      </c>
      <c r="N55" s="216"/>
      <c r="O55" s="215" t="s">
        <v>109</v>
      </c>
    </row>
    <row r="56" spans="2:15" ht="30" customHeight="1">
      <c r="C56" s="1" t="s">
        <v>128</v>
      </c>
      <c r="D56" s="3"/>
      <c r="E56" s="3"/>
    </row>
    <row r="57" spans="2:15" ht="30" customHeight="1">
      <c r="C57" s="1"/>
      <c r="D57" s="387" t="s">
        <v>118</v>
      </c>
      <c r="E57" s="3"/>
      <c r="I57" s="61">
        <v>67095933.759999998</v>
      </c>
      <c r="K57" s="9">
        <v>65910840</v>
      </c>
      <c r="M57" s="9">
        <v>0</v>
      </c>
      <c r="O57" s="9">
        <v>0</v>
      </c>
    </row>
    <row r="58" spans="2:15" ht="30" customHeight="1">
      <c r="C58" s="3"/>
      <c r="D58" s="387" t="s">
        <v>119</v>
      </c>
      <c r="E58" s="3"/>
      <c r="I58" s="42">
        <v>2790105.7</v>
      </c>
      <c r="J58" s="6"/>
      <c r="K58" s="6">
        <v>2664602.27</v>
      </c>
      <c r="L58" s="6"/>
      <c r="M58" s="6">
        <v>0</v>
      </c>
      <c r="N58" s="6"/>
      <c r="O58" s="6">
        <v>0</v>
      </c>
    </row>
    <row r="59" spans="2:15" ht="30" customHeight="1">
      <c r="C59" s="3"/>
      <c r="D59" s="204" t="s">
        <v>87</v>
      </c>
      <c r="E59" s="3"/>
      <c r="I59" s="6">
        <v>3820</v>
      </c>
      <c r="J59" s="6"/>
      <c r="K59" s="6">
        <v>0</v>
      </c>
      <c r="L59" s="6"/>
      <c r="M59" s="6">
        <v>0</v>
      </c>
      <c r="N59" s="6"/>
      <c r="O59" s="6">
        <v>0</v>
      </c>
    </row>
    <row r="60" spans="2:15" s="11" customFormat="1" ht="30" customHeight="1" thickBot="1">
      <c r="B60" s="9"/>
      <c r="C60" s="9"/>
      <c r="D60" s="9"/>
      <c r="E60" s="9"/>
      <c r="F60" s="9"/>
      <c r="G60" s="9"/>
      <c r="H60" s="9"/>
      <c r="I60" s="131">
        <f>SUM(I57:I59)</f>
        <v>69889859.459999993</v>
      </c>
      <c r="J60" s="9"/>
      <c r="K60" s="131">
        <f>SUM(K57:K59)</f>
        <v>68575442.269999996</v>
      </c>
      <c r="L60" s="9"/>
      <c r="M60" s="131">
        <f>SUM(M57:M59)</f>
        <v>0</v>
      </c>
      <c r="N60" s="9"/>
      <c r="O60" s="131">
        <f>SUM(O57:O59)</f>
        <v>0</v>
      </c>
    </row>
    <row r="61" spans="2:15" ht="30" customHeight="1" thickTop="1">
      <c r="C61" s="1"/>
      <c r="D61" s="3"/>
      <c r="E61" s="3"/>
      <c r="I61" s="6"/>
      <c r="K61" s="6"/>
      <c r="M61" s="6"/>
      <c r="O61" s="6"/>
    </row>
    <row r="62" spans="2:15" s="11" customFormat="1" ht="30" customHeight="1">
      <c r="I62" s="424" t="s">
        <v>107</v>
      </c>
      <c r="J62" s="424"/>
      <c r="K62" s="424"/>
      <c r="L62" s="13"/>
      <c r="M62" s="424" t="s">
        <v>108</v>
      </c>
      <c r="N62" s="424"/>
      <c r="O62" s="424"/>
    </row>
    <row r="63" spans="2:15" s="11" customFormat="1" ht="30" customHeight="1">
      <c r="I63" s="215" t="s">
        <v>667</v>
      </c>
      <c r="J63" s="216"/>
      <c r="K63" s="215" t="s">
        <v>109</v>
      </c>
      <c r="L63" s="216"/>
      <c r="M63" s="215" t="s">
        <v>667</v>
      </c>
      <c r="N63" s="216"/>
      <c r="O63" s="215" t="s">
        <v>109</v>
      </c>
    </row>
    <row r="64" spans="2:15" s="11" customFormat="1" ht="30" customHeight="1">
      <c r="C64" s="1" t="s">
        <v>129</v>
      </c>
      <c r="I64" s="217"/>
      <c r="J64" s="216"/>
      <c r="K64" s="217"/>
      <c r="L64" s="216"/>
      <c r="M64" s="217"/>
      <c r="N64" s="216"/>
      <c r="O64" s="217"/>
    </row>
    <row r="65" spans="1:15" ht="30" customHeight="1">
      <c r="D65" s="204" t="s">
        <v>100</v>
      </c>
      <c r="E65" s="3"/>
      <c r="I65" s="6">
        <v>3000000</v>
      </c>
      <c r="J65" s="6"/>
      <c r="K65" s="6">
        <v>3900000</v>
      </c>
      <c r="L65" s="6"/>
      <c r="M65" s="6">
        <v>0</v>
      </c>
      <c r="N65" s="6"/>
      <c r="O65" s="6">
        <v>0</v>
      </c>
    </row>
    <row r="66" spans="1:15" ht="30" customHeight="1" thickBot="1">
      <c r="C66" s="1"/>
      <c r="D66" s="3"/>
      <c r="E66" s="3"/>
      <c r="I66" s="131">
        <f>SUM(I65)</f>
        <v>3000000</v>
      </c>
      <c r="K66" s="131">
        <f>SUM(K65)</f>
        <v>3900000</v>
      </c>
      <c r="M66" s="131">
        <f>SUM(M65)</f>
        <v>0</v>
      </c>
      <c r="O66" s="131">
        <f>SUM(O65)</f>
        <v>0</v>
      </c>
    </row>
    <row r="67" spans="1:15" ht="30" customHeight="1" thickTop="1">
      <c r="C67" s="1"/>
      <c r="D67" s="3"/>
      <c r="E67" s="3"/>
      <c r="I67" s="6"/>
      <c r="K67" s="6"/>
      <c r="M67" s="6"/>
      <c r="O67" s="6"/>
    </row>
    <row r="68" spans="1:15" ht="30" customHeight="1">
      <c r="C68" s="1"/>
      <c r="D68" s="3"/>
      <c r="E68" s="3"/>
      <c r="I68" s="6"/>
      <c r="K68" s="6"/>
      <c r="M68" s="6"/>
      <c r="O68" s="6"/>
    </row>
    <row r="69" spans="1:15" ht="30" customHeight="1">
      <c r="C69" s="1"/>
      <c r="D69" s="3"/>
      <c r="E69" s="3"/>
      <c r="I69" s="6"/>
      <c r="K69" s="6"/>
      <c r="M69" s="6"/>
      <c r="O69" s="6"/>
    </row>
    <row r="70" spans="1:15" ht="26.1" customHeight="1">
      <c r="A70" s="423" t="s">
        <v>130</v>
      </c>
      <c r="B70" s="423"/>
      <c r="C70" s="423"/>
      <c r="D70" s="423"/>
      <c r="E70" s="423"/>
      <c r="F70" s="423"/>
      <c r="G70" s="423"/>
      <c r="H70" s="423"/>
      <c r="I70" s="423"/>
      <c r="J70" s="423"/>
      <c r="K70" s="423"/>
      <c r="L70" s="423"/>
      <c r="M70" s="423"/>
      <c r="N70" s="423"/>
      <c r="O70" s="423"/>
    </row>
    <row r="71" spans="1:15" ht="26.1" customHeight="1">
      <c r="C71" s="1"/>
      <c r="D71" s="3"/>
      <c r="E71" s="3"/>
      <c r="I71" s="6"/>
      <c r="K71" s="6"/>
      <c r="M71" s="6"/>
      <c r="O71" s="6"/>
    </row>
    <row r="72" spans="1:15" s="92" customFormat="1" ht="26.1" customHeight="1">
      <c r="I72" s="424" t="s">
        <v>107</v>
      </c>
      <c r="J72" s="424"/>
      <c r="K72" s="424"/>
      <c r="L72" s="13"/>
      <c r="M72" s="424" t="s">
        <v>108</v>
      </c>
      <c r="N72" s="424"/>
      <c r="O72" s="424"/>
    </row>
    <row r="73" spans="1:15" s="92" customFormat="1" ht="26.1" customHeight="1">
      <c r="I73" s="215" t="s">
        <v>667</v>
      </c>
      <c r="J73" s="216"/>
      <c r="K73" s="215" t="s">
        <v>109</v>
      </c>
      <c r="L73" s="216"/>
      <c r="M73" s="215" t="s">
        <v>667</v>
      </c>
      <c r="N73" s="216"/>
      <c r="O73" s="215" t="s">
        <v>109</v>
      </c>
    </row>
    <row r="74" spans="1:15" s="116" customFormat="1" ht="26.1" customHeight="1">
      <c r="C74" s="61" t="s">
        <v>131</v>
      </c>
    </row>
    <row r="75" spans="1:15" s="116" customFormat="1" ht="26.1" customHeight="1">
      <c r="D75" s="117" t="s">
        <v>95</v>
      </c>
      <c r="I75" s="118">
        <v>9618051.9499999993</v>
      </c>
      <c r="K75" s="42">
        <v>10356790.060000001</v>
      </c>
      <c r="M75" s="42">
        <v>0</v>
      </c>
      <c r="N75" s="42"/>
      <c r="O75" s="42">
        <v>0</v>
      </c>
    </row>
    <row r="76" spans="1:15" s="116" customFormat="1" ht="26.1" customHeight="1" thickBot="1">
      <c r="D76" s="117"/>
      <c r="I76" s="132">
        <f>SUM(I75)</f>
        <v>9618051.9499999993</v>
      </c>
      <c r="J76" s="118"/>
      <c r="K76" s="132">
        <f>SUM(K75)</f>
        <v>10356790.060000001</v>
      </c>
      <c r="L76" s="118"/>
      <c r="M76" s="132">
        <f>SUM(M75)</f>
        <v>0</v>
      </c>
      <c r="N76" s="118"/>
      <c r="O76" s="132">
        <f>SUM(O75)</f>
        <v>0</v>
      </c>
    </row>
    <row r="77" spans="1:15" s="116" customFormat="1" ht="26.1" customHeight="1" thickTop="1">
      <c r="D77" s="117"/>
      <c r="I77" s="119"/>
      <c r="J77" s="118"/>
      <c r="K77" s="119"/>
      <c r="L77" s="118"/>
      <c r="M77" s="119"/>
      <c r="N77" s="118"/>
      <c r="O77" s="119"/>
    </row>
    <row r="78" spans="1:15" ht="26.1" customHeight="1">
      <c r="B78" s="10" t="s">
        <v>132</v>
      </c>
      <c r="C78" s="387" t="s">
        <v>133</v>
      </c>
    </row>
    <row r="79" spans="1:15" ht="26.1" customHeight="1">
      <c r="B79" s="10"/>
      <c r="C79" s="387" t="s">
        <v>669</v>
      </c>
    </row>
    <row r="80" spans="1:15" ht="26.1" customHeight="1">
      <c r="B80" s="11"/>
      <c r="C80" s="11"/>
      <c r="D80" s="11"/>
      <c r="E80" s="11"/>
      <c r="F80" s="11"/>
      <c r="G80" s="11"/>
      <c r="H80" s="11"/>
      <c r="I80" s="424" t="s">
        <v>107</v>
      </c>
      <c r="J80" s="424"/>
      <c r="K80" s="424"/>
      <c r="L80" s="13"/>
      <c r="M80" s="424" t="s">
        <v>108</v>
      </c>
      <c r="N80" s="424"/>
      <c r="O80" s="424"/>
    </row>
    <row r="81" spans="2:15" ht="26.1" customHeight="1">
      <c r="B81" s="11"/>
      <c r="C81" s="11"/>
      <c r="D81" s="11"/>
      <c r="E81" s="11"/>
      <c r="F81" s="11"/>
      <c r="G81" s="11"/>
      <c r="H81" s="11"/>
      <c r="I81" s="215" t="s">
        <v>667</v>
      </c>
      <c r="J81" s="216"/>
      <c r="K81" s="215" t="s">
        <v>668</v>
      </c>
      <c r="L81" s="216"/>
      <c r="M81" s="215" t="s">
        <v>667</v>
      </c>
      <c r="N81" s="216"/>
      <c r="O81" s="215" t="s">
        <v>668</v>
      </c>
    </row>
    <row r="82" spans="2:15" ht="26.1" customHeight="1">
      <c r="C82" s="1" t="s">
        <v>134</v>
      </c>
      <c r="D82" s="3"/>
      <c r="E82" s="3"/>
    </row>
    <row r="83" spans="2:15" ht="26.1" customHeight="1">
      <c r="C83" s="3"/>
      <c r="D83" s="387" t="s">
        <v>118</v>
      </c>
      <c r="E83" s="3"/>
      <c r="I83" s="42">
        <v>51124598.499999978</v>
      </c>
      <c r="J83" s="61"/>
      <c r="K83" s="42">
        <v>41851845.299999997</v>
      </c>
      <c r="M83" s="6">
        <v>0</v>
      </c>
      <c r="O83" s="6">
        <v>0</v>
      </c>
    </row>
    <row r="84" spans="2:15" ht="26.1" customHeight="1">
      <c r="C84" s="3"/>
      <c r="D84" s="387" t="s">
        <v>119</v>
      </c>
      <c r="E84" s="3"/>
      <c r="I84" s="42">
        <v>257617491.69999984</v>
      </c>
      <c r="J84" s="42"/>
      <c r="K84" s="42">
        <v>201790438</v>
      </c>
      <c r="M84" s="6">
        <v>0</v>
      </c>
      <c r="O84" s="6">
        <v>0</v>
      </c>
    </row>
    <row r="85" spans="2:15" ht="26.1" customHeight="1">
      <c r="C85" s="3"/>
      <c r="D85" s="204" t="s">
        <v>120</v>
      </c>
      <c r="E85" s="3"/>
      <c r="I85" s="42"/>
      <c r="J85" s="42"/>
      <c r="K85" s="42"/>
      <c r="M85" s="6"/>
      <c r="O85" s="6"/>
    </row>
    <row r="86" spans="2:15" s="11" customFormat="1" ht="26.1" customHeight="1">
      <c r="B86" s="9"/>
      <c r="C86" s="3"/>
      <c r="D86" s="9"/>
      <c r="E86" s="3" t="s">
        <v>83</v>
      </c>
      <c r="F86" s="9"/>
      <c r="G86" s="9"/>
      <c r="H86" s="9"/>
      <c r="I86" s="42">
        <v>10139800</v>
      </c>
      <c r="J86" s="42"/>
      <c r="K86" s="42">
        <v>16663720</v>
      </c>
      <c r="L86" s="9"/>
      <c r="M86" s="6">
        <v>0</v>
      </c>
      <c r="N86" s="9"/>
      <c r="O86" s="6">
        <v>0</v>
      </c>
    </row>
    <row r="87" spans="2:15" ht="26.1" customHeight="1">
      <c r="C87" s="3"/>
      <c r="D87" s="204" t="s">
        <v>74</v>
      </c>
      <c r="E87" s="3"/>
      <c r="I87" s="42">
        <v>0</v>
      </c>
      <c r="J87" s="42"/>
      <c r="K87" s="42">
        <v>19396243.800000001</v>
      </c>
      <c r="M87" s="6">
        <v>0</v>
      </c>
      <c r="O87" s="6">
        <v>0</v>
      </c>
    </row>
    <row r="88" spans="2:15" ht="26.1" customHeight="1">
      <c r="C88" s="3"/>
      <c r="D88" s="204" t="s">
        <v>77</v>
      </c>
      <c r="E88" s="3"/>
      <c r="F88" s="3"/>
      <c r="I88" s="42">
        <v>0</v>
      </c>
      <c r="J88" s="42"/>
      <c r="K88" s="42">
        <v>942813.9</v>
      </c>
      <c r="M88" s="6">
        <v>0</v>
      </c>
      <c r="O88" s="6">
        <v>0</v>
      </c>
    </row>
    <row r="89" spans="2:15" ht="26.1" customHeight="1">
      <c r="C89" s="3"/>
      <c r="D89" s="61" t="s">
        <v>121</v>
      </c>
      <c r="E89" s="61"/>
      <c r="F89" s="61"/>
      <c r="G89" s="61"/>
      <c r="H89" s="61"/>
      <c r="I89" s="42">
        <v>7870223.0300000003</v>
      </c>
      <c r="J89" s="42"/>
      <c r="K89" s="42">
        <v>4617014.5</v>
      </c>
      <c r="L89" s="61"/>
      <c r="M89" s="42">
        <v>0</v>
      </c>
      <c r="N89" s="42"/>
      <c r="O89" s="42">
        <v>0</v>
      </c>
    </row>
    <row r="90" spans="2:15" ht="26.1" customHeight="1">
      <c r="C90" s="3"/>
      <c r="D90" s="61" t="s">
        <v>82</v>
      </c>
      <c r="E90" s="61"/>
      <c r="F90" s="61"/>
      <c r="G90" s="61"/>
      <c r="H90" s="61"/>
      <c r="I90" s="42"/>
      <c r="J90" s="42"/>
      <c r="K90" s="42"/>
      <c r="L90" s="61"/>
      <c r="M90" s="42"/>
      <c r="N90" s="42"/>
      <c r="O90" s="42"/>
    </row>
    <row r="91" spans="2:15" ht="26.1" customHeight="1">
      <c r="C91" s="3"/>
      <c r="D91" s="61"/>
      <c r="E91" s="3" t="s">
        <v>83</v>
      </c>
      <c r="F91" s="61"/>
      <c r="G91" s="61"/>
      <c r="H91" s="61"/>
      <c r="I91" s="42">
        <v>0</v>
      </c>
      <c r="J91" s="42"/>
      <c r="K91" s="42">
        <v>421088.19999999995</v>
      </c>
      <c r="L91" s="61"/>
      <c r="M91" s="42">
        <v>0</v>
      </c>
      <c r="N91" s="42"/>
      <c r="O91" s="42">
        <v>0</v>
      </c>
    </row>
    <row r="92" spans="2:15" ht="26.1" customHeight="1">
      <c r="C92" s="3"/>
      <c r="D92" s="61" t="s">
        <v>122</v>
      </c>
      <c r="E92" s="3"/>
      <c r="F92" s="61"/>
      <c r="G92" s="61"/>
      <c r="H92" s="61"/>
      <c r="I92" s="42">
        <v>1617471.9000000034</v>
      </c>
      <c r="J92" s="42"/>
      <c r="K92" s="42">
        <v>9660</v>
      </c>
      <c r="L92" s="61"/>
      <c r="M92" s="42">
        <v>0</v>
      </c>
      <c r="N92" s="42"/>
      <c r="O92" s="42">
        <v>0</v>
      </c>
    </row>
    <row r="93" spans="2:15" ht="26.1" customHeight="1" thickBot="1">
      <c r="I93" s="131">
        <f>SUM(I83:I92)</f>
        <v>328369585.12999976</v>
      </c>
      <c r="K93" s="131">
        <f>SUM(K83:K92)</f>
        <v>285692823.69999999</v>
      </c>
      <c r="M93" s="131">
        <f>SUM(M83:M92)</f>
        <v>0</v>
      </c>
      <c r="O93" s="131">
        <f>SUM(O83:O92)</f>
        <v>0</v>
      </c>
    </row>
    <row r="94" spans="2:15" ht="26.1" customHeight="1" thickTop="1">
      <c r="I94" s="6"/>
      <c r="K94" s="6"/>
      <c r="M94" s="6"/>
      <c r="O94" s="6"/>
    </row>
    <row r="95" spans="2:15" ht="26.1" customHeight="1">
      <c r="B95" s="11"/>
      <c r="C95" s="11"/>
      <c r="D95" s="11"/>
      <c r="E95" s="11"/>
      <c r="F95" s="11"/>
      <c r="G95" s="11"/>
      <c r="H95" s="11"/>
      <c r="I95" s="424" t="s">
        <v>107</v>
      </c>
      <c r="J95" s="424"/>
      <c r="K95" s="424"/>
      <c r="L95" s="13"/>
      <c r="M95" s="424" t="s">
        <v>108</v>
      </c>
      <c r="N95" s="424"/>
      <c r="O95" s="424"/>
    </row>
    <row r="96" spans="2:15" ht="26.1" customHeight="1">
      <c r="B96" s="11"/>
      <c r="C96" s="11"/>
      <c r="D96" s="11"/>
      <c r="E96" s="11"/>
      <c r="F96" s="11"/>
      <c r="G96" s="11"/>
      <c r="H96" s="11"/>
      <c r="I96" s="215" t="s">
        <v>667</v>
      </c>
      <c r="J96" s="216"/>
      <c r="K96" s="215" t="s">
        <v>668</v>
      </c>
      <c r="L96" s="216"/>
      <c r="M96" s="215" t="s">
        <v>667</v>
      </c>
      <c r="N96" s="216"/>
      <c r="O96" s="215" t="s">
        <v>668</v>
      </c>
    </row>
    <row r="97" spans="1:15" ht="26.1" customHeight="1">
      <c r="C97" s="1" t="s">
        <v>135</v>
      </c>
      <c r="D97" s="1"/>
      <c r="E97" s="3"/>
      <c r="F97" s="3"/>
    </row>
    <row r="98" spans="1:15" ht="26.1" customHeight="1">
      <c r="C98" s="3"/>
      <c r="D98" s="387" t="s">
        <v>119</v>
      </c>
      <c r="E98" s="3"/>
      <c r="F98" s="3"/>
      <c r="I98" s="42">
        <v>200901</v>
      </c>
      <c r="K98" s="6">
        <v>186244</v>
      </c>
      <c r="M98" s="6">
        <v>0</v>
      </c>
      <c r="O98" s="6">
        <v>0</v>
      </c>
    </row>
    <row r="99" spans="1:15" ht="26.1" customHeight="1" thickBot="1">
      <c r="I99" s="131">
        <f>SUM(I98:I98)</f>
        <v>200901</v>
      </c>
      <c r="K99" s="131">
        <f>SUM(K98:K98)</f>
        <v>186244</v>
      </c>
      <c r="M99" s="131">
        <f>SUM(M98:M98)</f>
        <v>0</v>
      </c>
      <c r="O99" s="131">
        <f>SUM(O98:O98)</f>
        <v>0</v>
      </c>
    </row>
    <row r="100" spans="1:15" ht="26.1" customHeight="1" thickTop="1">
      <c r="I100" s="6"/>
      <c r="K100" s="6"/>
      <c r="M100" s="6"/>
      <c r="O100" s="6"/>
    </row>
    <row r="101" spans="1:15" ht="26.1" customHeight="1">
      <c r="I101" s="6"/>
      <c r="K101" s="6"/>
      <c r="M101" s="6"/>
      <c r="O101" s="6"/>
    </row>
    <row r="102" spans="1:15" ht="26.1" customHeight="1">
      <c r="I102" s="6"/>
      <c r="K102" s="6"/>
      <c r="M102" s="6"/>
      <c r="O102" s="6"/>
    </row>
    <row r="103" spans="1:15" ht="26.1" customHeight="1">
      <c r="I103" s="6"/>
      <c r="K103" s="6"/>
      <c r="M103" s="6"/>
      <c r="O103" s="6"/>
    </row>
    <row r="104" spans="1:15" ht="26.1" customHeight="1">
      <c r="I104" s="6"/>
      <c r="K104" s="6"/>
      <c r="M104" s="6"/>
      <c r="O104" s="6"/>
    </row>
    <row r="105" spans="1:15" s="11" customFormat="1" ht="27.9" customHeight="1">
      <c r="A105" s="423" t="s">
        <v>136</v>
      </c>
      <c r="B105" s="423"/>
      <c r="C105" s="423"/>
      <c r="D105" s="423"/>
      <c r="E105" s="423"/>
      <c r="F105" s="423"/>
      <c r="G105" s="423"/>
      <c r="H105" s="423"/>
      <c r="I105" s="423"/>
      <c r="J105" s="423"/>
      <c r="K105" s="423"/>
      <c r="L105" s="423"/>
      <c r="M105" s="423"/>
      <c r="N105" s="423"/>
      <c r="O105" s="423"/>
    </row>
    <row r="106" spans="1:15" ht="27.9" customHeight="1">
      <c r="I106" s="6"/>
      <c r="K106" s="6"/>
      <c r="M106" s="6"/>
      <c r="O106" s="6"/>
    </row>
    <row r="107" spans="1:15" s="11" customFormat="1" ht="27.9" customHeight="1">
      <c r="I107" s="424" t="s">
        <v>107</v>
      </c>
      <c r="J107" s="424"/>
      <c r="K107" s="424"/>
      <c r="L107" s="13"/>
      <c r="M107" s="424" t="s">
        <v>108</v>
      </c>
      <c r="N107" s="424"/>
      <c r="O107" s="424"/>
    </row>
    <row r="108" spans="1:15" s="11" customFormat="1" ht="27.9" customHeight="1">
      <c r="I108" s="215" t="s">
        <v>667</v>
      </c>
      <c r="J108" s="216"/>
      <c r="K108" s="215" t="s">
        <v>668</v>
      </c>
      <c r="L108" s="216"/>
      <c r="M108" s="215" t="s">
        <v>667</v>
      </c>
      <c r="N108" s="216"/>
      <c r="O108" s="215" t="s">
        <v>668</v>
      </c>
    </row>
    <row r="109" spans="1:15" ht="27.9" customHeight="1">
      <c r="C109" s="1" t="s">
        <v>137</v>
      </c>
      <c r="D109" s="1"/>
      <c r="E109" s="3"/>
      <c r="F109" s="3"/>
    </row>
    <row r="110" spans="1:15" ht="27.9" customHeight="1">
      <c r="C110" s="3"/>
      <c r="D110" s="387" t="s">
        <v>138</v>
      </c>
      <c r="E110" s="3"/>
      <c r="F110" s="3"/>
      <c r="I110" s="6">
        <v>0</v>
      </c>
      <c r="K110" s="6">
        <v>0</v>
      </c>
      <c r="M110" s="42">
        <v>370976.72999999992</v>
      </c>
      <c r="N110" s="61"/>
      <c r="O110" s="42">
        <v>841894.3600000001</v>
      </c>
    </row>
    <row r="111" spans="1:15" ht="27.9" customHeight="1" thickBot="1">
      <c r="I111" s="131">
        <f>SUM(I110)</f>
        <v>0</v>
      </c>
      <c r="K111" s="131">
        <f>SUM(K110)</f>
        <v>0</v>
      </c>
      <c r="M111" s="131">
        <f>SUM(M110)</f>
        <v>370976.72999999992</v>
      </c>
      <c r="O111" s="131">
        <f>SUM(O110)</f>
        <v>841894.3600000001</v>
      </c>
    </row>
    <row r="112" spans="1:15" ht="27.9" customHeight="1" thickTop="1">
      <c r="I112" s="6"/>
      <c r="K112" s="6"/>
      <c r="M112" s="6"/>
      <c r="O112" s="6"/>
    </row>
    <row r="113" spans="1:15" s="11" customFormat="1" ht="27.9" customHeight="1">
      <c r="I113" s="424" t="s">
        <v>107</v>
      </c>
      <c r="J113" s="424"/>
      <c r="K113" s="424"/>
      <c r="L113" s="13"/>
      <c r="M113" s="424" t="s">
        <v>108</v>
      </c>
      <c r="N113" s="424"/>
      <c r="O113" s="424"/>
    </row>
    <row r="114" spans="1:15" s="11" customFormat="1" ht="27.9" customHeight="1">
      <c r="I114" s="215" t="s">
        <v>667</v>
      </c>
      <c r="J114" s="216"/>
      <c r="K114" s="215" t="s">
        <v>668</v>
      </c>
      <c r="L114" s="216"/>
      <c r="M114" s="215" t="s">
        <v>667</v>
      </c>
      <c r="N114" s="216"/>
      <c r="O114" s="215" t="s">
        <v>668</v>
      </c>
    </row>
    <row r="115" spans="1:15" ht="27.9" customHeight="1">
      <c r="C115" s="1" t="s">
        <v>139</v>
      </c>
      <c r="D115" s="3"/>
      <c r="E115" s="3"/>
      <c r="F115" s="3"/>
    </row>
    <row r="116" spans="1:15" ht="27.9" customHeight="1">
      <c r="C116" s="1"/>
      <c r="D116" s="387" t="s">
        <v>118</v>
      </c>
      <c r="E116" s="3"/>
      <c r="F116" s="3"/>
      <c r="I116" s="61">
        <v>96164320</v>
      </c>
      <c r="K116" s="61">
        <v>84585760</v>
      </c>
      <c r="M116" s="9">
        <v>0</v>
      </c>
      <c r="O116" s="9">
        <v>0</v>
      </c>
    </row>
    <row r="117" spans="1:15" ht="27.9" customHeight="1">
      <c r="C117" s="3"/>
      <c r="D117" s="387" t="s">
        <v>119</v>
      </c>
      <c r="E117" s="3"/>
      <c r="F117" s="3"/>
      <c r="I117" s="42">
        <v>10383931.809999993</v>
      </c>
      <c r="K117" s="42">
        <v>10063544.140000001</v>
      </c>
      <c r="M117" s="6">
        <v>0</v>
      </c>
      <c r="O117" s="6">
        <v>0</v>
      </c>
    </row>
    <row r="118" spans="1:15" ht="27.9" customHeight="1">
      <c r="C118" s="3"/>
      <c r="D118" s="204" t="s">
        <v>74</v>
      </c>
      <c r="E118" s="3"/>
      <c r="F118" s="3"/>
      <c r="I118" s="42">
        <v>0</v>
      </c>
      <c r="K118" s="42">
        <v>3771.8700000000008</v>
      </c>
      <c r="M118" s="6">
        <v>0</v>
      </c>
      <c r="O118" s="6">
        <v>0</v>
      </c>
    </row>
    <row r="119" spans="1:15" ht="27.9" customHeight="1">
      <c r="C119" s="3"/>
      <c r="D119" s="204" t="s">
        <v>87</v>
      </c>
      <c r="E119" s="3"/>
      <c r="F119" s="3"/>
      <c r="I119" s="42">
        <v>8947.48</v>
      </c>
      <c r="K119" s="42">
        <v>13094.679999999997</v>
      </c>
      <c r="M119" s="6">
        <v>0</v>
      </c>
      <c r="O119" s="6">
        <v>0</v>
      </c>
    </row>
    <row r="120" spans="1:15" ht="27.9" customHeight="1" thickBot="1">
      <c r="I120" s="131">
        <f>SUM(I116:I119)</f>
        <v>106557199.28999999</v>
      </c>
      <c r="K120" s="131">
        <f>SUM(K116:K119)</f>
        <v>94666170.690000013</v>
      </c>
      <c r="M120" s="131">
        <f>SUM(M116:M118)</f>
        <v>0</v>
      </c>
      <c r="O120" s="131">
        <f>SUM(O116:O118)</f>
        <v>0</v>
      </c>
    </row>
    <row r="121" spans="1:15" s="11" customFormat="1" ht="27.9" customHeight="1" thickTop="1"/>
    <row r="122" spans="1:15" s="11" customFormat="1" ht="27.9" customHeight="1">
      <c r="I122" s="424" t="s">
        <v>107</v>
      </c>
      <c r="J122" s="424"/>
      <c r="K122" s="424"/>
      <c r="L122" s="13"/>
      <c r="M122" s="424" t="s">
        <v>108</v>
      </c>
      <c r="N122" s="424"/>
      <c r="O122" s="424"/>
    </row>
    <row r="123" spans="1:15" ht="27.9" customHeight="1">
      <c r="A123" s="11"/>
      <c r="B123" s="11"/>
      <c r="C123" s="11"/>
      <c r="D123" s="11"/>
      <c r="E123" s="11"/>
      <c r="F123" s="11"/>
      <c r="G123" s="11"/>
      <c r="H123" s="11"/>
      <c r="I123" s="215" t="s">
        <v>667</v>
      </c>
      <c r="J123" s="216"/>
      <c r="K123" s="215" t="s">
        <v>668</v>
      </c>
      <c r="L123" s="216"/>
      <c r="M123" s="215" t="s">
        <v>667</v>
      </c>
      <c r="N123" s="216"/>
      <c r="O123" s="215" t="s">
        <v>668</v>
      </c>
    </row>
    <row r="124" spans="1:15" ht="27.9" customHeight="1">
      <c r="C124" s="1" t="s">
        <v>140</v>
      </c>
      <c r="D124" s="3"/>
      <c r="E124" s="3"/>
      <c r="F124" s="3"/>
    </row>
    <row r="125" spans="1:15" ht="27.9" customHeight="1">
      <c r="C125" s="1"/>
      <c r="D125" s="387" t="s">
        <v>118</v>
      </c>
      <c r="E125" s="3"/>
      <c r="F125" s="3"/>
      <c r="I125" s="9">
        <v>46733.760000000002</v>
      </c>
      <c r="K125" s="9">
        <v>101179.2</v>
      </c>
      <c r="M125" s="9">
        <v>0</v>
      </c>
      <c r="O125" s="9">
        <v>0</v>
      </c>
    </row>
    <row r="126" spans="1:15" ht="27.9" customHeight="1">
      <c r="C126" s="3"/>
      <c r="D126" s="387" t="s">
        <v>119</v>
      </c>
      <c r="E126" s="3"/>
      <c r="F126" s="3"/>
      <c r="I126" s="42">
        <v>106568.22</v>
      </c>
      <c r="J126" s="61"/>
      <c r="K126" s="42">
        <v>129953</v>
      </c>
      <c r="M126" s="6">
        <v>0</v>
      </c>
      <c r="O126" s="6">
        <v>0</v>
      </c>
    </row>
    <row r="127" spans="1:15" ht="27.9" customHeight="1">
      <c r="C127" s="3"/>
      <c r="D127" s="387" t="s">
        <v>95</v>
      </c>
      <c r="E127" s="3"/>
      <c r="F127" s="3"/>
      <c r="I127" s="42">
        <v>395386.74</v>
      </c>
      <c r="J127" s="61"/>
      <c r="K127" s="42">
        <v>395386.75</v>
      </c>
      <c r="M127" s="6">
        <v>0</v>
      </c>
      <c r="O127" s="6">
        <v>0</v>
      </c>
    </row>
    <row r="128" spans="1:15" s="11" customFormat="1" ht="27.9" customHeight="1" thickBot="1">
      <c r="A128" s="9"/>
      <c r="B128" s="9"/>
      <c r="C128" s="9"/>
      <c r="D128" s="9"/>
      <c r="E128" s="9"/>
      <c r="F128" s="9"/>
      <c r="G128" s="9"/>
      <c r="H128" s="9"/>
      <c r="I128" s="131">
        <f>SUM(I125:I127)</f>
        <v>548688.72</v>
      </c>
      <c r="J128" s="9"/>
      <c r="K128" s="131">
        <f>SUM(K125:K127)</f>
        <v>626518.94999999995</v>
      </c>
      <c r="L128" s="9"/>
      <c r="M128" s="131">
        <f>SUM(M125:M127)</f>
        <v>0</v>
      </c>
      <c r="N128" s="9"/>
      <c r="O128" s="131">
        <f>SUM(O125:O127)</f>
        <v>0</v>
      </c>
    </row>
    <row r="129" spans="1:15" s="11" customFormat="1" ht="27.9" customHeight="1" thickTop="1">
      <c r="A129" s="9"/>
      <c r="B129" s="9"/>
      <c r="C129" s="9"/>
      <c r="D129" s="9"/>
      <c r="E129" s="9"/>
      <c r="F129" s="9"/>
      <c r="G129" s="9"/>
      <c r="H129" s="9"/>
      <c r="I129" s="6"/>
      <c r="J129" s="9"/>
      <c r="K129" s="6"/>
      <c r="L129" s="9"/>
      <c r="M129" s="6"/>
      <c r="N129" s="9"/>
      <c r="O129" s="6"/>
    </row>
    <row r="130" spans="1:15" ht="27.9" customHeight="1">
      <c r="B130" s="11"/>
      <c r="C130" s="11"/>
      <c r="D130" s="11"/>
      <c r="E130" s="11"/>
      <c r="F130" s="11"/>
      <c r="G130" s="11"/>
      <c r="H130" s="11"/>
      <c r="I130" s="424" t="s">
        <v>107</v>
      </c>
      <c r="J130" s="424"/>
      <c r="K130" s="424"/>
      <c r="L130" s="13"/>
      <c r="M130" s="424" t="s">
        <v>108</v>
      </c>
      <c r="N130" s="424"/>
      <c r="O130" s="424"/>
    </row>
    <row r="131" spans="1:15" ht="27.9" customHeight="1">
      <c r="B131" s="11"/>
      <c r="C131" s="11"/>
      <c r="D131" s="11"/>
      <c r="E131" s="11"/>
      <c r="F131" s="11"/>
      <c r="G131" s="11"/>
      <c r="H131" s="11"/>
      <c r="I131" s="215" t="s">
        <v>667</v>
      </c>
      <c r="J131" s="216"/>
      <c r="K131" s="215" t="s">
        <v>668</v>
      </c>
      <c r="L131" s="216"/>
      <c r="M131" s="215" t="s">
        <v>667</v>
      </c>
      <c r="N131" s="216"/>
      <c r="O131" s="215" t="s">
        <v>668</v>
      </c>
    </row>
    <row r="132" spans="1:15" ht="27.9" customHeight="1">
      <c r="C132" s="1" t="s">
        <v>141</v>
      </c>
      <c r="I132" s="6"/>
      <c r="K132" s="6"/>
      <c r="M132" s="6"/>
      <c r="O132" s="6"/>
    </row>
    <row r="133" spans="1:15" ht="27.9" customHeight="1">
      <c r="D133" s="387" t="s">
        <v>95</v>
      </c>
      <c r="I133" s="9">
        <v>128575.58</v>
      </c>
      <c r="K133" s="9">
        <v>140491.54999999999</v>
      </c>
      <c r="M133" s="9">
        <v>0</v>
      </c>
      <c r="O133" s="9">
        <v>0</v>
      </c>
    </row>
    <row r="134" spans="1:15" ht="27.9" customHeight="1" thickBot="1">
      <c r="I134" s="131">
        <f>SUM(I133:I133)</f>
        <v>128575.58</v>
      </c>
      <c r="K134" s="131">
        <f>SUM(K133:K133)</f>
        <v>140491.54999999999</v>
      </c>
      <c r="M134" s="131">
        <f>SUM(M133:M133)</f>
        <v>0</v>
      </c>
      <c r="O134" s="131">
        <f>SUM(O133:O133)</f>
        <v>0</v>
      </c>
    </row>
    <row r="135" spans="1:15" ht="27.9" customHeight="1" thickTop="1">
      <c r="I135" s="6"/>
      <c r="K135" s="6"/>
      <c r="M135" s="6"/>
      <c r="O135" s="6"/>
    </row>
    <row r="136" spans="1:15" ht="27.9" customHeight="1">
      <c r="I136" s="6"/>
      <c r="K136" s="6"/>
      <c r="M136" s="6"/>
      <c r="O136" s="6"/>
    </row>
    <row r="137" spans="1:15" s="11" customFormat="1" ht="25.5" customHeight="1">
      <c r="A137" s="423" t="s">
        <v>142</v>
      </c>
      <c r="B137" s="423"/>
      <c r="C137" s="423"/>
      <c r="D137" s="423"/>
      <c r="E137" s="423"/>
      <c r="F137" s="423"/>
      <c r="G137" s="423"/>
      <c r="H137" s="423"/>
      <c r="I137" s="423"/>
      <c r="J137" s="423"/>
      <c r="K137" s="423"/>
      <c r="L137" s="423"/>
      <c r="M137" s="423"/>
      <c r="N137" s="423"/>
      <c r="O137" s="423"/>
    </row>
    <row r="138" spans="1:15" s="11" customFormat="1" ht="25.5" customHeight="1">
      <c r="A138" s="9"/>
      <c r="B138" s="9"/>
      <c r="C138" s="9"/>
      <c r="D138" s="9"/>
      <c r="E138" s="9"/>
      <c r="F138" s="9"/>
      <c r="G138" s="9"/>
      <c r="H138" s="9"/>
      <c r="I138" s="6"/>
      <c r="J138" s="9"/>
      <c r="K138" s="6"/>
      <c r="L138" s="9"/>
      <c r="M138" s="6"/>
      <c r="N138" s="9"/>
      <c r="O138" s="6"/>
    </row>
    <row r="139" spans="1:15" ht="25.5" customHeight="1">
      <c r="B139" s="77"/>
      <c r="C139" s="1" t="s">
        <v>143</v>
      </c>
      <c r="D139" s="387"/>
      <c r="E139" s="21"/>
      <c r="F139" s="8"/>
      <c r="G139" s="21"/>
      <c r="H139" s="21"/>
      <c r="I139" s="21"/>
      <c r="J139" s="6"/>
      <c r="K139" s="6"/>
    </row>
    <row r="140" spans="1:15" ht="25.5" customHeight="1">
      <c r="B140" s="77"/>
      <c r="D140" s="387" t="s">
        <v>144</v>
      </c>
    </row>
    <row r="141" spans="1:15" ht="25.5" customHeight="1">
      <c r="B141" s="11"/>
      <c r="D141" s="11"/>
      <c r="E141" s="11"/>
      <c r="F141" s="11"/>
      <c r="G141" s="11"/>
      <c r="H141" s="11"/>
      <c r="I141" s="424" t="s">
        <v>107</v>
      </c>
      <c r="J141" s="424"/>
      <c r="K141" s="424"/>
      <c r="L141" s="13"/>
      <c r="M141" s="424" t="s">
        <v>108</v>
      </c>
      <c r="N141" s="424"/>
      <c r="O141" s="424"/>
    </row>
    <row r="142" spans="1:15" ht="25.5" customHeight="1">
      <c r="B142" s="11"/>
      <c r="D142" s="11"/>
      <c r="E142" s="11"/>
      <c r="F142" s="11"/>
      <c r="G142" s="11"/>
      <c r="H142" s="11"/>
      <c r="I142" s="215" t="s">
        <v>667</v>
      </c>
      <c r="J142" s="216"/>
      <c r="K142" s="215" t="s">
        <v>668</v>
      </c>
      <c r="L142" s="216"/>
      <c r="M142" s="215" t="s">
        <v>667</v>
      </c>
      <c r="N142" s="216"/>
      <c r="O142" s="215" t="s">
        <v>668</v>
      </c>
    </row>
    <row r="143" spans="1:15" ht="25.5" customHeight="1">
      <c r="B143" s="387"/>
      <c r="D143" s="387" t="s">
        <v>145</v>
      </c>
      <c r="E143" s="387"/>
      <c r="I143" s="3">
        <v>13897060.510000002</v>
      </c>
      <c r="J143" s="3"/>
      <c r="K143" s="3">
        <v>12763540.220000001</v>
      </c>
      <c r="L143" s="3"/>
      <c r="M143" s="3">
        <v>8593361.5099999998</v>
      </c>
      <c r="N143" s="3"/>
      <c r="O143" s="3">
        <v>7940510.2200000007</v>
      </c>
    </row>
    <row r="144" spans="1:15" ht="25.5" customHeight="1">
      <c r="B144" s="387"/>
      <c r="D144" s="387" t="s">
        <v>146</v>
      </c>
      <c r="E144" s="387"/>
      <c r="I144" s="3">
        <v>1287881.44</v>
      </c>
      <c r="J144" s="3"/>
      <c r="K144" s="3">
        <v>962562.6</v>
      </c>
      <c r="L144" s="3"/>
      <c r="M144" s="3">
        <v>848665.44</v>
      </c>
      <c r="N144" s="3"/>
      <c r="O144" s="3">
        <v>668916.6</v>
      </c>
    </row>
    <row r="145" spans="1:16" ht="25.5" customHeight="1" thickBot="1">
      <c r="B145" s="387"/>
      <c r="D145" s="387"/>
      <c r="E145" s="387" t="s">
        <v>147</v>
      </c>
      <c r="I145" s="131">
        <f>SUM(I143:I144)</f>
        <v>15184941.950000001</v>
      </c>
      <c r="K145" s="131">
        <f>SUM(K143:K144)</f>
        <v>13726102.82</v>
      </c>
      <c r="M145" s="131">
        <f>SUM(M143:M144)</f>
        <v>9442026.9499999993</v>
      </c>
      <c r="O145" s="131">
        <f>SUM(O143:O144)</f>
        <v>8609426.8200000003</v>
      </c>
    </row>
    <row r="146" spans="1:16" ht="25.5" customHeight="1" thickTop="1">
      <c r="B146" s="387"/>
      <c r="D146" s="387"/>
      <c r="E146" s="387"/>
      <c r="I146" s="6"/>
      <c r="K146" s="6"/>
      <c r="M146" s="6"/>
      <c r="O146" s="6"/>
    </row>
    <row r="147" spans="1:16" ht="25.5" customHeight="1">
      <c r="B147" s="10" t="s">
        <v>670</v>
      </c>
      <c r="C147" s="387" t="s">
        <v>672</v>
      </c>
    </row>
    <row r="148" spans="1:16" ht="25.5" customHeight="1">
      <c r="B148" s="10"/>
      <c r="C148" s="387" t="s">
        <v>669</v>
      </c>
    </row>
    <row r="149" spans="1:16" ht="25.5" customHeight="1">
      <c r="B149" s="11"/>
      <c r="C149" s="11"/>
      <c r="D149" s="11"/>
      <c r="E149" s="11"/>
      <c r="F149" s="11"/>
      <c r="G149" s="11"/>
      <c r="H149" s="11"/>
      <c r="I149" s="424" t="s">
        <v>107</v>
      </c>
      <c r="J149" s="424"/>
      <c r="K149" s="424"/>
      <c r="L149" s="13"/>
      <c r="M149" s="424" t="s">
        <v>108</v>
      </c>
      <c r="N149" s="424"/>
      <c r="O149" s="424"/>
    </row>
    <row r="150" spans="1:16" ht="25.5" customHeight="1">
      <c r="B150" s="11"/>
      <c r="C150" s="11"/>
      <c r="D150" s="11"/>
      <c r="E150" s="11"/>
      <c r="F150" s="11"/>
      <c r="G150" s="11"/>
      <c r="H150" s="11"/>
      <c r="I150" s="215" t="s">
        <v>667</v>
      </c>
      <c r="J150" s="216"/>
      <c r="K150" s="215" t="s">
        <v>668</v>
      </c>
      <c r="L150" s="216"/>
      <c r="M150" s="215" t="s">
        <v>667</v>
      </c>
      <c r="N150" s="216"/>
      <c r="O150" s="215" t="s">
        <v>668</v>
      </c>
    </row>
    <row r="151" spans="1:16" ht="25.5" customHeight="1">
      <c r="C151" s="1" t="s">
        <v>671</v>
      </c>
      <c r="D151" s="3"/>
      <c r="E151" s="3"/>
    </row>
    <row r="152" spans="1:16" ht="25.5" customHeight="1">
      <c r="C152" s="3"/>
      <c r="D152" s="387" t="s">
        <v>118</v>
      </c>
      <c r="E152" s="3"/>
      <c r="I152" s="42">
        <v>101368190.59999998</v>
      </c>
      <c r="J152" s="61"/>
      <c r="K152" s="42">
        <v>87139454.599999994</v>
      </c>
      <c r="M152" s="6">
        <v>0</v>
      </c>
      <c r="O152" s="6">
        <v>0</v>
      </c>
    </row>
    <row r="153" spans="1:16" ht="25.5" customHeight="1">
      <c r="C153" s="3"/>
      <c r="D153" s="387" t="s">
        <v>119</v>
      </c>
      <c r="E153" s="3"/>
      <c r="I153" s="42">
        <v>511259606.79999983</v>
      </c>
      <c r="J153" s="42"/>
      <c r="K153" s="42">
        <v>401579432.50000036</v>
      </c>
      <c r="M153" s="6">
        <v>0</v>
      </c>
      <c r="O153" s="6">
        <v>0</v>
      </c>
    </row>
    <row r="154" spans="1:16" ht="25.5" customHeight="1">
      <c r="C154" s="3"/>
      <c r="D154" s="204" t="s">
        <v>120</v>
      </c>
      <c r="E154" s="3"/>
      <c r="I154" s="42"/>
      <c r="J154" s="42"/>
      <c r="K154" s="42"/>
      <c r="M154" s="6"/>
      <c r="O154" s="6"/>
    </row>
    <row r="155" spans="1:16" ht="25.5" customHeight="1">
      <c r="A155" s="11"/>
      <c r="C155" s="3"/>
      <c r="E155" s="3" t="s">
        <v>83</v>
      </c>
      <c r="I155" s="42">
        <v>19234040</v>
      </c>
      <c r="J155" s="42"/>
      <c r="K155" s="42">
        <v>31948800</v>
      </c>
      <c r="M155" s="6">
        <v>0</v>
      </c>
      <c r="O155" s="6">
        <v>0</v>
      </c>
      <c r="P155" s="11"/>
    </row>
    <row r="156" spans="1:16" ht="25.5" customHeight="1">
      <c r="C156" s="3"/>
      <c r="D156" s="204" t="s">
        <v>74</v>
      </c>
      <c r="E156" s="3"/>
      <c r="I156" s="42">
        <v>0</v>
      </c>
      <c r="J156" s="42"/>
      <c r="K156" s="42">
        <v>45807428.999999985</v>
      </c>
      <c r="M156" s="6">
        <v>0</v>
      </c>
      <c r="O156" s="6">
        <v>0</v>
      </c>
    </row>
    <row r="157" spans="1:16" ht="25.5" customHeight="1">
      <c r="C157" s="3"/>
      <c r="D157" s="204" t="s">
        <v>77</v>
      </c>
      <c r="E157" s="3"/>
      <c r="F157" s="3"/>
      <c r="I157" s="42">
        <v>0</v>
      </c>
      <c r="J157" s="42"/>
      <c r="K157" s="42">
        <v>2323139.1</v>
      </c>
      <c r="M157" s="6">
        <v>0</v>
      </c>
      <c r="O157" s="6">
        <v>0</v>
      </c>
    </row>
    <row r="158" spans="1:16" ht="25.5" customHeight="1">
      <c r="C158" s="3"/>
      <c r="D158" s="61" t="s">
        <v>121</v>
      </c>
      <c r="E158" s="61"/>
      <c r="F158" s="61"/>
      <c r="G158" s="61"/>
      <c r="H158" s="61"/>
      <c r="I158" s="42">
        <v>14144880.24</v>
      </c>
      <c r="J158" s="42"/>
      <c r="K158" s="42">
        <v>8982345.5</v>
      </c>
      <c r="L158" s="61"/>
      <c r="M158" s="42">
        <v>0</v>
      </c>
      <c r="N158" s="42"/>
      <c r="O158" s="42">
        <v>0</v>
      </c>
    </row>
    <row r="159" spans="1:16" ht="25.5" customHeight="1">
      <c r="C159" s="3"/>
      <c r="D159" s="61" t="s">
        <v>82</v>
      </c>
      <c r="E159" s="61"/>
      <c r="F159" s="61"/>
      <c r="G159" s="61"/>
      <c r="H159" s="61"/>
      <c r="I159" s="42"/>
      <c r="J159" s="42"/>
      <c r="K159" s="42"/>
      <c r="L159" s="61"/>
      <c r="M159" s="42"/>
      <c r="N159" s="42"/>
      <c r="O159" s="42"/>
    </row>
    <row r="160" spans="1:16" ht="25.5" customHeight="1">
      <c r="C160" s="3"/>
      <c r="D160" s="61"/>
      <c r="E160" s="3" t="s">
        <v>83</v>
      </c>
      <c r="F160" s="61"/>
      <c r="G160" s="61"/>
      <c r="H160" s="61"/>
      <c r="I160" s="42">
        <v>103472.67</v>
      </c>
      <c r="J160" s="42"/>
      <c r="K160" s="42">
        <v>906037.98</v>
      </c>
      <c r="L160" s="61"/>
      <c r="M160" s="42">
        <v>0</v>
      </c>
      <c r="N160" s="42"/>
      <c r="O160" s="42">
        <v>0</v>
      </c>
    </row>
    <row r="161" spans="1:16" ht="25.5" customHeight="1">
      <c r="C161" s="3"/>
      <c r="D161" s="61" t="s">
        <v>122</v>
      </c>
      <c r="E161" s="3"/>
      <c r="F161" s="61"/>
      <c r="G161" s="61"/>
      <c r="H161" s="61"/>
      <c r="I161" s="42">
        <v>3094089.1000000034</v>
      </c>
      <c r="J161" s="42"/>
      <c r="K161" s="42">
        <v>9660</v>
      </c>
      <c r="L161" s="61"/>
      <c r="M161" s="42">
        <v>0</v>
      </c>
      <c r="N161" s="42"/>
      <c r="O161" s="42">
        <v>0</v>
      </c>
    </row>
    <row r="162" spans="1:16" ht="25.5" customHeight="1" thickBot="1">
      <c r="I162" s="131">
        <f>SUM(I152:I161)</f>
        <v>649204279.40999985</v>
      </c>
      <c r="K162" s="131">
        <f>SUM(K152:K161)</f>
        <v>578696298.68000042</v>
      </c>
      <c r="M162" s="131">
        <f>SUM(M152:M161)</f>
        <v>0</v>
      </c>
      <c r="O162" s="131">
        <f>SUM(O152:O161)</f>
        <v>0</v>
      </c>
    </row>
    <row r="163" spans="1:16" ht="25.5" customHeight="1" thickTop="1">
      <c r="I163" s="6"/>
      <c r="K163" s="6"/>
      <c r="M163" s="6"/>
      <c r="O163" s="6"/>
    </row>
    <row r="164" spans="1:16" ht="25.5" customHeight="1">
      <c r="B164" s="11"/>
      <c r="C164" s="11"/>
      <c r="D164" s="11"/>
      <c r="E164" s="11"/>
      <c r="F164" s="11"/>
      <c r="G164" s="11"/>
      <c r="H164" s="11"/>
      <c r="I164" s="424" t="s">
        <v>107</v>
      </c>
      <c r="J164" s="424"/>
      <c r="K164" s="424"/>
      <c r="L164" s="13"/>
      <c r="M164" s="424" t="s">
        <v>108</v>
      </c>
      <c r="N164" s="424"/>
      <c r="O164" s="424"/>
    </row>
    <row r="165" spans="1:16" ht="25.5" customHeight="1">
      <c r="B165" s="11"/>
      <c r="C165" s="11"/>
      <c r="D165" s="11"/>
      <c r="E165" s="11"/>
      <c r="F165" s="11"/>
      <c r="G165" s="11"/>
      <c r="H165" s="11"/>
      <c r="I165" s="215" t="s">
        <v>667</v>
      </c>
      <c r="J165" s="216"/>
      <c r="K165" s="215" t="s">
        <v>668</v>
      </c>
      <c r="L165" s="216"/>
      <c r="M165" s="215" t="s">
        <v>667</v>
      </c>
      <c r="N165" s="216"/>
      <c r="O165" s="215" t="s">
        <v>668</v>
      </c>
    </row>
    <row r="166" spans="1:16" ht="25.5" customHeight="1">
      <c r="C166" s="1" t="s">
        <v>673</v>
      </c>
      <c r="D166" s="1"/>
      <c r="E166" s="3"/>
      <c r="F166" s="3"/>
    </row>
    <row r="167" spans="1:16" ht="25.5" customHeight="1">
      <c r="C167" s="3"/>
      <c r="D167" s="387" t="s">
        <v>119</v>
      </c>
      <c r="E167" s="3"/>
      <c r="F167" s="3"/>
      <c r="I167" s="42">
        <v>380252</v>
      </c>
      <c r="K167" s="6">
        <v>407866</v>
      </c>
      <c r="M167" s="6">
        <v>0</v>
      </c>
      <c r="O167" s="6">
        <v>0</v>
      </c>
    </row>
    <row r="168" spans="1:16" ht="25.5" customHeight="1">
      <c r="C168" s="3"/>
      <c r="D168" s="61" t="s">
        <v>82</v>
      </c>
      <c r="E168" s="61"/>
      <c r="F168" s="3"/>
      <c r="I168" s="42"/>
      <c r="K168" s="6"/>
      <c r="M168" s="6"/>
      <c r="O168" s="6"/>
    </row>
    <row r="169" spans="1:16" ht="25.5" customHeight="1">
      <c r="C169" s="3"/>
      <c r="D169" s="61"/>
      <c r="E169" s="3" t="s">
        <v>83</v>
      </c>
      <c r="F169" s="3"/>
      <c r="I169" s="42">
        <v>16560</v>
      </c>
      <c r="K169" s="6">
        <v>0</v>
      </c>
      <c r="M169" s="6">
        <v>0</v>
      </c>
      <c r="O169" s="6">
        <v>0</v>
      </c>
    </row>
    <row r="170" spans="1:16" ht="25.5" customHeight="1" thickBot="1">
      <c r="I170" s="131">
        <f>SUM(I167:I169)</f>
        <v>396812</v>
      </c>
      <c r="K170" s="131">
        <f>SUM(K167:K169)</f>
        <v>407866</v>
      </c>
      <c r="M170" s="131">
        <f>SUM(M167:M169)</f>
        <v>0</v>
      </c>
      <c r="O170" s="131">
        <f>SUM(O167:O169)</f>
        <v>0</v>
      </c>
    </row>
    <row r="171" spans="1:16" ht="25.5" customHeight="1" thickTop="1">
      <c r="I171" s="6"/>
      <c r="K171" s="6"/>
      <c r="M171" s="6"/>
      <c r="O171" s="6"/>
    </row>
    <row r="172" spans="1:16" s="11" customFormat="1" ht="29.25" customHeight="1">
      <c r="A172" s="423" t="s">
        <v>152</v>
      </c>
      <c r="B172" s="423"/>
      <c r="C172" s="423"/>
      <c r="D172" s="423"/>
      <c r="E172" s="423"/>
      <c r="F172" s="423"/>
      <c r="G172" s="423"/>
      <c r="H172" s="423"/>
      <c r="I172" s="423"/>
      <c r="J172" s="423"/>
      <c r="K172" s="423"/>
      <c r="L172" s="423"/>
      <c r="M172" s="423"/>
      <c r="N172" s="423"/>
      <c r="O172" s="423"/>
    </row>
    <row r="173" spans="1:16" s="11" customFormat="1" ht="29.25" customHeight="1">
      <c r="A173" s="9"/>
      <c r="B173" s="9"/>
      <c r="C173" s="9"/>
      <c r="D173" s="9"/>
      <c r="E173" s="9"/>
      <c r="F173" s="9"/>
      <c r="G173" s="9"/>
      <c r="H173" s="9"/>
      <c r="I173" s="6"/>
      <c r="J173" s="9"/>
      <c r="K173" s="6"/>
      <c r="L173" s="9"/>
      <c r="M173" s="6"/>
      <c r="N173" s="9"/>
      <c r="O173" s="6"/>
    </row>
    <row r="174" spans="1:16" ht="29.25" customHeight="1">
      <c r="A174" s="11"/>
      <c r="B174" s="11"/>
      <c r="C174" s="11"/>
      <c r="D174" s="11"/>
      <c r="E174" s="11"/>
      <c r="F174" s="11"/>
      <c r="G174" s="11"/>
      <c r="H174" s="11"/>
      <c r="I174" s="424" t="s">
        <v>107</v>
      </c>
      <c r="J174" s="424"/>
      <c r="K174" s="424"/>
      <c r="L174" s="13"/>
      <c r="M174" s="424" t="s">
        <v>108</v>
      </c>
      <c r="N174" s="424"/>
      <c r="O174" s="424"/>
      <c r="P174" s="11"/>
    </row>
    <row r="175" spans="1:16" ht="29.25" customHeight="1">
      <c r="A175" s="11"/>
      <c r="B175" s="11"/>
      <c r="C175" s="11"/>
      <c r="D175" s="11"/>
      <c r="E175" s="11"/>
      <c r="F175" s="11"/>
      <c r="G175" s="11"/>
      <c r="H175" s="11"/>
      <c r="I175" s="215" t="s">
        <v>667</v>
      </c>
      <c r="J175" s="216"/>
      <c r="K175" s="215" t="s">
        <v>668</v>
      </c>
      <c r="L175" s="216"/>
      <c r="M175" s="215" t="s">
        <v>667</v>
      </c>
      <c r="N175" s="216"/>
      <c r="O175" s="215" t="s">
        <v>668</v>
      </c>
      <c r="P175" s="11"/>
    </row>
    <row r="176" spans="1:16" ht="29.25" customHeight="1">
      <c r="C176" s="1" t="s">
        <v>674</v>
      </c>
      <c r="D176" s="1"/>
      <c r="E176" s="3"/>
      <c r="F176" s="3"/>
    </row>
    <row r="177" spans="1:16" ht="29.25" customHeight="1">
      <c r="C177" s="3"/>
      <c r="D177" s="387" t="s">
        <v>138</v>
      </c>
      <c r="E177" s="3"/>
      <c r="F177" s="3"/>
      <c r="I177" s="6">
        <v>0</v>
      </c>
      <c r="K177" s="6">
        <v>0</v>
      </c>
      <c r="M177" s="42">
        <v>752356.32</v>
      </c>
      <c r="N177" s="61"/>
      <c r="O177" s="42">
        <v>1800458.61</v>
      </c>
    </row>
    <row r="178" spans="1:16" ht="29.25" customHeight="1" thickBot="1">
      <c r="I178" s="131">
        <f>SUM(I177)</f>
        <v>0</v>
      </c>
      <c r="K178" s="131">
        <f>SUM(K177)</f>
        <v>0</v>
      </c>
      <c r="M178" s="131">
        <f>SUM(M177)</f>
        <v>752356.32</v>
      </c>
      <c r="O178" s="131">
        <f>SUM(O177)</f>
        <v>1800458.61</v>
      </c>
    </row>
    <row r="179" spans="1:16" ht="29.25" customHeight="1" thickTop="1">
      <c r="I179" s="6"/>
      <c r="K179" s="6"/>
      <c r="M179" s="6"/>
      <c r="O179" s="6"/>
    </row>
    <row r="180" spans="1:16" ht="29.25" customHeight="1">
      <c r="A180" s="11"/>
      <c r="B180" s="11"/>
      <c r="C180" s="11"/>
      <c r="D180" s="11"/>
      <c r="E180" s="11"/>
      <c r="F180" s="11"/>
      <c r="G180" s="11"/>
      <c r="H180" s="11"/>
      <c r="I180" s="424" t="s">
        <v>107</v>
      </c>
      <c r="J180" s="424"/>
      <c r="K180" s="424"/>
      <c r="L180" s="13"/>
      <c r="M180" s="424" t="s">
        <v>108</v>
      </c>
      <c r="N180" s="424"/>
      <c r="O180" s="424"/>
      <c r="P180" s="11"/>
    </row>
    <row r="181" spans="1:16" ht="29.25" customHeight="1">
      <c r="A181" s="11"/>
      <c r="B181" s="11"/>
      <c r="C181" s="11"/>
      <c r="D181" s="11"/>
      <c r="E181" s="11"/>
      <c r="F181" s="11"/>
      <c r="G181" s="11"/>
      <c r="H181" s="11"/>
      <c r="I181" s="215" t="s">
        <v>667</v>
      </c>
      <c r="J181" s="216"/>
      <c r="K181" s="215" t="s">
        <v>668</v>
      </c>
      <c r="L181" s="216"/>
      <c r="M181" s="215" t="s">
        <v>667</v>
      </c>
      <c r="N181" s="216"/>
      <c r="O181" s="215" t="s">
        <v>668</v>
      </c>
      <c r="P181" s="11"/>
    </row>
    <row r="182" spans="1:16" ht="29.25" customHeight="1">
      <c r="C182" s="1" t="s">
        <v>675</v>
      </c>
      <c r="D182" s="3"/>
      <c r="E182" s="3"/>
      <c r="F182" s="3"/>
    </row>
    <row r="183" spans="1:16" ht="29.25" customHeight="1">
      <c r="C183" s="1"/>
      <c r="D183" s="387" t="s">
        <v>118</v>
      </c>
      <c r="E183" s="3"/>
      <c r="F183" s="3"/>
      <c r="I183" s="61">
        <v>187517260</v>
      </c>
      <c r="K183" s="61">
        <v>169204050</v>
      </c>
      <c r="M183" s="9">
        <v>0</v>
      </c>
      <c r="O183" s="9">
        <v>0</v>
      </c>
    </row>
    <row r="184" spans="1:16" ht="29.25" customHeight="1">
      <c r="C184" s="3"/>
      <c r="D184" s="387" t="s">
        <v>119</v>
      </c>
      <c r="E184" s="3"/>
      <c r="F184" s="3"/>
      <c r="I184" s="42">
        <v>21701004.549999993</v>
      </c>
      <c r="K184" s="42">
        <v>21535362.330000017</v>
      </c>
      <c r="M184" s="6">
        <v>0</v>
      </c>
      <c r="O184" s="6">
        <v>0</v>
      </c>
    </row>
    <row r="185" spans="1:16" ht="29.25" customHeight="1">
      <c r="C185" s="3"/>
      <c r="D185" s="204" t="s">
        <v>74</v>
      </c>
      <c r="E185" s="3"/>
      <c r="F185" s="3"/>
      <c r="I185" s="42">
        <v>0</v>
      </c>
      <c r="K185" s="42">
        <v>11454.02</v>
      </c>
      <c r="M185" s="6">
        <v>0</v>
      </c>
      <c r="O185" s="6">
        <v>0</v>
      </c>
    </row>
    <row r="186" spans="1:16" ht="29.25" customHeight="1">
      <c r="C186" s="3"/>
      <c r="D186" s="204" t="s">
        <v>87</v>
      </c>
      <c r="E186" s="3"/>
      <c r="F186" s="3"/>
      <c r="I186" s="42">
        <v>13723.19</v>
      </c>
      <c r="K186" s="42">
        <v>27431.129999999997</v>
      </c>
      <c r="M186" s="6">
        <v>0</v>
      </c>
      <c r="O186" s="6">
        <v>0</v>
      </c>
    </row>
    <row r="187" spans="1:16" ht="29.25" customHeight="1" thickBot="1">
      <c r="I187" s="131">
        <f>SUM(I183:I186)</f>
        <v>209231987.73999998</v>
      </c>
      <c r="K187" s="131">
        <f>SUM(K183:K186)</f>
        <v>190778297.48000002</v>
      </c>
      <c r="M187" s="131">
        <f>SUM(M183:M185)</f>
        <v>0</v>
      </c>
      <c r="O187" s="131">
        <f>SUM(O183:O185)</f>
        <v>0</v>
      </c>
    </row>
    <row r="188" spans="1:16" ht="29.25" customHeight="1" thickTop="1">
      <c r="A188" s="11"/>
      <c r="B188" s="11"/>
      <c r="C188" s="11"/>
      <c r="D188" s="11"/>
      <c r="E188" s="11"/>
      <c r="F188" s="11"/>
      <c r="G188" s="11"/>
      <c r="H188" s="11"/>
      <c r="I188" s="11"/>
      <c r="J188" s="11"/>
      <c r="K188" s="11"/>
      <c r="L188" s="11"/>
      <c r="M188" s="11"/>
      <c r="N188" s="11"/>
      <c r="O188" s="11"/>
      <c r="P188" s="11"/>
    </row>
    <row r="189" spans="1:16" ht="29.25" customHeight="1">
      <c r="A189" s="11"/>
      <c r="B189" s="11"/>
      <c r="C189" s="11"/>
      <c r="D189" s="11"/>
      <c r="E189" s="11"/>
      <c r="F189" s="11"/>
      <c r="G189" s="11"/>
      <c r="H189" s="11"/>
      <c r="I189" s="424" t="s">
        <v>107</v>
      </c>
      <c r="J189" s="424"/>
      <c r="K189" s="424"/>
      <c r="L189" s="13"/>
      <c r="M189" s="424" t="s">
        <v>108</v>
      </c>
      <c r="N189" s="424"/>
      <c r="O189" s="424"/>
      <c r="P189" s="11"/>
    </row>
    <row r="190" spans="1:16" ht="29.25" customHeight="1">
      <c r="A190" s="11"/>
      <c r="B190" s="11"/>
      <c r="C190" s="11"/>
      <c r="D190" s="11"/>
      <c r="E190" s="11"/>
      <c r="F190" s="11"/>
      <c r="G190" s="11"/>
      <c r="H190" s="11"/>
      <c r="I190" s="215" t="s">
        <v>667</v>
      </c>
      <c r="J190" s="216"/>
      <c r="K190" s="215" t="s">
        <v>668</v>
      </c>
      <c r="L190" s="216"/>
      <c r="M190" s="215" t="s">
        <v>667</v>
      </c>
      <c r="N190" s="216"/>
      <c r="O190" s="215" t="s">
        <v>668</v>
      </c>
    </row>
    <row r="191" spans="1:16" ht="29.25" customHeight="1">
      <c r="C191" s="1" t="s">
        <v>676</v>
      </c>
      <c r="D191" s="3"/>
      <c r="E191" s="3"/>
      <c r="F191" s="3"/>
    </row>
    <row r="192" spans="1:16" ht="29.25" customHeight="1">
      <c r="C192" s="1"/>
      <c r="D192" s="3" t="s">
        <v>118</v>
      </c>
      <c r="E192" s="3"/>
      <c r="F192" s="3"/>
      <c r="I192" s="9">
        <v>46733.760000000002</v>
      </c>
      <c r="K192" s="9">
        <v>101179.2</v>
      </c>
      <c r="M192" s="9">
        <v>0</v>
      </c>
      <c r="O192" s="9">
        <v>0</v>
      </c>
    </row>
    <row r="193" spans="1:16" ht="29.25" customHeight="1">
      <c r="C193" s="3"/>
      <c r="D193" s="387" t="s">
        <v>119</v>
      </c>
      <c r="E193" s="3"/>
      <c r="F193" s="3"/>
      <c r="I193" s="42">
        <v>199686.97</v>
      </c>
      <c r="J193" s="61"/>
      <c r="K193" s="42">
        <v>238923</v>
      </c>
      <c r="M193" s="6">
        <v>0</v>
      </c>
      <c r="O193" s="6">
        <v>0</v>
      </c>
    </row>
    <row r="194" spans="1:16" ht="29.25" customHeight="1">
      <c r="C194" s="3"/>
      <c r="D194" s="387" t="s">
        <v>95</v>
      </c>
      <c r="E194" s="3"/>
      <c r="F194" s="3"/>
      <c r="I194" s="42">
        <v>790773.48</v>
      </c>
      <c r="J194" s="61"/>
      <c r="K194" s="42">
        <v>790773.48</v>
      </c>
      <c r="M194" s="6">
        <v>0</v>
      </c>
      <c r="O194" s="6">
        <v>0</v>
      </c>
    </row>
    <row r="195" spans="1:16" ht="29.25" customHeight="1" thickBot="1">
      <c r="I195" s="131">
        <f>SUM(I192:I194)</f>
        <v>1037194.21</v>
      </c>
      <c r="K195" s="131">
        <f>SUM(K192:K194)</f>
        <v>1130875.68</v>
      </c>
      <c r="M195" s="131">
        <f>SUM(M192:M194)</f>
        <v>0</v>
      </c>
      <c r="O195" s="131">
        <f>SUM(O192:O194)</f>
        <v>0</v>
      </c>
      <c r="P195" s="11"/>
    </row>
    <row r="196" spans="1:16" ht="29.25" customHeight="1" thickTop="1">
      <c r="I196" s="6"/>
      <c r="K196" s="6"/>
      <c r="M196" s="6"/>
      <c r="O196" s="6"/>
      <c r="P196" s="11"/>
    </row>
    <row r="197" spans="1:16" ht="29.25" customHeight="1">
      <c r="B197" s="11"/>
      <c r="C197" s="11"/>
      <c r="D197" s="11"/>
      <c r="E197" s="11"/>
      <c r="F197" s="11"/>
      <c r="G197" s="11"/>
      <c r="H197" s="11"/>
      <c r="I197" s="424" t="s">
        <v>107</v>
      </c>
      <c r="J197" s="424"/>
      <c r="K197" s="424"/>
      <c r="L197" s="13"/>
      <c r="M197" s="424" t="s">
        <v>108</v>
      </c>
      <c r="N197" s="424"/>
      <c r="O197" s="424"/>
    </row>
    <row r="198" spans="1:16" ht="29.25" customHeight="1">
      <c r="B198" s="11"/>
      <c r="C198" s="11"/>
      <c r="D198" s="11"/>
      <c r="E198" s="11"/>
      <c r="F198" s="11"/>
      <c r="G198" s="11"/>
      <c r="H198" s="11"/>
      <c r="I198" s="215" t="s">
        <v>667</v>
      </c>
      <c r="J198" s="216"/>
      <c r="K198" s="215" t="s">
        <v>668</v>
      </c>
      <c r="L198" s="216"/>
      <c r="M198" s="215" t="s">
        <v>667</v>
      </c>
      <c r="N198" s="216"/>
      <c r="O198" s="215" t="s">
        <v>668</v>
      </c>
    </row>
    <row r="199" spans="1:16" ht="29.25" customHeight="1">
      <c r="C199" s="1" t="s">
        <v>677</v>
      </c>
      <c r="I199" s="6"/>
      <c r="K199" s="6"/>
      <c r="M199" s="6"/>
      <c r="O199" s="6"/>
    </row>
    <row r="200" spans="1:16" ht="29.25" customHeight="1">
      <c r="D200" s="387" t="s">
        <v>95</v>
      </c>
      <c r="I200" s="9">
        <v>256510.261080475</v>
      </c>
      <c r="K200" s="9">
        <v>284819.93</v>
      </c>
      <c r="M200" s="9">
        <v>0</v>
      </c>
      <c r="O200" s="9">
        <v>0</v>
      </c>
    </row>
    <row r="201" spans="1:16" ht="29.25" customHeight="1" thickBot="1">
      <c r="I201" s="131">
        <f>SUM(I200:I200)</f>
        <v>256510.261080475</v>
      </c>
      <c r="K201" s="131">
        <f>SUM(K200:K200)</f>
        <v>284819.93</v>
      </c>
      <c r="M201" s="131">
        <f>SUM(M200:M200)</f>
        <v>0</v>
      </c>
      <c r="O201" s="131">
        <f>SUM(O200:O200)</f>
        <v>0</v>
      </c>
    </row>
    <row r="202" spans="1:16" ht="29.25" customHeight="1" thickTop="1">
      <c r="I202" s="6"/>
      <c r="K202" s="6"/>
      <c r="M202" s="6"/>
      <c r="O202" s="6"/>
    </row>
    <row r="203" spans="1:16" s="11" customFormat="1" ht="28.5" customHeight="1">
      <c r="A203" s="423" t="s">
        <v>175</v>
      </c>
      <c r="B203" s="423"/>
      <c r="C203" s="423"/>
      <c r="D203" s="423"/>
      <c r="E203" s="423"/>
      <c r="F203" s="423"/>
      <c r="G203" s="423"/>
      <c r="H203" s="423"/>
      <c r="I203" s="423"/>
      <c r="J203" s="423"/>
      <c r="K203" s="423"/>
      <c r="L203" s="423"/>
      <c r="M203" s="423"/>
      <c r="N203" s="423"/>
      <c r="O203" s="423"/>
    </row>
    <row r="204" spans="1:16" s="11" customFormat="1" ht="28.5" customHeight="1">
      <c r="A204" s="9"/>
      <c r="B204" s="9"/>
      <c r="C204" s="9"/>
      <c r="D204" s="9"/>
      <c r="E204" s="9"/>
      <c r="F204" s="9"/>
      <c r="G204" s="9"/>
      <c r="H204" s="9"/>
      <c r="I204" s="6"/>
      <c r="J204" s="9"/>
      <c r="K204" s="6"/>
      <c r="L204" s="9"/>
      <c r="M204" s="6"/>
      <c r="N204" s="9"/>
      <c r="O204" s="6"/>
    </row>
    <row r="205" spans="1:16" ht="28.5" customHeight="1">
      <c r="B205" s="77"/>
      <c r="C205" s="1" t="s">
        <v>710</v>
      </c>
      <c r="D205" s="387"/>
      <c r="E205" s="21"/>
      <c r="F205" s="8"/>
      <c r="G205" s="21"/>
      <c r="H205" s="21"/>
      <c r="I205" s="21"/>
      <c r="J205" s="6"/>
      <c r="K205" s="6"/>
    </row>
    <row r="206" spans="1:16" ht="28.5" customHeight="1">
      <c r="B206" s="77"/>
      <c r="D206" s="387" t="s">
        <v>144</v>
      </c>
    </row>
    <row r="207" spans="1:16" ht="28.5" customHeight="1">
      <c r="B207" s="11"/>
      <c r="D207" s="11"/>
      <c r="E207" s="11"/>
      <c r="F207" s="11"/>
      <c r="G207" s="11"/>
      <c r="H207" s="11"/>
      <c r="I207" s="424" t="s">
        <v>107</v>
      </c>
      <c r="J207" s="424"/>
      <c r="K207" s="424"/>
      <c r="L207" s="13"/>
      <c r="M207" s="424" t="s">
        <v>108</v>
      </c>
      <c r="N207" s="424"/>
      <c r="O207" s="424"/>
    </row>
    <row r="208" spans="1:16" ht="28.5" customHeight="1">
      <c r="B208" s="11"/>
      <c r="D208" s="11"/>
      <c r="E208" s="11"/>
      <c r="F208" s="11"/>
      <c r="G208" s="11"/>
      <c r="H208" s="11"/>
      <c r="I208" s="215" t="s">
        <v>667</v>
      </c>
      <c r="J208" s="216"/>
      <c r="K208" s="215" t="s">
        <v>668</v>
      </c>
      <c r="L208" s="216"/>
      <c r="M208" s="215" t="s">
        <v>667</v>
      </c>
      <c r="N208" s="216"/>
      <c r="O208" s="215" t="s">
        <v>668</v>
      </c>
    </row>
    <row r="209" spans="1:15" ht="28.5" customHeight="1">
      <c r="B209" s="387"/>
      <c r="D209" s="387" t="s">
        <v>145</v>
      </c>
      <c r="E209" s="387"/>
      <c r="I209" s="3">
        <v>27902735.260000002</v>
      </c>
      <c r="J209" s="3"/>
      <c r="K209" s="3">
        <v>26040290.300000001</v>
      </c>
      <c r="L209" s="3"/>
      <c r="M209" s="3">
        <v>17154419.59</v>
      </c>
      <c r="N209" s="3"/>
      <c r="O209" s="3">
        <v>15887074.300000001</v>
      </c>
    </row>
    <row r="210" spans="1:15" ht="28.5" customHeight="1">
      <c r="B210" s="387"/>
      <c r="D210" s="387" t="s">
        <v>146</v>
      </c>
      <c r="E210" s="387"/>
      <c r="I210" s="3">
        <v>2362734.63</v>
      </c>
      <c r="J210" s="3"/>
      <c r="K210" s="3">
        <v>1918430.95</v>
      </c>
      <c r="L210" s="3"/>
      <c r="M210" s="3">
        <v>1568168.63</v>
      </c>
      <c r="N210" s="3"/>
      <c r="O210" s="3">
        <v>1331135.95</v>
      </c>
    </row>
    <row r="211" spans="1:15" ht="28.5" customHeight="1" thickBot="1">
      <c r="B211" s="387"/>
      <c r="D211" s="387"/>
      <c r="E211" s="387" t="s">
        <v>147</v>
      </c>
      <c r="I211" s="131">
        <f>SUM(I209:I210)</f>
        <v>30265469.890000001</v>
      </c>
      <c r="K211" s="131">
        <f>SUM(K209:K210)</f>
        <v>27958721.25</v>
      </c>
      <c r="M211" s="131">
        <f>SUM(M209:M210)</f>
        <v>18722588.219999999</v>
      </c>
      <c r="O211" s="131">
        <f>SUM(O209:O210)</f>
        <v>17218210.25</v>
      </c>
    </row>
    <row r="212" spans="1:15" ht="28.5" customHeight="1" thickTop="1">
      <c r="B212" s="387"/>
      <c r="D212" s="387"/>
      <c r="E212" s="387"/>
      <c r="I212" s="6"/>
      <c r="K212" s="6"/>
      <c r="M212" s="6"/>
      <c r="O212" s="6"/>
    </row>
    <row r="213" spans="1:15" s="6" customFormat="1" ht="28.5" customHeight="1">
      <c r="A213" s="97" t="s">
        <v>76</v>
      </c>
      <c r="B213" s="19" t="s">
        <v>148</v>
      </c>
      <c r="C213" s="2"/>
      <c r="D213" s="2"/>
      <c r="E213" s="2"/>
      <c r="F213" s="2"/>
      <c r="G213" s="2"/>
      <c r="H213" s="2"/>
      <c r="I213" s="2"/>
      <c r="J213" s="2"/>
      <c r="K213" s="2"/>
      <c r="L213" s="2"/>
      <c r="M213" s="2"/>
      <c r="N213" s="2"/>
      <c r="O213" s="2"/>
    </row>
    <row r="214" spans="1:15" s="6" customFormat="1" ht="28.5" customHeight="1">
      <c r="A214" s="13"/>
      <c r="B214" s="13"/>
      <c r="C214" s="13"/>
      <c r="D214" s="13"/>
      <c r="E214" s="13"/>
      <c r="F214" s="13"/>
      <c r="G214" s="13"/>
      <c r="H214" s="13"/>
      <c r="I214" s="424" t="s">
        <v>107</v>
      </c>
      <c r="J214" s="424"/>
      <c r="K214" s="424"/>
      <c r="L214" s="13"/>
      <c r="M214" s="424" t="s">
        <v>108</v>
      </c>
      <c r="N214" s="424"/>
      <c r="O214" s="424"/>
    </row>
    <row r="215" spans="1:15" s="6" customFormat="1" ht="28.5" customHeight="1">
      <c r="A215" s="13"/>
      <c r="B215" s="13"/>
      <c r="C215" s="13"/>
      <c r="D215" s="13"/>
      <c r="E215" s="13"/>
      <c r="F215" s="13"/>
      <c r="G215" s="13"/>
      <c r="H215" s="13"/>
      <c r="I215" s="215" t="s">
        <v>667</v>
      </c>
      <c r="J215" s="216"/>
      <c r="K215" s="215" t="s">
        <v>109</v>
      </c>
      <c r="L215" s="216"/>
      <c r="M215" s="215" t="s">
        <v>667</v>
      </c>
      <c r="N215" s="216"/>
      <c r="O215" s="215" t="s">
        <v>109</v>
      </c>
    </row>
    <row r="216" spans="1:15" s="6" customFormat="1" ht="28.5" customHeight="1">
      <c r="A216" s="3"/>
      <c r="B216" s="3"/>
      <c r="C216" s="388" t="s">
        <v>149</v>
      </c>
      <c r="D216" s="12"/>
      <c r="E216" s="3"/>
      <c r="F216" s="3"/>
      <c r="G216" s="3"/>
      <c r="H216" s="3"/>
      <c r="I216" s="39">
        <v>1012524.29</v>
      </c>
      <c r="J216" s="39"/>
      <c r="K216" s="39">
        <v>1511545.73</v>
      </c>
      <c r="L216" s="40"/>
      <c r="M216" s="39">
        <v>17524.29</v>
      </c>
      <c r="N216" s="39"/>
      <c r="O216" s="39">
        <v>16545.73</v>
      </c>
    </row>
    <row r="217" spans="1:15" s="6" customFormat="1" ht="28.5" customHeight="1">
      <c r="A217" s="3"/>
      <c r="B217" s="3"/>
      <c r="C217" s="388" t="s">
        <v>150</v>
      </c>
      <c r="D217" s="12"/>
      <c r="E217" s="3"/>
      <c r="F217" s="3"/>
      <c r="G217" s="3"/>
      <c r="H217" s="3"/>
      <c r="I217" s="39">
        <v>7062683.29</v>
      </c>
      <c r="J217" s="39"/>
      <c r="K217" s="39">
        <v>15989408.83</v>
      </c>
      <c r="L217" s="40"/>
      <c r="M217" s="39">
        <v>5027313.8499999996</v>
      </c>
      <c r="N217" s="39"/>
      <c r="O217" s="39">
        <v>6171503.5</v>
      </c>
    </row>
    <row r="218" spans="1:15" s="6" customFormat="1" ht="28.5" customHeight="1">
      <c r="A218" s="3"/>
      <c r="B218" s="3"/>
      <c r="C218" s="388" t="s">
        <v>151</v>
      </c>
      <c r="D218" s="12"/>
      <c r="E218" s="3"/>
      <c r="F218" s="3"/>
      <c r="G218" s="3"/>
      <c r="H218" s="3"/>
      <c r="I218" s="39">
        <v>323468623.72999996</v>
      </c>
      <c r="J218" s="39"/>
      <c r="K218" s="39">
        <v>295475085.97000003</v>
      </c>
      <c r="L218" s="40"/>
      <c r="M218" s="39">
        <v>245161311.08000001</v>
      </c>
      <c r="N218" s="39"/>
      <c r="O218" s="39">
        <v>224473065.66</v>
      </c>
    </row>
    <row r="219" spans="1:15" s="6" customFormat="1" ht="28.5" customHeight="1" thickBot="1">
      <c r="A219" s="3"/>
      <c r="B219" s="3"/>
      <c r="C219" s="12"/>
      <c r="D219" s="275" t="s">
        <v>147</v>
      </c>
      <c r="E219" s="3"/>
      <c r="F219" s="3"/>
      <c r="G219" s="3"/>
      <c r="H219" s="3"/>
      <c r="I219" s="133">
        <f>SUM(I216:I218)</f>
        <v>331543831.30999994</v>
      </c>
      <c r="J219" s="3"/>
      <c r="K219" s="133">
        <f>SUM(K216:K218)</f>
        <v>312976040.53000003</v>
      </c>
      <c r="L219" s="3"/>
      <c r="M219" s="133">
        <f>SUM(M216:M218)</f>
        <v>250206149.22</v>
      </c>
      <c r="N219" s="3"/>
      <c r="O219" s="133">
        <f>SUM(O216:O218)</f>
        <v>230661114.88999999</v>
      </c>
    </row>
    <row r="220" spans="1:15" s="6" customFormat="1" ht="28.5" customHeight="1" thickTop="1">
      <c r="C220" s="7"/>
      <c r="D220" s="204"/>
      <c r="E220" s="7"/>
      <c r="I220" s="42"/>
      <c r="J220" s="42"/>
      <c r="K220" s="42"/>
    </row>
    <row r="221" spans="1:15" s="76" customFormat="1" ht="27" customHeight="1">
      <c r="B221" s="6"/>
      <c r="C221" s="7"/>
      <c r="D221" s="6"/>
      <c r="E221" s="7"/>
      <c r="F221" s="6"/>
      <c r="G221" s="6"/>
      <c r="H221" s="6"/>
      <c r="I221" s="42"/>
      <c r="J221" s="42"/>
      <c r="K221" s="42"/>
      <c r="L221" s="6"/>
      <c r="M221" s="6"/>
      <c r="N221" s="6"/>
      <c r="O221" s="6"/>
    </row>
    <row r="222" spans="1:15" s="6" customFormat="1" ht="27" customHeight="1">
      <c r="C222" s="7"/>
      <c r="D222" s="204"/>
      <c r="E222" s="7"/>
      <c r="I222" s="42"/>
      <c r="J222" s="42"/>
      <c r="K222" s="42"/>
    </row>
    <row r="223" spans="1:15" s="6" customFormat="1" ht="27" customHeight="1">
      <c r="C223" s="7"/>
      <c r="D223" s="204"/>
      <c r="E223" s="7"/>
      <c r="F223" s="7"/>
      <c r="I223" s="42"/>
      <c r="J223" s="42"/>
      <c r="K223" s="42"/>
    </row>
    <row r="224" spans="1:15" s="6" customFormat="1" ht="27" customHeight="1">
      <c r="C224" s="7"/>
      <c r="D224" s="42"/>
      <c r="E224" s="42"/>
      <c r="F224" s="42"/>
      <c r="G224" s="42"/>
      <c r="H224" s="42"/>
      <c r="I224" s="42"/>
      <c r="J224" s="42"/>
      <c r="K224" s="42"/>
      <c r="L224" s="42"/>
      <c r="M224" s="42"/>
      <c r="N224" s="42"/>
      <c r="O224" s="42"/>
    </row>
    <row r="225" spans="1:15" s="6" customFormat="1" ht="27" customHeight="1">
      <c r="C225" s="7"/>
      <c r="D225" s="42"/>
      <c r="E225" s="42"/>
      <c r="F225" s="42"/>
      <c r="G225" s="42"/>
      <c r="H225" s="42"/>
      <c r="I225" s="42"/>
      <c r="J225" s="42"/>
      <c r="K225" s="42"/>
      <c r="L225" s="42"/>
      <c r="M225" s="42"/>
      <c r="N225" s="42"/>
      <c r="O225" s="42"/>
    </row>
    <row r="226" spans="1:15" s="6" customFormat="1" ht="27" customHeight="1">
      <c r="C226" s="7"/>
      <c r="D226" s="42"/>
      <c r="E226" s="7"/>
      <c r="F226" s="42"/>
      <c r="G226" s="42"/>
      <c r="H226" s="42"/>
      <c r="I226" s="42"/>
      <c r="J226" s="42"/>
      <c r="K226" s="42"/>
      <c r="L226" s="42"/>
      <c r="M226" s="42"/>
      <c r="N226" s="42"/>
      <c r="O226" s="42"/>
    </row>
    <row r="227" spans="1:15" s="6" customFormat="1" ht="27" customHeight="1">
      <c r="C227" s="7"/>
      <c r="D227" s="42"/>
      <c r="E227" s="7"/>
      <c r="F227" s="42"/>
      <c r="G227" s="42"/>
      <c r="H227" s="42"/>
      <c r="I227" s="42"/>
      <c r="J227" s="42"/>
      <c r="K227" s="42"/>
      <c r="L227" s="42"/>
      <c r="M227" s="42"/>
      <c r="N227" s="42"/>
      <c r="O227" s="42"/>
    </row>
    <row r="228" spans="1:15" s="6" customFormat="1" ht="27" customHeight="1"/>
    <row r="229" spans="1:15" ht="27" customHeight="1">
      <c r="I229" s="6"/>
      <c r="K229" s="6"/>
      <c r="M229" s="6"/>
      <c r="O229" s="6"/>
    </row>
    <row r="230" spans="1:15" s="11" customFormat="1" ht="27" customHeight="1">
      <c r="A230" s="9"/>
      <c r="B230" s="9"/>
      <c r="C230" s="9"/>
      <c r="D230" s="9"/>
      <c r="E230" s="9"/>
      <c r="F230" s="9"/>
      <c r="G230" s="9"/>
      <c r="H230" s="9"/>
      <c r="I230" s="6"/>
      <c r="J230" s="9"/>
      <c r="K230" s="6"/>
      <c r="L230" s="9"/>
      <c r="M230" s="6"/>
      <c r="N230" s="9"/>
      <c r="O230" s="6"/>
    </row>
    <row r="231" spans="1:15" s="6" customFormat="1" ht="27" customHeight="1">
      <c r="B231" s="76"/>
      <c r="C231" s="76"/>
      <c r="D231" s="76"/>
      <c r="E231" s="76"/>
      <c r="F231" s="76"/>
      <c r="G231" s="76"/>
      <c r="H231" s="76"/>
      <c r="I231" s="21"/>
      <c r="J231" s="21"/>
      <c r="K231" s="21"/>
      <c r="L231" s="8"/>
      <c r="M231" s="21"/>
      <c r="N231" s="21"/>
      <c r="O231" s="21"/>
    </row>
    <row r="232" spans="1:15" s="6" customFormat="1" ht="27" customHeight="1">
      <c r="B232" s="76"/>
      <c r="C232" s="76"/>
      <c r="D232" s="76"/>
      <c r="E232" s="76"/>
      <c r="F232" s="76"/>
      <c r="G232" s="76"/>
      <c r="H232" s="76"/>
      <c r="I232" s="217"/>
      <c r="J232" s="216"/>
      <c r="K232" s="217"/>
      <c r="L232" s="216"/>
      <c r="M232" s="217"/>
      <c r="N232" s="216"/>
      <c r="O232" s="217"/>
    </row>
    <row r="233" spans="1:15" s="6" customFormat="1" ht="27" customHeight="1">
      <c r="C233" s="164"/>
    </row>
    <row r="234" spans="1:15" s="6" customFormat="1" ht="27" customHeight="1">
      <c r="D234" s="387"/>
    </row>
    <row r="235" spans="1:15" s="6" customFormat="1" ht="27" customHeight="1"/>
    <row r="236" spans="1:15" s="6" customFormat="1" ht="27" customHeight="1"/>
    <row r="237" spans="1:15" s="6" customFormat="1" ht="27" customHeight="1">
      <c r="B237" s="166"/>
      <c r="C237" s="164"/>
      <c r="D237" s="387"/>
      <c r="E237" s="21"/>
      <c r="F237" s="8"/>
      <c r="G237" s="21"/>
      <c r="H237" s="21"/>
      <c r="I237" s="21"/>
    </row>
    <row r="238" spans="1:15" s="6" customFormat="1" ht="27" customHeight="1">
      <c r="B238" s="166"/>
      <c r="D238" s="387"/>
    </row>
    <row r="239" spans="1:15" s="6" customFormat="1" ht="27" customHeight="1">
      <c r="B239" s="76"/>
      <c r="D239" s="76"/>
      <c r="E239" s="76"/>
      <c r="F239" s="76"/>
      <c r="G239" s="76"/>
      <c r="H239" s="76"/>
      <c r="I239" s="21"/>
      <c r="J239" s="21"/>
      <c r="K239" s="21"/>
      <c r="L239" s="8"/>
      <c r="M239" s="21"/>
      <c r="N239" s="21"/>
      <c r="O239" s="21"/>
    </row>
    <row r="240" spans="1:15" s="6" customFormat="1" ht="27" customHeight="1">
      <c r="B240" s="76"/>
      <c r="D240" s="76"/>
      <c r="E240" s="76"/>
      <c r="F240" s="76"/>
      <c r="G240" s="76"/>
      <c r="H240" s="76"/>
      <c r="I240" s="217"/>
      <c r="J240" s="216"/>
      <c r="K240" s="217"/>
      <c r="L240" s="216"/>
      <c r="M240" s="217"/>
      <c r="N240" s="216"/>
      <c r="O240" s="217"/>
    </row>
    <row r="241" spans="2:16" s="6" customFormat="1" ht="27" customHeight="1">
      <c r="B241" s="387"/>
      <c r="D241" s="387"/>
      <c r="E241" s="387"/>
      <c r="I241" s="7"/>
      <c r="J241" s="7"/>
      <c r="K241" s="7"/>
      <c r="L241" s="7"/>
      <c r="M241" s="7"/>
      <c r="N241" s="7"/>
      <c r="O241" s="7"/>
    </row>
    <row r="242" spans="2:16" s="6" customFormat="1" ht="27" customHeight="1">
      <c r="B242" s="387"/>
      <c r="D242" s="387"/>
      <c r="E242" s="387"/>
      <c r="I242" s="7"/>
      <c r="J242" s="7"/>
      <c r="K242" s="7"/>
      <c r="L242" s="7"/>
      <c r="M242" s="7"/>
      <c r="N242" s="7"/>
      <c r="O242" s="7"/>
    </row>
    <row r="243" spans="2:16" s="6" customFormat="1" ht="27" customHeight="1">
      <c r="B243" s="387"/>
      <c r="D243" s="387"/>
      <c r="E243" s="387"/>
    </row>
    <row r="244" spans="2:16" ht="27" customHeight="1">
      <c r="P244" s="2"/>
    </row>
    <row r="251" spans="2:16" s="6" customFormat="1" ht="27" customHeight="1">
      <c r="C251" s="7"/>
      <c r="D251" s="204"/>
      <c r="E251" s="7"/>
      <c r="I251" s="42"/>
      <c r="J251" s="42"/>
      <c r="K251" s="42"/>
    </row>
    <row r="252" spans="2:16" s="6" customFormat="1" ht="27.9" customHeight="1"/>
    <row r="253" spans="2:16" s="6" customFormat="1" ht="27.9" customHeight="1"/>
    <row r="254" spans="2:16" s="76" customFormat="1" ht="27.9" customHeight="1">
      <c r="I254" s="21"/>
      <c r="J254" s="21"/>
      <c r="K254" s="21"/>
      <c r="L254" s="8"/>
      <c r="M254" s="21"/>
      <c r="N254" s="21"/>
      <c r="O254" s="21"/>
    </row>
    <row r="255" spans="2:16" s="76" customFormat="1" ht="27.9" customHeight="1">
      <c r="I255" s="217"/>
      <c r="J255" s="216"/>
      <c r="K255" s="217"/>
      <c r="L255" s="216"/>
      <c r="M255" s="217"/>
      <c r="N255" s="216"/>
      <c r="O255" s="217"/>
    </row>
    <row r="256" spans="2:16" s="6" customFormat="1" ht="27.9" customHeight="1">
      <c r="C256" s="164"/>
      <c r="D256" s="7"/>
      <c r="E256" s="7"/>
      <c r="F256" s="7"/>
    </row>
    <row r="257" spans="1:15" s="6" customFormat="1" ht="27.9" customHeight="1">
      <c r="C257" s="164"/>
      <c r="D257" s="387"/>
      <c r="E257" s="7"/>
      <c r="F257" s="7"/>
      <c r="I257" s="42"/>
      <c r="K257" s="42"/>
    </row>
    <row r="258" spans="1:15" s="6" customFormat="1" ht="27.9" customHeight="1">
      <c r="C258" s="7"/>
      <c r="D258" s="387"/>
      <c r="E258" s="7"/>
      <c r="F258" s="7"/>
      <c r="I258" s="42"/>
      <c r="K258" s="42"/>
    </row>
    <row r="259" spans="1:15" s="6" customFormat="1" ht="27.9" customHeight="1">
      <c r="C259" s="7"/>
      <c r="D259" s="204"/>
      <c r="E259" s="7"/>
      <c r="F259" s="7"/>
      <c r="I259" s="42"/>
      <c r="K259" s="42"/>
    </row>
    <row r="260" spans="1:15" s="6" customFormat="1" ht="27.9" customHeight="1">
      <c r="C260" s="7"/>
      <c r="D260" s="204"/>
      <c r="E260" s="7"/>
      <c r="F260" s="7"/>
      <c r="I260" s="42"/>
      <c r="K260" s="42"/>
    </row>
    <row r="261" spans="1:15" s="6" customFormat="1" ht="27.9" customHeight="1"/>
    <row r="262" spans="1:15" s="76" customFormat="1" ht="27.9" customHeight="1"/>
    <row r="263" spans="1:15" s="76" customFormat="1" ht="27.9" customHeight="1">
      <c r="I263" s="21"/>
      <c r="J263" s="21"/>
      <c r="K263" s="21"/>
      <c r="L263" s="8"/>
      <c r="M263" s="21"/>
      <c r="N263" s="21"/>
      <c r="O263" s="21"/>
    </row>
    <row r="264" spans="1:15" s="6" customFormat="1" ht="27.9" customHeight="1">
      <c r="A264" s="76"/>
      <c r="B264" s="76"/>
      <c r="C264" s="76"/>
      <c r="D264" s="76"/>
      <c r="E264" s="76"/>
      <c r="F264" s="76"/>
      <c r="G264" s="76"/>
      <c r="H264" s="76"/>
      <c r="I264" s="217"/>
      <c r="J264" s="216"/>
      <c r="K264" s="217"/>
      <c r="L264" s="216"/>
      <c r="M264" s="217"/>
      <c r="N264" s="216"/>
      <c r="O264" s="217"/>
    </row>
    <row r="265" spans="1:15" s="6" customFormat="1" ht="27.9" customHeight="1">
      <c r="C265" s="164"/>
      <c r="D265" s="7"/>
      <c r="E265" s="7"/>
      <c r="F265" s="7"/>
    </row>
    <row r="266" spans="1:15" s="6" customFormat="1" ht="27.9" customHeight="1">
      <c r="C266" s="164"/>
      <c r="D266" s="387"/>
      <c r="E266" s="7"/>
      <c r="F266" s="7"/>
    </row>
    <row r="267" spans="1:15" s="6" customFormat="1" ht="27.9" customHeight="1">
      <c r="C267" s="7"/>
      <c r="D267" s="387"/>
      <c r="E267" s="7"/>
      <c r="F267" s="7"/>
      <c r="I267" s="42"/>
      <c r="J267" s="42"/>
      <c r="K267" s="42"/>
    </row>
    <row r="268" spans="1:15" s="6" customFormat="1" ht="27.9" customHeight="1">
      <c r="C268" s="7"/>
      <c r="D268" s="387"/>
      <c r="E268" s="7"/>
      <c r="F268" s="7"/>
      <c r="I268" s="42"/>
      <c r="J268" s="42"/>
      <c r="K268" s="42"/>
    </row>
    <row r="269" spans="1:15" s="76" customFormat="1" ht="27.9" customHeight="1">
      <c r="A269" s="6"/>
      <c r="B269" s="6"/>
      <c r="C269" s="6"/>
      <c r="D269" s="6"/>
      <c r="E269" s="6"/>
      <c r="F269" s="6"/>
      <c r="G269" s="6"/>
      <c r="H269" s="6"/>
      <c r="I269" s="6"/>
      <c r="J269" s="6"/>
      <c r="K269" s="6"/>
      <c r="L269" s="6"/>
      <c r="M269" s="6"/>
      <c r="N269" s="6"/>
      <c r="O269" s="6"/>
    </row>
    <row r="270" spans="1:15" s="76" customFormat="1" ht="27.9" customHeight="1">
      <c r="A270" s="165"/>
      <c r="B270" s="165"/>
      <c r="C270" s="165"/>
      <c r="D270" s="165"/>
      <c r="E270" s="165"/>
      <c r="F270" s="165"/>
      <c r="G270" s="165"/>
      <c r="H270" s="165"/>
      <c r="I270" s="165"/>
      <c r="J270" s="165"/>
      <c r="K270" s="165"/>
      <c r="L270" s="165"/>
      <c r="M270" s="165"/>
      <c r="N270" s="165"/>
      <c r="O270" s="165"/>
    </row>
    <row r="271" spans="1:15" s="76" customFormat="1" ht="27.9" customHeight="1">
      <c r="A271" s="6"/>
      <c r="B271" s="6"/>
      <c r="C271" s="6"/>
      <c r="D271" s="6"/>
      <c r="E271" s="6"/>
      <c r="F271" s="6"/>
      <c r="G271" s="6"/>
      <c r="H271" s="6"/>
      <c r="I271" s="6"/>
      <c r="J271" s="6"/>
      <c r="K271" s="6"/>
      <c r="L271" s="6"/>
      <c r="M271" s="6"/>
      <c r="N271" s="6"/>
      <c r="O271" s="6"/>
    </row>
    <row r="272" spans="1:15" s="6" customFormat="1" ht="27.9" customHeight="1">
      <c r="B272" s="76"/>
      <c r="C272" s="76"/>
      <c r="D272" s="76"/>
      <c r="E272" s="76"/>
      <c r="F272" s="76"/>
      <c r="G272" s="76"/>
      <c r="H272" s="76"/>
      <c r="I272" s="21"/>
      <c r="J272" s="21"/>
      <c r="K272" s="21"/>
      <c r="L272" s="8"/>
      <c r="M272" s="21"/>
      <c r="N272" s="21"/>
      <c r="O272" s="21"/>
    </row>
    <row r="273" spans="2:15" s="6" customFormat="1" ht="27.9" customHeight="1">
      <c r="B273" s="76"/>
      <c r="C273" s="76"/>
      <c r="D273" s="76"/>
      <c r="E273" s="76"/>
      <c r="F273" s="76"/>
      <c r="G273" s="76"/>
      <c r="H273" s="76"/>
      <c r="I273" s="217"/>
      <c r="J273" s="216"/>
      <c r="K273" s="217"/>
      <c r="L273" s="216"/>
      <c r="M273" s="217"/>
      <c r="N273" s="216"/>
      <c r="O273" s="217"/>
    </row>
    <row r="274" spans="2:15" s="6" customFormat="1" ht="27.9" customHeight="1">
      <c r="C274" s="164"/>
    </row>
    <row r="275" spans="2:15" s="6" customFormat="1" ht="27.9" customHeight="1">
      <c r="D275" s="387"/>
    </row>
    <row r="276" spans="2:15" s="6" customFormat="1" ht="27.9" customHeight="1"/>
    <row r="277" spans="2:15" s="6" customFormat="1" ht="27.9" customHeight="1"/>
    <row r="278" spans="2:15" s="6" customFormat="1" ht="27.9" customHeight="1">
      <c r="B278" s="166"/>
      <c r="C278" s="164"/>
      <c r="D278" s="387"/>
      <c r="E278" s="21"/>
      <c r="F278" s="8"/>
      <c r="G278" s="21"/>
      <c r="H278" s="21"/>
      <c r="I278" s="21"/>
    </row>
    <row r="279" spans="2:15" s="6" customFormat="1" ht="27.9" customHeight="1">
      <c r="B279" s="166"/>
      <c r="D279" s="387"/>
    </row>
    <row r="280" spans="2:15" s="6" customFormat="1" ht="27.9" customHeight="1">
      <c r="B280" s="76"/>
      <c r="D280" s="76"/>
      <c r="E280" s="76"/>
      <c r="F280" s="76"/>
      <c r="G280" s="76"/>
      <c r="H280" s="76"/>
      <c r="I280" s="21"/>
      <c r="J280" s="21"/>
      <c r="K280" s="21"/>
      <c r="L280" s="8"/>
      <c r="M280" s="21"/>
      <c r="N280" s="21"/>
      <c r="O280" s="21"/>
    </row>
    <row r="281" spans="2:15" s="6" customFormat="1" ht="27.9" customHeight="1">
      <c r="B281" s="76"/>
      <c r="D281" s="76"/>
      <c r="E281" s="76"/>
      <c r="F281" s="76"/>
      <c r="G281" s="76"/>
      <c r="H281" s="76"/>
      <c r="I281" s="217"/>
      <c r="J281" s="216"/>
      <c r="K281" s="217"/>
      <c r="L281" s="216"/>
      <c r="M281" s="217"/>
      <c r="N281" s="216"/>
      <c r="O281" s="217"/>
    </row>
    <row r="282" spans="2:15" s="6" customFormat="1" ht="27.9" customHeight="1">
      <c r="B282" s="387"/>
      <c r="D282" s="387"/>
      <c r="E282" s="387"/>
      <c r="I282" s="7"/>
      <c r="J282" s="7"/>
      <c r="K282" s="7"/>
      <c r="L282" s="7"/>
      <c r="M282" s="7"/>
      <c r="N282" s="7"/>
      <c r="O282" s="7"/>
    </row>
    <row r="283" spans="2:15" s="6" customFormat="1" ht="27.9" customHeight="1">
      <c r="B283" s="387"/>
      <c r="D283" s="387"/>
      <c r="E283" s="387"/>
      <c r="I283" s="7"/>
      <c r="J283" s="7"/>
      <c r="K283" s="7"/>
      <c r="L283" s="7"/>
      <c r="M283" s="7"/>
      <c r="N283" s="7"/>
      <c r="O283" s="7"/>
    </row>
    <row r="284" spans="2:15" s="6" customFormat="1" ht="27.9" customHeight="1">
      <c r="B284" s="387"/>
      <c r="D284" s="387"/>
      <c r="E284" s="387"/>
    </row>
    <row r="285" spans="2:15" ht="27.9" customHeight="1">
      <c r="B285" s="387"/>
      <c r="D285" s="387"/>
      <c r="E285" s="387"/>
      <c r="I285" s="6"/>
      <c r="K285" s="6"/>
      <c r="M285" s="6"/>
      <c r="O285" s="6"/>
    </row>
    <row r="293" spans="1:16" ht="27.9" customHeight="1">
      <c r="A293" s="3"/>
      <c r="B293" s="3"/>
      <c r="C293" s="12"/>
      <c r="D293" s="275"/>
      <c r="E293" s="3"/>
      <c r="F293" s="3"/>
      <c r="G293" s="3"/>
      <c r="H293" s="3"/>
      <c r="J293" s="7"/>
      <c r="K293" s="3"/>
      <c r="L293" s="7"/>
      <c r="M293" s="3"/>
      <c r="N293" s="7"/>
      <c r="O293" s="3"/>
      <c r="P293" s="7"/>
    </row>
    <row r="294" spans="1:16" ht="27.9" customHeight="1"/>
  </sheetData>
  <mergeCells count="55">
    <mergeCell ref="I207:K207"/>
    <mergeCell ref="M207:O207"/>
    <mergeCell ref="M214:O214"/>
    <mergeCell ref="I214:K214"/>
    <mergeCell ref="I42:K42"/>
    <mergeCell ref="M42:O42"/>
    <mergeCell ref="M48:O48"/>
    <mergeCell ref="I62:K62"/>
    <mergeCell ref="M62:O62"/>
    <mergeCell ref="I80:K80"/>
    <mergeCell ref="M80:O80"/>
    <mergeCell ref="I95:K95"/>
    <mergeCell ref="M95:O95"/>
    <mergeCell ref="I107:K107"/>
    <mergeCell ref="M107:O107"/>
    <mergeCell ref="I113:K113"/>
    <mergeCell ref="A40:O40"/>
    <mergeCell ref="I54:K54"/>
    <mergeCell ref="M54:O54"/>
    <mergeCell ref="I141:K141"/>
    <mergeCell ref="M141:O141"/>
    <mergeCell ref="M122:O122"/>
    <mergeCell ref="I122:K122"/>
    <mergeCell ref="I72:K72"/>
    <mergeCell ref="M72:O72"/>
    <mergeCell ref="M113:O113"/>
    <mergeCell ref="A137:O137"/>
    <mergeCell ref="I130:K130"/>
    <mergeCell ref="M130:O130"/>
    <mergeCell ref="A70:O70"/>
    <mergeCell ref="A105:O105"/>
    <mergeCell ref="I48:K48"/>
    <mergeCell ref="A1:O1"/>
    <mergeCell ref="I14:K14"/>
    <mergeCell ref="I34:K34"/>
    <mergeCell ref="M14:O14"/>
    <mergeCell ref="M34:O34"/>
    <mergeCell ref="I4:K4"/>
    <mergeCell ref="M4:O4"/>
    <mergeCell ref="I27:K27"/>
    <mergeCell ref="M27:O27"/>
    <mergeCell ref="I149:K149"/>
    <mergeCell ref="M149:O149"/>
    <mergeCell ref="I164:K164"/>
    <mergeCell ref="M164:O164"/>
    <mergeCell ref="I174:K174"/>
    <mergeCell ref="M174:O174"/>
    <mergeCell ref="A172:O172"/>
    <mergeCell ref="A203:O203"/>
    <mergeCell ref="I180:K180"/>
    <mergeCell ref="M180:O180"/>
    <mergeCell ref="I189:K189"/>
    <mergeCell ref="M189:O189"/>
    <mergeCell ref="I197:K197"/>
    <mergeCell ref="M197:O197"/>
  </mergeCells>
  <pageMargins left="0.78740157480314965" right="0.27559055118110237" top="0.59055118110236227" bottom="0.39370078740157483" header="0.35433070866141736" footer="0.19685039370078741"/>
  <pageSetup paperSize="9" scale="90" orientation="portrait" r:id="rId1"/>
  <headerFooter scaleWithDoc="0"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68"/>
  <sheetViews>
    <sheetView topLeftCell="A48" zoomScaleNormal="100" zoomScaleSheetLayoutView="100" workbookViewId="0">
      <selection activeCell="U17" sqref="U16:U17"/>
    </sheetView>
  </sheetViews>
  <sheetFormatPr defaultColWidth="9.125" defaultRowHeight="23.25" customHeight="1"/>
  <cols>
    <col min="1" max="1" width="3" style="3" customWidth="1"/>
    <col min="2" max="2" width="2.75" style="3" customWidth="1"/>
    <col min="3" max="3" width="3.125" style="3" customWidth="1"/>
    <col min="4" max="4" width="4.125" style="3" customWidth="1"/>
    <col min="5" max="5" width="4.75" style="3" customWidth="1"/>
    <col min="6" max="6" width="9.75" style="3" customWidth="1"/>
    <col min="7" max="7" width="10.125" style="3" customWidth="1"/>
    <col min="8" max="8" width="5.375" style="3" customWidth="1"/>
    <col min="9" max="9" width="1.125" style="3" customWidth="1"/>
    <col min="10" max="10" width="15.75" style="3" customWidth="1"/>
    <col min="11" max="11" width="0.875" style="3" customWidth="1"/>
    <col min="12" max="12" width="15.75" style="3" customWidth="1"/>
    <col min="13" max="13" width="0.875" style="3" customWidth="1"/>
    <col min="14" max="14" width="15.75" style="3" customWidth="1"/>
    <col min="15" max="15" width="0.875" style="3" customWidth="1"/>
    <col min="16" max="16" width="15.75" style="3" customWidth="1"/>
    <col min="17" max="17" width="1.125" style="3" customWidth="1"/>
    <col min="18" max="16384" width="9.125" style="3"/>
  </cols>
  <sheetData>
    <row r="1" spans="1:16" ht="26.25" customHeight="1">
      <c r="A1" s="426" t="s">
        <v>194</v>
      </c>
      <c r="B1" s="427"/>
      <c r="C1" s="427"/>
      <c r="D1" s="427"/>
      <c r="E1" s="427"/>
      <c r="F1" s="427"/>
      <c r="G1" s="427"/>
      <c r="H1" s="427"/>
      <c r="I1" s="427"/>
      <c r="J1" s="427"/>
      <c r="K1" s="427"/>
      <c r="L1" s="427"/>
      <c r="M1" s="427"/>
      <c r="N1" s="427"/>
      <c r="O1" s="427"/>
      <c r="P1" s="427"/>
    </row>
    <row r="2" spans="1:16" ht="26.25" customHeight="1"/>
    <row r="3" spans="1:16" s="2" customFormat="1" ht="26.25" customHeight="1">
      <c r="A3" s="97" t="s">
        <v>153</v>
      </c>
      <c r="B3" s="377"/>
    </row>
    <row r="4" spans="1:16" ht="26.25" customHeight="1">
      <c r="B4" s="378"/>
      <c r="D4" s="12"/>
      <c r="E4" s="12"/>
      <c r="F4" s="12"/>
    </row>
    <row r="5" spans="1:16" s="13" customFormat="1" ht="26.25" customHeight="1">
      <c r="J5" s="109"/>
      <c r="K5" s="109" t="s">
        <v>107</v>
      </c>
      <c r="L5" s="109"/>
      <c r="N5" s="424" t="s">
        <v>108</v>
      </c>
      <c r="O5" s="424"/>
      <c r="P5" s="424"/>
    </row>
    <row r="6" spans="1:16" s="13" customFormat="1" ht="26.25" customHeight="1">
      <c r="H6" s="8" t="s">
        <v>154</v>
      </c>
      <c r="J6" s="215" t="s">
        <v>667</v>
      </c>
      <c r="K6" s="216"/>
      <c r="L6" s="215" t="s">
        <v>109</v>
      </c>
      <c r="M6" s="216"/>
      <c r="N6" s="215" t="s">
        <v>667</v>
      </c>
      <c r="O6" s="216"/>
      <c r="P6" s="215" t="s">
        <v>109</v>
      </c>
    </row>
    <row r="7" spans="1:16" s="13" customFormat="1" ht="26.25" customHeight="1">
      <c r="B7" s="94" t="s">
        <v>155</v>
      </c>
      <c r="H7" s="8"/>
      <c r="J7" s="217"/>
      <c r="K7" s="216"/>
      <c r="L7" s="217"/>
      <c r="M7" s="216"/>
      <c r="N7" s="217"/>
      <c r="O7" s="216"/>
      <c r="P7" s="217"/>
    </row>
    <row r="8" spans="1:16" s="13" customFormat="1" ht="26.25" customHeight="1">
      <c r="C8" s="379" t="s">
        <v>156</v>
      </c>
      <c r="H8" s="8" t="s">
        <v>157</v>
      </c>
      <c r="J8" s="380">
        <v>108934071.03</v>
      </c>
      <c r="K8" s="381"/>
      <c r="L8" s="380">
        <v>110202640.19</v>
      </c>
      <c r="M8" s="35"/>
      <c r="N8" s="380">
        <v>0</v>
      </c>
      <c r="O8" s="381"/>
      <c r="P8" s="380">
        <v>0</v>
      </c>
    </row>
    <row r="9" spans="1:16" s="13" customFormat="1" ht="26.25" customHeight="1">
      <c r="C9" s="379" t="s">
        <v>158</v>
      </c>
      <c r="H9" s="8"/>
      <c r="J9" s="380"/>
      <c r="K9" s="381"/>
      <c r="L9" s="380"/>
      <c r="M9" s="35"/>
      <c r="N9" s="380"/>
      <c r="O9" s="381"/>
      <c r="P9" s="380"/>
    </row>
    <row r="10" spans="1:16" ht="26.25" customHeight="1">
      <c r="D10" s="3" t="s">
        <v>159</v>
      </c>
      <c r="J10" s="39">
        <v>100954863.34</v>
      </c>
      <c r="K10" s="39"/>
      <c r="L10" s="39">
        <v>93759113.399999976</v>
      </c>
      <c r="M10" s="39"/>
      <c r="N10" s="39">
        <v>25160082.59</v>
      </c>
      <c r="O10" s="39"/>
      <c r="P10" s="39">
        <v>17025545.899999999</v>
      </c>
    </row>
    <row r="11" spans="1:16" ht="26.25" customHeight="1">
      <c r="C11" s="12"/>
      <c r="E11" s="378" t="s">
        <v>147</v>
      </c>
      <c r="J11" s="58">
        <f>SUM(J8:J10)</f>
        <v>209888934.37</v>
      </c>
      <c r="K11" s="39"/>
      <c r="L11" s="58">
        <f>SUM(L8:L10)</f>
        <v>203961753.58999997</v>
      </c>
      <c r="M11" s="39"/>
      <c r="N11" s="58">
        <f>SUM(N8:N10)</f>
        <v>25160082.59</v>
      </c>
      <c r="O11" s="39"/>
      <c r="P11" s="58">
        <f>SUM(P8:P10)</f>
        <v>17025545.899999999</v>
      </c>
    </row>
    <row r="12" spans="1:16" ht="26.25" customHeight="1"/>
    <row r="13" spans="1:16" ht="26.25" customHeight="1">
      <c r="B13" s="378" t="s">
        <v>160</v>
      </c>
    </row>
    <row r="14" spans="1:16" s="13" customFormat="1" ht="26.25" customHeight="1">
      <c r="A14" s="3"/>
      <c r="B14" s="3"/>
      <c r="C14" s="3"/>
      <c r="D14" s="378" t="s">
        <v>161</v>
      </c>
      <c r="E14" s="12"/>
      <c r="F14" s="3"/>
      <c r="G14" s="3"/>
      <c r="H14" s="3"/>
      <c r="I14" s="3"/>
      <c r="J14" s="39">
        <v>19227550.169999998</v>
      </c>
      <c r="K14" s="40"/>
      <c r="L14" s="40">
        <v>22260872.640000001</v>
      </c>
      <c r="M14" s="40"/>
      <c r="N14" s="39">
        <v>5422285.6499999994</v>
      </c>
      <c r="O14" s="40"/>
      <c r="P14" s="40">
        <v>7976894.5099999998</v>
      </c>
    </row>
    <row r="15" spans="1:16" ht="26.25" customHeight="1">
      <c r="D15" s="378" t="s">
        <v>162</v>
      </c>
      <c r="E15" s="130"/>
      <c r="F15" s="40"/>
      <c r="G15" s="40"/>
      <c r="H15" s="40"/>
      <c r="I15" s="40"/>
      <c r="J15" s="39">
        <v>23354840.039999999</v>
      </c>
      <c r="K15" s="39"/>
      <c r="L15" s="39">
        <v>46718896.43</v>
      </c>
      <c r="M15" s="39"/>
      <c r="N15" s="39">
        <v>23354840.039999999</v>
      </c>
      <c r="O15" s="39"/>
      <c r="P15" s="39">
        <v>46718896.43</v>
      </c>
    </row>
    <row r="16" spans="1:16" ht="26.25" customHeight="1">
      <c r="D16" s="378" t="s">
        <v>163</v>
      </c>
      <c r="E16" s="12"/>
      <c r="J16" s="39">
        <v>1697395.08</v>
      </c>
      <c r="K16" s="39"/>
      <c r="L16" s="39">
        <v>0</v>
      </c>
      <c r="M16" s="39"/>
      <c r="N16" s="39">
        <v>1820014.3</v>
      </c>
      <c r="O16" s="39"/>
      <c r="P16" s="39">
        <v>126335.69</v>
      </c>
    </row>
    <row r="17" spans="3:16" ht="26.25" customHeight="1">
      <c r="D17" s="378" t="s">
        <v>164</v>
      </c>
      <c r="E17" s="12"/>
      <c r="J17" s="39">
        <v>6104484.7700000005</v>
      </c>
      <c r="K17" s="40"/>
      <c r="L17" s="40">
        <v>5044494.99</v>
      </c>
      <c r="M17" s="40"/>
      <c r="N17" s="39">
        <v>32023.259999999995</v>
      </c>
      <c r="O17" s="40"/>
      <c r="P17" s="40">
        <v>95338.11</v>
      </c>
    </row>
    <row r="18" spans="3:16" ht="26.25" customHeight="1">
      <c r="D18" s="378" t="s">
        <v>165</v>
      </c>
      <c r="E18" s="12"/>
      <c r="J18" s="64">
        <v>653963.89</v>
      </c>
      <c r="K18" s="40"/>
      <c r="L18" s="62">
        <v>1043266.86</v>
      </c>
      <c r="M18" s="40"/>
      <c r="N18" s="64">
        <v>322276.96000000002</v>
      </c>
      <c r="O18" s="40"/>
      <c r="P18" s="62">
        <v>67072.789999999994</v>
      </c>
    </row>
    <row r="19" spans="3:16" ht="26.25" customHeight="1">
      <c r="D19" s="12"/>
      <c r="E19" s="378" t="s">
        <v>166</v>
      </c>
      <c r="J19" s="3">
        <f>SUM(J14:J18)</f>
        <v>51038233.949999996</v>
      </c>
      <c r="L19" s="3">
        <f>SUM(L14:L18)</f>
        <v>75067530.919999987</v>
      </c>
      <c r="N19" s="3">
        <f>SUM(N14:N18)</f>
        <v>30951440.210000001</v>
      </c>
      <c r="P19" s="3">
        <f>SUM(P14:P18)</f>
        <v>54984537.529999994</v>
      </c>
    </row>
    <row r="20" spans="3:16" ht="26.25" customHeight="1" thickBot="1">
      <c r="D20" s="378" t="s">
        <v>167</v>
      </c>
      <c r="E20" s="12"/>
      <c r="J20" s="133">
        <f>+J19+J11</f>
        <v>260927168.31999999</v>
      </c>
      <c r="L20" s="133">
        <f>+L19+L11</f>
        <v>279029284.50999999</v>
      </c>
      <c r="N20" s="133">
        <f>+N19+N11</f>
        <v>56111522.799999997</v>
      </c>
      <c r="P20" s="133">
        <f>+P19+P11</f>
        <v>72010083.429999992</v>
      </c>
    </row>
    <row r="21" spans="3:16" ht="26.25" customHeight="1" thickTop="1">
      <c r="D21" s="378"/>
      <c r="E21" s="12"/>
      <c r="J21" s="7"/>
      <c r="L21" s="7"/>
      <c r="N21" s="7"/>
      <c r="P21" s="7"/>
    </row>
    <row r="22" spans="3:16" ht="26.25" customHeight="1">
      <c r="C22" s="378" t="s">
        <v>168</v>
      </c>
    </row>
    <row r="23" spans="3:16" s="13" customFormat="1" ht="26.25" customHeight="1">
      <c r="I23" s="8"/>
      <c r="J23" s="424" t="s">
        <v>107</v>
      </c>
      <c r="K23" s="424"/>
      <c r="L23" s="424"/>
      <c r="M23" s="8"/>
      <c r="N23" s="424" t="s">
        <v>108</v>
      </c>
      <c r="O23" s="424"/>
      <c r="P23" s="424"/>
    </row>
    <row r="24" spans="3:16" s="13" customFormat="1" ht="26.25" customHeight="1">
      <c r="J24" s="215" t="s">
        <v>667</v>
      </c>
      <c r="K24" s="216"/>
      <c r="L24" s="215" t="s">
        <v>109</v>
      </c>
      <c r="M24" s="216"/>
      <c r="N24" s="215" t="s">
        <v>667</v>
      </c>
      <c r="O24" s="216"/>
      <c r="P24" s="215" t="s">
        <v>109</v>
      </c>
    </row>
    <row r="25" spans="3:16" ht="26.25" customHeight="1">
      <c r="D25" s="378" t="s">
        <v>169</v>
      </c>
    </row>
    <row r="26" spans="3:16" ht="26.25" customHeight="1">
      <c r="D26" s="3" t="s">
        <v>766</v>
      </c>
      <c r="J26" s="39">
        <v>193151631.84</v>
      </c>
      <c r="K26" s="40"/>
      <c r="L26" s="39">
        <v>139671158.12</v>
      </c>
      <c r="M26" s="40"/>
      <c r="N26" s="39">
        <v>25160082.59</v>
      </c>
      <c r="O26" s="40"/>
      <c r="P26" s="39">
        <v>17025545.899999999</v>
      </c>
    </row>
    <row r="27" spans="3:16" ht="26.25" customHeight="1">
      <c r="D27" s="3" t="s">
        <v>170</v>
      </c>
      <c r="J27" s="39"/>
      <c r="K27" s="40"/>
      <c r="L27" s="39"/>
      <c r="M27" s="40"/>
      <c r="N27" s="39"/>
      <c r="O27" s="40"/>
      <c r="P27" s="39"/>
    </row>
    <row r="28" spans="3:16" ht="26.25" customHeight="1">
      <c r="D28" s="3" t="s">
        <v>171</v>
      </c>
      <c r="J28" s="39">
        <v>16141230.319999997</v>
      </c>
      <c r="K28" s="40"/>
      <c r="L28" s="39">
        <v>63735091.579999998</v>
      </c>
      <c r="M28" s="40"/>
      <c r="N28" s="39">
        <v>0</v>
      </c>
      <c r="O28" s="40"/>
      <c r="P28" s="39">
        <v>0</v>
      </c>
    </row>
    <row r="29" spans="3:16" ht="26.25" customHeight="1">
      <c r="D29" s="3" t="s">
        <v>172</v>
      </c>
      <c r="J29" s="39">
        <v>6426</v>
      </c>
      <c r="K29" s="40"/>
      <c r="L29" s="39">
        <v>290761.67</v>
      </c>
      <c r="M29" s="40"/>
      <c r="N29" s="39">
        <v>0</v>
      </c>
      <c r="O29" s="40"/>
      <c r="P29" s="39">
        <v>0</v>
      </c>
    </row>
    <row r="30" spans="3:16" ht="26.25" customHeight="1">
      <c r="D30" s="3" t="s">
        <v>173</v>
      </c>
      <c r="J30" s="39">
        <v>470825.01</v>
      </c>
      <c r="K30" s="40"/>
      <c r="L30" s="39">
        <v>221242.68</v>
      </c>
      <c r="M30" s="40"/>
      <c r="N30" s="39">
        <v>0</v>
      </c>
      <c r="O30" s="40"/>
      <c r="P30" s="39">
        <v>0</v>
      </c>
    </row>
    <row r="31" spans="3:16" ht="26.25" customHeight="1">
      <c r="D31" s="3" t="s">
        <v>174</v>
      </c>
      <c r="J31" s="39">
        <v>118821.2</v>
      </c>
      <c r="K31" s="40"/>
      <c r="L31" s="39">
        <v>43499.54</v>
      </c>
      <c r="M31" s="40"/>
      <c r="N31" s="39">
        <v>0</v>
      </c>
      <c r="O31" s="40"/>
      <c r="P31" s="39">
        <v>0</v>
      </c>
    </row>
    <row r="32" spans="3:16" ht="26.25" customHeight="1" thickBot="1">
      <c r="E32" s="378" t="s">
        <v>147</v>
      </c>
      <c r="J32" s="133">
        <f>SUM(J25:J31)</f>
        <v>209888934.36999997</v>
      </c>
      <c r="L32" s="133">
        <f>SUM(L25:L31)</f>
        <v>203961753.58999997</v>
      </c>
      <c r="N32" s="133">
        <f>SUM(N25:N31)</f>
        <v>25160082.59</v>
      </c>
      <c r="P32" s="133">
        <f>SUM(P25:P31)</f>
        <v>17025545.899999999</v>
      </c>
    </row>
    <row r="33" spans="1:16" ht="26.25" customHeight="1" thickTop="1">
      <c r="E33" s="378"/>
      <c r="J33" s="7"/>
      <c r="L33" s="7"/>
      <c r="N33" s="7"/>
      <c r="P33" s="7"/>
    </row>
    <row r="34" spans="1:16" ht="26.25" customHeight="1">
      <c r="D34" s="378"/>
      <c r="E34" s="12"/>
      <c r="J34" s="7"/>
      <c r="L34" s="7"/>
      <c r="N34" s="7"/>
      <c r="P34" s="7"/>
    </row>
    <row r="35" spans="1:16" ht="30.75" customHeight="1">
      <c r="A35" s="426" t="s">
        <v>224</v>
      </c>
      <c r="B35" s="427"/>
      <c r="C35" s="427"/>
      <c r="D35" s="427"/>
      <c r="E35" s="427"/>
      <c r="F35" s="427"/>
      <c r="G35" s="427"/>
      <c r="H35" s="427"/>
      <c r="I35" s="427"/>
      <c r="J35" s="427"/>
      <c r="K35" s="427"/>
      <c r="L35" s="427"/>
      <c r="M35" s="427"/>
      <c r="N35" s="427"/>
      <c r="O35" s="427"/>
      <c r="P35" s="427"/>
    </row>
    <row r="36" spans="1:16" ht="30.75" customHeight="1">
      <c r="J36" s="7"/>
      <c r="L36" s="7"/>
      <c r="N36" s="7"/>
      <c r="P36" s="7"/>
    </row>
    <row r="37" spans="1:16" s="2" customFormat="1" ht="30.75" customHeight="1">
      <c r="A37" s="97" t="s">
        <v>176</v>
      </c>
      <c r="B37" s="382"/>
    </row>
    <row r="38" spans="1:16" s="13" customFormat="1" ht="30.75" customHeight="1">
      <c r="J38" s="109"/>
      <c r="K38" s="109" t="s">
        <v>107</v>
      </c>
      <c r="L38" s="109"/>
      <c r="N38" s="424" t="s">
        <v>108</v>
      </c>
      <c r="O38" s="424"/>
      <c r="P38" s="424"/>
    </row>
    <row r="39" spans="1:16" s="13" customFormat="1" ht="30.75" customHeight="1">
      <c r="J39" s="215" t="s">
        <v>667</v>
      </c>
      <c r="K39" s="216"/>
      <c r="L39" s="215" t="s">
        <v>109</v>
      </c>
      <c r="M39" s="216"/>
      <c r="N39" s="215" t="s">
        <v>667</v>
      </c>
      <c r="O39" s="216"/>
      <c r="P39" s="215" t="s">
        <v>109</v>
      </c>
    </row>
    <row r="40" spans="1:16" ht="30.75" customHeight="1">
      <c r="C40" s="335" t="s">
        <v>177</v>
      </c>
      <c r="D40" s="335"/>
      <c r="E40" s="335"/>
      <c r="F40" s="335"/>
      <c r="G40" s="383"/>
      <c r="H40" s="383"/>
      <c r="J40" s="40">
        <v>53305697.629999995</v>
      </c>
      <c r="K40" s="40"/>
      <c r="L40" s="40">
        <v>70460755.49000001</v>
      </c>
      <c r="M40" s="40"/>
      <c r="N40" s="40">
        <v>48703204.499999993</v>
      </c>
      <c r="O40" s="40"/>
      <c r="P40" s="40">
        <v>66709207.050000004</v>
      </c>
    </row>
    <row r="41" spans="1:16" ht="30.75" customHeight="1">
      <c r="C41" s="335" t="s">
        <v>178</v>
      </c>
      <c r="D41" s="335"/>
      <c r="E41" s="335"/>
      <c r="F41" s="335"/>
      <c r="G41" s="383"/>
      <c r="H41" s="383"/>
      <c r="J41" s="40">
        <v>18869254.109999999</v>
      </c>
      <c r="K41" s="40"/>
      <c r="L41" s="40">
        <v>19855512.699999999</v>
      </c>
      <c r="M41" s="40"/>
      <c r="N41" s="40">
        <v>7759695.2999999998</v>
      </c>
      <c r="O41" s="40"/>
      <c r="P41" s="40">
        <v>7741779.7400000002</v>
      </c>
    </row>
    <row r="42" spans="1:16" ht="30.75" customHeight="1">
      <c r="C42" s="335" t="s">
        <v>179</v>
      </c>
      <c r="D42" s="335"/>
      <c r="E42" s="335"/>
      <c r="F42" s="335"/>
      <c r="G42" s="383"/>
      <c r="H42" s="383"/>
      <c r="J42" s="40">
        <v>8040544.0099999998</v>
      </c>
      <c r="K42" s="40"/>
      <c r="L42" s="40">
        <v>7164280.4699999997</v>
      </c>
      <c r="M42" s="40"/>
      <c r="N42" s="40">
        <v>4534619.8600000003</v>
      </c>
      <c r="O42" s="40"/>
      <c r="P42" s="40">
        <v>5308660.5999999996</v>
      </c>
    </row>
    <row r="43" spans="1:16" ht="30.75" customHeight="1" thickBot="1">
      <c r="D43" s="378" t="s">
        <v>147</v>
      </c>
      <c r="E43" s="378"/>
      <c r="F43" s="378"/>
      <c r="G43" s="378"/>
      <c r="H43" s="378"/>
      <c r="J43" s="133">
        <f>SUM(J40:J42)</f>
        <v>80215495.75</v>
      </c>
      <c r="L43" s="133">
        <f>SUM(L40:L42)</f>
        <v>97480548.660000011</v>
      </c>
      <c r="N43" s="133">
        <f>SUM(N40:N42)</f>
        <v>60997519.659999989</v>
      </c>
      <c r="P43" s="133">
        <f>SUM(P40:P42)</f>
        <v>79759647.390000001</v>
      </c>
    </row>
    <row r="44" spans="1:16" ht="30.75" customHeight="1" thickTop="1">
      <c r="C44" s="12"/>
      <c r="D44" s="378"/>
      <c r="J44" s="7"/>
      <c r="L44" s="7"/>
      <c r="N44" s="7"/>
      <c r="P44" s="7"/>
    </row>
    <row r="45" spans="1:16" s="204" customFormat="1" ht="30.75" customHeight="1">
      <c r="A45" s="97" t="s">
        <v>180</v>
      </c>
      <c r="B45" s="384"/>
      <c r="C45" s="384"/>
      <c r="D45" s="384"/>
      <c r="E45" s="2"/>
      <c r="F45" s="2"/>
      <c r="G45" s="2"/>
      <c r="H45" s="2"/>
      <c r="I45" s="2"/>
      <c r="J45" s="2"/>
      <c r="K45" s="2"/>
      <c r="L45" s="2"/>
      <c r="M45" s="2"/>
      <c r="N45" s="2"/>
      <c r="O45" s="2"/>
      <c r="P45" s="2"/>
    </row>
    <row r="46" spans="1:16" s="204" customFormat="1" ht="30.75" customHeight="1">
      <c r="A46" s="3"/>
      <c r="C46" s="335" t="s">
        <v>181</v>
      </c>
      <c r="D46" s="12"/>
      <c r="E46" s="3"/>
      <c r="F46" s="3"/>
      <c r="G46" s="3"/>
      <c r="H46" s="3"/>
      <c r="I46" s="3"/>
      <c r="J46" s="3"/>
      <c r="K46" s="3"/>
      <c r="L46" s="3"/>
      <c r="M46" s="3"/>
      <c r="N46" s="3"/>
      <c r="O46" s="3"/>
      <c r="P46" s="3"/>
    </row>
    <row r="47" spans="1:16" s="204" customFormat="1" ht="30.75" customHeight="1">
      <c r="A47" s="13"/>
      <c r="B47" s="98"/>
      <c r="C47" s="98"/>
      <c r="D47" s="13"/>
      <c r="E47" s="13"/>
      <c r="I47" s="13"/>
      <c r="J47" s="385" t="s">
        <v>182</v>
      </c>
      <c r="K47" s="385"/>
      <c r="L47" s="385" t="s">
        <v>183</v>
      </c>
      <c r="N47" s="109"/>
      <c r="O47" s="109" t="s">
        <v>108</v>
      </c>
      <c r="P47" s="109"/>
    </row>
    <row r="48" spans="1:16" s="204" customFormat="1" ht="30.75" customHeight="1">
      <c r="A48" s="3"/>
      <c r="B48" s="98"/>
      <c r="C48" s="98"/>
      <c r="D48" s="3"/>
      <c r="E48" s="3"/>
      <c r="I48" s="13"/>
      <c r="J48" s="386" t="s">
        <v>184</v>
      </c>
      <c r="K48" s="95"/>
      <c r="L48" s="386" t="s">
        <v>185</v>
      </c>
      <c r="N48" s="215" t="s">
        <v>667</v>
      </c>
      <c r="O48" s="216"/>
      <c r="P48" s="215" t="s">
        <v>109</v>
      </c>
    </row>
    <row r="49" spans="1:16" s="204" customFormat="1" ht="30.75" customHeight="1">
      <c r="A49" s="3"/>
      <c r="B49" s="383" t="s">
        <v>53</v>
      </c>
      <c r="C49" s="383"/>
      <c r="D49" s="383"/>
      <c r="E49" s="12"/>
      <c r="I49" s="3"/>
      <c r="J49" s="14" t="s">
        <v>30</v>
      </c>
      <c r="K49" s="95"/>
      <c r="L49" s="127" t="s">
        <v>31</v>
      </c>
      <c r="N49" s="61">
        <v>189999700</v>
      </c>
      <c r="O49" s="61"/>
      <c r="P49" s="61">
        <v>189999700</v>
      </c>
    </row>
    <row r="50" spans="1:16" s="204" customFormat="1" ht="30.75" customHeight="1">
      <c r="A50" s="3"/>
      <c r="B50" s="94" t="s">
        <v>186</v>
      </c>
      <c r="C50" s="383"/>
      <c r="D50" s="383"/>
      <c r="E50" s="12"/>
      <c r="I50" s="3"/>
      <c r="J50" s="14" t="s">
        <v>187</v>
      </c>
      <c r="K50" s="95"/>
      <c r="L50" s="96"/>
      <c r="N50" s="61"/>
      <c r="O50" s="61"/>
      <c r="P50" s="61"/>
    </row>
    <row r="51" spans="1:16" s="204" customFormat="1" ht="30.75" customHeight="1">
      <c r="A51" s="3"/>
      <c r="B51" s="94" t="s">
        <v>188</v>
      </c>
      <c r="C51" s="383"/>
      <c r="D51" s="383"/>
      <c r="E51" s="12"/>
      <c r="I51" s="3"/>
      <c r="J51" s="14" t="s">
        <v>187</v>
      </c>
      <c r="K51" s="95"/>
      <c r="L51" s="96"/>
      <c r="N51" s="61"/>
      <c r="O51" s="61"/>
      <c r="P51" s="61"/>
    </row>
    <row r="52" spans="1:16" s="204" customFormat="1" ht="30.75" customHeight="1">
      <c r="A52" s="3"/>
      <c r="B52" s="94" t="s">
        <v>189</v>
      </c>
      <c r="C52" s="383"/>
      <c r="D52" s="383"/>
      <c r="E52" s="12"/>
      <c r="I52" s="3"/>
      <c r="J52" s="14"/>
      <c r="K52" s="95"/>
      <c r="L52" s="96"/>
      <c r="N52" s="61"/>
      <c r="O52" s="61"/>
      <c r="P52" s="61"/>
    </row>
    <row r="53" spans="1:16" s="204" customFormat="1" ht="30.75" customHeight="1">
      <c r="A53" s="3"/>
      <c r="B53" s="383" t="s">
        <v>190</v>
      </c>
      <c r="C53" s="383"/>
      <c r="D53" s="383"/>
      <c r="E53" s="12"/>
      <c r="F53" s="95"/>
      <c r="G53" s="95"/>
      <c r="H53" s="95"/>
      <c r="I53" s="3"/>
      <c r="N53" s="61">
        <v>-9399018.900000006</v>
      </c>
      <c r="O53" s="61"/>
      <c r="P53" s="61">
        <v>-1419117.68</v>
      </c>
    </row>
    <row r="54" spans="1:16" s="204" customFormat="1" ht="30.75" customHeight="1" thickBot="1">
      <c r="A54" s="3"/>
      <c r="B54" s="383"/>
      <c r="C54" s="383"/>
      <c r="D54" s="383" t="s">
        <v>147</v>
      </c>
      <c r="E54" s="12"/>
      <c r="F54" s="95"/>
      <c r="G54" s="95"/>
      <c r="H54" s="95"/>
      <c r="I54" s="3"/>
      <c r="N54" s="133">
        <f>SUM(N49:N53)</f>
        <v>180600681.09999999</v>
      </c>
      <c r="O54" s="3"/>
      <c r="P54" s="133">
        <f>SUM(P49:P53)</f>
        <v>188580582.31999999</v>
      </c>
    </row>
    <row r="55" spans="1:16" s="204" customFormat="1" ht="30.75" customHeight="1" thickTop="1">
      <c r="A55" s="3"/>
      <c r="B55" s="99"/>
      <c r="C55" s="204" t="s">
        <v>678</v>
      </c>
      <c r="D55" s="383"/>
      <c r="E55" s="12"/>
      <c r="F55" s="95"/>
      <c r="G55" s="95"/>
      <c r="H55" s="95"/>
      <c r="I55" s="3"/>
      <c r="J55" s="7"/>
      <c r="K55" s="3"/>
      <c r="L55" s="7"/>
    </row>
    <row r="56" spans="1:16" s="204" customFormat="1" ht="30.75" customHeight="1">
      <c r="A56" s="3"/>
      <c r="B56" s="204" t="s">
        <v>191</v>
      </c>
      <c r="C56" s="40"/>
      <c r="D56" s="383"/>
      <c r="E56" s="12"/>
      <c r="F56" s="95"/>
      <c r="G56" s="95"/>
      <c r="H56" s="95"/>
      <c r="I56" s="3"/>
      <c r="J56" s="7"/>
      <c r="K56" s="3"/>
      <c r="L56" s="7"/>
    </row>
    <row r="57" spans="1:16" s="204" customFormat="1" ht="30.75" customHeight="1">
      <c r="A57" s="12"/>
      <c r="C57" s="335" t="s">
        <v>192</v>
      </c>
      <c r="D57" s="3"/>
      <c r="E57" s="12"/>
      <c r="F57" s="12"/>
      <c r="G57" s="12"/>
      <c r="H57" s="12"/>
      <c r="I57" s="12"/>
      <c r="J57" s="12"/>
      <c r="K57" s="12"/>
      <c r="L57" s="12"/>
      <c r="M57" s="12"/>
      <c r="N57" s="12"/>
      <c r="O57" s="12"/>
      <c r="P57" s="12"/>
    </row>
    <row r="58" spans="1:16" s="204" customFormat="1" ht="30.75" customHeight="1">
      <c r="A58" s="231"/>
      <c r="B58" s="335" t="s">
        <v>193</v>
      </c>
      <c r="D58" s="3"/>
      <c r="E58" s="12"/>
      <c r="F58" s="12"/>
      <c r="G58" s="12"/>
      <c r="H58" s="12"/>
      <c r="I58" s="12"/>
      <c r="J58" s="12"/>
      <c r="K58" s="12"/>
      <c r="L58" s="12"/>
      <c r="M58" s="12"/>
      <c r="N58" s="12"/>
      <c r="O58" s="12"/>
      <c r="P58" s="12"/>
    </row>
    <row r="59" spans="1:16" s="204" customFormat="1" ht="30.75" customHeight="1"/>
    <row r="60" spans="1:16" s="231" customFormat="1" ht="30.75" customHeight="1"/>
    <row r="61" spans="1:16" s="231" customFormat="1" ht="30.75" customHeight="1"/>
    <row r="62" spans="1:16" s="204" customFormat="1" ht="30.75" customHeight="1">
      <c r="H62" s="3"/>
      <c r="I62" s="3"/>
      <c r="J62" s="3"/>
      <c r="K62" s="3"/>
      <c r="L62" s="3"/>
    </row>
    <row r="63" spans="1:16" ht="30.75" customHeight="1">
      <c r="B63" s="335"/>
      <c r="C63" s="335"/>
    </row>
    <row r="64" spans="1:16" ht="30.75" customHeight="1">
      <c r="B64" s="335"/>
      <c r="C64" s="335"/>
    </row>
    <row r="65" spans="2:2" ht="30.75" customHeight="1"/>
    <row r="66" spans="2:2" ht="30.75" customHeight="1">
      <c r="B66" s="335"/>
    </row>
    <row r="67" spans="2:2" ht="30.75" customHeight="1">
      <c r="B67" s="335"/>
    </row>
    <row r="68" spans="2:2" ht="23.25" customHeight="1">
      <c r="B68" s="335"/>
    </row>
  </sheetData>
  <mergeCells count="6">
    <mergeCell ref="N38:P38"/>
    <mergeCell ref="A1:P1"/>
    <mergeCell ref="N5:P5"/>
    <mergeCell ref="N23:P23"/>
    <mergeCell ref="A35:P35"/>
    <mergeCell ref="J23:L23"/>
  </mergeCells>
  <pageMargins left="0.6692913385826772" right="0.27559055118110237" top="0.59055118110236227" bottom="0.43307086614173229" header="0.35433070866141736" footer="0.31496062992125984"/>
  <pageSetup paperSize="9" scale="90" orientation="portrait" r:id="rId1"/>
  <headerFooter scaleWithDoc="0"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F33"/>
  <sheetViews>
    <sheetView topLeftCell="A17" zoomScaleNormal="100" zoomScaleSheetLayoutView="90" workbookViewId="0">
      <selection activeCell="U17" sqref="U16:U17"/>
    </sheetView>
  </sheetViews>
  <sheetFormatPr defaultColWidth="9.125" defaultRowHeight="24" customHeight="1"/>
  <cols>
    <col min="1" max="1" width="5.75" style="204" customWidth="1"/>
    <col min="2" max="5" width="9.125" style="204" customWidth="1"/>
    <col min="6" max="6" width="14.75" style="204" customWidth="1"/>
    <col min="7" max="7" width="1.75" style="204" customWidth="1"/>
    <col min="8" max="8" width="15.25" style="204" bestFit="1" customWidth="1"/>
    <col min="9" max="9" width="1.75" style="204" customWidth="1"/>
    <col min="10" max="10" width="17.25" style="204" bestFit="1" customWidth="1"/>
    <col min="11" max="11" width="1.75" style="204" customWidth="1"/>
    <col min="12" max="12" width="16.375" style="204" bestFit="1" customWidth="1"/>
    <col min="13" max="13" width="1.75" style="204" customWidth="1"/>
    <col min="14" max="14" width="14.875" style="204" customWidth="1"/>
    <col min="15" max="15" width="1.75" style="204" customWidth="1"/>
    <col min="16" max="16" width="14.875" style="204" customWidth="1"/>
    <col min="17" max="17" width="1.75" style="204" customWidth="1"/>
    <col min="18" max="18" width="14" style="204" customWidth="1"/>
    <col min="19" max="19" width="1.75" style="204" customWidth="1"/>
    <col min="20" max="20" width="14.875" style="204" bestFit="1" customWidth="1"/>
    <col min="21" max="21" width="1.75" style="204" customWidth="1"/>
    <col min="22" max="22" width="14.75" style="204" customWidth="1"/>
    <col min="23" max="23" width="1.75" style="204" customWidth="1"/>
    <col min="24" max="24" width="14.875" style="204" customWidth="1"/>
    <col min="25" max="25" width="1.75" style="204" customWidth="1"/>
    <col min="26" max="26" width="16.75" style="204" bestFit="1" customWidth="1"/>
    <col min="27" max="27" width="1.75" style="204" customWidth="1"/>
    <col min="28" max="28" width="14.875" style="204" bestFit="1" customWidth="1"/>
    <col min="29" max="29" width="1.625" style="204" customWidth="1"/>
    <col min="30" max="30" width="15.875" style="204" customWidth="1"/>
    <col min="31" max="31" width="1.75" style="204" customWidth="1"/>
    <col min="32" max="32" width="17.375" style="204" bestFit="1" customWidth="1"/>
    <col min="33" max="33" width="1.75" style="204" customWidth="1"/>
    <col min="34" max="34" width="14.125" style="204" bestFit="1" customWidth="1"/>
    <col min="35" max="16384" width="9.125" style="204"/>
  </cols>
  <sheetData>
    <row r="1" spans="1:32" ht="27.9" customHeight="1">
      <c r="A1" s="428" t="s">
        <v>194</v>
      </c>
      <c r="B1" s="429"/>
      <c r="C1" s="429"/>
      <c r="D1" s="429"/>
      <c r="E1" s="429"/>
      <c r="F1" s="429"/>
      <c r="G1" s="429"/>
      <c r="H1" s="429"/>
      <c r="I1" s="429"/>
      <c r="J1" s="429"/>
      <c r="K1" s="429"/>
      <c r="L1" s="429"/>
      <c r="M1" s="429"/>
      <c r="N1" s="429"/>
      <c r="O1" s="429"/>
      <c r="P1" s="429"/>
      <c r="Q1" s="429"/>
      <c r="R1" s="429"/>
      <c r="S1" s="429"/>
      <c r="T1" s="429"/>
      <c r="U1" s="429"/>
      <c r="V1" s="429"/>
      <c r="W1" s="429"/>
      <c r="X1" s="429"/>
      <c r="Y1" s="429"/>
      <c r="Z1" s="429"/>
      <c r="AA1" s="429"/>
      <c r="AB1" s="429"/>
      <c r="AC1" s="429"/>
      <c r="AD1" s="429"/>
      <c r="AE1" s="429"/>
      <c r="AF1" s="429"/>
    </row>
    <row r="2" spans="1:32" ht="27.9" customHeight="1"/>
    <row r="3" spans="1:32" s="226" customFormat="1" ht="27.9" customHeight="1">
      <c r="A3" s="273" t="s">
        <v>195</v>
      </c>
    </row>
    <row r="4" spans="1:32" s="205" customFormat="1" ht="27.9" customHeight="1">
      <c r="F4" s="430" t="s">
        <v>107</v>
      </c>
      <c r="G4" s="430"/>
      <c r="H4" s="430"/>
      <c r="I4" s="430"/>
      <c r="J4" s="430"/>
      <c r="K4" s="430"/>
      <c r="L4" s="430"/>
      <c r="M4" s="430"/>
      <c r="N4" s="430"/>
      <c r="O4" s="430"/>
      <c r="P4" s="430"/>
      <c r="Q4" s="430"/>
      <c r="R4" s="430"/>
      <c r="S4" s="430"/>
      <c r="T4" s="430"/>
      <c r="U4" s="430"/>
      <c r="V4" s="430"/>
      <c r="W4" s="430"/>
      <c r="X4" s="430"/>
      <c r="Y4" s="430"/>
      <c r="Z4" s="430"/>
      <c r="AA4" s="430"/>
      <c r="AB4" s="430"/>
      <c r="AC4" s="430"/>
      <c r="AD4" s="430"/>
      <c r="AE4" s="430"/>
      <c r="AF4" s="430"/>
    </row>
    <row r="5" spans="1:32" s="205" customFormat="1" ht="64.8">
      <c r="F5" s="374" t="s">
        <v>196</v>
      </c>
      <c r="G5" s="375"/>
      <c r="H5" s="376" t="s">
        <v>197</v>
      </c>
      <c r="I5" s="375"/>
      <c r="J5" s="374" t="s">
        <v>198</v>
      </c>
      <c r="K5" s="375"/>
      <c r="L5" s="208" t="s">
        <v>199</v>
      </c>
      <c r="M5" s="375"/>
      <c r="N5" s="280" t="s">
        <v>200</v>
      </c>
      <c r="O5" s="375"/>
      <c r="P5" s="208" t="s">
        <v>201</v>
      </c>
      <c r="Q5" s="375"/>
      <c r="R5" s="376" t="s">
        <v>202</v>
      </c>
      <c r="S5" s="375"/>
      <c r="T5" s="374" t="s">
        <v>203</v>
      </c>
      <c r="U5" s="375"/>
      <c r="V5" s="208" t="s">
        <v>204</v>
      </c>
      <c r="W5" s="375"/>
      <c r="X5" s="208" t="s">
        <v>205</v>
      </c>
      <c r="Y5" s="375"/>
      <c r="Z5" s="208" t="s">
        <v>206</v>
      </c>
      <c r="AA5" s="375"/>
      <c r="AB5" s="280" t="s">
        <v>207</v>
      </c>
      <c r="AC5" s="375"/>
      <c r="AD5" s="376" t="s">
        <v>208</v>
      </c>
      <c r="AE5" s="375"/>
      <c r="AF5" s="280" t="s">
        <v>147</v>
      </c>
    </row>
    <row r="6" spans="1:32" ht="27.9" customHeight="1">
      <c r="A6" s="204" t="s">
        <v>209</v>
      </c>
    </row>
    <row r="7" spans="1:32" ht="27.9" customHeight="1">
      <c r="B7" s="209" t="s">
        <v>210</v>
      </c>
      <c r="F7" s="5">
        <v>48753916.759999998</v>
      </c>
      <c r="G7" s="5"/>
      <c r="H7" s="5">
        <v>58329486.950000003</v>
      </c>
      <c r="I7" s="5"/>
      <c r="J7" s="5">
        <v>2596188991.8599997</v>
      </c>
      <c r="K7" s="5"/>
      <c r="L7" s="5">
        <v>313275892.23000008</v>
      </c>
      <c r="M7" s="5"/>
      <c r="N7" s="5">
        <v>19076565.640000008</v>
      </c>
      <c r="O7" s="5"/>
      <c r="P7" s="5">
        <v>47581077.219999991</v>
      </c>
      <c r="Q7" s="5"/>
      <c r="R7" s="5">
        <v>2389946.9699999997</v>
      </c>
      <c r="S7" s="5"/>
      <c r="T7" s="5">
        <v>36345486.299999997</v>
      </c>
      <c r="U7" s="5"/>
      <c r="V7" s="5">
        <v>5264173.62</v>
      </c>
      <c r="W7" s="5"/>
      <c r="X7" s="5">
        <v>42071750.649999999</v>
      </c>
      <c r="Y7" s="5"/>
      <c r="Z7" s="5">
        <v>2543981809.0599999</v>
      </c>
      <c r="AA7" s="5"/>
      <c r="AB7" s="5">
        <v>18477009.52</v>
      </c>
      <c r="AC7" s="5"/>
      <c r="AD7" s="5">
        <v>2541061.3200000003</v>
      </c>
      <c r="AE7" s="5"/>
      <c r="AF7" s="5">
        <f>SUM(F7:AD7)</f>
        <v>5734277168.0999994</v>
      </c>
    </row>
    <row r="8" spans="1:32" ht="27.9" customHeight="1">
      <c r="B8" s="204" t="s">
        <v>211</v>
      </c>
      <c r="F8" s="4">
        <v>0</v>
      </c>
      <c r="G8" s="4"/>
      <c r="H8" s="4">
        <v>0</v>
      </c>
      <c r="I8" s="4"/>
      <c r="J8" s="4">
        <v>0</v>
      </c>
      <c r="K8" s="4"/>
      <c r="L8" s="4">
        <v>625380.4</v>
      </c>
      <c r="M8" s="4"/>
      <c r="N8" s="4">
        <v>155003.69999999998</v>
      </c>
      <c r="O8" s="4"/>
      <c r="P8" s="4">
        <v>23825</v>
      </c>
      <c r="Q8" s="4"/>
      <c r="R8" s="4">
        <v>376640</v>
      </c>
      <c r="S8" s="4"/>
      <c r="T8" s="4">
        <v>0</v>
      </c>
      <c r="U8" s="4"/>
      <c r="V8" s="4">
        <v>134817.31</v>
      </c>
      <c r="W8" s="4"/>
      <c r="X8" s="4">
        <v>1364328.54</v>
      </c>
      <c r="Y8" s="4"/>
      <c r="Z8" s="4">
        <v>92620000</v>
      </c>
      <c r="AA8" s="4"/>
      <c r="AB8" s="4">
        <v>8430864.4900000002</v>
      </c>
      <c r="AC8" s="4"/>
      <c r="AD8" s="4">
        <v>2425983.0499999998</v>
      </c>
      <c r="AE8" s="4"/>
      <c r="AF8" s="4">
        <f>SUM(F8:AD8)</f>
        <v>106156842.48999999</v>
      </c>
    </row>
    <row r="9" spans="1:32" ht="27.9" customHeight="1">
      <c r="B9" s="204" t="s">
        <v>212</v>
      </c>
      <c r="F9" s="5">
        <v>0</v>
      </c>
      <c r="G9" s="5"/>
      <c r="H9" s="5">
        <v>0</v>
      </c>
      <c r="I9" s="5"/>
      <c r="J9" s="5">
        <v>0</v>
      </c>
      <c r="K9" s="5"/>
      <c r="L9" s="5">
        <v>-15486529.970000001</v>
      </c>
      <c r="M9" s="5"/>
      <c r="N9" s="5">
        <v>0</v>
      </c>
      <c r="O9" s="5"/>
      <c r="P9" s="5">
        <v>0</v>
      </c>
      <c r="Q9" s="5"/>
      <c r="R9" s="5">
        <v>0</v>
      </c>
      <c r="S9" s="5"/>
      <c r="T9" s="5">
        <v>0</v>
      </c>
      <c r="U9" s="5"/>
      <c r="V9" s="5">
        <v>0</v>
      </c>
      <c r="W9" s="5"/>
      <c r="X9" s="5">
        <v>-68019.899999999994</v>
      </c>
      <c r="Y9" s="5"/>
      <c r="Z9" s="5">
        <v>0</v>
      </c>
      <c r="AA9" s="5"/>
      <c r="AB9" s="5">
        <v>0</v>
      </c>
      <c r="AC9" s="5"/>
      <c r="AD9" s="5">
        <v>0</v>
      </c>
      <c r="AE9" s="5"/>
      <c r="AF9" s="5">
        <f>SUM(F9:AD9)</f>
        <v>-15554549.870000001</v>
      </c>
    </row>
    <row r="10" spans="1:32" ht="27.9" customHeight="1">
      <c r="B10" s="204" t="s">
        <v>213</v>
      </c>
      <c r="F10" s="5">
        <v>0</v>
      </c>
      <c r="G10" s="5"/>
      <c r="H10" s="5">
        <v>1172000</v>
      </c>
      <c r="I10" s="5"/>
      <c r="J10" s="5">
        <v>0</v>
      </c>
      <c r="K10" s="5"/>
      <c r="L10" s="5">
        <v>0</v>
      </c>
      <c r="M10" s="5"/>
      <c r="N10" s="5">
        <v>0</v>
      </c>
      <c r="O10" s="5"/>
      <c r="P10" s="5">
        <v>861966.94</v>
      </c>
      <c r="Q10" s="5"/>
      <c r="R10" s="5">
        <v>519660</v>
      </c>
      <c r="S10" s="5"/>
      <c r="T10" s="5">
        <v>321000</v>
      </c>
      <c r="U10" s="5"/>
      <c r="V10" s="5">
        <v>-60422.01</v>
      </c>
      <c r="W10" s="5"/>
      <c r="X10" s="5">
        <v>488543</v>
      </c>
      <c r="Y10" s="5"/>
      <c r="Z10" s="5">
        <v>788442.34</v>
      </c>
      <c r="AA10" s="5"/>
      <c r="AB10" s="5">
        <v>0</v>
      </c>
      <c r="AC10" s="5"/>
      <c r="AD10" s="5">
        <v>-4091190.2699999996</v>
      </c>
      <c r="AE10" s="5"/>
      <c r="AF10" s="5">
        <f>SUM(F10:AD10)</f>
        <v>0</v>
      </c>
    </row>
    <row r="11" spans="1:32" ht="27.9" customHeight="1">
      <c r="B11" s="204" t="s">
        <v>214</v>
      </c>
      <c r="F11" s="5"/>
      <c r="G11" s="5"/>
      <c r="H11" s="5"/>
      <c r="I11" s="5"/>
      <c r="J11" s="5"/>
      <c r="K11" s="5"/>
      <c r="L11" s="5"/>
      <c r="M11" s="5"/>
      <c r="N11" s="5"/>
      <c r="O11" s="5"/>
      <c r="P11" s="5"/>
      <c r="Q11" s="5"/>
      <c r="R11" s="5"/>
      <c r="S11" s="5"/>
      <c r="T11" s="5"/>
      <c r="U11" s="5"/>
      <c r="V11" s="5"/>
      <c r="W11" s="5"/>
      <c r="X11" s="5"/>
      <c r="Y11" s="5"/>
      <c r="Z11" s="5"/>
      <c r="AA11" s="5"/>
      <c r="AB11" s="5"/>
      <c r="AC11" s="5"/>
      <c r="AD11" s="5"/>
      <c r="AE11" s="5"/>
      <c r="AF11" s="5"/>
    </row>
    <row r="12" spans="1:32" ht="27.9" customHeight="1">
      <c r="B12" s="204" t="s">
        <v>215</v>
      </c>
      <c r="F12" s="5">
        <v>0</v>
      </c>
      <c r="G12" s="5"/>
      <c r="H12" s="5">
        <v>0</v>
      </c>
      <c r="I12" s="5"/>
      <c r="J12" s="5">
        <v>-109859304.97000027</v>
      </c>
      <c r="K12" s="5"/>
      <c r="L12" s="5">
        <v>-12852352.289999936</v>
      </c>
      <c r="M12" s="5"/>
      <c r="N12" s="5">
        <v>-811926.21000000089</v>
      </c>
      <c r="O12" s="5"/>
      <c r="P12" s="5">
        <v>-191809.30999999959</v>
      </c>
      <c r="Q12" s="5"/>
      <c r="R12" s="5">
        <v>0</v>
      </c>
      <c r="S12" s="5"/>
      <c r="T12" s="5">
        <v>0</v>
      </c>
      <c r="U12" s="5"/>
      <c r="V12" s="5">
        <v>0</v>
      </c>
      <c r="W12" s="5"/>
      <c r="X12" s="5">
        <v>-238549.04999999981</v>
      </c>
      <c r="Y12" s="5"/>
      <c r="Z12" s="5">
        <v>0</v>
      </c>
      <c r="AA12" s="5"/>
      <c r="AB12" s="5">
        <v>-51824.540000000037</v>
      </c>
      <c r="AC12" s="5"/>
      <c r="AD12" s="5">
        <v>0</v>
      </c>
      <c r="AE12" s="5"/>
      <c r="AF12" s="60">
        <f>SUM(F12:AD12)</f>
        <v>-124005766.37000021</v>
      </c>
    </row>
    <row r="13" spans="1:32" ht="27.9" customHeight="1">
      <c r="B13" s="204" t="s">
        <v>679</v>
      </c>
      <c r="F13" s="134">
        <f>SUM(F7:F12)</f>
        <v>48753916.759999998</v>
      </c>
      <c r="G13" s="5"/>
      <c r="H13" s="134">
        <f>SUM(H7:H12)</f>
        <v>59501486.950000003</v>
      </c>
      <c r="I13" s="5"/>
      <c r="J13" s="134">
        <f>SUM(J7:J12)</f>
        <v>2486329686.8899994</v>
      </c>
      <c r="K13" s="5"/>
      <c r="L13" s="134">
        <f>SUM(L7:L12)</f>
        <v>285562390.37000006</v>
      </c>
      <c r="M13" s="5"/>
      <c r="N13" s="134">
        <f>SUM(N7:N12)</f>
        <v>18419643.130000006</v>
      </c>
      <c r="O13" s="5"/>
      <c r="P13" s="134">
        <f>SUM(P7:P12)</f>
        <v>48275059.849999987</v>
      </c>
      <c r="Q13" s="5"/>
      <c r="R13" s="134">
        <f>SUM(R7:R12)</f>
        <v>3286246.9699999997</v>
      </c>
      <c r="S13" s="5"/>
      <c r="T13" s="134">
        <f>SUM(T7:T12)</f>
        <v>36666486.299999997</v>
      </c>
      <c r="U13" s="5"/>
      <c r="V13" s="134">
        <f>SUM(V7:V12)</f>
        <v>5338568.92</v>
      </c>
      <c r="W13" s="5"/>
      <c r="X13" s="134">
        <f>SUM(X7:X12)</f>
        <v>43618053.240000002</v>
      </c>
      <c r="Y13" s="5"/>
      <c r="Z13" s="134">
        <f>SUM(Z7:Z12)</f>
        <v>2637390251.4000001</v>
      </c>
      <c r="AA13" s="5"/>
      <c r="AB13" s="134">
        <f>SUM(AB7:AB12)</f>
        <v>26856049.469999999</v>
      </c>
      <c r="AC13" s="4"/>
      <c r="AD13" s="134">
        <f>SUM(AD7:AD12)</f>
        <v>875854.10000000056</v>
      </c>
      <c r="AE13" s="5"/>
      <c r="AF13" s="134">
        <f>SUM(AF7:AF12)</f>
        <v>5700873694.3499994</v>
      </c>
    </row>
    <row r="14" spans="1:32" ht="27.9" customHeight="1">
      <c r="A14" s="204" t="s">
        <v>216</v>
      </c>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row>
    <row r="15" spans="1:32" ht="27.9" customHeight="1">
      <c r="B15" s="209" t="s">
        <v>210</v>
      </c>
      <c r="F15" s="5">
        <v>0</v>
      </c>
      <c r="G15" s="5"/>
      <c r="H15" s="5">
        <v>-20452428.600000001</v>
      </c>
      <c r="I15" s="5"/>
      <c r="J15" s="5">
        <v>-792875570</v>
      </c>
      <c r="K15" s="5"/>
      <c r="L15" s="5">
        <v>-108540947.65159994</v>
      </c>
      <c r="M15" s="5"/>
      <c r="N15" s="5">
        <v>-14328631.640000002</v>
      </c>
      <c r="O15" s="5"/>
      <c r="P15" s="5">
        <v>-19043220.370000001</v>
      </c>
      <c r="Q15" s="5"/>
      <c r="R15" s="5">
        <v>-1462769.41</v>
      </c>
      <c r="S15" s="5"/>
      <c r="T15" s="5">
        <v>-17452379.289999999</v>
      </c>
      <c r="U15" s="5"/>
      <c r="V15" s="5">
        <v>-4116002.4899999998</v>
      </c>
      <c r="W15" s="5"/>
      <c r="X15" s="5">
        <v>-26768536.530000005</v>
      </c>
      <c r="Y15" s="5"/>
      <c r="Z15" s="5">
        <v>-1002969925.0599999</v>
      </c>
      <c r="AA15" s="5"/>
      <c r="AB15" s="5">
        <v>-11112293.26</v>
      </c>
      <c r="AC15" s="5"/>
      <c r="AD15" s="5">
        <v>0</v>
      </c>
      <c r="AE15" s="5"/>
      <c r="AF15" s="5">
        <f>SUM(F15:AD15)</f>
        <v>-2019122704.3015997</v>
      </c>
    </row>
    <row r="16" spans="1:32" ht="27.9" customHeight="1">
      <c r="A16" s="232"/>
      <c r="B16" s="204" t="s">
        <v>217</v>
      </c>
      <c r="F16" s="38">
        <v>0</v>
      </c>
      <c r="G16" s="38"/>
      <c r="H16" s="38">
        <v>-1374580.68</v>
      </c>
      <c r="I16" s="38"/>
      <c r="J16" s="38">
        <v>-53606044.82</v>
      </c>
      <c r="K16" s="38"/>
      <c r="L16" s="38">
        <v>-49144361.269999996</v>
      </c>
      <c r="M16" s="38"/>
      <c r="N16" s="38">
        <v>-544947.16000000061</v>
      </c>
      <c r="O16" s="38"/>
      <c r="P16" s="38">
        <v>-2159135.7600000002</v>
      </c>
      <c r="Q16" s="38"/>
      <c r="R16" s="38">
        <v>-175322.26</v>
      </c>
      <c r="S16" s="38"/>
      <c r="T16" s="38">
        <v>-1248765.8700000001</v>
      </c>
      <c r="U16" s="38"/>
      <c r="V16" s="38">
        <v>-239526.64</v>
      </c>
      <c r="W16" s="38"/>
      <c r="X16" s="38">
        <v>-2811534.43</v>
      </c>
      <c r="Y16" s="38"/>
      <c r="Z16" s="38">
        <v>-61126086.780000001</v>
      </c>
      <c r="AA16" s="38"/>
      <c r="AB16" s="38">
        <v>-564163.93000000005</v>
      </c>
      <c r="AC16" s="38"/>
      <c r="AD16" s="38">
        <v>0</v>
      </c>
      <c r="AE16" s="4"/>
      <c r="AF16" s="4">
        <f>SUM(F16:AD16)</f>
        <v>-172994469.60000002</v>
      </c>
    </row>
    <row r="17" spans="1:32" ht="27.9" customHeight="1">
      <c r="A17" s="232"/>
      <c r="B17" s="204" t="s">
        <v>218</v>
      </c>
      <c r="F17" s="38">
        <v>0</v>
      </c>
      <c r="G17" s="38"/>
      <c r="H17" s="38">
        <v>0</v>
      </c>
      <c r="I17" s="38"/>
      <c r="J17" s="38">
        <v>0</v>
      </c>
      <c r="K17" s="38"/>
      <c r="L17" s="38">
        <v>15486529.970000001</v>
      </c>
      <c r="M17" s="38"/>
      <c r="N17" s="38">
        <v>0</v>
      </c>
      <c r="O17" s="38"/>
      <c r="P17" s="38">
        <v>0</v>
      </c>
      <c r="Q17" s="38"/>
      <c r="R17" s="38">
        <v>0</v>
      </c>
      <c r="S17" s="38"/>
      <c r="T17" s="38">
        <v>0</v>
      </c>
      <c r="U17" s="38"/>
      <c r="V17" s="38">
        <v>0</v>
      </c>
      <c r="W17" s="38"/>
      <c r="X17" s="38">
        <v>23898.27</v>
      </c>
      <c r="Y17" s="38"/>
      <c r="Z17" s="38">
        <v>0</v>
      </c>
      <c r="AA17" s="38"/>
      <c r="AB17" s="38">
        <v>0</v>
      </c>
      <c r="AC17" s="38"/>
      <c r="AD17" s="38">
        <v>0</v>
      </c>
      <c r="AE17" s="4"/>
      <c r="AF17" s="4">
        <f>SUM(F17:AD17)</f>
        <v>15510428.24</v>
      </c>
    </row>
    <row r="18" spans="1:32" ht="27.9" customHeight="1">
      <c r="B18" s="204" t="s">
        <v>213</v>
      </c>
      <c r="F18" s="39">
        <v>0</v>
      </c>
      <c r="G18" s="39"/>
      <c r="H18" s="39">
        <v>0</v>
      </c>
      <c r="I18" s="39"/>
      <c r="J18" s="39">
        <v>0</v>
      </c>
      <c r="K18" s="39"/>
      <c r="L18" s="39">
        <v>0</v>
      </c>
      <c r="M18" s="39"/>
      <c r="N18" s="39">
        <v>0</v>
      </c>
      <c r="O18" s="39"/>
      <c r="P18" s="39">
        <v>0</v>
      </c>
      <c r="Q18" s="39"/>
      <c r="R18" s="39">
        <v>0</v>
      </c>
      <c r="S18" s="39"/>
      <c r="T18" s="39">
        <v>0</v>
      </c>
      <c r="U18" s="39"/>
      <c r="V18" s="39">
        <v>0</v>
      </c>
      <c r="W18" s="39"/>
      <c r="X18" s="39">
        <v>0</v>
      </c>
      <c r="Y18" s="39"/>
      <c r="Z18" s="39">
        <v>0</v>
      </c>
      <c r="AA18" s="39"/>
      <c r="AB18" s="39">
        <v>0</v>
      </c>
      <c r="AC18" s="39"/>
      <c r="AD18" s="39">
        <v>0</v>
      </c>
      <c r="AE18" s="5"/>
      <c r="AF18" s="4">
        <f>SUM(F18:AD18)</f>
        <v>0</v>
      </c>
    </row>
    <row r="19" spans="1:32" ht="27.9" customHeight="1">
      <c r="A19" s="232"/>
      <c r="B19" s="204" t="s">
        <v>214</v>
      </c>
      <c r="C19" s="232"/>
      <c r="D19" s="232"/>
      <c r="F19" s="5"/>
      <c r="G19" s="5"/>
      <c r="H19" s="5"/>
      <c r="I19" s="5"/>
      <c r="J19" s="5"/>
      <c r="K19" s="5"/>
      <c r="L19" s="5"/>
      <c r="M19" s="5"/>
      <c r="N19" s="5"/>
      <c r="O19" s="5"/>
      <c r="P19" s="5"/>
      <c r="Q19" s="5"/>
      <c r="R19" s="5"/>
      <c r="S19" s="5"/>
      <c r="T19" s="5"/>
      <c r="U19" s="5"/>
      <c r="V19" s="5"/>
      <c r="W19" s="5"/>
      <c r="X19" s="5"/>
      <c r="Y19" s="5"/>
      <c r="Z19" s="5"/>
      <c r="AA19" s="5"/>
      <c r="AB19" s="5"/>
      <c r="AC19" s="5"/>
      <c r="AD19" s="5"/>
      <c r="AE19" s="5"/>
      <c r="AF19" s="4"/>
    </row>
    <row r="20" spans="1:32" ht="27.9" customHeight="1">
      <c r="A20" s="232"/>
      <c r="B20" s="204" t="s">
        <v>215</v>
      </c>
      <c r="C20" s="232"/>
      <c r="D20" s="232"/>
      <c r="F20" s="39">
        <v>0</v>
      </c>
      <c r="G20" s="39"/>
      <c r="H20" s="39">
        <v>0</v>
      </c>
      <c r="I20" s="39"/>
      <c r="J20" s="39">
        <v>36239825.690000057</v>
      </c>
      <c r="K20" s="39"/>
      <c r="L20" s="5">
        <v>7094439.1900000004</v>
      </c>
      <c r="M20" s="39"/>
      <c r="N20" s="39">
        <v>626711.69000000134</v>
      </c>
      <c r="O20" s="39"/>
      <c r="P20" s="39">
        <v>174444.5</v>
      </c>
      <c r="Q20" s="39"/>
      <c r="R20" s="39">
        <v>0</v>
      </c>
      <c r="S20" s="39"/>
      <c r="T20" s="39">
        <v>0</v>
      </c>
      <c r="U20" s="39"/>
      <c r="V20" s="39">
        <v>0</v>
      </c>
      <c r="W20" s="39"/>
      <c r="X20" s="39">
        <v>218183.26</v>
      </c>
      <c r="Y20" s="39"/>
      <c r="Z20" s="39">
        <v>0</v>
      </c>
      <c r="AA20" s="39"/>
      <c r="AB20" s="39">
        <v>51824.449999999953</v>
      </c>
      <c r="AC20" s="39"/>
      <c r="AD20" s="39">
        <v>0</v>
      </c>
      <c r="AE20" s="5"/>
      <c r="AF20" s="4">
        <f>SUM(F20:AD20)</f>
        <v>44405428.780000053</v>
      </c>
    </row>
    <row r="21" spans="1:32" ht="27.9" customHeight="1">
      <c r="A21" s="232"/>
      <c r="B21" s="204" t="s">
        <v>679</v>
      </c>
      <c r="F21" s="134">
        <f>SUM(F15:F20)</f>
        <v>0</v>
      </c>
      <c r="G21" s="5"/>
      <c r="H21" s="134">
        <f>SUM(H15:H20)</f>
        <v>-21827009.280000001</v>
      </c>
      <c r="I21" s="5"/>
      <c r="J21" s="134">
        <f>SUM(J15:J20)</f>
        <v>-810241789.13</v>
      </c>
      <c r="K21" s="5"/>
      <c r="L21" s="134">
        <f>SUM(L15:L20)</f>
        <v>-135104339.76159993</v>
      </c>
      <c r="M21" s="5"/>
      <c r="N21" s="134">
        <f>SUM(N15:N20)</f>
        <v>-14246867.110000001</v>
      </c>
      <c r="O21" s="5"/>
      <c r="P21" s="134">
        <f>SUM(P15:P20)</f>
        <v>-21027911.630000003</v>
      </c>
      <c r="Q21" s="5"/>
      <c r="R21" s="134">
        <f>SUM(R15:R20)</f>
        <v>-1638091.67</v>
      </c>
      <c r="S21" s="5"/>
      <c r="T21" s="134">
        <f>SUM(T15:T20)</f>
        <v>-18701145.16</v>
      </c>
      <c r="U21" s="5"/>
      <c r="V21" s="134">
        <f>SUM(V15:V20)</f>
        <v>-4355529.13</v>
      </c>
      <c r="W21" s="5"/>
      <c r="X21" s="134">
        <f>SUM(X15:X20)</f>
        <v>-29337989.430000003</v>
      </c>
      <c r="Y21" s="5"/>
      <c r="Z21" s="134">
        <f>SUM(Z15:Z20)</f>
        <v>-1064096011.8399999</v>
      </c>
      <c r="AA21" s="5"/>
      <c r="AB21" s="134">
        <f>SUM(AB15:AB20)</f>
        <v>-11624632.74</v>
      </c>
      <c r="AC21" s="4"/>
      <c r="AD21" s="134">
        <f>SUM(AD15:AD20)</f>
        <v>0</v>
      </c>
      <c r="AE21" s="5"/>
      <c r="AF21" s="134">
        <f>SUM(AF15:AF20)</f>
        <v>-2132201316.8816001</v>
      </c>
    </row>
    <row r="22" spans="1:32" ht="27.9" customHeight="1">
      <c r="A22" s="232" t="s">
        <v>767</v>
      </c>
      <c r="B22" s="212"/>
      <c r="C22" s="212"/>
      <c r="D22" s="212"/>
      <c r="F22" s="4"/>
      <c r="G22" s="5"/>
      <c r="H22" s="4"/>
      <c r="I22" s="5"/>
      <c r="J22" s="4"/>
      <c r="K22" s="5"/>
      <c r="L22" s="4"/>
      <c r="M22" s="5"/>
      <c r="N22" s="4"/>
      <c r="O22" s="5"/>
      <c r="P22" s="4"/>
      <c r="Q22" s="5"/>
      <c r="R22" s="4"/>
      <c r="S22" s="5"/>
      <c r="T22" s="4"/>
      <c r="U22" s="5"/>
      <c r="V22" s="4"/>
      <c r="W22" s="5"/>
      <c r="X22" s="4"/>
      <c r="Y22" s="5"/>
      <c r="Z22" s="4"/>
      <c r="AA22" s="5"/>
      <c r="AB22" s="4"/>
      <c r="AC22" s="4"/>
      <c r="AD22" s="4"/>
      <c r="AE22" s="5"/>
      <c r="AF22" s="4"/>
    </row>
    <row r="23" spans="1:32" ht="27.9" customHeight="1">
      <c r="A23" s="307"/>
      <c r="B23" s="209" t="s">
        <v>210</v>
      </c>
      <c r="C23" s="212"/>
      <c r="D23" s="212"/>
      <c r="F23" s="38">
        <v>0</v>
      </c>
      <c r="G23" s="5"/>
      <c r="H23" s="38">
        <v>0</v>
      </c>
      <c r="I23" s="5"/>
      <c r="J23" s="38">
        <v>0</v>
      </c>
      <c r="K23" s="5"/>
      <c r="L23" s="38">
        <v>0</v>
      </c>
      <c r="M23" s="5"/>
      <c r="N23" s="38">
        <v>0</v>
      </c>
      <c r="O23" s="5"/>
      <c r="P23" s="38">
        <v>0</v>
      </c>
      <c r="Q23" s="5"/>
      <c r="R23" s="38">
        <v>0</v>
      </c>
      <c r="S23" s="5"/>
      <c r="T23" s="38">
        <v>0</v>
      </c>
      <c r="U23" s="5"/>
      <c r="V23" s="38">
        <v>0</v>
      </c>
      <c r="W23" s="5"/>
      <c r="X23" s="38">
        <v>0</v>
      </c>
      <c r="Y23" s="5"/>
      <c r="Z23" s="38">
        <v>-2240000</v>
      </c>
      <c r="AA23" s="5"/>
      <c r="AB23" s="38">
        <v>0</v>
      </c>
      <c r="AC23" s="4"/>
      <c r="AD23" s="38">
        <v>0</v>
      </c>
      <c r="AE23" s="5"/>
      <c r="AF23" s="38">
        <f>SUM(F23:AD23)</f>
        <v>-2240000</v>
      </c>
    </row>
    <row r="24" spans="1:32" ht="27.9" customHeight="1">
      <c r="A24" s="307"/>
      <c r="B24" s="204" t="s">
        <v>219</v>
      </c>
      <c r="C24" s="212"/>
      <c r="D24" s="212"/>
      <c r="F24" s="39">
        <v>0</v>
      </c>
      <c r="G24" s="5"/>
      <c r="H24" s="39">
        <v>0</v>
      </c>
      <c r="I24" s="5"/>
      <c r="J24" s="39">
        <v>0</v>
      </c>
      <c r="K24" s="5"/>
      <c r="L24" s="39">
        <v>0</v>
      </c>
      <c r="M24" s="5"/>
      <c r="N24" s="39">
        <v>0</v>
      </c>
      <c r="O24" s="5"/>
      <c r="P24" s="39">
        <v>0</v>
      </c>
      <c r="Q24" s="5"/>
      <c r="R24" s="39">
        <v>0</v>
      </c>
      <c r="S24" s="5"/>
      <c r="T24" s="39">
        <v>0</v>
      </c>
      <c r="U24" s="5"/>
      <c r="V24" s="39">
        <v>0</v>
      </c>
      <c r="W24" s="5"/>
      <c r="X24" s="39">
        <v>0</v>
      </c>
      <c r="Y24" s="5"/>
      <c r="Z24" s="4">
        <v>0</v>
      </c>
      <c r="AA24" s="5"/>
      <c r="AB24" s="39">
        <v>0</v>
      </c>
      <c r="AC24" s="4"/>
      <c r="AD24" s="39">
        <v>0</v>
      </c>
      <c r="AE24" s="5"/>
      <c r="AF24" s="4">
        <f>SUM(F24:AD24)</f>
        <v>0</v>
      </c>
    </row>
    <row r="25" spans="1:32" ht="27.9" customHeight="1">
      <c r="A25" s="307"/>
      <c r="B25" s="204" t="s">
        <v>679</v>
      </c>
      <c r="C25" s="212"/>
      <c r="D25" s="212"/>
      <c r="F25" s="58">
        <f>SUM(F23:F24)</f>
        <v>0</v>
      </c>
      <c r="G25" s="5"/>
      <c r="H25" s="58">
        <f>SUM(H23:H24)</f>
        <v>0</v>
      </c>
      <c r="I25" s="5"/>
      <c r="J25" s="58">
        <f>SUM(J23:J24)</f>
        <v>0</v>
      </c>
      <c r="K25" s="5"/>
      <c r="L25" s="58">
        <f>SUM(L23:L24)</f>
        <v>0</v>
      </c>
      <c r="M25" s="5"/>
      <c r="N25" s="58">
        <f>SUM(N23:N24)</f>
        <v>0</v>
      </c>
      <c r="O25" s="5"/>
      <c r="P25" s="58">
        <f>SUM(P23:P24)</f>
        <v>0</v>
      </c>
      <c r="Q25" s="5"/>
      <c r="R25" s="58">
        <f>SUM(R23:R24)</f>
        <v>0</v>
      </c>
      <c r="S25" s="5"/>
      <c r="T25" s="58">
        <f>SUM(T23:T24)</f>
        <v>0</v>
      </c>
      <c r="U25" s="5"/>
      <c r="V25" s="58">
        <f>SUM(V23:V24)</f>
        <v>0</v>
      </c>
      <c r="W25" s="5"/>
      <c r="X25" s="58">
        <f>SUM(X23:X24)</f>
        <v>0</v>
      </c>
      <c r="Y25" s="5"/>
      <c r="Z25" s="58">
        <f>SUM(Z23:Z24)</f>
        <v>-2240000</v>
      </c>
      <c r="AA25" s="5"/>
      <c r="AB25" s="58">
        <f>SUM(AB23:AB24)</f>
        <v>0</v>
      </c>
      <c r="AC25" s="4"/>
      <c r="AD25" s="58">
        <f>SUM(AD23:AD24)</f>
        <v>0</v>
      </c>
      <c r="AE25" s="5"/>
      <c r="AF25" s="58">
        <f>SUM(AF23:AF24)</f>
        <v>-2240000</v>
      </c>
    </row>
    <row r="26" spans="1:32" ht="27.9" customHeight="1">
      <c r="A26" s="204" t="s">
        <v>220</v>
      </c>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row>
    <row r="27" spans="1:32" ht="27.9" customHeight="1" thickBot="1">
      <c r="B27" s="204" t="s">
        <v>680</v>
      </c>
      <c r="C27" s="232"/>
      <c r="D27" s="232"/>
      <c r="F27" s="15">
        <f>+F13+F21+F25</f>
        <v>48753916.759999998</v>
      </c>
      <c r="G27" s="5"/>
      <c r="H27" s="15">
        <f>+H13+H21+H25</f>
        <v>37674477.670000002</v>
      </c>
      <c r="I27" s="5"/>
      <c r="J27" s="15">
        <f>+J13+J21+J25</f>
        <v>1676087897.7599993</v>
      </c>
      <c r="K27" s="5"/>
      <c r="L27" s="15">
        <f>+L13+L21+L25</f>
        <v>150458050.60840014</v>
      </c>
      <c r="M27" s="5"/>
      <c r="N27" s="15">
        <f>+N13+N21+N25</f>
        <v>4172776.0200000051</v>
      </c>
      <c r="O27" s="5"/>
      <c r="P27" s="15">
        <f>+P13+P21+P25</f>
        <v>27247148.219999984</v>
      </c>
      <c r="Q27" s="5"/>
      <c r="R27" s="15">
        <f>+R13+R21+R25</f>
        <v>1648155.2999999998</v>
      </c>
      <c r="S27" s="5"/>
      <c r="T27" s="15">
        <f>+T13+T21+T25</f>
        <v>17965341.139999997</v>
      </c>
      <c r="U27" s="5"/>
      <c r="V27" s="15">
        <f>+V13+V21+V25</f>
        <v>983039.79</v>
      </c>
      <c r="W27" s="5"/>
      <c r="X27" s="15">
        <f>+X13+X21+X25</f>
        <v>14280063.809999999</v>
      </c>
      <c r="Y27" s="5"/>
      <c r="Z27" s="15">
        <f>+Z13+Z21+Z25</f>
        <v>1571054239.5600002</v>
      </c>
      <c r="AA27" s="5"/>
      <c r="AB27" s="15">
        <f>+AB13+AB21+AB25</f>
        <v>15231416.729999999</v>
      </c>
      <c r="AC27" s="4"/>
      <c r="AD27" s="15">
        <f>+AD13+AD21+AD25</f>
        <v>875854.10000000056</v>
      </c>
      <c r="AE27" s="5"/>
      <c r="AF27" s="15">
        <f>+AF13+AF21+AF25</f>
        <v>3566432377.468399</v>
      </c>
    </row>
    <row r="28" spans="1:32" ht="27.9" customHeight="1" thickTop="1" thickBot="1">
      <c r="B28" s="204" t="s">
        <v>221</v>
      </c>
      <c r="F28" s="59">
        <f>+F7+F15+F23</f>
        <v>48753916.759999998</v>
      </c>
      <c r="G28" s="5"/>
      <c r="H28" s="59">
        <f>+H7+H15+H23</f>
        <v>37877058.350000001</v>
      </c>
      <c r="I28" s="5"/>
      <c r="J28" s="59">
        <f>+J7+J15+J23</f>
        <v>1803313421.8599997</v>
      </c>
      <c r="K28" s="5"/>
      <c r="L28" s="59">
        <f>+L7+L15+L23</f>
        <v>204734944.57840014</v>
      </c>
      <c r="M28" s="5"/>
      <c r="N28" s="59">
        <f>+N7+N15+N23</f>
        <v>4747934.0000000056</v>
      </c>
      <c r="O28" s="5"/>
      <c r="P28" s="59">
        <f>+P7+P15+P23</f>
        <v>28537856.84999999</v>
      </c>
      <c r="Q28" s="5"/>
      <c r="R28" s="59">
        <f>+R7+R15+R23</f>
        <v>927177.55999999982</v>
      </c>
      <c r="S28" s="5"/>
      <c r="T28" s="59">
        <f>+T7+T15+T23</f>
        <v>18893107.009999998</v>
      </c>
      <c r="U28" s="5"/>
      <c r="V28" s="59">
        <f>+V7+V15+V23</f>
        <v>1148171.1300000004</v>
      </c>
      <c r="W28" s="5"/>
      <c r="X28" s="59">
        <f>+X7+X15+X23</f>
        <v>15303214.119999994</v>
      </c>
      <c r="Y28" s="5"/>
      <c r="Z28" s="59">
        <f>+Z7+Z15+Z23</f>
        <v>1538771884</v>
      </c>
      <c r="AA28" s="5"/>
      <c r="AB28" s="59">
        <f>+AB7+AB15+AB23</f>
        <v>7364716.2599999998</v>
      </c>
      <c r="AC28" s="4"/>
      <c r="AD28" s="59">
        <f>+AD7+AD15+AD23</f>
        <v>2541061.3200000003</v>
      </c>
      <c r="AE28" s="5"/>
      <c r="AF28" s="59">
        <f>+AF7+AF15+AF23</f>
        <v>3712914463.7983999</v>
      </c>
    </row>
    <row r="29" spans="1:32" ht="27.9" customHeight="1" thickTop="1">
      <c r="F29" s="4"/>
      <c r="G29" s="5"/>
      <c r="H29" s="4"/>
      <c r="I29" s="5"/>
      <c r="J29" s="4"/>
      <c r="K29" s="5"/>
      <c r="L29" s="4"/>
      <c r="M29" s="5"/>
      <c r="N29" s="4"/>
      <c r="O29" s="5"/>
      <c r="P29" s="4"/>
      <c r="Q29" s="5"/>
      <c r="R29" s="4"/>
      <c r="S29" s="5"/>
      <c r="T29" s="4"/>
      <c r="U29" s="5"/>
      <c r="V29" s="4"/>
      <c r="W29" s="5"/>
      <c r="X29" s="4"/>
      <c r="Y29" s="5"/>
      <c r="Z29" s="4"/>
      <c r="AA29" s="5"/>
      <c r="AB29" s="4"/>
      <c r="AC29" s="4"/>
      <c r="AD29" s="4"/>
      <c r="AE29" s="5"/>
      <c r="AF29" s="4"/>
    </row>
    <row r="30" spans="1:32" ht="27.9" customHeight="1">
      <c r="F30" s="17"/>
      <c r="G30" s="17"/>
      <c r="H30" s="17"/>
      <c r="I30" s="17"/>
      <c r="J30" s="17"/>
      <c r="K30" s="17"/>
      <c r="L30" s="17"/>
      <c r="M30" s="17"/>
      <c r="N30" s="17"/>
      <c r="O30" s="17"/>
      <c r="P30" s="17"/>
      <c r="Q30" s="17"/>
      <c r="R30" s="17"/>
      <c r="S30" s="17"/>
      <c r="T30" s="17"/>
      <c r="U30" s="17"/>
      <c r="V30" s="17"/>
      <c r="W30" s="17"/>
      <c r="X30" s="17"/>
      <c r="Y30" s="17"/>
      <c r="Z30" s="17"/>
      <c r="AA30" s="17"/>
      <c r="AC30" s="16"/>
      <c r="AD30" s="16" t="s">
        <v>222</v>
      </c>
      <c r="AE30" s="16"/>
      <c r="AF30" s="16" t="s">
        <v>223</v>
      </c>
    </row>
    <row r="31" spans="1:32" ht="27.9" customHeight="1">
      <c r="A31" s="210" t="s">
        <v>681</v>
      </c>
      <c r="F31" s="17"/>
      <c r="G31" s="17"/>
      <c r="H31" s="17"/>
      <c r="I31" s="17"/>
      <c r="J31" s="17"/>
      <c r="K31" s="17"/>
      <c r="L31" s="17"/>
      <c r="M31" s="17"/>
      <c r="N31" s="17"/>
      <c r="O31" s="17"/>
      <c r="P31" s="17"/>
      <c r="Q31" s="17"/>
      <c r="R31" s="17"/>
      <c r="S31" s="17"/>
      <c r="T31" s="17"/>
      <c r="U31" s="17"/>
      <c r="V31" s="17"/>
      <c r="W31" s="17"/>
      <c r="X31" s="17"/>
      <c r="Y31" s="17"/>
      <c r="Z31" s="17"/>
      <c r="AA31" s="17"/>
      <c r="AC31" s="5"/>
      <c r="AD31" s="39">
        <v>172994469.60000002</v>
      </c>
      <c r="AE31" s="63"/>
      <c r="AF31" s="39">
        <v>169642328.46000004</v>
      </c>
    </row>
    <row r="32" spans="1:32" ht="27.9" customHeight="1">
      <c r="A32" s="210" t="s">
        <v>682</v>
      </c>
      <c r="B32" s="232"/>
      <c r="C32" s="232"/>
      <c r="D32" s="232"/>
      <c r="F32" s="17"/>
      <c r="G32" s="17"/>
      <c r="H32" s="17"/>
      <c r="I32" s="17"/>
      <c r="J32" s="17"/>
      <c r="K32" s="17"/>
      <c r="L32" s="17"/>
      <c r="M32" s="17"/>
      <c r="N32" s="17"/>
      <c r="O32" s="17"/>
      <c r="P32" s="17"/>
      <c r="Q32" s="17"/>
      <c r="R32" s="17"/>
      <c r="S32" s="17"/>
      <c r="T32" s="17"/>
      <c r="U32" s="17"/>
      <c r="V32" s="17"/>
      <c r="W32" s="17"/>
      <c r="X32" s="17"/>
      <c r="Y32" s="17"/>
      <c r="Z32" s="17"/>
      <c r="AA32" s="17"/>
      <c r="AC32" s="5"/>
      <c r="AD32" s="39">
        <v>188359278.71999988</v>
      </c>
      <c r="AE32" s="63"/>
      <c r="AF32" s="39">
        <v>194570445.07000002</v>
      </c>
    </row>
    <row r="33" s="204" customFormat="1" ht="27.9" customHeight="1"/>
  </sheetData>
  <mergeCells count="2">
    <mergeCell ref="A1:AF1"/>
    <mergeCell ref="F4:AF4"/>
  </mergeCells>
  <phoneticPr fontId="90" type="noConversion"/>
  <pageMargins left="0.72" right="0.19685039370078741" top="0.57999999999999996" bottom="0.27559055118110237" header="0.31496062992125984" footer="0.19685039370078741"/>
  <pageSetup paperSize="9" scale="5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37"/>
  <sheetViews>
    <sheetView view="pageBreakPreview" zoomScaleNormal="80" zoomScaleSheetLayoutView="100" workbookViewId="0">
      <selection activeCell="U17" sqref="U16:U17"/>
    </sheetView>
  </sheetViews>
  <sheetFormatPr defaultColWidth="9.125" defaultRowHeight="26.25" customHeight="1"/>
  <cols>
    <col min="1" max="1" width="1.625" style="204" customWidth="1"/>
    <col min="2" max="2" width="3.75" style="204" customWidth="1"/>
    <col min="3" max="3" width="10.125" style="204" customWidth="1"/>
    <col min="4" max="4" width="18.625" style="204" customWidth="1"/>
    <col min="5" max="5" width="3.625" style="204" customWidth="1"/>
    <col min="6" max="6" width="16" style="204" customWidth="1"/>
    <col min="7" max="7" width="1.125" style="204" customWidth="1"/>
    <col min="8" max="8" width="16.625" style="204" customWidth="1"/>
    <col min="9" max="9" width="1.125" style="204" customWidth="1"/>
    <col min="10" max="10" width="15.375" style="204" bestFit="1" customWidth="1"/>
    <col min="11" max="11" width="1.125" style="204" customWidth="1"/>
    <col min="12" max="12" width="14.625" style="204" customWidth="1"/>
    <col min="13" max="13" width="1.125" style="204" customWidth="1"/>
    <col min="14" max="14" width="14.875" style="204" customWidth="1"/>
    <col min="15" max="15" width="1.125" style="204" customWidth="1"/>
    <col min="16" max="16" width="13.75" style="204" customWidth="1"/>
    <col min="17" max="17" width="1.125" style="204" customWidth="1"/>
    <col min="18" max="18" width="14.875" style="204" customWidth="1"/>
    <col min="19" max="19" width="1.125" style="204" customWidth="1"/>
    <col min="20" max="20" width="16.375" style="204" customWidth="1"/>
    <col min="21" max="21" width="1.625" style="204" customWidth="1"/>
    <col min="22" max="22" width="11.125" style="204" customWidth="1"/>
    <col min="23" max="16384" width="9.125" style="204"/>
  </cols>
  <sheetData>
    <row r="1" spans="1:20" ht="26.25" customHeight="1">
      <c r="A1" s="428" t="s">
        <v>224</v>
      </c>
      <c r="B1" s="429"/>
      <c r="C1" s="429"/>
      <c r="D1" s="429"/>
      <c r="E1" s="429"/>
      <c r="F1" s="429"/>
      <c r="G1" s="429"/>
      <c r="H1" s="429"/>
      <c r="I1" s="429"/>
      <c r="J1" s="429"/>
      <c r="K1" s="429"/>
      <c r="L1" s="429"/>
      <c r="M1" s="429"/>
      <c r="N1" s="429"/>
      <c r="O1" s="429"/>
      <c r="P1" s="429"/>
      <c r="Q1" s="429"/>
      <c r="R1" s="429"/>
      <c r="S1" s="429"/>
      <c r="T1" s="429"/>
    </row>
    <row r="4" spans="1:20" s="205" customFormat="1" ht="26.25" customHeight="1">
      <c r="F4" s="434" t="s">
        <v>108</v>
      </c>
      <c r="G4" s="434"/>
      <c r="H4" s="434"/>
      <c r="I4" s="434"/>
      <c r="J4" s="434"/>
      <c r="K4" s="434"/>
      <c r="L4" s="434"/>
      <c r="M4" s="434"/>
      <c r="N4" s="434"/>
      <c r="O4" s="434"/>
      <c r="P4" s="434"/>
      <c r="Q4" s="434"/>
      <c r="R4" s="434"/>
      <c r="S4" s="434"/>
      <c r="T4" s="434"/>
    </row>
    <row r="5" spans="1:20" s="206" customFormat="1" ht="26.25" customHeight="1">
      <c r="F5" s="431" t="s">
        <v>198</v>
      </c>
      <c r="H5" s="431" t="s">
        <v>199</v>
      </c>
      <c r="J5" s="431" t="s">
        <v>200</v>
      </c>
      <c r="L5" s="431" t="s">
        <v>201</v>
      </c>
      <c r="M5" s="207"/>
      <c r="N5" s="431" t="s">
        <v>205</v>
      </c>
      <c r="O5" s="207"/>
      <c r="P5" s="431" t="s">
        <v>207</v>
      </c>
      <c r="Q5" s="207"/>
      <c r="R5" s="431" t="s">
        <v>208</v>
      </c>
      <c r="S5" s="207"/>
      <c r="T5" s="431" t="s">
        <v>147</v>
      </c>
    </row>
    <row r="6" spans="1:20" s="206" customFormat="1" ht="26.25" customHeight="1">
      <c r="F6" s="432"/>
      <c r="H6" s="432"/>
      <c r="J6" s="432"/>
      <c r="L6" s="432"/>
      <c r="M6" s="207"/>
      <c r="N6" s="432"/>
      <c r="O6" s="207"/>
      <c r="P6" s="432"/>
      <c r="Q6" s="207"/>
      <c r="R6" s="432"/>
      <c r="S6" s="207"/>
      <c r="T6" s="432"/>
    </row>
    <row r="7" spans="1:20" s="206" customFormat="1" ht="26.25" customHeight="1">
      <c r="F7" s="433"/>
      <c r="H7" s="433"/>
      <c r="J7" s="433"/>
      <c r="L7" s="433"/>
      <c r="M7" s="207"/>
      <c r="N7" s="433"/>
      <c r="O7" s="207"/>
      <c r="P7" s="433"/>
      <c r="Q7" s="207"/>
      <c r="R7" s="433"/>
      <c r="S7" s="207"/>
      <c r="T7" s="433"/>
    </row>
    <row r="8" spans="1:20" ht="26.25" customHeight="1">
      <c r="B8" s="204" t="s">
        <v>225</v>
      </c>
    </row>
    <row r="9" spans="1:20" ht="26.25" customHeight="1">
      <c r="C9" s="209" t="s">
        <v>210</v>
      </c>
      <c r="F9" s="5">
        <v>2596188991.8599997</v>
      </c>
      <c r="G9" s="5"/>
      <c r="H9" s="5">
        <v>313275892.23000008</v>
      </c>
      <c r="I9" s="5"/>
      <c r="J9" s="5">
        <v>19076565.640000008</v>
      </c>
      <c r="K9" s="5"/>
      <c r="L9" s="5">
        <v>4532826.9700000025</v>
      </c>
      <c r="M9" s="5"/>
      <c r="N9" s="5">
        <v>5638435.1199999982</v>
      </c>
      <c r="O9" s="5"/>
      <c r="P9" s="5">
        <v>1224714.5199999998</v>
      </c>
      <c r="Q9" s="5"/>
      <c r="R9" s="5">
        <v>0</v>
      </c>
      <c r="S9" s="5"/>
      <c r="T9" s="5">
        <f>SUM(F9:R9)</f>
        <v>2939937426.3399992</v>
      </c>
    </row>
    <row r="10" spans="1:20" ht="26.25" customHeight="1">
      <c r="C10" s="204" t="s">
        <v>211</v>
      </c>
      <c r="F10" s="38">
        <v>0</v>
      </c>
      <c r="G10" s="38"/>
      <c r="H10" s="38">
        <v>625380.4</v>
      </c>
      <c r="I10" s="38"/>
      <c r="J10" s="38">
        <v>155003.69999999998</v>
      </c>
      <c r="K10" s="38"/>
      <c r="L10" s="38">
        <v>0</v>
      </c>
      <c r="M10" s="38"/>
      <c r="N10" s="38">
        <v>69054.210000000006</v>
      </c>
      <c r="O10" s="38"/>
      <c r="P10" s="38">
        <v>0</v>
      </c>
      <c r="Q10" s="38"/>
      <c r="R10" s="38">
        <v>0</v>
      </c>
      <c r="S10" s="4"/>
      <c r="T10" s="4">
        <f>SUM(F10:R10)</f>
        <v>849438.30999999994</v>
      </c>
    </row>
    <row r="11" spans="1:20" ht="26.25" customHeight="1">
      <c r="C11" s="204" t="s">
        <v>212</v>
      </c>
      <c r="F11" s="38">
        <v>0</v>
      </c>
      <c r="G11" s="38"/>
      <c r="H11" s="38">
        <v>-15486529.970000001</v>
      </c>
      <c r="I11" s="38"/>
      <c r="J11" s="38">
        <v>0</v>
      </c>
      <c r="K11" s="38"/>
      <c r="L11" s="38">
        <v>0</v>
      </c>
      <c r="M11" s="38"/>
      <c r="N11" s="38">
        <v>0</v>
      </c>
      <c r="O11" s="38"/>
      <c r="P11" s="38">
        <v>0</v>
      </c>
      <c r="Q11" s="38"/>
      <c r="R11" s="38">
        <v>0</v>
      </c>
      <c r="S11" s="4"/>
      <c r="T11" s="4">
        <f>SUM(F11:R11)</f>
        <v>-15486529.970000001</v>
      </c>
    </row>
    <row r="12" spans="1:20" ht="26.25" customHeight="1">
      <c r="C12" s="204" t="s">
        <v>213</v>
      </c>
      <c r="F12" s="39">
        <v>0</v>
      </c>
      <c r="G12" s="39"/>
      <c r="H12" s="39">
        <v>0</v>
      </c>
      <c r="I12" s="39"/>
      <c r="J12" s="39">
        <v>0</v>
      </c>
      <c r="K12" s="39"/>
      <c r="L12" s="39">
        <v>0</v>
      </c>
      <c r="M12" s="39"/>
      <c r="N12" s="39">
        <v>0</v>
      </c>
      <c r="O12" s="39"/>
      <c r="P12" s="39">
        <v>0</v>
      </c>
      <c r="Q12" s="39"/>
      <c r="R12" s="39">
        <v>0</v>
      </c>
      <c r="S12" s="5"/>
      <c r="T12" s="5">
        <f>SUM(F12:R12)</f>
        <v>0</v>
      </c>
    </row>
    <row r="13" spans="1:20" ht="26.25" customHeight="1">
      <c r="C13" s="204" t="s">
        <v>214</v>
      </c>
      <c r="F13" s="5"/>
      <c r="G13" s="5"/>
      <c r="H13" s="5"/>
      <c r="I13" s="5"/>
      <c r="J13" s="5"/>
      <c r="K13" s="5"/>
      <c r="L13" s="5"/>
      <c r="M13" s="5"/>
      <c r="N13" s="5"/>
      <c r="O13" s="5"/>
      <c r="P13" s="5"/>
      <c r="Q13" s="5"/>
      <c r="R13" s="5"/>
      <c r="S13" s="5"/>
      <c r="T13" s="5"/>
    </row>
    <row r="14" spans="1:20" ht="26.25" customHeight="1">
      <c r="C14" s="204" t="s">
        <v>215</v>
      </c>
      <c r="F14" s="39">
        <v>-109859304.97000027</v>
      </c>
      <c r="G14" s="39"/>
      <c r="H14" s="39">
        <v>-12852352.289999999</v>
      </c>
      <c r="I14" s="39"/>
      <c r="J14" s="39">
        <v>-811926.21</v>
      </c>
      <c r="K14" s="39"/>
      <c r="L14" s="39">
        <v>-191809.30999999959</v>
      </c>
      <c r="M14" s="39"/>
      <c r="N14" s="39">
        <v>-238549.04999999981</v>
      </c>
      <c r="O14" s="39"/>
      <c r="P14" s="39">
        <v>-51824.540000000037</v>
      </c>
      <c r="Q14" s="39"/>
      <c r="R14" s="39">
        <v>0</v>
      </c>
      <c r="S14" s="5"/>
      <c r="T14" s="5">
        <f>SUM(F14:R14)</f>
        <v>-124005766.37000026</v>
      </c>
    </row>
    <row r="15" spans="1:20" ht="26.25" customHeight="1">
      <c r="C15" s="204" t="s">
        <v>679</v>
      </c>
      <c r="F15" s="134">
        <f>SUM(F9:F14)</f>
        <v>2486329686.8899994</v>
      </c>
      <c r="G15" s="5"/>
      <c r="H15" s="134">
        <f>SUM(H9:H14)</f>
        <v>285562390.37</v>
      </c>
      <c r="I15" s="5"/>
      <c r="J15" s="134">
        <f>SUM(J9:J14)</f>
        <v>18419643.130000006</v>
      </c>
      <c r="K15" s="5"/>
      <c r="L15" s="134">
        <f>SUM(L9:L14)</f>
        <v>4341017.6600000029</v>
      </c>
      <c r="M15" s="5"/>
      <c r="N15" s="134">
        <f>SUM(N9:N14)</f>
        <v>5468940.2799999984</v>
      </c>
      <c r="O15" s="5"/>
      <c r="P15" s="134">
        <f>SUM(P9:P14)</f>
        <v>1172889.9799999997</v>
      </c>
      <c r="Q15" s="4"/>
      <c r="R15" s="134">
        <f>SUM(R9:R14)</f>
        <v>0</v>
      </c>
      <c r="S15" s="4"/>
      <c r="T15" s="134">
        <f>SUM(T9:T14)</f>
        <v>2801294568.309999</v>
      </c>
    </row>
    <row r="16" spans="1:20" ht="26.25" customHeight="1">
      <c r="B16" s="204" t="s">
        <v>226</v>
      </c>
      <c r="F16" s="17"/>
      <c r="G16" s="17"/>
      <c r="H16" s="17"/>
      <c r="I16" s="17"/>
      <c r="J16" s="17"/>
      <c r="K16" s="17"/>
      <c r="L16" s="17"/>
      <c r="M16" s="17"/>
      <c r="N16" s="17"/>
      <c r="O16" s="17"/>
      <c r="P16" s="17"/>
      <c r="Q16" s="17"/>
      <c r="R16" s="17"/>
      <c r="S16" s="17"/>
      <c r="T16" s="17"/>
    </row>
    <row r="17" spans="2:20" ht="26.25" customHeight="1">
      <c r="C17" s="209" t="s">
        <v>210</v>
      </c>
      <c r="F17" s="5">
        <v>-792875570</v>
      </c>
      <c r="G17" s="5"/>
      <c r="H17" s="5">
        <v>-108540947.65159994</v>
      </c>
      <c r="I17" s="5"/>
      <c r="J17" s="5">
        <v>-14328631.640000002</v>
      </c>
      <c r="K17" s="5"/>
      <c r="L17" s="5">
        <v>-4119282.1599999997</v>
      </c>
      <c r="M17" s="5"/>
      <c r="N17" s="5">
        <v>-4916372.3000000007</v>
      </c>
      <c r="O17" s="5"/>
      <c r="P17" s="5">
        <v>-1224712.4799999995</v>
      </c>
      <c r="Q17" s="5"/>
      <c r="R17" s="5">
        <v>0</v>
      </c>
      <c r="S17" s="5"/>
      <c r="T17" s="5">
        <f>SUM(F17:R17)</f>
        <v>-926005516.23159981</v>
      </c>
    </row>
    <row r="18" spans="2:20" ht="26.25" customHeight="1">
      <c r="C18" s="204" t="s">
        <v>217</v>
      </c>
      <c r="F18" s="38">
        <v>-53606044.82</v>
      </c>
      <c r="G18" s="38"/>
      <c r="H18" s="38">
        <v>-49144361.269999996</v>
      </c>
      <c r="I18" s="38"/>
      <c r="J18" s="38">
        <v>-544947.16000000061</v>
      </c>
      <c r="K18" s="38"/>
      <c r="L18" s="38">
        <v>-27273.91</v>
      </c>
      <c r="M18" s="38"/>
      <c r="N18" s="38">
        <v>-132532.47</v>
      </c>
      <c r="O18" s="38"/>
      <c r="P18" s="38">
        <v>0</v>
      </c>
      <c r="Q18" s="38"/>
      <c r="R18" s="38">
        <v>0</v>
      </c>
      <c r="S18" s="4"/>
      <c r="T18" s="4">
        <f>SUM(F18:R18)</f>
        <v>-103455159.63</v>
      </c>
    </row>
    <row r="19" spans="2:20" ht="26.25" customHeight="1">
      <c r="C19" s="204" t="s">
        <v>218</v>
      </c>
      <c r="F19" s="39">
        <v>0</v>
      </c>
      <c r="G19" s="39"/>
      <c r="H19" s="39">
        <v>15486529.970000001</v>
      </c>
      <c r="I19" s="39"/>
      <c r="J19" s="39">
        <v>0</v>
      </c>
      <c r="K19" s="39"/>
      <c r="L19" s="39">
        <v>0</v>
      </c>
      <c r="M19" s="39"/>
      <c r="N19" s="39">
        <v>0</v>
      </c>
      <c r="O19" s="39"/>
      <c r="P19" s="39">
        <v>0</v>
      </c>
      <c r="Q19" s="39"/>
      <c r="R19" s="39">
        <v>0</v>
      </c>
      <c r="S19" s="4"/>
      <c r="T19" s="4">
        <f>SUM(F19:R19)</f>
        <v>15486529.970000001</v>
      </c>
    </row>
    <row r="20" spans="2:20" ht="26.25" customHeight="1">
      <c r="C20" s="204" t="s">
        <v>214</v>
      </c>
    </row>
    <row r="21" spans="2:20" ht="26.25" customHeight="1">
      <c r="C21" s="204" t="s">
        <v>215</v>
      </c>
      <c r="F21" s="39">
        <v>36239825.690000057</v>
      </c>
      <c r="G21" s="39"/>
      <c r="H21" s="39">
        <v>7094439.1900000004</v>
      </c>
      <c r="I21" s="39"/>
      <c r="J21" s="39">
        <v>626711.69000000134</v>
      </c>
      <c r="K21" s="39"/>
      <c r="L21" s="39">
        <v>174444.50000000047</v>
      </c>
      <c r="M21" s="39"/>
      <c r="N21" s="39">
        <v>218183.26</v>
      </c>
      <c r="O21" s="39"/>
      <c r="P21" s="39">
        <v>51824.449999999953</v>
      </c>
      <c r="Q21" s="39"/>
      <c r="R21" s="39">
        <v>0</v>
      </c>
      <c r="S21" s="5"/>
      <c r="T21" s="60">
        <f>SUM(F21:R21)</f>
        <v>44405428.780000053</v>
      </c>
    </row>
    <row r="22" spans="2:20" ht="26.25" customHeight="1">
      <c r="C22" s="204" t="s">
        <v>679</v>
      </c>
      <c r="F22" s="134">
        <f>SUM(F17:F21)</f>
        <v>-810241789.13</v>
      </c>
      <c r="G22" s="5"/>
      <c r="H22" s="134">
        <f>SUM(H17:H21)</f>
        <v>-135104339.76159993</v>
      </c>
      <c r="I22" s="5"/>
      <c r="J22" s="134">
        <f>SUM(J17:J21)</f>
        <v>-14246867.110000001</v>
      </c>
      <c r="K22" s="5"/>
      <c r="L22" s="134">
        <f>SUM(L17:L21)</f>
        <v>-3972111.5699999994</v>
      </c>
      <c r="M22" s="5"/>
      <c r="N22" s="134">
        <f>SUM(N17:N21)</f>
        <v>-4830721.5100000007</v>
      </c>
      <c r="O22" s="5"/>
      <c r="P22" s="134">
        <f>SUM(P17:P21)</f>
        <v>-1172888.0299999996</v>
      </c>
      <c r="Q22" s="4"/>
      <c r="R22" s="134">
        <f>SUM(R17:R21)</f>
        <v>0</v>
      </c>
      <c r="S22" s="4"/>
      <c r="T22" s="134">
        <f>SUM(T17:T21)</f>
        <v>-969568717.11159968</v>
      </c>
    </row>
    <row r="23" spans="2:20" ht="26.25" customHeight="1">
      <c r="B23" s="204" t="s">
        <v>227</v>
      </c>
      <c r="F23" s="5"/>
      <c r="G23" s="5"/>
      <c r="H23" s="5"/>
      <c r="I23" s="5"/>
      <c r="J23" s="5"/>
      <c r="K23" s="5"/>
      <c r="L23" s="5"/>
      <c r="M23" s="5"/>
      <c r="N23" s="5"/>
      <c r="O23" s="5"/>
      <c r="P23" s="5"/>
      <c r="Q23" s="5"/>
      <c r="R23" s="5"/>
      <c r="S23" s="5"/>
      <c r="T23" s="5"/>
    </row>
    <row r="24" spans="2:20" ht="26.25" customHeight="1">
      <c r="B24" s="204" t="s">
        <v>683</v>
      </c>
      <c r="F24" s="15">
        <f>+F15+F22</f>
        <v>1676087897.7599993</v>
      </c>
      <c r="G24" s="5"/>
      <c r="H24" s="15">
        <f>+H15+H22</f>
        <v>150458050.60840008</v>
      </c>
      <c r="I24" s="5"/>
      <c r="J24" s="15">
        <f>+J15+J22</f>
        <v>4172776.0200000051</v>
      </c>
      <c r="K24" s="5"/>
      <c r="L24" s="15">
        <f>+L15+L22</f>
        <v>368906.09000000358</v>
      </c>
      <c r="M24" s="5"/>
      <c r="N24" s="15">
        <f>+N15+N22</f>
        <v>638218.76999999769</v>
      </c>
      <c r="O24" s="5"/>
      <c r="P24" s="15">
        <f>+P15+P22</f>
        <v>1.9500000001862645</v>
      </c>
      <c r="Q24" s="4"/>
      <c r="R24" s="15">
        <f>+R15+R22</f>
        <v>0</v>
      </c>
      <c r="S24" s="4"/>
      <c r="T24" s="15">
        <f>+T15+T22</f>
        <v>1831725851.1983993</v>
      </c>
    </row>
    <row r="25" spans="2:20" ht="26.25" customHeight="1">
      <c r="B25" s="204" t="s">
        <v>228</v>
      </c>
      <c r="F25" s="59">
        <f>F9+F17</f>
        <v>1803313421.8599997</v>
      </c>
      <c r="G25" s="5"/>
      <c r="H25" s="59">
        <f>H9+H17</f>
        <v>204734944.57840014</v>
      </c>
      <c r="I25" s="5"/>
      <c r="J25" s="59">
        <f>J9+J17</f>
        <v>4747934.0000000056</v>
      </c>
      <c r="K25" s="5"/>
      <c r="L25" s="59">
        <f>L9+L17</f>
        <v>413544.81000000285</v>
      </c>
      <c r="M25" s="5"/>
      <c r="N25" s="59">
        <f>N9+N17</f>
        <v>722062.8199999975</v>
      </c>
      <c r="O25" s="5"/>
      <c r="P25" s="59">
        <f>P9+P17</f>
        <v>2.0400000002700835</v>
      </c>
      <c r="Q25" s="4"/>
      <c r="R25" s="59">
        <f>R9+R17</f>
        <v>0</v>
      </c>
      <c r="S25" s="4"/>
      <c r="T25" s="59">
        <f>T9+T17</f>
        <v>2013931910.1083994</v>
      </c>
    </row>
    <row r="26" spans="2:20" ht="26.25" customHeight="1" thickTop="1">
      <c r="F26" s="4"/>
      <c r="G26" s="5"/>
      <c r="H26" s="4"/>
      <c r="I26" s="5"/>
      <c r="J26" s="4"/>
      <c r="K26" s="5"/>
      <c r="L26" s="4"/>
      <c r="M26" s="5"/>
      <c r="N26" s="4"/>
      <c r="O26" s="5"/>
      <c r="P26" s="4"/>
      <c r="Q26" s="4"/>
      <c r="R26" s="4"/>
      <c r="S26" s="4"/>
      <c r="T26" s="4"/>
    </row>
    <row r="27" spans="2:20" ht="26.25" customHeight="1">
      <c r="F27" s="17"/>
      <c r="G27" s="17"/>
      <c r="H27" s="17"/>
      <c r="I27" s="17"/>
      <c r="J27" s="17"/>
      <c r="K27" s="17"/>
      <c r="L27" s="17"/>
      <c r="M27" s="17"/>
      <c r="N27" s="17"/>
      <c r="O27" s="17"/>
      <c r="P27" s="16"/>
      <c r="Q27" s="16"/>
      <c r="R27" s="16" t="s">
        <v>222</v>
      </c>
      <c r="S27" s="16"/>
      <c r="T27" s="16" t="s">
        <v>223</v>
      </c>
    </row>
    <row r="28" spans="2:20" ht="26.25" customHeight="1">
      <c r="B28" s="210" t="s">
        <v>681</v>
      </c>
      <c r="F28" s="17"/>
      <c r="G28" s="17"/>
      <c r="H28" s="17"/>
      <c r="I28" s="17"/>
      <c r="J28" s="17"/>
      <c r="K28" s="17"/>
      <c r="L28" s="17"/>
      <c r="M28" s="17"/>
      <c r="N28" s="17"/>
      <c r="O28" s="17"/>
      <c r="P28" s="3"/>
      <c r="Q28" s="3"/>
      <c r="R28" s="39">
        <v>103455159.63</v>
      </c>
      <c r="S28" s="63"/>
      <c r="T28" s="39">
        <v>100103018.49000001</v>
      </c>
    </row>
    <row r="29" spans="2:20" ht="26.25" customHeight="1">
      <c r="B29" s="210" t="s">
        <v>682</v>
      </c>
      <c r="F29" s="17"/>
      <c r="G29" s="17"/>
      <c r="H29" s="17"/>
      <c r="I29" s="17"/>
      <c r="J29" s="17"/>
      <c r="K29" s="17"/>
      <c r="L29" s="17"/>
      <c r="M29" s="17"/>
      <c r="N29" s="17"/>
      <c r="O29" s="17"/>
      <c r="P29" s="3"/>
      <c r="Q29" s="3"/>
      <c r="R29" s="39">
        <v>109590997.59999999</v>
      </c>
      <c r="S29" s="63"/>
      <c r="T29" s="39">
        <v>115802163.95</v>
      </c>
    </row>
    <row r="30" spans="2:20" ht="26.25" customHeight="1">
      <c r="B30" s="210"/>
      <c r="F30" s="17"/>
      <c r="G30" s="17"/>
      <c r="H30" s="17"/>
      <c r="I30" s="17"/>
      <c r="J30" s="17"/>
      <c r="K30" s="17"/>
      <c r="L30" s="17"/>
      <c r="M30" s="17"/>
      <c r="N30" s="17"/>
      <c r="O30" s="17"/>
      <c r="P30" s="3"/>
      <c r="Q30" s="3"/>
      <c r="R30" s="3"/>
      <c r="S30" s="3"/>
      <c r="T30" s="3"/>
    </row>
    <row r="31" spans="2:20" s="211" customFormat="1" ht="26.25" customHeight="1">
      <c r="B31" s="204"/>
      <c r="C31" s="204" t="s">
        <v>768</v>
      </c>
    </row>
    <row r="32" spans="2:20" s="211" customFormat="1" ht="26.25" customHeight="1">
      <c r="B32" s="204" t="s">
        <v>229</v>
      </c>
      <c r="C32" s="204"/>
    </row>
    <row r="33" spans="2:20" s="211" customFormat="1" ht="26.25" customHeight="1">
      <c r="B33" s="204" t="s">
        <v>769</v>
      </c>
      <c r="C33" s="204"/>
    </row>
    <row r="34" spans="2:20" ht="26.25" customHeight="1">
      <c r="C34" s="204" t="s">
        <v>711</v>
      </c>
    </row>
    <row r="35" spans="2:20" ht="26.25" customHeight="1">
      <c r="B35" s="204" t="s">
        <v>230</v>
      </c>
    </row>
    <row r="36" spans="2:20" ht="26.25" customHeight="1">
      <c r="C36" s="204" t="s">
        <v>722</v>
      </c>
      <c r="D36" s="212"/>
      <c r="E36" s="212"/>
      <c r="F36" s="212"/>
      <c r="G36" s="212"/>
      <c r="H36" s="212"/>
      <c r="I36" s="212"/>
      <c r="J36" s="212"/>
      <c r="K36" s="212"/>
      <c r="L36" s="212"/>
      <c r="M36" s="212"/>
      <c r="N36" s="212"/>
      <c r="O36" s="212"/>
      <c r="P36" s="212"/>
      <c r="Q36" s="212"/>
      <c r="R36" s="212"/>
      <c r="S36" s="212"/>
      <c r="T36" s="212"/>
    </row>
    <row r="37" spans="2:20" ht="26.25" customHeight="1">
      <c r="B37" s="204" t="s">
        <v>712</v>
      </c>
    </row>
  </sheetData>
  <mergeCells count="10">
    <mergeCell ref="T5:T7"/>
    <mergeCell ref="A1:T1"/>
    <mergeCell ref="F4:T4"/>
    <mergeCell ref="F5:F7"/>
    <mergeCell ref="H5:H7"/>
    <mergeCell ref="J5:J7"/>
    <mergeCell ref="L5:L7"/>
    <mergeCell ref="N5:N7"/>
    <mergeCell ref="P5:P7"/>
    <mergeCell ref="R5:R7"/>
  </mergeCells>
  <phoneticPr fontId="90" type="noConversion"/>
  <pageMargins left="0.62992125984251968" right="0.23622047244094491" top="0.59055118110236227" bottom="0.51181102362204722" header="0.31496062992125984" footer="0.31496062992125984"/>
  <pageSetup paperSize="9" scale="6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37"/>
  <sheetViews>
    <sheetView view="pageBreakPreview" topLeftCell="A13" zoomScaleNormal="90" zoomScaleSheetLayoutView="100" workbookViewId="0">
      <selection activeCell="U17" sqref="U16:U17"/>
    </sheetView>
  </sheetViews>
  <sheetFormatPr defaultColWidth="9.125" defaultRowHeight="23.25" customHeight="1"/>
  <cols>
    <col min="1" max="1" width="3.75" style="44" customWidth="1"/>
    <col min="2" max="2" width="4.75" style="44" customWidth="1"/>
    <col min="3" max="5" width="9.125" style="44" customWidth="1"/>
    <col min="6" max="6" width="6.875" style="44" customWidth="1"/>
    <col min="7" max="7" width="1" style="44" customWidth="1"/>
    <col min="8" max="8" width="14.75" style="44" customWidth="1"/>
    <col min="9" max="9" width="1.375" style="44" customWidth="1"/>
    <col min="10" max="10" width="14.75" style="44" customWidth="1"/>
    <col min="11" max="11" width="1.375" style="44" customWidth="1"/>
    <col min="12" max="12" width="14.75" style="44" customWidth="1"/>
    <col min="13" max="13" width="1.375" style="44" customWidth="1"/>
    <col min="14" max="14" width="14.125" style="44" customWidth="1"/>
    <col min="15" max="15" width="1.375" style="44" customWidth="1"/>
    <col min="16" max="16" width="16" style="44" customWidth="1"/>
    <col min="17" max="17" width="1.375" style="44" customWidth="1"/>
    <col min="18" max="18" width="12.125" style="44" bestFit="1" customWidth="1"/>
    <col min="19" max="16384" width="9.125" style="44"/>
  </cols>
  <sheetData>
    <row r="1" spans="1:16" ht="27.9" customHeight="1">
      <c r="A1" s="435" t="s">
        <v>231</v>
      </c>
      <c r="B1" s="435"/>
      <c r="C1" s="435"/>
      <c r="D1" s="435"/>
      <c r="E1" s="435"/>
      <c r="F1" s="435"/>
      <c r="G1" s="435"/>
      <c r="H1" s="435"/>
      <c r="I1" s="435"/>
      <c r="J1" s="435"/>
      <c r="K1" s="435"/>
      <c r="L1" s="435"/>
      <c r="M1" s="435"/>
      <c r="N1" s="435"/>
      <c r="O1" s="435"/>
      <c r="P1" s="435"/>
    </row>
    <row r="2" spans="1:16" ht="27.9" customHeight="1"/>
    <row r="3" spans="1:16" s="45" customFormat="1" ht="27.9" customHeight="1">
      <c r="A3" s="371" t="s">
        <v>90</v>
      </c>
      <c r="B3" s="371" t="s">
        <v>232</v>
      </c>
      <c r="C3" s="372"/>
      <c r="D3" s="373"/>
      <c r="P3" s="146"/>
    </row>
    <row r="4" spans="1:16" s="45" customFormat="1" ht="27.9" customHeight="1">
      <c r="H4" s="436"/>
      <c r="I4" s="436"/>
      <c r="J4" s="436"/>
      <c r="K4" s="436"/>
      <c r="L4" s="436"/>
      <c r="M4" s="436"/>
      <c r="N4" s="436"/>
      <c r="O4" s="106"/>
      <c r="P4" s="50" t="s">
        <v>233</v>
      </c>
    </row>
    <row r="5" spans="1:16" s="47" customFormat="1" ht="27.9" customHeight="1">
      <c r="G5" s="48"/>
      <c r="H5" s="437" t="s">
        <v>234</v>
      </c>
      <c r="I5" s="437"/>
      <c r="J5" s="437"/>
      <c r="K5" s="437"/>
      <c r="L5" s="437"/>
      <c r="M5" s="437"/>
      <c r="N5" s="437"/>
      <c r="O5" s="48"/>
      <c r="P5" s="107" t="s">
        <v>235</v>
      </c>
    </row>
    <row r="6" spans="1:16" ht="27.9" customHeight="1">
      <c r="F6" s="46"/>
      <c r="G6" s="46"/>
      <c r="H6" s="147" t="s">
        <v>196</v>
      </c>
      <c r="I6" s="46"/>
      <c r="J6" s="107" t="s">
        <v>236</v>
      </c>
      <c r="K6" s="46"/>
      <c r="L6" s="107" t="s">
        <v>207</v>
      </c>
      <c r="M6" s="46"/>
      <c r="N6" s="107" t="s">
        <v>147</v>
      </c>
      <c r="O6" s="50"/>
      <c r="P6" s="49" t="s">
        <v>236</v>
      </c>
    </row>
    <row r="7" spans="1:16" ht="27.9" customHeight="1">
      <c r="B7" s="210" t="s">
        <v>237</v>
      </c>
      <c r="C7" s="210"/>
      <c r="F7" s="46"/>
      <c r="G7" s="46"/>
      <c r="H7" s="46"/>
      <c r="I7" s="46"/>
      <c r="J7" s="46"/>
      <c r="K7" s="46"/>
      <c r="L7" s="46"/>
      <c r="M7" s="46"/>
      <c r="N7" s="50"/>
      <c r="O7" s="50"/>
      <c r="P7" s="50"/>
    </row>
    <row r="8" spans="1:16" ht="27.9" customHeight="1">
      <c r="C8" s="373" t="s">
        <v>210</v>
      </c>
      <c r="F8" s="51"/>
      <c r="H8" s="39">
        <v>6901936.4499999993</v>
      </c>
      <c r="J8" s="39">
        <v>22622154.469999999</v>
      </c>
      <c r="K8" s="39"/>
      <c r="L8" s="39">
        <v>1194314.67</v>
      </c>
      <c r="M8" s="39"/>
      <c r="N8" s="39">
        <f>SUM(H8:L8)</f>
        <v>30718405.589999996</v>
      </c>
      <c r="O8" s="39"/>
      <c r="P8" s="38">
        <v>9588726</v>
      </c>
    </row>
    <row r="9" spans="1:16" ht="27.9" customHeight="1">
      <c r="C9" s="204" t="s">
        <v>238</v>
      </c>
      <c r="F9" s="51"/>
      <c r="H9" s="38">
        <v>0</v>
      </c>
      <c r="I9" s="51"/>
      <c r="J9" s="38">
        <v>21996635.199999999</v>
      </c>
      <c r="K9" s="38"/>
      <c r="L9" s="38">
        <v>0</v>
      </c>
      <c r="M9" s="38"/>
      <c r="N9" s="39">
        <f t="shared" ref="N9:N12" si="0">SUM(H9:L9)</f>
        <v>21996635.199999999</v>
      </c>
      <c r="O9" s="38"/>
      <c r="P9" s="38">
        <v>10320402.59</v>
      </c>
    </row>
    <row r="10" spans="1:16" ht="27.9" customHeight="1">
      <c r="C10" s="373" t="s">
        <v>239</v>
      </c>
      <c r="F10" s="51"/>
      <c r="H10" s="39">
        <v>-790773.48000000045</v>
      </c>
      <c r="J10" s="39">
        <v>-3511677.69</v>
      </c>
      <c r="K10" s="39"/>
      <c r="L10" s="39">
        <v>-1154918.17</v>
      </c>
      <c r="M10" s="39"/>
      <c r="N10" s="39">
        <f t="shared" si="0"/>
        <v>-5457369.3399999999</v>
      </c>
      <c r="O10" s="39"/>
      <c r="P10" s="38">
        <v>-1644770.58</v>
      </c>
    </row>
    <row r="11" spans="1:16" ht="27.9" customHeight="1">
      <c r="C11" s="373" t="s">
        <v>240</v>
      </c>
      <c r="F11" s="51"/>
      <c r="H11" s="39"/>
      <c r="J11" s="39"/>
      <c r="K11" s="39"/>
      <c r="L11" s="39"/>
      <c r="M11" s="39"/>
      <c r="N11" s="39"/>
      <c r="O11" s="39"/>
      <c r="P11" s="38"/>
    </row>
    <row r="12" spans="1:16" ht="27.9" customHeight="1">
      <c r="C12" s="44" t="s">
        <v>241</v>
      </c>
      <c r="F12" s="51"/>
      <c r="G12" s="51"/>
      <c r="H12" s="38">
        <v>0</v>
      </c>
      <c r="I12" s="38"/>
      <c r="J12" s="38">
        <v>-1088890.6000000022</v>
      </c>
      <c r="K12" s="38"/>
      <c r="L12" s="38">
        <v>0</v>
      </c>
      <c r="M12" s="38"/>
      <c r="N12" s="39">
        <f t="shared" si="0"/>
        <v>-1088890.6000000022</v>
      </c>
      <c r="O12" s="38"/>
      <c r="P12" s="39">
        <v>-1088890.6000000022</v>
      </c>
    </row>
    <row r="13" spans="1:16" ht="27.9" customHeight="1" thickBot="1">
      <c r="C13" s="204" t="s">
        <v>679</v>
      </c>
      <c r="F13" s="51"/>
      <c r="G13" s="51"/>
      <c r="H13" s="126">
        <f>SUM(H8:H12)</f>
        <v>6111162.9699999988</v>
      </c>
      <c r="I13" s="38"/>
      <c r="J13" s="126">
        <f>SUM(J8:J12)</f>
        <v>40018221.380000003</v>
      </c>
      <c r="K13" s="38"/>
      <c r="L13" s="126">
        <f>SUM(L8:L12)</f>
        <v>39396.5</v>
      </c>
      <c r="M13" s="38"/>
      <c r="N13" s="126">
        <f>SUM(N8:N12)</f>
        <v>46168780.849999987</v>
      </c>
      <c r="O13" s="38"/>
      <c r="P13" s="126">
        <f>SUM(P8:P12)</f>
        <v>17175467.409999996</v>
      </c>
    </row>
    <row r="14" spans="1:16" ht="27.9" customHeight="1" thickTop="1">
      <c r="C14" s="204"/>
      <c r="F14" s="51"/>
      <c r="G14" s="51"/>
      <c r="O14" s="38"/>
      <c r="P14" s="38"/>
    </row>
    <row r="15" spans="1:16" s="2" customFormat="1" ht="27.9" customHeight="1">
      <c r="A15" s="226" t="s">
        <v>242</v>
      </c>
      <c r="L15" s="101"/>
      <c r="M15" s="101"/>
      <c r="N15" s="101"/>
    </row>
    <row r="16" spans="1:16" s="2" customFormat="1" ht="27.9" customHeight="1">
      <c r="J16" s="21"/>
      <c r="K16" s="21"/>
      <c r="L16" s="21"/>
      <c r="M16" s="21"/>
      <c r="N16" s="21"/>
      <c r="O16" s="8"/>
      <c r="P16" s="96" t="s">
        <v>243</v>
      </c>
    </row>
    <row r="17" spans="2:16" s="124" customFormat="1" ht="27.9" customHeight="1">
      <c r="G17" s="2"/>
      <c r="H17" s="2"/>
      <c r="J17" s="424" t="s">
        <v>244</v>
      </c>
      <c r="K17" s="424"/>
      <c r="L17" s="424"/>
      <c r="M17" s="424"/>
      <c r="N17" s="424"/>
      <c r="O17" s="8"/>
      <c r="P17" s="125" t="s">
        <v>245</v>
      </c>
    </row>
    <row r="18" spans="2:16" s="3" customFormat="1" ht="27.9" customHeight="1">
      <c r="G18" s="2"/>
      <c r="H18" s="2"/>
      <c r="J18" s="169" t="s">
        <v>246</v>
      </c>
      <c r="L18" s="169" t="s">
        <v>247</v>
      </c>
      <c r="N18" s="438" t="s">
        <v>147</v>
      </c>
      <c r="O18" s="96"/>
      <c r="P18" s="169" t="s">
        <v>247</v>
      </c>
    </row>
    <row r="19" spans="2:16" s="3" customFormat="1" ht="27.9" customHeight="1">
      <c r="G19" s="2"/>
      <c r="H19" s="2"/>
      <c r="J19" s="123" t="s">
        <v>248</v>
      </c>
      <c r="L19" s="123" t="s">
        <v>249</v>
      </c>
      <c r="N19" s="439"/>
      <c r="O19" s="14"/>
      <c r="P19" s="123" t="s">
        <v>249</v>
      </c>
    </row>
    <row r="20" spans="2:16" s="3" customFormat="1" ht="27.9" customHeight="1">
      <c r="B20" s="210" t="s">
        <v>237</v>
      </c>
      <c r="C20" s="204"/>
      <c r="G20" s="2"/>
      <c r="H20" s="2"/>
    </row>
    <row r="21" spans="2:16" s="3" customFormat="1" ht="27.9" customHeight="1">
      <c r="B21" s="204"/>
      <c r="C21" s="209" t="s">
        <v>210</v>
      </c>
      <c r="G21" s="2"/>
      <c r="H21" s="2"/>
      <c r="J21" s="39">
        <v>26979750</v>
      </c>
      <c r="L21" s="3">
        <v>5680617.8300000001</v>
      </c>
      <c r="N21" s="5">
        <f>SUM(J21:L21)</f>
        <v>32660367.829999998</v>
      </c>
      <c r="O21" s="5"/>
      <c r="P21" s="5">
        <v>1158038.52</v>
      </c>
    </row>
    <row r="22" spans="2:16" s="3" customFormat="1" ht="27.9" customHeight="1">
      <c r="C22" s="204" t="s">
        <v>238</v>
      </c>
      <c r="G22" s="2"/>
      <c r="H22" s="2"/>
      <c r="J22" s="38">
        <v>0</v>
      </c>
      <c r="K22" s="7"/>
      <c r="L22" s="7">
        <v>357000</v>
      </c>
      <c r="M22" s="7"/>
      <c r="N22" s="5">
        <f t="shared" ref="N22:N23" si="1">SUM(J22:L22)</f>
        <v>357000</v>
      </c>
      <c r="O22" s="38"/>
      <c r="P22" s="38">
        <v>0</v>
      </c>
    </row>
    <row r="23" spans="2:16" s="3" customFormat="1" ht="27.9" customHeight="1">
      <c r="C23" s="204" t="s">
        <v>250</v>
      </c>
      <c r="G23" s="2"/>
      <c r="H23" s="2"/>
      <c r="J23" s="38">
        <v>-1998500</v>
      </c>
      <c r="K23" s="37"/>
      <c r="L23" s="38">
        <v>-1012038.6799999999</v>
      </c>
      <c r="M23" s="7"/>
      <c r="N23" s="5">
        <f t="shared" si="1"/>
        <v>-3010538.6799999997</v>
      </c>
      <c r="O23" s="38"/>
      <c r="P23" s="38">
        <v>-372632.31999999995</v>
      </c>
    </row>
    <row r="24" spans="2:16" s="3" customFormat="1" ht="27.9" customHeight="1">
      <c r="C24" s="204" t="s">
        <v>240</v>
      </c>
      <c r="G24" s="2"/>
      <c r="H24" s="2"/>
      <c r="J24" s="5"/>
      <c r="L24" s="5"/>
      <c r="N24" s="5"/>
      <c r="O24" s="38"/>
      <c r="P24" s="38"/>
    </row>
    <row r="25" spans="2:16" s="3" customFormat="1" ht="27.9" customHeight="1">
      <c r="C25" s="204" t="s">
        <v>241</v>
      </c>
      <c r="G25" s="2"/>
      <c r="H25" s="2"/>
      <c r="J25" s="39">
        <v>0</v>
      </c>
      <c r="L25" s="39">
        <v>-40942.400000000001</v>
      </c>
      <c r="N25" s="5">
        <f>SUM(J25:L25)</f>
        <v>-40942.400000000001</v>
      </c>
      <c r="O25" s="39"/>
      <c r="P25" s="39">
        <v>-40942.400000000001</v>
      </c>
    </row>
    <row r="26" spans="2:16" s="3" customFormat="1" ht="27.9" customHeight="1" thickBot="1">
      <c r="C26" s="204" t="s">
        <v>679</v>
      </c>
      <c r="G26" s="2"/>
      <c r="H26" s="2"/>
      <c r="J26" s="135">
        <f>SUM(J21:J25)</f>
        <v>24981250</v>
      </c>
      <c r="L26" s="135">
        <f>SUM(L21:L25)</f>
        <v>4984636.75</v>
      </c>
      <c r="N26" s="135">
        <f>SUM(N21:N25)</f>
        <v>29965886.75</v>
      </c>
      <c r="O26" s="5"/>
      <c r="P26" s="135">
        <f>SUM(P21:P25)</f>
        <v>744463.8</v>
      </c>
    </row>
    <row r="27" spans="2:16" ht="27.9" customHeight="1" thickTop="1">
      <c r="E27" s="2"/>
      <c r="F27" s="2"/>
    </row>
    <row r="28" spans="2:16" ht="27.9" customHeight="1">
      <c r="E28" s="124"/>
      <c r="F28" s="124"/>
    </row>
    <row r="29" spans="2:16" ht="23.25" customHeight="1">
      <c r="E29" s="3"/>
      <c r="F29" s="3"/>
    </row>
    <row r="30" spans="2:16" ht="23.25" customHeight="1">
      <c r="E30" s="3"/>
      <c r="F30" s="3"/>
    </row>
    <row r="31" spans="2:16" ht="23.25" customHeight="1">
      <c r="E31" s="3"/>
      <c r="F31" s="3"/>
    </row>
    <row r="32" spans="2:16" ht="23.25" customHeight="1">
      <c r="E32" s="3"/>
      <c r="F32" s="3"/>
    </row>
    <row r="33" spans="2:6" ht="23.25" customHeight="1">
      <c r="E33" s="3"/>
      <c r="F33" s="3"/>
    </row>
    <row r="34" spans="2:6" ht="23.25" customHeight="1">
      <c r="E34" s="3"/>
      <c r="F34" s="3"/>
    </row>
    <row r="35" spans="2:6" ht="23.25" customHeight="1">
      <c r="B35" s="52"/>
      <c r="E35" s="3"/>
      <c r="F35" s="3"/>
    </row>
    <row r="36" spans="2:6" ht="23.25" customHeight="1">
      <c r="E36" s="3"/>
      <c r="F36" s="3"/>
    </row>
    <row r="37" spans="2:6" ht="23.25" customHeight="1">
      <c r="E37" s="3"/>
      <c r="F37" s="3"/>
    </row>
  </sheetData>
  <mergeCells count="5">
    <mergeCell ref="A1:P1"/>
    <mergeCell ref="H4:N4"/>
    <mergeCell ref="H5:N5"/>
    <mergeCell ref="J17:N17"/>
    <mergeCell ref="N18:N19"/>
  </mergeCells>
  <pageMargins left="0.6692913385826772" right="0.15748031496062992" top="0.59055118110236227" bottom="0.59055118110236227" header="0.39370078740157483" footer="0.39370078740157483"/>
  <pageSetup paperSize="9" scale="8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P200"/>
  <sheetViews>
    <sheetView topLeftCell="A107" zoomScale="90" zoomScaleNormal="90" zoomScaleSheetLayoutView="100" workbookViewId="0">
      <selection activeCell="U17" sqref="U16:U17"/>
    </sheetView>
  </sheetViews>
  <sheetFormatPr defaultColWidth="9.125" defaultRowHeight="30" customHeight="1"/>
  <cols>
    <col min="1" max="1" width="3.125" style="232" customWidth="1"/>
    <col min="2" max="2" width="2.125" style="232" customWidth="1"/>
    <col min="3" max="3" width="2.75" style="232" customWidth="1"/>
    <col min="4" max="5" width="9.125" style="232"/>
    <col min="6" max="6" width="11.625" style="232" customWidth="1"/>
    <col min="7" max="7" width="5" style="232" customWidth="1"/>
    <col min="8" max="8" width="1.75" style="232" customWidth="1"/>
    <col min="9" max="9" width="16.75" style="232" customWidth="1"/>
    <col min="10" max="10" width="0.875" style="232" customWidth="1"/>
    <col min="11" max="11" width="16.75" style="232" customWidth="1"/>
    <col min="12" max="12" width="0.875" style="232" customWidth="1"/>
    <col min="13" max="13" width="16.75" style="232" customWidth="1"/>
    <col min="14" max="14" width="0.875" style="232" customWidth="1"/>
    <col min="15" max="15" width="16.75" style="232" customWidth="1"/>
    <col min="16" max="16" width="2.375" style="232" customWidth="1"/>
    <col min="17" max="17" width="5" style="232" customWidth="1"/>
    <col min="18" max="16384" width="9.125" style="232"/>
  </cols>
  <sheetData>
    <row r="1" spans="1:15" ht="30" customHeight="1">
      <c r="A1" s="440" t="s">
        <v>287</v>
      </c>
      <c r="B1" s="445"/>
      <c r="C1" s="445"/>
      <c r="D1" s="445"/>
      <c r="E1" s="445"/>
      <c r="F1" s="445"/>
      <c r="G1" s="445"/>
      <c r="H1" s="445"/>
      <c r="I1" s="445"/>
      <c r="J1" s="445"/>
      <c r="K1" s="445"/>
      <c r="L1" s="445"/>
      <c r="M1" s="445"/>
      <c r="N1" s="445"/>
      <c r="O1" s="445"/>
    </row>
    <row r="3" spans="1:15" s="273" customFormat="1" ht="30" customHeight="1">
      <c r="A3" s="102" t="s">
        <v>99</v>
      </c>
      <c r="B3" s="273" t="s">
        <v>251</v>
      </c>
    </row>
    <row r="4" spans="1:15" ht="30" customHeight="1">
      <c r="D4" s="232" t="s">
        <v>770</v>
      </c>
    </row>
    <row r="5" spans="1:15" ht="30" customHeight="1">
      <c r="I5" s="424" t="s">
        <v>234</v>
      </c>
      <c r="J5" s="424"/>
      <c r="K5" s="424"/>
      <c r="L5" s="13"/>
      <c r="M5" s="424" t="s">
        <v>108</v>
      </c>
      <c r="N5" s="424"/>
      <c r="O5" s="424"/>
    </row>
    <row r="6" spans="1:15" ht="30" customHeight="1">
      <c r="I6" s="215" t="s">
        <v>667</v>
      </c>
      <c r="J6" s="216"/>
      <c r="K6" s="215" t="s">
        <v>109</v>
      </c>
      <c r="L6" s="216"/>
      <c r="M6" s="215" t="s">
        <v>667</v>
      </c>
      <c r="N6" s="216"/>
      <c r="O6" s="215" t="s">
        <v>109</v>
      </c>
    </row>
    <row r="7" spans="1:15" ht="30" customHeight="1">
      <c r="C7" s="232" t="s">
        <v>252</v>
      </c>
    </row>
    <row r="8" spans="1:15" ht="30" customHeight="1">
      <c r="D8" s="363" t="s">
        <v>253</v>
      </c>
      <c r="I8" s="39">
        <v>3999868.6</v>
      </c>
      <c r="J8" s="364"/>
      <c r="K8" s="39">
        <v>3636949</v>
      </c>
      <c r="L8" s="365"/>
      <c r="M8" s="5">
        <v>0</v>
      </c>
      <c r="N8" s="365"/>
      <c r="O8" s="5">
        <v>0</v>
      </c>
    </row>
    <row r="9" spans="1:15" ht="30" customHeight="1">
      <c r="D9" s="232" t="s">
        <v>254</v>
      </c>
      <c r="I9" s="39">
        <v>318275.55</v>
      </c>
      <c r="J9" s="39"/>
      <c r="K9" s="39">
        <v>549342.81999999995</v>
      </c>
      <c r="L9" s="5"/>
      <c r="M9" s="5">
        <v>0</v>
      </c>
      <c r="N9" s="5"/>
      <c r="O9" s="5">
        <v>0</v>
      </c>
    </row>
    <row r="10" spans="1:15" ht="30" customHeight="1">
      <c r="D10" s="232" t="s">
        <v>255</v>
      </c>
      <c r="I10" s="39">
        <v>2259204.42</v>
      </c>
      <c r="J10" s="39"/>
      <c r="K10" s="39">
        <v>2116997.09</v>
      </c>
      <c r="L10" s="5"/>
      <c r="M10" s="5">
        <v>0</v>
      </c>
      <c r="N10" s="5"/>
      <c r="O10" s="5">
        <v>0</v>
      </c>
    </row>
    <row r="11" spans="1:15" ht="30" customHeight="1" thickBot="1">
      <c r="I11" s="135">
        <f>SUM(I8:I10)</f>
        <v>6577348.5700000003</v>
      </c>
      <c r="J11" s="5"/>
      <c r="K11" s="135">
        <f>SUM(K8:K10)</f>
        <v>6303288.9100000001</v>
      </c>
      <c r="L11" s="5"/>
      <c r="M11" s="135">
        <f>SUM(M8:M10)</f>
        <v>0</v>
      </c>
      <c r="N11" s="5"/>
      <c r="O11" s="135">
        <f>SUM(O8:O10)</f>
        <v>0</v>
      </c>
    </row>
    <row r="12" spans="1:15" ht="30" customHeight="1" thickTop="1">
      <c r="C12" s="232" t="s">
        <v>256</v>
      </c>
      <c r="I12" s="5"/>
      <c r="J12" s="5"/>
      <c r="K12" s="5"/>
      <c r="L12" s="5"/>
      <c r="M12" s="5"/>
      <c r="N12" s="5"/>
      <c r="O12" s="5"/>
    </row>
    <row r="13" spans="1:15" ht="30" customHeight="1">
      <c r="D13" s="232" t="s">
        <v>257</v>
      </c>
      <c r="I13" s="39">
        <v>7669526.7800000003</v>
      </c>
      <c r="J13" s="5"/>
      <c r="K13" s="5">
        <v>7295240.2699999996</v>
      </c>
      <c r="L13" s="5"/>
      <c r="M13" s="5">
        <v>0</v>
      </c>
      <c r="N13" s="5"/>
      <c r="O13" s="5">
        <v>0</v>
      </c>
    </row>
    <row r="14" spans="1:15" ht="30" customHeight="1">
      <c r="D14" s="232" t="s">
        <v>258</v>
      </c>
      <c r="I14" s="39">
        <v>34375857.130000003</v>
      </c>
      <c r="J14" s="5"/>
      <c r="K14" s="5">
        <v>34319945.979999997</v>
      </c>
      <c r="L14" s="5"/>
      <c r="M14" s="5">
        <v>0</v>
      </c>
      <c r="N14" s="5"/>
      <c r="O14" s="5">
        <v>0</v>
      </c>
    </row>
    <row r="15" spans="1:15" ht="30" customHeight="1">
      <c r="D15" s="204" t="s">
        <v>259</v>
      </c>
      <c r="I15" s="39">
        <v>4996250</v>
      </c>
      <c r="J15" s="5"/>
      <c r="K15" s="5">
        <v>5395950</v>
      </c>
      <c r="L15" s="5"/>
      <c r="M15" s="5">
        <v>0</v>
      </c>
      <c r="N15" s="5"/>
      <c r="O15" s="5">
        <v>0</v>
      </c>
    </row>
    <row r="16" spans="1:15" ht="30" customHeight="1" thickBot="1">
      <c r="I16" s="135">
        <f>SUM(I13:I15)</f>
        <v>47041633.910000004</v>
      </c>
      <c r="J16" s="5"/>
      <c r="K16" s="135">
        <f>SUM(K13:K15)</f>
        <v>47011136.25</v>
      </c>
      <c r="L16" s="5"/>
      <c r="M16" s="135">
        <f>SUM(M13:M14)</f>
        <v>0</v>
      </c>
      <c r="N16" s="5"/>
      <c r="O16" s="135">
        <f>SUM(O13:O14)</f>
        <v>0</v>
      </c>
    </row>
    <row r="17" spans="3:15" ht="30" customHeight="1" thickTop="1">
      <c r="I17" s="4"/>
      <c r="J17" s="5"/>
      <c r="K17" s="4"/>
      <c r="L17" s="5"/>
      <c r="M17" s="4"/>
      <c r="N17" s="5"/>
      <c r="O17" s="4"/>
    </row>
    <row r="18" spans="3:15" ht="30" customHeight="1">
      <c r="C18" s="232" t="s">
        <v>772</v>
      </c>
      <c r="I18" s="103"/>
      <c r="J18" s="103"/>
      <c r="K18" s="103"/>
      <c r="L18" s="103"/>
      <c r="M18" s="103"/>
      <c r="N18" s="103"/>
      <c r="O18" s="103"/>
    </row>
    <row r="19" spans="3:15" ht="30" customHeight="1">
      <c r="D19" s="232" t="s">
        <v>771</v>
      </c>
      <c r="I19" s="103"/>
      <c r="J19" s="103"/>
      <c r="K19" s="103"/>
      <c r="L19" s="103"/>
      <c r="M19" s="103"/>
      <c r="N19" s="103"/>
      <c r="O19" s="103"/>
    </row>
    <row r="20" spans="3:15" ht="30" customHeight="1">
      <c r="I20" s="441" t="s">
        <v>260</v>
      </c>
      <c r="J20" s="441"/>
      <c r="K20" s="441"/>
      <c r="L20" s="16"/>
      <c r="M20" s="441" t="s">
        <v>260</v>
      </c>
      <c r="N20" s="441"/>
      <c r="O20" s="441"/>
    </row>
    <row r="21" spans="3:15" ht="30" customHeight="1">
      <c r="I21" s="109"/>
      <c r="J21" s="109" t="s">
        <v>107</v>
      </c>
      <c r="K21" s="109"/>
      <c r="L21" s="16"/>
      <c r="M21" s="441" t="s">
        <v>108</v>
      </c>
      <c r="N21" s="441"/>
      <c r="O21" s="441"/>
    </row>
    <row r="22" spans="3:15" ht="30" customHeight="1">
      <c r="I22" s="215" t="s">
        <v>667</v>
      </c>
      <c r="J22" s="216"/>
      <c r="K22" s="215" t="s">
        <v>668</v>
      </c>
      <c r="L22" s="216"/>
      <c r="M22" s="215" t="s">
        <v>667</v>
      </c>
      <c r="N22" s="216"/>
      <c r="O22" s="215" t="s">
        <v>668</v>
      </c>
    </row>
    <row r="23" spans="3:15" ht="30" customHeight="1">
      <c r="C23" s="232" t="s">
        <v>261</v>
      </c>
      <c r="I23" s="17"/>
      <c r="J23" s="17"/>
      <c r="K23" s="17"/>
      <c r="L23" s="17"/>
      <c r="M23" s="17"/>
      <c r="N23" s="17"/>
      <c r="O23" s="17"/>
    </row>
    <row r="24" spans="3:15" ht="30" customHeight="1">
      <c r="C24" s="232" t="s">
        <v>262</v>
      </c>
      <c r="I24" s="39">
        <v>14058562.699999999</v>
      </c>
      <c r="J24" s="39"/>
      <c r="K24" s="39">
        <v>9967309.9199999999</v>
      </c>
      <c r="L24" s="39"/>
      <c r="M24" s="39">
        <v>74046.58</v>
      </c>
      <c r="N24" s="39"/>
      <c r="O24" s="39">
        <v>167532.79</v>
      </c>
    </row>
    <row r="25" spans="3:15" ht="30" customHeight="1">
      <c r="C25" s="232" t="s">
        <v>263</v>
      </c>
      <c r="I25" s="5"/>
      <c r="J25" s="5"/>
      <c r="K25" s="5"/>
      <c r="L25" s="5"/>
      <c r="M25" s="5"/>
      <c r="N25" s="5"/>
      <c r="O25" s="5"/>
    </row>
    <row r="26" spans="3:15" ht="30" customHeight="1">
      <c r="C26" s="232" t="s">
        <v>264</v>
      </c>
      <c r="I26" s="5"/>
      <c r="J26" s="5"/>
      <c r="K26" s="5"/>
      <c r="L26" s="5"/>
      <c r="M26" s="5"/>
      <c r="N26" s="5"/>
      <c r="O26" s="5"/>
    </row>
    <row r="27" spans="3:15" ht="30" customHeight="1">
      <c r="D27" s="232" t="s">
        <v>265</v>
      </c>
      <c r="I27" s="39">
        <v>-590259.03</v>
      </c>
      <c r="J27" s="39"/>
      <c r="K27" s="39">
        <v>-1067593.33</v>
      </c>
      <c r="L27" s="39"/>
      <c r="M27" s="39">
        <v>0</v>
      </c>
      <c r="N27" s="39"/>
      <c r="O27" s="39">
        <v>0</v>
      </c>
    </row>
    <row r="28" spans="3:15" ht="30" customHeight="1">
      <c r="C28" s="232" t="s">
        <v>266</v>
      </c>
      <c r="I28" s="5"/>
      <c r="J28" s="5"/>
      <c r="K28" s="5"/>
      <c r="L28" s="5"/>
      <c r="M28" s="5"/>
      <c r="N28" s="5"/>
      <c r="O28" s="5"/>
    </row>
    <row r="29" spans="3:15" ht="30" customHeight="1">
      <c r="D29" s="232" t="s">
        <v>267</v>
      </c>
      <c r="I29" s="39">
        <v>148.76</v>
      </c>
      <c r="J29" s="39"/>
      <c r="K29" s="39">
        <v>1043.33</v>
      </c>
      <c r="L29" s="39"/>
      <c r="M29" s="39">
        <v>148.76</v>
      </c>
      <c r="N29" s="39"/>
      <c r="O29" s="39">
        <v>1043.33</v>
      </c>
    </row>
    <row r="30" spans="3:15" ht="30" customHeight="1">
      <c r="C30" s="232" t="s">
        <v>268</v>
      </c>
      <c r="I30" s="105"/>
      <c r="J30" s="4"/>
      <c r="K30" s="105"/>
      <c r="L30" s="4"/>
      <c r="M30" s="105"/>
      <c r="N30" s="4"/>
      <c r="O30" s="105"/>
    </row>
    <row r="31" spans="3:15" ht="30" customHeight="1" thickBot="1">
      <c r="D31" s="232" t="s">
        <v>269</v>
      </c>
      <c r="I31" s="15">
        <f>SUM(I23:I29)</f>
        <v>13468452.43</v>
      </c>
      <c r="J31" s="5"/>
      <c r="K31" s="15">
        <f>SUM(K23:K29)</f>
        <v>8900759.9199999999</v>
      </c>
      <c r="L31" s="5"/>
      <c r="M31" s="15">
        <f>SUM(M23:M29)</f>
        <v>74195.34</v>
      </c>
      <c r="N31" s="5"/>
      <c r="O31" s="15">
        <f>SUM(O23:O29)</f>
        <v>168576.12</v>
      </c>
    </row>
    <row r="32" spans="3:15" ht="30" customHeight="1" thickTop="1">
      <c r="I32" s="4"/>
      <c r="J32" s="5"/>
      <c r="K32" s="4"/>
      <c r="L32" s="5"/>
      <c r="M32" s="4"/>
      <c r="N32" s="5"/>
      <c r="O32" s="4"/>
    </row>
    <row r="33" spans="1:15" ht="30" customHeight="1">
      <c r="A33" s="440" t="s">
        <v>308</v>
      </c>
      <c r="B33" s="445"/>
      <c r="C33" s="445"/>
      <c r="D33" s="445"/>
      <c r="E33" s="445"/>
      <c r="F33" s="445"/>
      <c r="G33" s="445"/>
      <c r="H33" s="445"/>
      <c r="I33" s="445"/>
      <c r="J33" s="445"/>
      <c r="K33" s="445"/>
      <c r="L33" s="445"/>
      <c r="M33" s="445"/>
      <c r="N33" s="445"/>
      <c r="O33" s="445"/>
    </row>
    <row r="34" spans="1:15" ht="30" customHeight="1">
      <c r="A34" s="260"/>
      <c r="B34" s="261"/>
      <c r="C34" s="261"/>
      <c r="D34" s="261"/>
      <c r="E34" s="261"/>
      <c r="F34" s="261"/>
      <c r="G34" s="261"/>
      <c r="H34" s="261"/>
      <c r="I34" s="261"/>
      <c r="J34" s="261"/>
      <c r="K34" s="261"/>
      <c r="L34" s="261"/>
      <c r="M34" s="261"/>
      <c r="N34" s="261"/>
      <c r="O34" s="261"/>
    </row>
    <row r="35" spans="1:15" ht="30" customHeight="1">
      <c r="C35" s="232" t="s">
        <v>723</v>
      </c>
      <c r="I35" s="4"/>
      <c r="J35" s="5"/>
      <c r="K35" s="4"/>
      <c r="L35" s="5"/>
      <c r="M35" s="4"/>
      <c r="N35" s="5"/>
      <c r="O35" s="4"/>
    </row>
    <row r="36" spans="1:15" ht="30" customHeight="1">
      <c r="D36" s="232" t="s">
        <v>724</v>
      </c>
      <c r="I36" s="4"/>
      <c r="J36" s="5"/>
      <c r="K36" s="4"/>
      <c r="L36" s="5"/>
      <c r="M36" s="4"/>
      <c r="N36" s="5"/>
      <c r="O36" s="4"/>
    </row>
    <row r="37" spans="1:15" ht="30" customHeight="1">
      <c r="I37" s="441" t="s">
        <v>260</v>
      </c>
      <c r="J37" s="441"/>
      <c r="K37" s="441"/>
      <c r="L37" s="16"/>
      <c r="M37" s="441" t="s">
        <v>260</v>
      </c>
      <c r="N37" s="441"/>
      <c r="O37" s="441"/>
    </row>
    <row r="38" spans="1:15" ht="30" customHeight="1">
      <c r="I38" s="109"/>
      <c r="J38" s="109" t="s">
        <v>107</v>
      </c>
      <c r="K38" s="109"/>
      <c r="L38" s="16"/>
      <c r="M38" s="441" t="s">
        <v>108</v>
      </c>
      <c r="N38" s="441"/>
      <c r="O38" s="441"/>
    </row>
    <row r="39" spans="1:15" ht="30" customHeight="1">
      <c r="I39" s="215" t="s">
        <v>667</v>
      </c>
      <c r="J39" s="216"/>
      <c r="K39" s="215" t="s">
        <v>668</v>
      </c>
      <c r="L39" s="216"/>
      <c r="M39" s="215" t="s">
        <v>667</v>
      </c>
      <c r="N39" s="216"/>
      <c r="O39" s="215" t="s">
        <v>668</v>
      </c>
    </row>
    <row r="40" spans="1:15" ht="30" customHeight="1">
      <c r="C40" s="232" t="s">
        <v>725</v>
      </c>
      <c r="I40" s="217"/>
      <c r="J40" s="216"/>
      <c r="K40" s="217"/>
      <c r="L40" s="216"/>
      <c r="M40" s="217"/>
      <c r="N40" s="216"/>
      <c r="O40" s="217"/>
    </row>
    <row r="41" spans="1:15" ht="30" customHeight="1">
      <c r="D41" s="232" t="s">
        <v>726</v>
      </c>
      <c r="I41" s="217"/>
      <c r="J41" s="216"/>
      <c r="K41" s="217"/>
      <c r="L41" s="216"/>
      <c r="M41" s="217"/>
      <c r="N41" s="216"/>
      <c r="O41" s="217"/>
    </row>
    <row r="42" spans="1:15" ht="30" customHeight="1">
      <c r="D42" s="232" t="s">
        <v>727</v>
      </c>
      <c r="I42" s="366">
        <v>178657.6</v>
      </c>
      <c r="J42" s="216"/>
      <c r="K42" s="64">
        <v>0</v>
      </c>
      <c r="L42" s="216"/>
      <c r="M42" s="64">
        <v>0</v>
      </c>
      <c r="N42" s="216"/>
      <c r="O42" s="64">
        <v>0</v>
      </c>
    </row>
    <row r="43" spans="1:15" ht="30" customHeight="1">
      <c r="C43" s="232" t="s">
        <v>728</v>
      </c>
      <c r="I43" s="367"/>
      <c r="J43" s="216"/>
      <c r="K43" s="39"/>
      <c r="L43" s="216"/>
      <c r="M43" s="39"/>
      <c r="N43" s="216"/>
      <c r="O43" s="39"/>
    </row>
    <row r="44" spans="1:15" ht="30" customHeight="1" thickBot="1">
      <c r="C44" s="232" t="s">
        <v>729</v>
      </c>
      <c r="I44" s="368">
        <f>SUM(I42)</f>
        <v>178657.6</v>
      </c>
      <c r="J44" s="216"/>
      <c r="K44" s="135">
        <f>SUM(K42)</f>
        <v>0</v>
      </c>
      <c r="L44" s="216"/>
      <c r="M44" s="135">
        <f>SUM(M42)</f>
        <v>0</v>
      </c>
      <c r="N44" s="216"/>
      <c r="O44" s="135">
        <f>SUM(O42)</f>
        <v>0</v>
      </c>
    </row>
    <row r="45" spans="1:15" ht="30" customHeight="1" thickTop="1">
      <c r="I45" s="4"/>
      <c r="J45" s="5"/>
      <c r="K45" s="4"/>
      <c r="L45" s="5"/>
      <c r="M45" s="4"/>
      <c r="N45" s="5"/>
      <c r="O45" s="4"/>
    </row>
    <row r="46" spans="1:15" ht="30" customHeight="1">
      <c r="C46" s="232" t="s">
        <v>773</v>
      </c>
      <c r="I46" s="103"/>
      <c r="J46" s="103"/>
      <c r="K46" s="103"/>
      <c r="L46" s="103"/>
      <c r="M46" s="103"/>
      <c r="N46" s="103"/>
      <c r="O46" s="103"/>
    </row>
    <row r="47" spans="1:15" ht="30" customHeight="1">
      <c r="D47" s="232" t="s">
        <v>771</v>
      </c>
      <c r="I47" s="103"/>
      <c r="J47" s="103"/>
      <c r="K47" s="103"/>
      <c r="L47" s="103"/>
      <c r="M47" s="103"/>
      <c r="N47" s="103"/>
      <c r="O47" s="103"/>
    </row>
    <row r="48" spans="1:15" ht="30" customHeight="1">
      <c r="I48" s="441" t="s">
        <v>260</v>
      </c>
      <c r="J48" s="441"/>
      <c r="K48" s="441"/>
      <c r="L48" s="16"/>
      <c r="M48" s="441" t="s">
        <v>260</v>
      </c>
      <c r="N48" s="441"/>
      <c r="O48" s="441"/>
    </row>
    <row r="49" spans="3:15" ht="30" customHeight="1">
      <c r="I49" s="109"/>
      <c r="J49" s="109" t="s">
        <v>107</v>
      </c>
      <c r="K49" s="109"/>
      <c r="L49" s="16"/>
      <c r="M49" s="442" t="s">
        <v>108</v>
      </c>
      <c r="N49" s="442"/>
      <c r="O49" s="442"/>
    </row>
    <row r="50" spans="3:15" ht="30" customHeight="1">
      <c r="I50" s="215" t="s">
        <v>667</v>
      </c>
      <c r="J50" s="216"/>
      <c r="K50" s="215" t="s">
        <v>668</v>
      </c>
      <c r="L50" s="216"/>
      <c r="M50" s="215" t="s">
        <v>667</v>
      </c>
      <c r="N50" s="216"/>
      <c r="O50" s="215" t="s">
        <v>668</v>
      </c>
    </row>
    <row r="51" spans="3:15" ht="30" customHeight="1">
      <c r="C51" s="232" t="s">
        <v>261</v>
      </c>
      <c r="I51" s="17"/>
      <c r="J51" s="17"/>
      <c r="K51" s="17"/>
      <c r="L51" s="17"/>
      <c r="M51" s="17"/>
      <c r="N51" s="17"/>
      <c r="O51" s="17"/>
    </row>
    <row r="52" spans="3:15" ht="30" customHeight="1">
      <c r="C52" s="232" t="s">
        <v>262</v>
      </c>
      <c r="I52" s="39">
        <v>25281932.489999998</v>
      </c>
      <c r="J52" s="39"/>
      <c r="K52" s="39">
        <v>19237283.82</v>
      </c>
      <c r="L52" s="39"/>
      <c r="M52" s="39">
        <v>149991.78600000002</v>
      </c>
      <c r="N52" s="39"/>
      <c r="O52" s="39">
        <v>358377.05</v>
      </c>
    </row>
    <row r="53" spans="3:15" ht="30" customHeight="1">
      <c r="C53" s="232" t="s">
        <v>263</v>
      </c>
      <c r="I53" s="5"/>
      <c r="J53" s="5"/>
      <c r="K53" s="5"/>
      <c r="L53" s="5"/>
      <c r="M53" s="5"/>
      <c r="N53" s="5"/>
      <c r="O53" s="5"/>
    </row>
    <row r="54" spans="3:15" ht="30" customHeight="1">
      <c r="C54" s="232" t="s">
        <v>264</v>
      </c>
      <c r="I54" s="5"/>
      <c r="J54" s="5"/>
      <c r="K54" s="5"/>
      <c r="L54" s="5"/>
      <c r="M54" s="5"/>
      <c r="N54" s="5"/>
      <c r="O54" s="5"/>
    </row>
    <row r="55" spans="3:15" ht="30" customHeight="1">
      <c r="D55" s="232" t="s">
        <v>265</v>
      </c>
      <c r="I55" s="39">
        <v>-588961.75679925259</v>
      </c>
      <c r="J55" s="39"/>
      <c r="K55" s="39">
        <v>-1727579.11</v>
      </c>
      <c r="L55" s="39"/>
      <c r="M55" s="39">
        <v>0</v>
      </c>
      <c r="N55" s="39"/>
      <c r="O55" s="39">
        <v>0</v>
      </c>
    </row>
    <row r="56" spans="3:15" ht="30" customHeight="1">
      <c r="C56" s="232" t="s">
        <v>266</v>
      </c>
      <c r="I56" s="5"/>
      <c r="J56" s="5"/>
      <c r="K56" s="5"/>
      <c r="L56" s="5"/>
      <c r="M56" s="5"/>
      <c r="N56" s="5"/>
      <c r="O56" s="5"/>
    </row>
    <row r="57" spans="3:15" ht="30" customHeight="1">
      <c r="D57" s="232" t="s">
        <v>267</v>
      </c>
      <c r="I57" s="39">
        <v>479.47</v>
      </c>
      <c r="J57" s="39"/>
      <c r="K57" s="39">
        <v>1911.92</v>
      </c>
      <c r="L57" s="39"/>
      <c r="M57" s="39">
        <v>479.47</v>
      </c>
      <c r="N57" s="39"/>
      <c r="O57" s="39">
        <v>1911.92</v>
      </c>
    </row>
    <row r="58" spans="3:15" ht="30" customHeight="1">
      <c r="C58" s="232" t="s">
        <v>268</v>
      </c>
      <c r="I58" s="105"/>
      <c r="J58" s="4"/>
      <c r="K58" s="105"/>
      <c r="L58" s="4"/>
      <c r="M58" s="105"/>
      <c r="N58" s="4"/>
      <c r="O58" s="105"/>
    </row>
    <row r="59" spans="3:15" ht="30" customHeight="1" thickBot="1">
      <c r="D59" s="232" t="s">
        <v>269</v>
      </c>
      <c r="I59" s="15">
        <f>SUM(I51:I57)</f>
        <v>24693450.203200746</v>
      </c>
      <c r="J59" s="5"/>
      <c r="K59" s="15">
        <f>SUM(K51:K57)</f>
        <v>17511616.630000003</v>
      </c>
      <c r="L59" s="5"/>
      <c r="M59" s="15">
        <f>SUM(M51:M57)</f>
        <v>150471.25600000002</v>
      </c>
      <c r="N59" s="5"/>
      <c r="O59" s="15">
        <f>SUM(O51:O57)</f>
        <v>360288.97</v>
      </c>
    </row>
    <row r="60" spans="3:15" ht="30" customHeight="1" thickTop="1">
      <c r="I60" s="4"/>
      <c r="J60" s="5"/>
      <c r="K60" s="4"/>
      <c r="L60" s="5"/>
      <c r="M60" s="4"/>
      <c r="N60" s="5"/>
      <c r="O60" s="4"/>
    </row>
    <row r="61" spans="3:15" ht="30" customHeight="1">
      <c r="I61" s="4"/>
      <c r="J61" s="5"/>
      <c r="K61" s="4"/>
      <c r="L61" s="5"/>
      <c r="M61" s="4"/>
      <c r="N61" s="5"/>
      <c r="O61" s="4"/>
    </row>
    <row r="62" spans="3:15" ht="30" customHeight="1">
      <c r="I62" s="4"/>
      <c r="J62" s="5"/>
      <c r="K62" s="4"/>
      <c r="L62" s="5"/>
      <c r="M62" s="4"/>
      <c r="N62" s="5"/>
      <c r="O62" s="4"/>
    </row>
    <row r="63" spans="3:15" ht="30" customHeight="1">
      <c r="I63" s="4"/>
      <c r="J63" s="5"/>
      <c r="K63" s="4"/>
      <c r="L63" s="5"/>
      <c r="M63" s="4"/>
      <c r="N63" s="5"/>
      <c r="O63" s="4"/>
    </row>
    <row r="64" spans="3:15" ht="30" customHeight="1">
      <c r="I64" s="4"/>
      <c r="J64" s="5"/>
      <c r="K64" s="4"/>
      <c r="L64" s="5"/>
      <c r="M64" s="4"/>
      <c r="N64" s="5"/>
      <c r="O64" s="4"/>
    </row>
    <row r="65" spans="1:15" ht="29.25" customHeight="1">
      <c r="A65" s="440" t="s">
        <v>324</v>
      </c>
      <c r="B65" s="440"/>
      <c r="C65" s="440"/>
      <c r="D65" s="440"/>
      <c r="E65" s="440"/>
      <c r="F65" s="440"/>
      <c r="G65" s="440"/>
      <c r="H65" s="440"/>
      <c r="I65" s="440"/>
      <c r="J65" s="440"/>
      <c r="K65" s="440"/>
      <c r="L65" s="440"/>
      <c r="M65" s="440"/>
      <c r="N65" s="440"/>
      <c r="O65" s="440"/>
    </row>
    <row r="66" spans="1:15" ht="29.25" customHeight="1">
      <c r="A66" s="260"/>
      <c r="B66" s="261"/>
      <c r="C66" s="261"/>
      <c r="D66" s="261"/>
      <c r="E66" s="261"/>
      <c r="F66" s="261"/>
      <c r="G66" s="261"/>
      <c r="H66" s="261"/>
      <c r="I66" s="261"/>
      <c r="J66" s="261"/>
      <c r="K66" s="261"/>
      <c r="L66" s="261"/>
      <c r="M66" s="261"/>
      <c r="N66" s="261"/>
      <c r="O66" s="261"/>
    </row>
    <row r="67" spans="1:15" ht="29.25" customHeight="1">
      <c r="C67" s="232" t="s">
        <v>730</v>
      </c>
      <c r="I67" s="4"/>
      <c r="J67" s="5"/>
      <c r="K67" s="4"/>
      <c r="L67" s="5"/>
      <c r="M67" s="4"/>
      <c r="N67" s="5"/>
      <c r="O67" s="4"/>
    </row>
    <row r="68" spans="1:15" ht="29.25" customHeight="1">
      <c r="D68" s="232" t="s">
        <v>724</v>
      </c>
      <c r="I68" s="4"/>
      <c r="J68" s="5"/>
      <c r="K68" s="4"/>
      <c r="L68" s="5"/>
      <c r="M68" s="4"/>
      <c r="N68" s="5"/>
      <c r="O68" s="4"/>
    </row>
    <row r="69" spans="1:15" ht="29.25" customHeight="1">
      <c r="I69" s="441" t="s">
        <v>260</v>
      </c>
      <c r="J69" s="441"/>
      <c r="K69" s="441"/>
      <c r="L69" s="16"/>
      <c r="M69" s="441" t="s">
        <v>260</v>
      </c>
      <c r="N69" s="441"/>
      <c r="O69" s="441"/>
    </row>
    <row r="70" spans="1:15" ht="29.25" customHeight="1">
      <c r="I70" s="109"/>
      <c r="J70" s="109" t="s">
        <v>107</v>
      </c>
      <c r="K70" s="109"/>
      <c r="L70" s="16"/>
      <c r="M70" s="442" t="s">
        <v>108</v>
      </c>
      <c r="N70" s="442"/>
      <c r="O70" s="442"/>
    </row>
    <row r="71" spans="1:15" ht="29.25" customHeight="1">
      <c r="I71" s="215" t="s">
        <v>667</v>
      </c>
      <c r="J71" s="216"/>
      <c r="K71" s="215" t="s">
        <v>668</v>
      </c>
      <c r="L71" s="216"/>
      <c r="M71" s="215" t="s">
        <v>667</v>
      </c>
      <c r="N71" s="216"/>
      <c r="O71" s="215" t="s">
        <v>668</v>
      </c>
    </row>
    <row r="72" spans="1:15" ht="29.25" customHeight="1">
      <c r="C72" s="232" t="s">
        <v>725</v>
      </c>
      <c r="I72" s="217"/>
      <c r="J72" s="216"/>
      <c r="K72" s="217"/>
      <c r="L72" s="216"/>
      <c r="M72" s="217"/>
      <c r="N72" s="216"/>
      <c r="O72" s="217"/>
    </row>
    <row r="73" spans="1:15" ht="29.25" customHeight="1">
      <c r="D73" s="232" t="s">
        <v>726</v>
      </c>
      <c r="I73" s="217"/>
      <c r="J73" s="216"/>
      <c r="K73" s="217"/>
      <c r="L73" s="216"/>
      <c r="M73" s="217"/>
      <c r="N73" s="216"/>
      <c r="O73" s="217"/>
    </row>
    <row r="74" spans="1:15" ht="29.25" customHeight="1">
      <c r="D74" s="232" t="s">
        <v>727</v>
      </c>
      <c r="I74" s="366">
        <v>178657.6</v>
      </c>
      <c r="J74" s="216"/>
      <c r="K74" s="64">
        <v>0</v>
      </c>
      <c r="L74" s="216"/>
      <c r="M74" s="64">
        <v>0</v>
      </c>
      <c r="N74" s="216"/>
      <c r="O74" s="64">
        <v>0</v>
      </c>
    </row>
    <row r="75" spans="1:15" ht="29.25" customHeight="1">
      <c r="C75" s="232" t="s">
        <v>728</v>
      </c>
      <c r="I75" s="367"/>
      <c r="J75" s="216"/>
      <c r="K75" s="39"/>
      <c r="L75" s="216"/>
      <c r="M75" s="39"/>
      <c r="N75" s="216"/>
      <c r="O75" s="39"/>
    </row>
    <row r="76" spans="1:15" ht="29.25" customHeight="1" thickBot="1">
      <c r="C76" s="232" t="s">
        <v>729</v>
      </c>
      <c r="I76" s="368">
        <f>SUM(I74)</f>
        <v>178657.6</v>
      </c>
      <c r="J76" s="216"/>
      <c r="K76" s="135">
        <f>SUM(K74)</f>
        <v>0</v>
      </c>
      <c r="L76" s="216"/>
      <c r="M76" s="135">
        <f>SUM(M74)</f>
        <v>0</v>
      </c>
      <c r="N76" s="216"/>
      <c r="O76" s="135">
        <f>SUM(O74)</f>
        <v>0</v>
      </c>
    </row>
    <row r="77" spans="1:15" ht="29.25" customHeight="1" thickTop="1">
      <c r="I77" s="367"/>
      <c r="J77" s="216"/>
      <c r="K77" s="4"/>
      <c r="L77" s="216"/>
      <c r="M77" s="4"/>
      <c r="N77" s="216"/>
      <c r="O77" s="4"/>
    </row>
    <row r="78" spans="1:15" ht="29.25" customHeight="1">
      <c r="D78" s="232" t="s">
        <v>270</v>
      </c>
      <c r="I78" s="5"/>
      <c r="J78" s="5"/>
      <c r="K78" s="5"/>
      <c r="L78" s="5"/>
      <c r="M78" s="5"/>
      <c r="N78" s="5"/>
      <c r="O78" s="5"/>
    </row>
    <row r="79" spans="1:15" ht="29.25" customHeight="1">
      <c r="B79" s="232" t="s">
        <v>684</v>
      </c>
      <c r="I79" s="7"/>
      <c r="J79" s="7"/>
      <c r="K79" s="7"/>
      <c r="L79" s="7"/>
      <c r="M79" s="7"/>
      <c r="N79" s="7"/>
      <c r="O79" s="7"/>
    </row>
    <row r="80" spans="1:15" ht="29.25" customHeight="1">
      <c r="I80" s="424" t="s">
        <v>234</v>
      </c>
      <c r="J80" s="443"/>
      <c r="K80" s="443"/>
      <c r="L80" s="13"/>
      <c r="M80" s="444" t="s">
        <v>108</v>
      </c>
      <c r="N80" s="444"/>
      <c r="O80" s="444"/>
    </row>
    <row r="81" spans="3:15" ht="29.25" customHeight="1">
      <c r="I81" s="215" t="s">
        <v>667</v>
      </c>
      <c r="J81" s="216"/>
      <c r="K81" s="215" t="s">
        <v>668</v>
      </c>
      <c r="L81" s="216"/>
      <c r="M81" s="215" t="s">
        <v>667</v>
      </c>
      <c r="N81" s="216"/>
      <c r="O81" s="215" t="s">
        <v>668</v>
      </c>
    </row>
    <row r="82" spans="3:15" ht="29.25" customHeight="1">
      <c r="C82" s="232" t="s">
        <v>271</v>
      </c>
      <c r="I82" s="39">
        <v>76850073.390000001</v>
      </c>
      <c r="J82" s="39"/>
      <c r="K82" s="39">
        <v>134635560.89999989</v>
      </c>
      <c r="L82" s="39"/>
      <c r="M82" s="39">
        <v>11448287.359999999</v>
      </c>
      <c r="N82" s="39"/>
      <c r="O82" s="39">
        <v>92030442.469999969</v>
      </c>
    </row>
    <row r="83" spans="3:15" ht="29.25" customHeight="1">
      <c r="C83" s="232" t="s">
        <v>272</v>
      </c>
      <c r="I83" s="128">
        <v>0.2</v>
      </c>
      <c r="J83" s="129"/>
      <c r="K83" s="128">
        <v>0.2</v>
      </c>
      <c r="L83" s="129"/>
      <c r="M83" s="128">
        <v>0.2</v>
      </c>
      <c r="N83" s="129"/>
      <c r="O83" s="128">
        <v>0.2</v>
      </c>
    </row>
    <row r="84" spans="3:15" ht="29.25" customHeight="1">
      <c r="C84" s="232" t="s">
        <v>273</v>
      </c>
      <c r="I84" s="39"/>
      <c r="J84" s="39"/>
      <c r="K84" s="39"/>
      <c r="L84" s="39"/>
      <c r="M84" s="39"/>
      <c r="N84" s="39"/>
      <c r="O84" s="39"/>
    </row>
    <row r="85" spans="3:15" ht="29.25" customHeight="1">
      <c r="D85" s="232" t="s">
        <v>274</v>
      </c>
      <c r="I85" s="39">
        <f>+ROUND(I82*I83,2)</f>
        <v>15370014.68</v>
      </c>
      <c r="J85" s="39"/>
      <c r="K85" s="39">
        <f>+ROUNDUP(K82*K83,2)</f>
        <v>26927112.18</v>
      </c>
      <c r="L85" s="39"/>
      <c r="M85" s="39">
        <f>+ROUND(M82*M83,2)+0.01</f>
        <v>2289657.48</v>
      </c>
      <c r="N85" s="39"/>
      <c r="O85" s="39">
        <f>+ROUND(O82*O83,2)</f>
        <v>18406088.489999998</v>
      </c>
    </row>
    <row r="86" spans="3:15" ht="29.25" customHeight="1">
      <c r="C86" s="232" t="s">
        <v>275</v>
      </c>
      <c r="I86" s="5"/>
      <c r="J86" s="5"/>
      <c r="K86" s="5"/>
      <c r="L86" s="5"/>
      <c r="M86" s="5"/>
      <c r="N86" s="5"/>
      <c r="O86" s="5"/>
    </row>
    <row r="87" spans="3:15" ht="29.25" customHeight="1">
      <c r="D87" s="232" t="s">
        <v>276</v>
      </c>
      <c r="I87" s="136">
        <v>-2215610.9</v>
      </c>
      <c r="J87" s="39"/>
      <c r="K87" s="136">
        <v>-18238555.702</v>
      </c>
      <c r="L87" s="39"/>
      <c r="M87" s="136">
        <v>-2215610.9040000001</v>
      </c>
      <c r="N87" s="39"/>
      <c r="O87" s="136">
        <v>-18238555.702</v>
      </c>
    </row>
    <row r="88" spans="3:15" ht="29.25" customHeight="1">
      <c r="D88" s="232" t="s">
        <v>277</v>
      </c>
      <c r="I88" s="70">
        <v>98198.25</v>
      </c>
      <c r="J88" s="39"/>
      <c r="K88" s="70">
        <v>243602.98000000004</v>
      </c>
      <c r="L88" s="39"/>
      <c r="M88" s="70">
        <v>0</v>
      </c>
      <c r="N88" s="39"/>
      <c r="O88" s="70">
        <v>0</v>
      </c>
    </row>
    <row r="89" spans="3:15" ht="29.25" customHeight="1">
      <c r="D89" s="232" t="s">
        <v>165</v>
      </c>
      <c r="I89" s="70">
        <v>215701.63999999998</v>
      </c>
      <c r="J89" s="39"/>
      <c r="K89" s="70">
        <v>-32442.869999999984</v>
      </c>
      <c r="L89" s="39"/>
      <c r="M89" s="70">
        <v>0</v>
      </c>
      <c r="N89" s="39"/>
      <c r="O89" s="70">
        <v>0</v>
      </c>
    </row>
    <row r="90" spans="3:15" ht="29.25" customHeight="1">
      <c r="D90" s="232" t="s">
        <v>114</v>
      </c>
      <c r="I90" s="104"/>
      <c r="J90" s="5"/>
      <c r="K90" s="104"/>
      <c r="L90" s="5"/>
      <c r="M90" s="104"/>
      <c r="N90" s="5"/>
      <c r="O90" s="104"/>
    </row>
    <row r="91" spans="3:15" ht="29.25" customHeight="1">
      <c r="D91" s="232" t="s">
        <v>115</v>
      </c>
      <c r="I91" s="71">
        <v>148.76</v>
      </c>
      <c r="J91" s="39"/>
      <c r="K91" s="71">
        <v>1043.3319999999039</v>
      </c>
      <c r="L91" s="39"/>
      <c r="M91" s="71">
        <v>148.76</v>
      </c>
      <c r="N91" s="39"/>
      <c r="O91" s="71">
        <v>1043.3319999999039</v>
      </c>
    </row>
    <row r="92" spans="3:15" ht="29.25" customHeight="1">
      <c r="E92" s="232" t="s">
        <v>147</v>
      </c>
      <c r="I92" s="134">
        <f>SUM(I87:I91)</f>
        <v>-1901562.25</v>
      </c>
      <c r="J92" s="5"/>
      <c r="K92" s="134">
        <f>SUM(K87:K91)</f>
        <v>-18026352.260000002</v>
      </c>
      <c r="L92" s="5"/>
      <c r="M92" s="134">
        <f>SUM(M87:M91)</f>
        <v>-2215462.1440000003</v>
      </c>
      <c r="N92" s="5"/>
      <c r="O92" s="134">
        <f>SUM(O87:O91)</f>
        <v>-18237512.370000001</v>
      </c>
    </row>
    <row r="93" spans="3:15" ht="29.25" customHeight="1">
      <c r="C93" s="232" t="s">
        <v>278</v>
      </c>
      <c r="I93" s="4"/>
      <c r="J93" s="5"/>
      <c r="K93" s="4"/>
      <c r="L93" s="5"/>
      <c r="M93" s="4"/>
      <c r="N93" s="5"/>
      <c r="O93" s="4"/>
    </row>
    <row r="94" spans="3:15" ht="29.25" customHeight="1" thickBot="1">
      <c r="D94" s="232" t="s">
        <v>279</v>
      </c>
      <c r="I94" s="15">
        <f>+I85+I92</f>
        <v>13468452.43</v>
      </c>
      <c r="J94" s="5"/>
      <c r="K94" s="15">
        <f>+K85+K92</f>
        <v>8900759.9199999981</v>
      </c>
      <c r="L94" s="5"/>
      <c r="M94" s="15">
        <f>+M85+M92</f>
        <v>74195.335999999661</v>
      </c>
      <c r="N94" s="5"/>
      <c r="O94" s="15">
        <f>+O85+O92</f>
        <v>168576.11999999732</v>
      </c>
    </row>
    <row r="95" spans="3:15" ht="29.25" customHeight="1" thickTop="1">
      <c r="C95" s="232" t="s">
        <v>280</v>
      </c>
      <c r="I95" s="88">
        <f>+I94/I82</f>
        <v>0.1752562077807015</v>
      </c>
      <c r="J95" s="32"/>
      <c r="K95" s="88">
        <f>+K94/K82</f>
        <v>6.6110022199937266E-2</v>
      </c>
      <c r="L95" s="32"/>
      <c r="M95" s="88">
        <f>+M94/M82</f>
        <v>6.4809113945930568E-3</v>
      </c>
      <c r="N95" s="32"/>
      <c r="O95" s="88">
        <f>+O94/O82</f>
        <v>1.8317430132420548E-3</v>
      </c>
    </row>
    <row r="96" spans="3:15" ht="29.25" customHeight="1">
      <c r="I96" s="4"/>
      <c r="J96" s="4"/>
      <c r="K96" s="4"/>
      <c r="L96" s="4"/>
      <c r="M96" s="4"/>
      <c r="N96" s="4"/>
      <c r="O96" s="4"/>
    </row>
    <row r="97" spans="1:15" ht="30" customHeight="1">
      <c r="A97" s="440" t="s">
        <v>370</v>
      </c>
      <c r="B97" s="440"/>
      <c r="C97" s="440"/>
      <c r="D97" s="440"/>
      <c r="E97" s="440"/>
      <c r="F97" s="440"/>
      <c r="G97" s="440"/>
      <c r="H97" s="440"/>
      <c r="I97" s="440"/>
      <c r="J97" s="440"/>
      <c r="K97" s="440"/>
      <c r="L97" s="440"/>
      <c r="M97" s="440"/>
      <c r="N97" s="440"/>
      <c r="O97" s="440"/>
    </row>
    <row r="98" spans="1:15" ht="30" customHeight="1">
      <c r="I98" s="4"/>
      <c r="J98" s="4"/>
      <c r="K98" s="4"/>
      <c r="L98" s="4"/>
      <c r="M98" s="4"/>
      <c r="N98" s="4"/>
      <c r="O98" s="4"/>
    </row>
    <row r="99" spans="1:15" ht="30" customHeight="1">
      <c r="D99" s="232" t="s">
        <v>685</v>
      </c>
      <c r="I99" s="5"/>
      <c r="J99" s="5"/>
      <c r="K99" s="5"/>
      <c r="L99" s="5"/>
      <c r="M99" s="5"/>
      <c r="N99" s="5"/>
      <c r="O99" s="5"/>
    </row>
    <row r="100" spans="1:15" ht="30" customHeight="1">
      <c r="B100" s="232" t="s">
        <v>684</v>
      </c>
      <c r="I100" s="7"/>
      <c r="J100" s="7"/>
      <c r="K100" s="7"/>
      <c r="L100" s="7"/>
      <c r="M100" s="7"/>
      <c r="N100" s="7"/>
      <c r="O100" s="7"/>
    </row>
    <row r="101" spans="1:15" ht="30" customHeight="1">
      <c r="I101" s="424" t="s">
        <v>234</v>
      </c>
      <c r="J101" s="443"/>
      <c r="K101" s="443"/>
      <c r="L101" s="13"/>
      <c r="M101" s="444" t="s">
        <v>108</v>
      </c>
      <c r="N101" s="444"/>
      <c r="O101" s="444"/>
    </row>
    <row r="102" spans="1:15" ht="30" customHeight="1">
      <c r="I102" s="215" t="s">
        <v>667</v>
      </c>
      <c r="J102" s="216"/>
      <c r="K102" s="215" t="s">
        <v>668</v>
      </c>
      <c r="L102" s="216"/>
      <c r="M102" s="215" t="s">
        <v>667</v>
      </c>
      <c r="N102" s="216"/>
      <c r="O102" s="215" t="s">
        <v>668</v>
      </c>
    </row>
    <row r="103" spans="1:15" ht="30" customHeight="1">
      <c r="C103" s="232" t="s">
        <v>271</v>
      </c>
      <c r="I103" s="39">
        <v>156131528.90999985</v>
      </c>
      <c r="J103" s="39"/>
      <c r="K103" s="39">
        <v>190386780.36999989</v>
      </c>
      <c r="L103" s="39"/>
      <c r="M103" s="39">
        <v>36825512.880000003</v>
      </c>
      <c r="N103" s="39"/>
      <c r="O103" s="39">
        <v>105024866.12999997</v>
      </c>
    </row>
    <row r="104" spans="1:15" ht="30" customHeight="1">
      <c r="C104" s="232" t="s">
        <v>272</v>
      </c>
      <c r="I104" s="128">
        <v>0.2</v>
      </c>
      <c r="J104" s="129"/>
      <c r="K104" s="128">
        <v>0.2</v>
      </c>
      <c r="L104" s="129"/>
      <c r="M104" s="128">
        <v>0.2</v>
      </c>
      <c r="N104" s="129"/>
      <c r="O104" s="128">
        <v>0.2</v>
      </c>
    </row>
    <row r="105" spans="1:15" ht="30" customHeight="1">
      <c r="C105" s="232" t="s">
        <v>273</v>
      </c>
      <c r="I105" s="39"/>
      <c r="J105" s="39"/>
      <c r="K105" s="39"/>
      <c r="L105" s="39"/>
      <c r="M105" s="39"/>
      <c r="N105" s="39"/>
      <c r="O105" s="39"/>
    </row>
    <row r="106" spans="1:15" ht="30" customHeight="1">
      <c r="D106" s="232" t="s">
        <v>274</v>
      </c>
      <c r="I106" s="39">
        <f>+ROUND(I103*I104,2)</f>
        <v>31226305.780000001</v>
      </c>
      <c r="J106" s="39"/>
      <c r="K106" s="39">
        <f>+ROUNDUP(K103*K104,2)-0.01</f>
        <v>38077356.07</v>
      </c>
      <c r="L106" s="39"/>
      <c r="M106" s="39">
        <f>+ROUND(M103*M104,2)</f>
        <v>7365102.5800000001</v>
      </c>
      <c r="N106" s="39"/>
      <c r="O106" s="39">
        <f>+ROUND(O103*O104,2)</f>
        <v>21004973.23</v>
      </c>
    </row>
    <row r="107" spans="1:15" ht="30" customHeight="1">
      <c r="C107" s="232" t="s">
        <v>275</v>
      </c>
      <c r="I107" s="5"/>
      <c r="J107" s="5"/>
      <c r="K107" s="5"/>
      <c r="L107" s="5"/>
      <c r="M107" s="5"/>
      <c r="N107" s="5"/>
      <c r="O107" s="5"/>
    </row>
    <row r="108" spans="1:15" ht="30" customHeight="1">
      <c r="D108" s="232" t="s">
        <v>276</v>
      </c>
      <c r="I108" s="136">
        <v>-7215110.7939999998</v>
      </c>
      <c r="J108" s="39"/>
      <c r="K108" s="136">
        <v>-20646596.182</v>
      </c>
      <c r="L108" s="39"/>
      <c r="M108" s="136">
        <v>-7215110.7939999998</v>
      </c>
      <c r="N108" s="39"/>
      <c r="O108" s="136">
        <v>-20646596.182</v>
      </c>
    </row>
    <row r="109" spans="1:15" ht="30" customHeight="1">
      <c r="D109" s="232" t="s">
        <v>277</v>
      </c>
      <c r="I109" s="70">
        <v>378226.75600000005</v>
      </c>
      <c r="J109" s="39"/>
      <c r="K109" s="70">
        <v>634162.04</v>
      </c>
      <c r="L109" s="39"/>
      <c r="M109" s="70">
        <v>0</v>
      </c>
      <c r="N109" s="39"/>
      <c r="O109" s="70">
        <v>0</v>
      </c>
    </row>
    <row r="110" spans="1:15" ht="30" customHeight="1">
      <c r="D110" s="232" t="s">
        <v>165</v>
      </c>
      <c r="I110" s="70">
        <v>303548.98</v>
      </c>
      <c r="J110" s="39"/>
      <c r="K110" s="70">
        <v>-555217.22</v>
      </c>
      <c r="L110" s="39"/>
      <c r="M110" s="70">
        <v>0</v>
      </c>
      <c r="N110" s="39"/>
      <c r="O110" s="70">
        <v>0</v>
      </c>
    </row>
    <row r="111" spans="1:15" ht="30" customHeight="1">
      <c r="D111" s="232" t="s">
        <v>114</v>
      </c>
      <c r="I111" s="104"/>
      <c r="J111" s="5"/>
      <c r="K111" s="104"/>
      <c r="L111" s="5"/>
      <c r="M111" s="104"/>
      <c r="N111" s="5"/>
      <c r="O111" s="104"/>
    </row>
    <row r="112" spans="1:15" ht="30" customHeight="1">
      <c r="D112" s="232" t="s">
        <v>115</v>
      </c>
      <c r="I112" s="71">
        <v>479.47399999999999</v>
      </c>
      <c r="J112" s="39"/>
      <c r="K112" s="71">
        <v>1911.92</v>
      </c>
      <c r="L112" s="39"/>
      <c r="M112" s="71">
        <v>479.47399999999999</v>
      </c>
      <c r="N112" s="39"/>
      <c r="O112" s="71">
        <v>1911.9219999999041</v>
      </c>
    </row>
    <row r="113" spans="1:15" ht="30" customHeight="1">
      <c r="E113" s="232" t="s">
        <v>147</v>
      </c>
      <c r="I113" s="134">
        <f>SUM(I108:I112)</f>
        <v>-6532855.5839999998</v>
      </c>
      <c r="J113" s="5"/>
      <c r="K113" s="134">
        <f>SUM(K108:K112)</f>
        <v>-20565739.441999998</v>
      </c>
      <c r="L113" s="5"/>
      <c r="M113" s="134">
        <f>SUM(M108:M112)</f>
        <v>-7214631.3199999994</v>
      </c>
      <c r="N113" s="5"/>
      <c r="O113" s="134">
        <f>SUM(O108:O112)</f>
        <v>-20644684.260000002</v>
      </c>
    </row>
    <row r="114" spans="1:15" ht="30" customHeight="1">
      <c r="C114" s="232" t="s">
        <v>278</v>
      </c>
      <c r="I114" s="4"/>
      <c r="J114" s="5"/>
      <c r="K114" s="4"/>
      <c r="L114" s="5"/>
      <c r="M114" s="4"/>
      <c r="N114" s="5"/>
      <c r="O114" s="4"/>
    </row>
    <row r="115" spans="1:15" ht="30" customHeight="1" thickBot="1">
      <c r="D115" s="232" t="s">
        <v>279</v>
      </c>
      <c r="I115" s="15">
        <f>+I106+I113</f>
        <v>24693450.196000002</v>
      </c>
      <c r="J115" s="5"/>
      <c r="K115" s="15">
        <f>+K106+K113</f>
        <v>17511616.628000002</v>
      </c>
      <c r="L115" s="5"/>
      <c r="M115" s="15">
        <f>+M106+M113</f>
        <v>150471.26000000071</v>
      </c>
      <c r="N115" s="5"/>
      <c r="O115" s="15">
        <f>+O106+O113</f>
        <v>360288.96999999881</v>
      </c>
    </row>
    <row r="116" spans="1:15" ht="30" customHeight="1" thickTop="1">
      <c r="C116" s="232" t="s">
        <v>280</v>
      </c>
      <c r="I116" s="88">
        <f>+I115/I103</f>
        <v>0.15815799901782968</v>
      </c>
      <c r="J116" s="32"/>
      <c r="K116" s="88">
        <f>+K115/K103</f>
        <v>9.1979162597149458E-2</v>
      </c>
      <c r="L116" s="32"/>
      <c r="M116" s="88">
        <f>+M115/M103</f>
        <v>4.0860601314726538E-3</v>
      </c>
      <c r="N116" s="32"/>
      <c r="O116" s="88">
        <f>+O115/O103</f>
        <v>3.4305111091884897E-3</v>
      </c>
    </row>
    <row r="117" spans="1:15" ht="30" customHeight="1">
      <c r="I117" s="4"/>
      <c r="J117" s="4"/>
      <c r="K117" s="4"/>
      <c r="L117" s="4"/>
      <c r="M117" s="4"/>
      <c r="N117" s="4"/>
      <c r="O117" s="4"/>
    </row>
    <row r="118" spans="1:15" ht="30" customHeight="1">
      <c r="A118" s="100" t="s">
        <v>281</v>
      </c>
      <c r="B118" s="273" t="s">
        <v>282</v>
      </c>
      <c r="C118" s="273"/>
      <c r="I118" s="31"/>
      <c r="J118" s="32"/>
      <c r="K118" s="31"/>
      <c r="L118" s="32"/>
      <c r="M118" s="31"/>
      <c r="N118" s="32"/>
      <c r="O118" s="31"/>
    </row>
    <row r="119" spans="1:15" ht="30" customHeight="1">
      <c r="A119" s="100"/>
      <c r="B119" s="273"/>
      <c r="C119" s="273"/>
      <c r="I119" s="424" t="s">
        <v>107</v>
      </c>
      <c r="J119" s="424"/>
      <c r="K119" s="424"/>
      <c r="L119" s="13"/>
      <c r="M119" s="424" t="s">
        <v>108</v>
      </c>
      <c r="N119" s="424"/>
      <c r="O119" s="424"/>
    </row>
    <row r="120" spans="1:15" ht="30" customHeight="1">
      <c r="A120" s="100"/>
      <c r="B120" s="273"/>
      <c r="C120" s="273"/>
      <c r="I120" s="215" t="s">
        <v>667</v>
      </c>
      <c r="J120" s="216"/>
      <c r="K120" s="215" t="s">
        <v>109</v>
      </c>
      <c r="L120" s="216"/>
      <c r="M120" s="215" t="s">
        <v>667</v>
      </c>
      <c r="N120" s="216"/>
      <c r="O120" s="215" t="s">
        <v>109</v>
      </c>
    </row>
    <row r="121" spans="1:15" ht="30" customHeight="1">
      <c r="A121" s="100"/>
      <c r="B121" s="273"/>
      <c r="C121" s="273"/>
      <c r="D121" s="40" t="s">
        <v>283</v>
      </c>
      <c r="I121" s="31">
        <v>129460897.12</v>
      </c>
      <c r="J121" s="32"/>
      <c r="K121" s="105">
        <v>152401696.28999999</v>
      </c>
      <c r="L121" s="32"/>
      <c r="M121" s="39">
        <v>0</v>
      </c>
      <c r="N121" s="32"/>
      <c r="O121" s="105">
        <v>0</v>
      </c>
    </row>
    <row r="122" spans="1:15" ht="30" customHeight="1">
      <c r="A122" s="100"/>
      <c r="B122" s="273"/>
      <c r="C122" s="273"/>
      <c r="D122" s="232" t="s">
        <v>284</v>
      </c>
      <c r="I122" s="31"/>
      <c r="J122" s="32"/>
      <c r="K122" s="31"/>
      <c r="L122" s="32"/>
      <c r="M122" s="64"/>
      <c r="N122" s="32"/>
      <c r="O122" s="31"/>
    </row>
    <row r="123" spans="1:15" ht="30" customHeight="1" thickBot="1">
      <c r="A123" s="100"/>
      <c r="B123" s="273"/>
      <c r="C123" s="273"/>
      <c r="D123" s="232" t="s">
        <v>285</v>
      </c>
      <c r="I123" s="137">
        <f>SUM(I121)</f>
        <v>129460897.12</v>
      </c>
      <c r="J123" s="32"/>
      <c r="K123" s="135">
        <f>SUM(K121)</f>
        <v>152401696.28999999</v>
      </c>
      <c r="L123" s="32"/>
      <c r="M123" s="126">
        <f>SUM(M121)</f>
        <v>0</v>
      </c>
      <c r="N123" s="32"/>
      <c r="O123" s="135">
        <f>SUM(O121)</f>
        <v>0</v>
      </c>
    </row>
    <row r="124" spans="1:15" ht="30" customHeight="1" thickTop="1"/>
    <row r="125" spans="1:15" ht="30" customHeight="1">
      <c r="D125" s="232" t="s">
        <v>686</v>
      </c>
      <c r="I125" s="31"/>
      <c r="J125" s="32"/>
      <c r="K125" s="31"/>
      <c r="L125" s="32"/>
      <c r="M125" s="31"/>
      <c r="N125" s="32"/>
      <c r="O125" s="31"/>
    </row>
    <row r="126" spans="1:15" ht="30" customHeight="1">
      <c r="B126" s="232" t="s">
        <v>286</v>
      </c>
      <c r="I126" s="31"/>
      <c r="J126" s="32"/>
      <c r="K126" s="31"/>
      <c r="L126" s="32"/>
      <c r="M126" s="31"/>
      <c r="N126" s="32"/>
      <c r="O126" s="31"/>
    </row>
    <row r="127" spans="1:15" ht="30" customHeight="1">
      <c r="I127" s="31"/>
      <c r="J127" s="32"/>
      <c r="K127" s="31"/>
      <c r="L127" s="32"/>
      <c r="M127" s="31"/>
      <c r="N127" s="32"/>
      <c r="O127" s="31"/>
    </row>
    <row r="128" spans="1:15" ht="26.1" customHeight="1">
      <c r="A128" s="440" t="s">
        <v>388</v>
      </c>
      <c r="B128" s="440"/>
      <c r="C128" s="440"/>
      <c r="D128" s="440"/>
      <c r="E128" s="440"/>
      <c r="F128" s="440"/>
      <c r="G128" s="440"/>
      <c r="H128" s="440"/>
      <c r="I128" s="440"/>
      <c r="J128" s="440"/>
      <c r="K128" s="440"/>
      <c r="L128" s="440"/>
      <c r="M128" s="440"/>
      <c r="N128" s="440"/>
      <c r="O128" s="440"/>
    </row>
    <row r="129" spans="1:15" ht="26.1" customHeight="1">
      <c r="I129" s="4"/>
      <c r="J129" s="5"/>
      <c r="K129" s="4"/>
      <c r="L129" s="5"/>
      <c r="M129" s="4"/>
      <c r="N129" s="5"/>
      <c r="O129" s="4"/>
    </row>
    <row r="130" spans="1:15" ht="26.1" customHeight="1">
      <c r="A130" s="100" t="s">
        <v>288</v>
      </c>
      <c r="B130" s="19" t="s">
        <v>289</v>
      </c>
      <c r="C130" s="101"/>
      <c r="D130" s="101"/>
      <c r="E130" s="101"/>
      <c r="F130" s="101"/>
      <c r="G130" s="101"/>
      <c r="H130" s="101"/>
      <c r="I130" s="101"/>
      <c r="J130" s="101"/>
      <c r="K130" s="101"/>
      <c r="L130" s="101"/>
      <c r="M130" s="101"/>
      <c r="N130" s="101"/>
      <c r="O130" s="101"/>
    </row>
    <row r="131" spans="1:15" ht="26.1" customHeight="1">
      <c r="A131" s="13"/>
      <c r="B131" s="13"/>
      <c r="C131" s="13"/>
      <c r="D131" s="13"/>
      <c r="E131" s="13"/>
      <c r="F131" s="13"/>
      <c r="G131" s="13"/>
      <c r="H131" s="13"/>
      <c r="I131" s="424" t="s">
        <v>107</v>
      </c>
      <c r="J131" s="424"/>
      <c r="K131" s="424"/>
      <c r="L131" s="13"/>
      <c r="M131" s="424" t="s">
        <v>108</v>
      </c>
      <c r="N131" s="424"/>
      <c r="O131" s="424"/>
    </row>
    <row r="132" spans="1:15" ht="26.1" customHeight="1">
      <c r="A132" s="13"/>
      <c r="B132" s="13"/>
      <c r="C132" s="13"/>
      <c r="D132" s="13"/>
      <c r="E132" s="13"/>
      <c r="F132" s="13"/>
      <c r="G132" s="8" t="s">
        <v>154</v>
      </c>
      <c r="H132" s="13"/>
      <c r="I132" s="215" t="s">
        <v>667</v>
      </c>
      <c r="J132" s="216"/>
      <c r="K132" s="215" t="s">
        <v>109</v>
      </c>
      <c r="L132" s="216"/>
      <c r="M132" s="215" t="s">
        <v>667</v>
      </c>
      <c r="N132" s="216"/>
      <c r="O132" s="215" t="s">
        <v>109</v>
      </c>
    </row>
    <row r="133" spans="1:15" ht="26.1" customHeight="1">
      <c r="A133" s="3"/>
      <c r="B133" s="3" t="s">
        <v>290</v>
      </c>
      <c r="C133" s="3"/>
      <c r="D133" s="3"/>
      <c r="E133" s="3"/>
      <c r="F133" s="3"/>
      <c r="G133" s="3"/>
      <c r="H133" s="3"/>
      <c r="I133" s="3"/>
      <c r="J133" s="3"/>
      <c r="K133" s="3"/>
      <c r="L133" s="3"/>
      <c r="M133" s="3"/>
      <c r="N133" s="3"/>
      <c r="O133" s="3"/>
    </row>
    <row r="134" spans="1:15" ht="26.1" customHeight="1">
      <c r="A134" s="3"/>
      <c r="B134" s="3"/>
      <c r="C134" s="3" t="s">
        <v>291</v>
      </c>
      <c r="D134" s="3"/>
      <c r="E134" s="3"/>
      <c r="F134" s="3"/>
      <c r="G134" s="43" t="s">
        <v>292</v>
      </c>
      <c r="H134" s="3"/>
      <c r="I134" s="39">
        <v>69889859.459999993</v>
      </c>
      <c r="J134" s="39"/>
      <c r="K134" s="39">
        <v>68575442.269999996</v>
      </c>
      <c r="L134" s="39"/>
      <c r="M134" s="39">
        <v>0</v>
      </c>
      <c r="N134" s="39"/>
      <c r="O134" s="39">
        <v>0</v>
      </c>
    </row>
    <row r="135" spans="1:15" ht="26.1" customHeight="1">
      <c r="A135" s="3"/>
      <c r="B135" s="3"/>
      <c r="C135" s="3" t="s">
        <v>293</v>
      </c>
      <c r="D135" s="3"/>
      <c r="E135" s="3"/>
      <c r="F135" s="3"/>
      <c r="G135" s="13"/>
      <c r="H135" s="3"/>
      <c r="I135" s="39">
        <v>75213148.299999997</v>
      </c>
      <c r="J135" s="39"/>
      <c r="K135" s="39">
        <v>83202998.510000005</v>
      </c>
      <c r="L135" s="39"/>
      <c r="M135" s="39">
        <v>46826856.759999998</v>
      </c>
      <c r="N135" s="39"/>
      <c r="O135" s="39">
        <v>53446727.140000001</v>
      </c>
    </row>
    <row r="136" spans="1:15" ht="26.1" customHeight="1">
      <c r="A136" s="3"/>
      <c r="B136" s="3"/>
      <c r="C136" s="3" t="s">
        <v>294</v>
      </c>
      <c r="D136" s="3"/>
      <c r="E136" s="3"/>
      <c r="F136" s="3"/>
      <c r="G136" s="3"/>
      <c r="H136" s="3"/>
      <c r="I136" s="39">
        <v>149743.17000000001</v>
      </c>
      <c r="J136" s="39"/>
      <c r="K136" s="39">
        <v>141739.66</v>
      </c>
      <c r="L136" s="39"/>
      <c r="M136" s="39">
        <v>12663.17</v>
      </c>
      <c r="N136" s="39"/>
      <c r="O136" s="39">
        <v>0</v>
      </c>
    </row>
    <row r="137" spans="1:15" ht="26.1" customHeight="1">
      <c r="A137" s="3"/>
      <c r="B137" s="3"/>
      <c r="C137" s="3"/>
      <c r="D137" s="3" t="s">
        <v>295</v>
      </c>
      <c r="E137" s="3"/>
      <c r="F137" s="3"/>
      <c r="G137" s="3"/>
      <c r="H137" s="3"/>
      <c r="I137" s="134">
        <f>SUM(I134:I136)</f>
        <v>145252750.92999998</v>
      </c>
      <c r="J137" s="5"/>
      <c r="K137" s="134">
        <f>SUM(K134:K136)</f>
        <v>151920180.44</v>
      </c>
      <c r="L137" s="5"/>
      <c r="M137" s="134">
        <f>SUM(M134:M136)</f>
        <v>46839519.93</v>
      </c>
      <c r="N137" s="5"/>
      <c r="O137" s="134">
        <f>SUM(O134:O136)</f>
        <v>53446727.140000001</v>
      </c>
    </row>
    <row r="138" spans="1:15" ht="26.1" customHeight="1">
      <c r="A138" s="3"/>
      <c r="B138" s="3" t="s">
        <v>296</v>
      </c>
      <c r="C138" s="3"/>
      <c r="D138" s="3"/>
      <c r="E138" s="3"/>
      <c r="F138" s="3"/>
      <c r="G138" s="3"/>
      <c r="H138" s="3"/>
      <c r="I138" s="5"/>
      <c r="J138" s="5"/>
      <c r="K138" s="5"/>
      <c r="L138" s="5"/>
      <c r="M138" s="5"/>
      <c r="N138" s="5"/>
      <c r="O138" s="5"/>
    </row>
    <row r="139" spans="1:15" ht="26.1" customHeight="1">
      <c r="A139" s="3"/>
      <c r="B139" s="3"/>
      <c r="C139" s="3" t="s">
        <v>297</v>
      </c>
      <c r="D139" s="3"/>
      <c r="E139" s="3"/>
      <c r="F139" s="3"/>
      <c r="G139" s="3"/>
      <c r="H139" s="3"/>
      <c r="I139" s="39">
        <v>22171083.100000001</v>
      </c>
      <c r="J139" s="39"/>
      <c r="K139" s="39">
        <v>42179101.710000001</v>
      </c>
      <c r="L139" s="39"/>
      <c r="M139" s="39">
        <v>9087076.8599999994</v>
      </c>
      <c r="N139" s="39"/>
      <c r="O139" s="39">
        <v>19939617.82</v>
      </c>
    </row>
    <row r="140" spans="1:15" ht="26.1" customHeight="1">
      <c r="A140" s="3"/>
      <c r="B140" s="3"/>
      <c r="C140" s="3" t="s">
        <v>165</v>
      </c>
      <c r="D140" s="3"/>
      <c r="E140" s="3"/>
      <c r="F140" s="3"/>
      <c r="G140" s="3"/>
      <c r="H140" s="3"/>
      <c r="I140" s="39">
        <v>11831240.09</v>
      </c>
      <c r="J140" s="39"/>
      <c r="K140" s="39">
        <v>16826285.599999998</v>
      </c>
      <c r="L140" s="39"/>
      <c r="M140" s="39">
        <v>7589349.5599999996</v>
      </c>
      <c r="N140" s="39"/>
      <c r="O140" s="39">
        <v>10887400.1</v>
      </c>
    </row>
    <row r="141" spans="1:15" ht="26.1" customHeight="1">
      <c r="A141" s="3"/>
      <c r="B141" s="3"/>
      <c r="C141" s="3"/>
      <c r="D141" s="3" t="s">
        <v>298</v>
      </c>
      <c r="E141" s="3"/>
      <c r="F141" s="3"/>
      <c r="G141" s="3"/>
      <c r="H141" s="3"/>
      <c r="I141" s="134">
        <f>SUM(I139:I140)</f>
        <v>34002323.189999998</v>
      </c>
      <c r="J141" s="5"/>
      <c r="K141" s="134">
        <f>SUM(K139:K140)</f>
        <v>59005387.310000002</v>
      </c>
      <c r="L141" s="5"/>
      <c r="M141" s="134">
        <f>SUM(M139:M140)</f>
        <v>16676426.419999998</v>
      </c>
      <c r="N141" s="5"/>
      <c r="O141" s="134">
        <f>SUM(O139:O140)</f>
        <v>30827017.920000002</v>
      </c>
    </row>
    <row r="142" spans="1:15" ht="26.1" customHeight="1" thickBot="1">
      <c r="A142" s="3"/>
      <c r="B142" s="3"/>
      <c r="C142" s="3"/>
      <c r="D142" s="3" t="s">
        <v>299</v>
      </c>
      <c r="E142" s="3"/>
      <c r="F142" s="3"/>
      <c r="G142" s="3"/>
      <c r="H142" s="3"/>
      <c r="I142" s="135">
        <f>+I137+I141</f>
        <v>179255074.11999997</v>
      </c>
      <c r="J142" s="5"/>
      <c r="K142" s="135">
        <f>+K137+K141</f>
        <v>210925567.75</v>
      </c>
      <c r="L142" s="5"/>
      <c r="M142" s="135">
        <f>+M137+M141</f>
        <v>63515946.349999994</v>
      </c>
      <c r="N142" s="5"/>
      <c r="O142" s="135">
        <f>+O137+O141</f>
        <v>84273745.060000002</v>
      </c>
    </row>
    <row r="143" spans="1:15" ht="26.1" customHeight="1" thickTop="1">
      <c r="I143" s="38"/>
      <c r="J143" s="38"/>
      <c r="K143" s="38"/>
      <c r="L143" s="38"/>
      <c r="M143" s="38"/>
      <c r="N143" s="38"/>
      <c r="O143" s="38"/>
    </row>
    <row r="144" spans="1:15" ht="26.1" customHeight="1">
      <c r="A144" s="22" t="s">
        <v>300</v>
      </c>
      <c r="B144" s="23" t="s">
        <v>301</v>
      </c>
      <c r="C144" s="24"/>
      <c r="D144" s="24"/>
      <c r="E144" s="24"/>
      <c r="F144" s="24"/>
      <c r="G144" s="24"/>
      <c r="H144" s="24"/>
      <c r="I144" s="24"/>
      <c r="J144" s="24"/>
      <c r="K144" s="24"/>
      <c r="L144" s="24"/>
      <c r="M144" s="24"/>
      <c r="N144" s="24"/>
      <c r="O144" s="24"/>
    </row>
    <row r="145" spans="1:15" ht="26.1" customHeight="1">
      <c r="A145" s="25"/>
      <c r="B145" s="25" t="s">
        <v>302</v>
      </c>
      <c r="C145" s="25"/>
      <c r="D145" s="25"/>
      <c r="E145" s="25"/>
      <c r="F145" s="25"/>
      <c r="G145" s="25"/>
      <c r="H145" s="25"/>
      <c r="I145" s="25"/>
      <c r="J145" s="25"/>
      <c r="K145" s="25"/>
      <c r="L145" s="25"/>
      <c r="M145" s="25"/>
      <c r="N145" s="25"/>
      <c r="O145" s="25"/>
    </row>
    <row r="146" spans="1:15" ht="26.1" customHeight="1">
      <c r="A146" s="29"/>
      <c r="B146" s="29"/>
      <c r="C146" s="29"/>
      <c r="D146" s="29"/>
      <c r="E146" s="29"/>
      <c r="F146" s="29"/>
      <c r="G146" s="29"/>
      <c r="H146" s="29"/>
      <c r="I146" s="138" t="s">
        <v>107</v>
      </c>
      <c r="J146" s="138"/>
      <c r="K146" s="138"/>
      <c r="L146" s="29"/>
      <c r="M146" s="424" t="s">
        <v>108</v>
      </c>
      <c r="N146" s="424"/>
      <c r="O146" s="424"/>
    </row>
    <row r="147" spans="1:15" ht="26.1" customHeight="1">
      <c r="A147" s="29"/>
      <c r="B147" s="29"/>
      <c r="C147" s="29"/>
      <c r="D147" s="29"/>
      <c r="E147" s="29"/>
      <c r="F147" s="29"/>
      <c r="G147" s="29"/>
      <c r="H147" s="29"/>
      <c r="I147" s="215" t="s">
        <v>667</v>
      </c>
      <c r="J147" s="216"/>
      <c r="K147" s="215" t="s">
        <v>109</v>
      </c>
      <c r="L147" s="216"/>
      <c r="M147" s="215" t="s">
        <v>667</v>
      </c>
      <c r="N147" s="216"/>
      <c r="O147" s="215" t="s">
        <v>109</v>
      </c>
    </row>
    <row r="148" spans="1:15" ht="26.1" customHeight="1">
      <c r="A148" s="29"/>
      <c r="B148" s="29"/>
      <c r="C148" s="232" t="s">
        <v>303</v>
      </c>
      <c r="D148" s="29"/>
      <c r="E148" s="29"/>
      <c r="F148" s="29"/>
      <c r="G148" s="29"/>
      <c r="H148" s="29"/>
      <c r="I148" s="217"/>
      <c r="J148" s="216"/>
      <c r="K148" s="217"/>
      <c r="L148" s="29"/>
      <c r="M148" s="217"/>
      <c r="N148" s="216"/>
      <c r="O148" s="217"/>
    </row>
    <row r="149" spans="1:15" ht="26.1" customHeight="1">
      <c r="A149" s="25"/>
      <c r="B149" s="25"/>
      <c r="C149" s="232" t="s">
        <v>304</v>
      </c>
      <c r="D149" s="25"/>
      <c r="E149" s="25"/>
      <c r="F149" s="25"/>
      <c r="G149" s="25"/>
      <c r="H149" s="25"/>
      <c r="I149" s="39">
        <v>1046744073.5700001</v>
      </c>
      <c r="J149" s="39"/>
      <c r="K149" s="39">
        <v>1181724103.6700001</v>
      </c>
      <c r="L149" s="40"/>
      <c r="M149" s="39">
        <v>0</v>
      </c>
      <c r="N149" s="39"/>
      <c r="O149" s="38">
        <v>0</v>
      </c>
    </row>
    <row r="150" spans="1:15" ht="26.1" customHeight="1">
      <c r="A150" s="25"/>
      <c r="B150" s="25"/>
      <c r="C150" s="232" t="s">
        <v>203</v>
      </c>
      <c r="D150" s="25"/>
      <c r="E150" s="25"/>
      <c r="F150" s="25"/>
      <c r="G150" s="25"/>
      <c r="H150" s="25"/>
      <c r="I150" s="39">
        <v>0</v>
      </c>
      <c r="J150" s="39"/>
      <c r="K150" s="39">
        <v>12465500</v>
      </c>
      <c r="L150" s="40"/>
      <c r="M150" s="39">
        <v>0</v>
      </c>
      <c r="N150" s="39"/>
      <c r="O150" s="38">
        <v>0</v>
      </c>
    </row>
    <row r="151" spans="1:15" ht="26.1" customHeight="1">
      <c r="A151" s="25"/>
      <c r="B151" s="25"/>
      <c r="C151" s="232" t="s">
        <v>207</v>
      </c>
      <c r="D151" s="25"/>
      <c r="E151" s="25"/>
      <c r="F151" s="25"/>
      <c r="G151" s="25"/>
      <c r="H151" s="25"/>
      <c r="I151" s="38">
        <v>14494609.49</v>
      </c>
      <c r="J151" s="39"/>
      <c r="K151" s="38">
        <v>9320745.0099999998</v>
      </c>
      <c r="L151" s="40"/>
      <c r="M151" s="38">
        <v>0</v>
      </c>
      <c r="N151" s="39"/>
      <c r="O151" s="38">
        <v>0</v>
      </c>
    </row>
    <row r="152" spans="1:15" ht="26.1" customHeight="1">
      <c r="A152" s="25"/>
      <c r="B152" s="25"/>
      <c r="C152" s="232" t="s">
        <v>305</v>
      </c>
      <c r="D152" s="25"/>
      <c r="E152" s="25"/>
      <c r="F152" s="25"/>
      <c r="G152" s="25"/>
      <c r="H152" s="25"/>
      <c r="I152" s="38"/>
      <c r="J152" s="39"/>
      <c r="K152" s="38"/>
      <c r="L152" s="40"/>
      <c r="M152" s="38"/>
      <c r="N152" s="39"/>
      <c r="O152" s="38"/>
    </row>
    <row r="153" spans="1:15" ht="26.1" customHeight="1">
      <c r="A153" s="25"/>
      <c r="B153" s="25"/>
      <c r="C153" s="232" t="s">
        <v>196</v>
      </c>
      <c r="D153" s="25"/>
      <c r="E153" s="25"/>
      <c r="F153" s="25"/>
      <c r="G153" s="25"/>
      <c r="H153" s="25"/>
      <c r="I153" s="38">
        <v>14233922.189999999</v>
      </c>
      <c r="J153" s="25"/>
      <c r="K153" s="38">
        <v>14233922.189999999</v>
      </c>
      <c r="L153" s="25"/>
      <c r="M153" s="38">
        <v>0</v>
      </c>
      <c r="N153" s="25"/>
      <c r="O153" s="38">
        <v>0</v>
      </c>
    </row>
    <row r="154" spans="1:15" ht="26.1" customHeight="1">
      <c r="A154" s="25"/>
      <c r="B154" s="25"/>
      <c r="C154" s="232" t="s">
        <v>236</v>
      </c>
      <c r="D154" s="25"/>
      <c r="E154" s="25"/>
      <c r="F154" s="25"/>
      <c r="G154" s="25"/>
      <c r="H154" s="25"/>
      <c r="I154" s="38">
        <v>42140132.490000002</v>
      </c>
      <c r="J154" s="38"/>
      <c r="K154" s="38">
        <v>52976308.039999999</v>
      </c>
      <c r="L154" s="37"/>
      <c r="M154" s="38">
        <v>19737247.050000001</v>
      </c>
      <c r="N154" s="38"/>
      <c r="O154" s="38">
        <v>24691079.890000001</v>
      </c>
    </row>
    <row r="155" spans="1:15" ht="26.1" customHeight="1">
      <c r="A155" s="25"/>
      <c r="B155" s="25"/>
      <c r="C155" s="232" t="s">
        <v>207</v>
      </c>
      <c r="D155" s="25"/>
      <c r="E155" s="25"/>
      <c r="F155" s="25"/>
      <c r="G155" s="25"/>
      <c r="H155" s="25"/>
      <c r="I155" s="38">
        <v>7273961</v>
      </c>
      <c r="J155" s="38"/>
      <c r="K155" s="38">
        <v>7273961</v>
      </c>
      <c r="L155" s="37"/>
      <c r="M155" s="38">
        <v>0</v>
      </c>
      <c r="N155" s="38"/>
      <c r="O155" s="38">
        <v>0</v>
      </c>
    </row>
    <row r="156" spans="1:15" ht="26.1" customHeight="1">
      <c r="A156" s="25"/>
      <c r="B156" s="25"/>
      <c r="C156" s="232" t="s">
        <v>266</v>
      </c>
      <c r="E156" s="25"/>
      <c r="F156" s="25"/>
      <c r="G156" s="25"/>
      <c r="H156" s="25"/>
      <c r="I156" s="25"/>
      <c r="J156" s="25"/>
      <c r="K156" s="25"/>
      <c r="L156" s="25"/>
      <c r="M156" s="25"/>
      <c r="N156" s="25"/>
      <c r="O156" s="25"/>
    </row>
    <row r="157" spans="1:15" ht="26.1" customHeight="1">
      <c r="A157" s="25"/>
      <c r="B157" s="25"/>
      <c r="D157" s="232" t="s">
        <v>267</v>
      </c>
      <c r="E157" s="25"/>
      <c r="F157" s="25"/>
      <c r="G157" s="25"/>
      <c r="H157" s="25"/>
      <c r="I157" s="64">
        <v>-1000373.1900000013</v>
      </c>
      <c r="J157" s="39"/>
      <c r="K157" s="64">
        <v>1098107.43</v>
      </c>
      <c r="L157" s="40"/>
      <c r="M157" s="64">
        <v>-1000373.1900000013</v>
      </c>
      <c r="N157" s="39"/>
      <c r="O157" s="64">
        <v>1098107.43</v>
      </c>
    </row>
    <row r="158" spans="1:15" ht="26.1" customHeight="1">
      <c r="A158" s="25"/>
      <c r="B158" s="25"/>
      <c r="C158" s="25"/>
      <c r="D158" s="25" t="s">
        <v>306</v>
      </c>
      <c r="E158" s="25"/>
      <c r="F158" s="25"/>
      <c r="G158" s="25"/>
      <c r="H158" s="25"/>
      <c r="I158" s="27">
        <f>SUM(I149:I157)</f>
        <v>1123886325.55</v>
      </c>
      <c r="J158" s="27"/>
      <c r="K158" s="27">
        <f>SUM(K149:K157)</f>
        <v>1279092647.3400002</v>
      </c>
      <c r="L158" s="25"/>
      <c r="M158" s="27">
        <f>SUM(M149:M157)</f>
        <v>18736873.859999999</v>
      </c>
      <c r="N158" s="25"/>
      <c r="O158" s="27">
        <f>SUM(O149:O157)</f>
        <v>25789187.32</v>
      </c>
    </row>
    <row r="159" spans="1:15" ht="26.1" customHeight="1">
      <c r="A159" s="25"/>
      <c r="B159" s="25"/>
      <c r="C159" s="232" t="s">
        <v>307</v>
      </c>
      <c r="D159" s="25"/>
      <c r="E159" s="25"/>
      <c r="F159" s="25"/>
      <c r="G159" s="25"/>
      <c r="H159" s="25"/>
      <c r="I159" s="38">
        <v>-197359060.39000013</v>
      </c>
      <c r="J159" s="38"/>
      <c r="K159" s="38">
        <v>-277114214.66999996</v>
      </c>
      <c r="L159" s="40"/>
      <c r="M159" s="38">
        <v>-1644770.58</v>
      </c>
      <c r="N159" s="38"/>
      <c r="O159" s="38">
        <v>-15274235.43</v>
      </c>
    </row>
    <row r="160" spans="1:15" s="101" customFormat="1" ht="26.1" customHeight="1">
      <c r="A160" s="25"/>
      <c r="B160" s="25"/>
      <c r="C160" s="232" t="s">
        <v>266</v>
      </c>
      <c r="D160" s="232"/>
      <c r="E160" s="25"/>
      <c r="F160" s="25"/>
      <c r="G160" s="25"/>
      <c r="H160" s="25"/>
      <c r="I160" s="27"/>
      <c r="J160" s="27"/>
      <c r="K160" s="27"/>
      <c r="L160" s="25"/>
      <c r="M160" s="27"/>
      <c r="N160" s="25"/>
      <c r="O160" s="27"/>
    </row>
    <row r="161" spans="1:16" s="13" customFormat="1" ht="26.1" customHeight="1">
      <c r="A161" s="25"/>
      <c r="B161" s="25"/>
      <c r="C161" s="232"/>
      <c r="D161" s="232" t="s">
        <v>267</v>
      </c>
      <c r="E161" s="25"/>
      <c r="F161" s="25"/>
      <c r="G161" s="25"/>
      <c r="H161" s="25"/>
      <c r="I161" s="38">
        <v>83364.13</v>
      </c>
      <c r="J161" s="38"/>
      <c r="K161" s="38">
        <v>-926225.89</v>
      </c>
      <c r="L161" s="40"/>
      <c r="M161" s="38">
        <v>83364.130000000121</v>
      </c>
      <c r="N161" s="38"/>
      <c r="O161" s="38">
        <v>-926225.89</v>
      </c>
      <c r="P161" s="21"/>
    </row>
    <row r="162" spans="1:16" s="13" customFormat="1" ht="26.1" customHeight="1" thickBot="1">
      <c r="A162" s="25"/>
      <c r="B162" s="25"/>
      <c r="C162" s="232" t="s">
        <v>227</v>
      </c>
      <c r="D162" s="25"/>
      <c r="E162" s="25"/>
      <c r="F162" s="25"/>
      <c r="G162" s="25"/>
      <c r="H162" s="25"/>
      <c r="I162" s="139">
        <f>SUM(I158:I161)</f>
        <v>926610629.28999984</v>
      </c>
      <c r="J162" s="27"/>
      <c r="K162" s="139">
        <f>SUM(K158:K161)</f>
        <v>1001052206.7800002</v>
      </c>
      <c r="L162" s="25"/>
      <c r="M162" s="139">
        <f>SUM(M158:M161)</f>
        <v>17175467.41</v>
      </c>
      <c r="N162" s="25"/>
      <c r="O162" s="139">
        <f>SUM(O158:O161)</f>
        <v>9588726</v>
      </c>
      <c r="P162" s="8"/>
    </row>
    <row r="163" spans="1:16" s="3" customFormat="1" ht="26.1" customHeight="1" thickTop="1">
      <c r="P163" s="7"/>
    </row>
    <row r="164" spans="1:16" ht="26.25" customHeight="1">
      <c r="A164" s="440" t="s">
        <v>408</v>
      </c>
      <c r="B164" s="440"/>
      <c r="C164" s="440"/>
      <c r="D164" s="440"/>
      <c r="E164" s="440"/>
      <c r="F164" s="440"/>
      <c r="G164" s="440"/>
      <c r="H164" s="440"/>
      <c r="I164" s="440"/>
      <c r="J164" s="440"/>
      <c r="K164" s="440"/>
      <c r="L164" s="440"/>
      <c r="M164" s="440"/>
      <c r="N164" s="440"/>
      <c r="O164" s="440"/>
    </row>
    <row r="165" spans="1:16" ht="26.25" customHeight="1">
      <c r="I165" s="4"/>
      <c r="J165" s="5"/>
      <c r="K165" s="4"/>
      <c r="L165" s="5"/>
      <c r="M165" s="4"/>
      <c r="N165" s="5"/>
      <c r="O165" s="4"/>
    </row>
    <row r="166" spans="1:16" s="24" customFormat="1" ht="26.25" customHeight="1">
      <c r="A166" s="25"/>
      <c r="B166" s="25"/>
      <c r="C166" s="25"/>
      <c r="D166" s="232" t="s">
        <v>774</v>
      </c>
      <c r="E166" s="25"/>
      <c r="F166" s="25"/>
      <c r="G166" s="25"/>
      <c r="H166" s="25"/>
      <c r="I166" s="30"/>
      <c r="J166" s="27"/>
      <c r="K166" s="30"/>
      <c r="L166" s="25"/>
      <c r="M166" s="30"/>
      <c r="N166" s="25"/>
      <c r="O166" s="30"/>
    </row>
    <row r="167" spans="1:16" s="25" customFormat="1" ht="26.25" customHeight="1">
      <c r="I167" s="138" t="s">
        <v>107</v>
      </c>
      <c r="J167" s="138"/>
      <c r="K167" s="138"/>
      <c r="L167" s="29"/>
      <c r="M167" s="424" t="s">
        <v>108</v>
      </c>
      <c r="N167" s="424"/>
      <c r="O167" s="424"/>
    </row>
    <row r="168" spans="1:16" s="29" customFormat="1" ht="26.25" customHeight="1">
      <c r="A168" s="25"/>
      <c r="B168" s="25"/>
      <c r="C168" s="25"/>
      <c r="D168" s="25"/>
      <c r="E168" s="25"/>
      <c r="F168" s="25"/>
      <c r="G168" s="25"/>
      <c r="H168" s="25"/>
      <c r="I168" s="215" t="s">
        <v>667</v>
      </c>
      <c r="J168" s="216"/>
      <c r="K168" s="215" t="s">
        <v>109</v>
      </c>
      <c r="L168" s="216"/>
      <c r="M168" s="215" t="s">
        <v>667</v>
      </c>
      <c r="N168" s="216"/>
      <c r="O168" s="215" t="s">
        <v>109</v>
      </c>
    </row>
    <row r="169" spans="1:16" s="29" customFormat="1" ht="26.25" customHeight="1">
      <c r="A169" s="25"/>
      <c r="B169" s="25"/>
      <c r="C169" s="25"/>
      <c r="D169" s="232" t="s">
        <v>301</v>
      </c>
      <c r="E169" s="25"/>
      <c r="F169" s="25"/>
      <c r="G169" s="25"/>
      <c r="H169" s="25"/>
      <c r="I169" s="38"/>
      <c r="J169" s="27"/>
      <c r="K169" s="30"/>
      <c r="L169" s="25"/>
      <c r="M169" s="38"/>
      <c r="N169" s="39"/>
      <c r="O169" s="25"/>
    </row>
    <row r="170" spans="1:16" s="29" customFormat="1" ht="26.25" customHeight="1">
      <c r="A170" s="25"/>
      <c r="B170" s="25"/>
      <c r="C170" s="25"/>
      <c r="D170" s="232" t="s">
        <v>309</v>
      </c>
      <c r="E170" s="25"/>
      <c r="F170" s="25"/>
      <c r="G170" s="25"/>
      <c r="H170" s="25"/>
      <c r="I170" s="38">
        <v>595240373.26999998</v>
      </c>
      <c r="J170" s="27"/>
      <c r="K170" s="38">
        <v>673292499.14999998</v>
      </c>
      <c r="L170" s="25"/>
      <c r="M170" s="38">
        <v>10082900.129999999</v>
      </c>
      <c r="N170" s="38"/>
      <c r="O170" s="38">
        <v>13122507.66</v>
      </c>
    </row>
    <row r="171" spans="1:16" s="25" customFormat="1" ht="26.25" customHeight="1">
      <c r="D171" s="232" t="s">
        <v>310</v>
      </c>
      <c r="I171" s="38">
        <v>120651700.67</v>
      </c>
      <c r="J171" s="27"/>
      <c r="K171" s="38">
        <v>170000300.59999999</v>
      </c>
      <c r="M171" s="38">
        <v>9609902.5399999991</v>
      </c>
      <c r="N171" s="39"/>
      <c r="O171" s="38">
        <v>0</v>
      </c>
    </row>
    <row r="172" spans="1:16" s="25" customFormat="1" ht="26.25" customHeight="1">
      <c r="D172" s="232" t="s">
        <v>311</v>
      </c>
      <c r="I172" s="38">
        <v>0</v>
      </c>
      <c r="J172" s="27"/>
      <c r="K172" s="38">
        <v>-1668285.08</v>
      </c>
      <c r="M172" s="38">
        <v>0</v>
      </c>
      <c r="N172" s="39"/>
      <c r="O172" s="38">
        <v>0</v>
      </c>
    </row>
    <row r="173" spans="1:16" s="25" customFormat="1" ht="26.25" customHeight="1">
      <c r="D173" s="232" t="s">
        <v>312</v>
      </c>
      <c r="I173" s="38">
        <v>-124497969.02</v>
      </c>
      <c r="J173" s="27"/>
      <c r="K173" s="38">
        <v>-246397168.10999998</v>
      </c>
      <c r="M173" s="38">
        <v>-1422119.32</v>
      </c>
      <c r="N173" s="39"/>
      <c r="O173" s="38">
        <v>-3052634.24</v>
      </c>
    </row>
    <row r="174" spans="1:16" s="25" customFormat="1" ht="26.25" customHeight="1">
      <c r="D174" s="232" t="s">
        <v>313</v>
      </c>
      <c r="I174" s="38"/>
      <c r="J174" s="27"/>
      <c r="M174" s="38"/>
      <c r="N174" s="39"/>
    </row>
    <row r="175" spans="1:16" s="25" customFormat="1" ht="26.25" customHeight="1">
      <c r="D175" s="232" t="s">
        <v>314</v>
      </c>
      <c r="I175" s="64">
        <v>-39467.450000000768</v>
      </c>
      <c r="J175" s="27"/>
      <c r="K175" s="64">
        <v>13026.71</v>
      </c>
      <c r="M175" s="64">
        <v>-39467.450000000768</v>
      </c>
      <c r="N175" s="39"/>
      <c r="O175" s="64">
        <v>13026.71</v>
      </c>
    </row>
    <row r="176" spans="1:16" s="25" customFormat="1" ht="26.25" customHeight="1">
      <c r="D176" s="232" t="s">
        <v>315</v>
      </c>
      <c r="I176" s="38">
        <f>SUM(I170:I175)</f>
        <v>591354637.46999991</v>
      </c>
      <c r="J176" s="27"/>
      <c r="K176" s="38">
        <f>SUM(K170:K175)</f>
        <v>595240373.26999998</v>
      </c>
      <c r="M176" s="38">
        <f>SUM(M170:M175)</f>
        <v>18231215.899999999</v>
      </c>
      <c r="N176" s="39"/>
      <c r="O176" s="38">
        <f>SUM(O170:O175)</f>
        <v>10082900.130000001</v>
      </c>
    </row>
    <row r="177" spans="1:16" s="25" customFormat="1" ht="26.25" customHeight="1">
      <c r="D177" s="232" t="s">
        <v>316</v>
      </c>
      <c r="I177" s="38">
        <v>-185033107.90000004</v>
      </c>
      <c r="J177" s="27"/>
      <c r="K177" s="38">
        <v>-218454400.84</v>
      </c>
      <c r="M177" s="38">
        <v>-2953788.73</v>
      </c>
      <c r="N177" s="38"/>
      <c r="O177" s="38">
        <v>-3194730.84</v>
      </c>
    </row>
    <row r="178" spans="1:16" s="25" customFormat="1" ht="26.25" customHeight="1" thickBot="1">
      <c r="D178" s="204" t="s">
        <v>317</v>
      </c>
      <c r="I178" s="126">
        <f>SUM(I176:I177)</f>
        <v>406321529.56999987</v>
      </c>
      <c r="J178" s="27"/>
      <c r="K178" s="126">
        <f>SUM(K176:K177)</f>
        <v>376785972.42999995</v>
      </c>
      <c r="M178" s="126">
        <f>SUM(M176:M177)</f>
        <v>15277427.169999998</v>
      </c>
      <c r="N178" s="39"/>
      <c r="O178" s="126">
        <f>SUM(O176:O177)</f>
        <v>6888169.290000001</v>
      </c>
    </row>
    <row r="179" spans="1:16" s="25" customFormat="1" ht="26.25" customHeight="1" thickTop="1"/>
    <row r="180" spans="1:16" s="25" customFormat="1" ht="26.25" customHeight="1">
      <c r="C180" s="204"/>
      <c r="D180" s="232" t="s">
        <v>688</v>
      </c>
      <c r="E180" s="232"/>
      <c r="F180" s="232"/>
      <c r="G180" s="232"/>
      <c r="H180" s="232"/>
      <c r="I180" s="232"/>
      <c r="J180" s="232"/>
      <c r="K180" s="232"/>
      <c r="L180" s="232"/>
      <c r="M180" s="370"/>
      <c r="N180" s="204"/>
      <c r="O180" s="204"/>
    </row>
    <row r="181" spans="1:16" s="25" customFormat="1" ht="26.25" customHeight="1">
      <c r="B181" s="25" t="s">
        <v>318</v>
      </c>
      <c r="C181" s="204"/>
      <c r="D181" s="232"/>
      <c r="E181" s="232"/>
      <c r="F181" s="232"/>
      <c r="G181" s="232"/>
      <c r="H181" s="232"/>
      <c r="I181" s="232"/>
      <c r="J181" s="232"/>
      <c r="K181" s="232"/>
      <c r="L181" s="232"/>
      <c r="M181" s="370"/>
      <c r="N181" s="204"/>
      <c r="O181" s="204"/>
    </row>
    <row r="182" spans="1:16" s="25" customFormat="1" ht="26.25" customHeight="1">
      <c r="C182" s="204"/>
      <c r="D182" s="232"/>
      <c r="E182" s="232"/>
      <c r="F182" s="232"/>
      <c r="G182" s="232"/>
      <c r="H182" s="232"/>
      <c r="I182" s="138" t="s">
        <v>107</v>
      </c>
      <c r="J182" s="138"/>
      <c r="K182" s="138"/>
      <c r="L182" s="29"/>
      <c r="M182" s="167"/>
      <c r="N182" s="109" t="s">
        <v>108</v>
      </c>
      <c r="O182" s="109"/>
    </row>
    <row r="183" spans="1:16" s="25" customFormat="1" ht="26.25" customHeight="1">
      <c r="C183" s="204"/>
      <c r="D183" s="232"/>
      <c r="E183" s="232"/>
      <c r="F183" s="232"/>
      <c r="G183" s="232"/>
      <c r="H183" s="232"/>
      <c r="I183" s="215" t="s">
        <v>667</v>
      </c>
      <c r="J183" s="216"/>
      <c r="K183" s="215" t="s">
        <v>668</v>
      </c>
      <c r="L183" s="216"/>
      <c r="M183" s="215" t="s">
        <v>667</v>
      </c>
      <c r="N183" s="216"/>
      <c r="O183" s="215" t="s">
        <v>668</v>
      </c>
    </row>
    <row r="184" spans="1:16" s="25" customFormat="1" ht="26.25" customHeight="1">
      <c r="C184" s="204"/>
      <c r="D184" s="232" t="s">
        <v>319</v>
      </c>
      <c r="E184" s="232"/>
      <c r="F184" s="232"/>
      <c r="G184" s="232"/>
      <c r="H184" s="232"/>
      <c r="I184" s="38">
        <v>2635343.1900000004</v>
      </c>
      <c r="J184" s="232"/>
      <c r="K184" s="370">
        <v>2915841.68</v>
      </c>
      <c r="L184" s="41"/>
      <c r="M184" s="38">
        <v>786452.5</v>
      </c>
      <c r="N184" s="38"/>
      <c r="O184" s="38">
        <v>865356.8899999999</v>
      </c>
    </row>
    <row r="185" spans="1:16" s="25" customFormat="1" ht="26.25" customHeight="1">
      <c r="C185" s="204"/>
      <c r="D185" s="232" t="s">
        <v>320</v>
      </c>
      <c r="E185" s="232"/>
      <c r="F185" s="232"/>
      <c r="G185" s="232"/>
      <c r="H185" s="232"/>
      <c r="I185" s="204"/>
      <c r="J185" s="204"/>
      <c r="K185" s="204"/>
      <c r="L185" s="204"/>
      <c r="M185" s="204"/>
      <c r="N185" s="204"/>
      <c r="O185" s="204"/>
    </row>
    <row r="186" spans="1:16" s="25" customFormat="1" ht="26.25" customHeight="1">
      <c r="C186" s="204"/>
      <c r="D186" s="232" t="s">
        <v>321</v>
      </c>
      <c r="E186" s="232"/>
      <c r="F186" s="232"/>
      <c r="G186" s="232"/>
      <c r="H186" s="232"/>
      <c r="I186" s="38">
        <v>11406713.390000001</v>
      </c>
      <c r="J186" s="232"/>
      <c r="K186" s="370">
        <v>22073704.580000054</v>
      </c>
      <c r="L186" s="41"/>
      <c r="M186" s="38">
        <v>0</v>
      </c>
      <c r="N186" s="38"/>
      <c r="O186" s="38">
        <v>0</v>
      </c>
    </row>
    <row r="187" spans="1:16" s="25" customFormat="1" ht="26.25" customHeight="1">
      <c r="C187" s="204"/>
      <c r="D187" s="232" t="s">
        <v>322</v>
      </c>
      <c r="E187" s="232"/>
      <c r="F187" s="232"/>
      <c r="G187" s="232"/>
      <c r="H187" s="232"/>
      <c r="I187" s="38">
        <v>8742857.7699999996</v>
      </c>
      <c r="J187" s="232"/>
      <c r="K187" s="40">
        <v>4223520.66</v>
      </c>
      <c r="L187" s="232"/>
      <c r="M187" s="38">
        <v>230294.87</v>
      </c>
      <c r="N187" s="38"/>
      <c r="O187" s="38">
        <v>152727.03</v>
      </c>
      <c r="P187" s="28"/>
    </row>
    <row r="188" spans="1:16" s="25" customFormat="1" ht="26.25" customHeight="1">
      <c r="A188" s="232"/>
      <c r="B188" s="232"/>
      <c r="C188" s="232"/>
      <c r="D188" s="232" t="s">
        <v>323</v>
      </c>
      <c r="E188" s="232"/>
      <c r="F188" s="232"/>
      <c r="G188" s="232"/>
      <c r="H188" s="232"/>
      <c r="I188" s="38">
        <v>1036073.5800000001</v>
      </c>
      <c r="J188" s="232"/>
      <c r="K188" s="38">
        <v>683320.35</v>
      </c>
      <c r="L188" s="232"/>
      <c r="M188" s="38">
        <v>0</v>
      </c>
      <c r="N188" s="38"/>
      <c r="O188" s="38">
        <v>0</v>
      </c>
      <c r="P188" s="28"/>
    </row>
    <row r="189" spans="1:16" s="25" customFormat="1" ht="26.25" customHeight="1">
      <c r="A189" s="232"/>
      <c r="B189" s="232"/>
      <c r="C189" s="232"/>
      <c r="D189" s="232"/>
      <c r="E189" s="232"/>
      <c r="F189" s="232"/>
      <c r="G189" s="232"/>
      <c r="H189" s="232"/>
      <c r="I189" s="3"/>
      <c r="J189" s="3"/>
      <c r="K189" s="3"/>
      <c r="L189" s="3"/>
      <c r="M189" s="3"/>
      <c r="N189" s="3"/>
      <c r="O189" s="3"/>
      <c r="P189" s="28"/>
    </row>
    <row r="190" spans="1:16" s="25" customFormat="1" ht="26.25" customHeight="1">
      <c r="C190" s="204"/>
      <c r="D190" s="232" t="s">
        <v>687</v>
      </c>
      <c r="E190" s="232"/>
      <c r="F190" s="232"/>
      <c r="G190" s="232"/>
      <c r="H190" s="232"/>
      <c r="I190" s="232"/>
      <c r="J190" s="232"/>
      <c r="K190" s="232"/>
      <c r="L190" s="232"/>
      <c r="M190" s="370"/>
      <c r="N190" s="204"/>
      <c r="O190" s="204"/>
    </row>
    <row r="191" spans="1:16" s="25" customFormat="1" ht="26.25" customHeight="1">
      <c r="B191" s="25" t="s">
        <v>318</v>
      </c>
      <c r="C191" s="204"/>
      <c r="D191" s="232"/>
      <c r="E191" s="232"/>
      <c r="F191" s="232"/>
      <c r="G191" s="232"/>
      <c r="H191" s="232"/>
      <c r="I191" s="232"/>
      <c r="J191" s="232"/>
      <c r="K191" s="232"/>
      <c r="L191" s="232"/>
      <c r="M191" s="370"/>
      <c r="N191" s="204"/>
      <c r="O191" s="204"/>
    </row>
    <row r="192" spans="1:16" s="25" customFormat="1" ht="26.25" customHeight="1">
      <c r="C192" s="204"/>
      <c r="D192" s="232"/>
      <c r="E192" s="232"/>
      <c r="F192" s="232"/>
      <c r="G192" s="232"/>
      <c r="H192" s="232"/>
      <c r="I192" s="138" t="s">
        <v>107</v>
      </c>
      <c r="J192" s="138"/>
      <c r="K192" s="138"/>
      <c r="L192" s="29"/>
      <c r="M192" s="167"/>
      <c r="N192" s="109" t="s">
        <v>108</v>
      </c>
      <c r="O192" s="109"/>
    </row>
    <row r="193" spans="1:16" s="25" customFormat="1" ht="26.25" customHeight="1">
      <c r="C193" s="204"/>
      <c r="D193" s="232"/>
      <c r="E193" s="232"/>
      <c r="F193" s="232"/>
      <c r="G193" s="232"/>
      <c r="H193" s="232"/>
      <c r="I193" s="215" t="s">
        <v>667</v>
      </c>
      <c r="J193" s="216"/>
      <c r="K193" s="215" t="s">
        <v>668</v>
      </c>
      <c r="L193" s="216"/>
      <c r="M193" s="215" t="s">
        <v>667</v>
      </c>
      <c r="N193" s="216"/>
      <c r="O193" s="215" t="s">
        <v>668</v>
      </c>
    </row>
    <row r="194" spans="1:16" s="25" customFormat="1" ht="26.25" customHeight="1">
      <c r="C194" s="204"/>
      <c r="D194" s="232" t="s">
        <v>319</v>
      </c>
      <c r="E194" s="232"/>
      <c r="F194" s="232"/>
      <c r="G194" s="232"/>
      <c r="H194" s="232"/>
      <c r="I194" s="38">
        <v>5410417.2700000005</v>
      </c>
      <c r="J194" s="232"/>
      <c r="K194" s="370">
        <v>5810000.96</v>
      </c>
      <c r="L194" s="41"/>
      <c r="M194" s="38">
        <v>1597818.51</v>
      </c>
      <c r="N194" s="38"/>
      <c r="O194" s="38">
        <v>1709031.38</v>
      </c>
    </row>
    <row r="195" spans="1:16" s="25" customFormat="1" ht="26.25" customHeight="1">
      <c r="C195" s="204"/>
      <c r="D195" s="232" t="s">
        <v>320</v>
      </c>
      <c r="E195" s="232"/>
      <c r="F195" s="232"/>
      <c r="G195" s="232"/>
      <c r="H195" s="232"/>
      <c r="I195" s="204"/>
      <c r="J195" s="204"/>
      <c r="K195" s="204"/>
      <c r="L195" s="204"/>
      <c r="M195" s="204"/>
      <c r="N195" s="204"/>
      <c r="O195" s="204"/>
    </row>
    <row r="196" spans="1:16" s="25" customFormat="1" ht="26.25" customHeight="1">
      <c r="C196" s="204"/>
      <c r="D196" s="232" t="s">
        <v>321</v>
      </c>
      <c r="E196" s="232"/>
      <c r="F196" s="232"/>
      <c r="G196" s="232"/>
      <c r="H196" s="232"/>
      <c r="I196" s="38">
        <v>28375698.73</v>
      </c>
      <c r="J196" s="232"/>
      <c r="K196" s="370">
        <v>38008889.850000054</v>
      </c>
      <c r="L196" s="41"/>
      <c r="M196" s="38">
        <v>0</v>
      </c>
      <c r="N196" s="38"/>
      <c r="O196" s="38">
        <v>0</v>
      </c>
    </row>
    <row r="197" spans="1:16" s="25" customFormat="1" ht="26.25" customHeight="1">
      <c r="C197" s="204"/>
      <c r="D197" s="232" t="s">
        <v>322</v>
      </c>
      <c r="E197" s="232"/>
      <c r="F197" s="232"/>
      <c r="G197" s="232"/>
      <c r="H197" s="232"/>
      <c r="I197" s="38">
        <v>10669061.82</v>
      </c>
      <c r="J197" s="232"/>
      <c r="K197" s="40">
        <v>11004059.84</v>
      </c>
      <c r="L197" s="232"/>
      <c r="M197" s="38">
        <v>471296.86</v>
      </c>
      <c r="N197" s="38"/>
      <c r="O197" s="38">
        <v>316970.25</v>
      </c>
      <c r="P197" s="28"/>
    </row>
    <row r="198" spans="1:16" s="25" customFormat="1" ht="26.25" customHeight="1">
      <c r="A198" s="232"/>
      <c r="B198" s="232"/>
      <c r="C198" s="232"/>
      <c r="D198" s="232" t="s">
        <v>323</v>
      </c>
      <c r="E198" s="232"/>
      <c r="F198" s="232"/>
      <c r="G198" s="232"/>
      <c r="H198" s="232"/>
      <c r="I198" s="38">
        <v>1412910.12</v>
      </c>
      <c r="J198" s="232"/>
      <c r="K198" s="38">
        <v>1362844.02</v>
      </c>
      <c r="L198" s="232"/>
      <c r="M198" s="38">
        <v>0</v>
      </c>
      <c r="N198" s="38"/>
      <c r="O198" s="38">
        <v>0</v>
      </c>
      <c r="P198" s="28"/>
    </row>
    <row r="199" spans="1:16" s="25" customFormat="1" ht="26.25" customHeight="1">
      <c r="A199" s="232"/>
      <c r="B199" s="232"/>
      <c r="C199" s="232"/>
      <c r="D199" s="232"/>
      <c r="E199" s="232"/>
      <c r="F199" s="232"/>
      <c r="G199" s="232"/>
      <c r="H199" s="232"/>
      <c r="I199" s="3"/>
      <c r="J199" s="3"/>
      <c r="K199" s="3"/>
      <c r="L199" s="3"/>
      <c r="M199" s="3"/>
      <c r="N199" s="3"/>
      <c r="O199" s="3"/>
      <c r="P199" s="28"/>
    </row>
    <row r="200" spans="1:16" s="25" customFormat="1" ht="27.9" customHeight="1">
      <c r="A200" s="28"/>
      <c r="B200" s="28"/>
      <c r="C200" s="204"/>
      <c r="D200" s="232"/>
      <c r="E200" s="232"/>
      <c r="F200" s="232"/>
      <c r="G200" s="232"/>
      <c r="H200" s="232"/>
      <c r="I200" s="232"/>
      <c r="J200" s="232"/>
      <c r="K200" s="232"/>
      <c r="L200" s="232"/>
      <c r="M200" s="370"/>
      <c r="N200" s="204"/>
      <c r="O200" s="204"/>
    </row>
  </sheetData>
  <mergeCells count="30">
    <mergeCell ref="M80:O80"/>
    <mergeCell ref="I48:K48"/>
    <mergeCell ref="M48:O48"/>
    <mergeCell ref="M49:O49"/>
    <mergeCell ref="A1:O1"/>
    <mergeCell ref="I5:K5"/>
    <mergeCell ref="M5:O5"/>
    <mergeCell ref="I20:K20"/>
    <mergeCell ref="M20:O20"/>
    <mergeCell ref="M21:O21"/>
    <mergeCell ref="I37:K37"/>
    <mergeCell ref="M37:O37"/>
    <mergeCell ref="A33:O33"/>
    <mergeCell ref="M38:O38"/>
    <mergeCell ref="A97:O97"/>
    <mergeCell ref="A65:O65"/>
    <mergeCell ref="A128:O128"/>
    <mergeCell ref="M167:O167"/>
    <mergeCell ref="I119:K119"/>
    <mergeCell ref="M119:O119"/>
    <mergeCell ref="I131:K131"/>
    <mergeCell ref="M131:O131"/>
    <mergeCell ref="M146:O146"/>
    <mergeCell ref="A164:O164"/>
    <mergeCell ref="I69:K69"/>
    <mergeCell ref="M69:O69"/>
    <mergeCell ref="M70:O70"/>
    <mergeCell ref="I101:K101"/>
    <mergeCell ref="M101:O101"/>
    <mergeCell ref="I80:K80"/>
  </mergeCells>
  <pageMargins left="0.59055118110236227" right="0.27559055118110237" top="0.59055118110236227" bottom="0.56999999999999995" header="0.31496062992125984" footer="0.31496062992125984"/>
  <pageSetup paperSize="9" scale="8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Q27"/>
  <sheetViews>
    <sheetView topLeftCell="A6" zoomScale="80" zoomScaleNormal="80" zoomScaleSheetLayoutView="90" workbookViewId="0">
      <selection activeCell="U17" sqref="U16:U17"/>
    </sheetView>
  </sheetViews>
  <sheetFormatPr defaultColWidth="9.125" defaultRowHeight="24" customHeight="1"/>
  <cols>
    <col min="1" max="1" width="2.75" style="204" customWidth="1"/>
    <col min="2" max="2" width="7.125" style="204" customWidth="1"/>
    <col min="3" max="3" width="8.75" style="204" customWidth="1"/>
    <col min="4" max="4" width="16.875" style="204" customWidth="1"/>
    <col min="5" max="5" width="10.625" style="204" customWidth="1"/>
    <col min="6" max="6" width="13.375" style="204" bestFit="1" customWidth="1"/>
    <col min="7" max="7" width="18.875" style="204" customWidth="1"/>
    <col min="8" max="8" width="14.375" style="204" customWidth="1"/>
    <col min="9" max="9" width="14.125" style="204" customWidth="1"/>
    <col min="10" max="10" width="14" style="204" bestFit="1" customWidth="1"/>
    <col min="11" max="11" width="17.75" style="204" customWidth="1"/>
    <col min="12" max="12" width="1.75" style="204" customWidth="1"/>
    <col min="13" max="13" width="17.75" style="204" customWidth="1"/>
    <col min="14" max="14" width="1.75" style="204" customWidth="1"/>
    <col min="15" max="15" width="17.75" style="204" customWidth="1"/>
    <col min="16" max="16" width="1.75" style="204" customWidth="1"/>
    <col min="17" max="17" width="16.75" style="204" customWidth="1"/>
    <col min="18" max="18" width="3" style="204" customWidth="1"/>
    <col min="19" max="16384" width="9.125" style="204"/>
  </cols>
  <sheetData>
    <row r="1" spans="1:17" ht="26.1" customHeight="1">
      <c r="A1" s="446" t="s">
        <v>438</v>
      </c>
      <c r="B1" s="446"/>
      <c r="C1" s="446"/>
      <c r="D1" s="446"/>
      <c r="E1" s="446"/>
      <c r="F1" s="446"/>
      <c r="G1" s="446"/>
      <c r="H1" s="446"/>
      <c r="I1" s="446"/>
      <c r="J1" s="446"/>
      <c r="K1" s="446"/>
      <c r="L1" s="446"/>
      <c r="M1" s="446"/>
      <c r="N1" s="446"/>
      <c r="O1" s="446"/>
      <c r="P1" s="446"/>
      <c r="Q1" s="446"/>
    </row>
    <row r="2" spans="1:17" ht="26.1" customHeight="1">
      <c r="A2" s="338"/>
      <c r="B2" s="337"/>
      <c r="C2" s="337"/>
      <c r="D2" s="337"/>
      <c r="E2" s="337"/>
      <c r="F2" s="337"/>
      <c r="G2" s="337"/>
      <c r="H2" s="337"/>
      <c r="I2" s="337"/>
      <c r="J2" s="337"/>
      <c r="K2" s="28"/>
      <c r="L2" s="26"/>
      <c r="M2" s="28"/>
      <c r="N2" s="339"/>
    </row>
    <row r="3" spans="1:17" ht="26.1" customHeight="1">
      <c r="A3" s="22" t="s">
        <v>325</v>
      </c>
      <c r="B3" s="24"/>
      <c r="C3" s="340"/>
      <c r="D3" s="340"/>
      <c r="E3" s="340"/>
      <c r="F3" s="156"/>
      <c r="G3" s="341"/>
      <c r="H3" s="341"/>
      <c r="I3" s="341"/>
      <c r="J3" s="341"/>
      <c r="K3" s="34"/>
      <c r="L3" s="34"/>
      <c r="M3" s="34"/>
      <c r="N3" s="157"/>
    </row>
    <row r="4" spans="1:17" s="342" customFormat="1" ht="26.1" customHeight="1">
      <c r="B4" s="343"/>
      <c r="C4" s="343"/>
      <c r="D4" s="343"/>
      <c r="E4" s="343"/>
      <c r="F4" s="33"/>
      <c r="G4" s="344"/>
      <c r="H4" s="344"/>
      <c r="I4" s="344"/>
      <c r="J4" s="344"/>
      <c r="K4" s="345"/>
      <c r="L4" s="140"/>
      <c r="M4" s="140" t="s">
        <v>107</v>
      </c>
      <c r="N4" s="157"/>
      <c r="O4" s="345"/>
      <c r="P4" s="140"/>
      <c r="Q4" s="140" t="s">
        <v>108</v>
      </c>
    </row>
    <row r="5" spans="1:17" s="342" customFormat="1" ht="26.1" customHeight="1">
      <c r="B5" s="346" t="s">
        <v>326</v>
      </c>
      <c r="C5" s="346" t="s">
        <v>327</v>
      </c>
      <c r="D5" s="346" t="s">
        <v>328</v>
      </c>
      <c r="E5" s="346" t="s">
        <v>329</v>
      </c>
      <c r="F5" s="347" t="s">
        <v>330</v>
      </c>
      <c r="G5" s="348" t="s">
        <v>331</v>
      </c>
      <c r="H5" s="449" t="s">
        <v>332</v>
      </c>
      <c r="I5" s="449"/>
      <c r="J5" s="348" t="s">
        <v>333</v>
      </c>
      <c r="K5" s="447" t="s">
        <v>667</v>
      </c>
      <c r="L5" s="84"/>
      <c r="M5" s="447" t="s">
        <v>109</v>
      </c>
      <c r="N5" s="157"/>
      <c r="O5" s="447" t="s">
        <v>667</v>
      </c>
      <c r="P5" s="84"/>
      <c r="Q5" s="447" t="s">
        <v>109</v>
      </c>
    </row>
    <row r="6" spans="1:17" s="342" customFormat="1" ht="26.1" customHeight="1">
      <c r="B6" s="349" t="s">
        <v>334</v>
      </c>
      <c r="C6" s="350"/>
      <c r="D6" s="349"/>
      <c r="E6" s="349"/>
      <c r="F6" s="351" t="s">
        <v>335</v>
      </c>
      <c r="G6" s="349" t="s">
        <v>336</v>
      </c>
      <c r="H6" s="349" t="s">
        <v>337</v>
      </c>
      <c r="I6" s="349" t="s">
        <v>338</v>
      </c>
      <c r="J6" s="349" t="s">
        <v>336</v>
      </c>
      <c r="K6" s="448"/>
      <c r="L6" s="84"/>
      <c r="M6" s="448"/>
      <c r="N6" s="157"/>
      <c r="O6" s="448"/>
      <c r="P6" s="84"/>
      <c r="Q6" s="448"/>
    </row>
    <row r="7" spans="1:17" ht="26.1" customHeight="1">
      <c r="A7" s="342"/>
      <c r="B7" s="352">
        <v>1</v>
      </c>
      <c r="C7" s="353" t="s">
        <v>339</v>
      </c>
      <c r="D7" s="354" t="s">
        <v>340</v>
      </c>
      <c r="E7" s="203" t="s">
        <v>341</v>
      </c>
      <c r="F7" s="158">
        <v>264320000</v>
      </c>
      <c r="G7" s="352" t="s">
        <v>342</v>
      </c>
      <c r="H7" s="355" t="s">
        <v>343</v>
      </c>
      <c r="I7" s="355" t="s">
        <v>344</v>
      </c>
      <c r="J7" s="13">
        <v>3409728</v>
      </c>
      <c r="K7" s="83">
        <v>0</v>
      </c>
      <c r="L7" s="160"/>
      <c r="M7" s="159">
        <v>1763172.16</v>
      </c>
      <c r="N7" s="160"/>
      <c r="O7" s="83">
        <v>0</v>
      </c>
      <c r="Q7" s="3">
        <v>1763172.16</v>
      </c>
    </row>
    <row r="8" spans="1:17" ht="26.1" customHeight="1">
      <c r="A8" s="342"/>
      <c r="B8" s="352"/>
      <c r="C8" s="353" t="s">
        <v>345</v>
      </c>
      <c r="D8" s="354" t="s">
        <v>346</v>
      </c>
      <c r="E8" s="203" t="s">
        <v>347</v>
      </c>
      <c r="F8" s="81">
        <v>2950000</v>
      </c>
      <c r="G8" s="352" t="s">
        <v>348</v>
      </c>
      <c r="H8" s="355" t="s">
        <v>349</v>
      </c>
      <c r="I8" s="355" t="s">
        <v>350</v>
      </c>
      <c r="J8" s="13">
        <v>82010</v>
      </c>
      <c r="K8" s="83">
        <v>0</v>
      </c>
      <c r="L8" s="160"/>
      <c r="M8" s="159">
        <v>16664491</v>
      </c>
      <c r="N8" s="160"/>
      <c r="O8" s="83">
        <v>0</v>
      </c>
      <c r="Q8" s="3">
        <v>16664491</v>
      </c>
    </row>
    <row r="9" spans="1:17" ht="26.1" customHeight="1">
      <c r="A9" s="342"/>
      <c r="B9" s="352">
        <v>2</v>
      </c>
      <c r="C9" s="353" t="s">
        <v>339</v>
      </c>
      <c r="D9" s="355" t="s">
        <v>351</v>
      </c>
      <c r="E9" s="203" t="s">
        <v>341</v>
      </c>
      <c r="F9" s="81">
        <v>260000000</v>
      </c>
      <c r="G9" s="356" t="s">
        <v>352</v>
      </c>
      <c r="H9" s="355" t="s">
        <v>353</v>
      </c>
      <c r="I9" s="355" t="s">
        <v>354</v>
      </c>
      <c r="J9" s="43">
        <v>2827000</v>
      </c>
      <c r="K9" s="162">
        <v>146920000</v>
      </c>
      <c r="L9" s="162"/>
      <c r="M9" s="162">
        <v>163882000</v>
      </c>
      <c r="N9" s="160"/>
      <c r="O9" s="83">
        <v>0</v>
      </c>
      <c r="Q9" s="161">
        <v>0</v>
      </c>
    </row>
    <row r="10" spans="1:17" ht="26.1" customHeight="1">
      <c r="A10" s="342"/>
      <c r="B10" s="357"/>
      <c r="C10" s="353" t="s">
        <v>345</v>
      </c>
      <c r="D10" s="355" t="s">
        <v>355</v>
      </c>
      <c r="E10" s="203" t="s">
        <v>341</v>
      </c>
      <c r="F10" s="81">
        <v>100000000</v>
      </c>
      <c r="G10" s="356" t="s">
        <v>356</v>
      </c>
      <c r="H10" s="355" t="s">
        <v>357</v>
      </c>
      <c r="I10" s="355" t="s">
        <v>358</v>
      </c>
      <c r="J10" s="108">
        <v>2084000</v>
      </c>
      <c r="K10" s="162">
        <v>39382735.299999997</v>
      </c>
      <c r="L10" s="162"/>
      <c r="M10" s="162">
        <v>51839498.109999999</v>
      </c>
      <c r="N10" s="160"/>
      <c r="O10" s="83">
        <v>39382735.299999997</v>
      </c>
      <c r="Q10" s="161">
        <v>51839498.109999999</v>
      </c>
    </row>
    <row r="11" spans="1:17" ht="26.1" customHeight="1">
      <c r="A11" s="342"/>
      <c r="B11" s="357"/>
      <c r="C11" s="353" t="s">
        <v>359</v>
      </c>
      <c r="D11" s="354" t="s">
        <v>360</v>
      </c>
      <c r="E11" s="203" t="s">
        <v>347</v>
      </c>
      <c r="F11" s="158">
        <v>8460000</v>
      </c>
      <c r="G11" s="356" t="s">
        <v>361</v>
      </c>
      <c r="H11" s="355" t="s">
        <v>362</v>
      </c>
      <c r="I11" s="355" t="s">
        <v>363</v>
      </c>
      <c r="J11" s="83">
        <v>104500</v>
      </c>
      <c r="K11" s="162">
        <v>172629229.99999997</v>
      </c>
      <c r="L11" s="162"/>
      <c r="M11" s="195">
        <v>201593720</v>
      </c>
      <c r="N11" s="162"/>
      <c r="O11" s="196">
        <v>172629229.99999997</v>
      </c>
      <c r="Q11" s="195">
        <v>201593720</v>
      </c>
    </row>
    <row r="12" spans="1:17" ht="26.1" customHeight="1">
      <c r="A12" s="342"/>
      <c r="B12" s="357"/>
      <c r="C12" s="353" t="s">
        <v>713</v>
      </c>
      <c r="D12" s="354" t="s">
        <v>731</v>
      </c>
      <c r="E12" s="203" t="s">
        <v>347</v>
      </c>
      <c r="F12" s="158">
        <v>1800000</v>
      </c>
      <c r="G12" s="356" t="s">
        <v>361</v>
      </c>
      <c r="H12" s="355" t="s">
        <v>714</v>
      </c>
      <c r="I12" s="355" t="s">
        <v>715</v>
      </c>
      <c r="J12" s="83">
        <v>54545.45</v>
      </c>
      <c r="K12" s="171">
        <v>58661999.999999985</v>
      </c>
      <c r="L12" s="162"/>
      <c r="M12" s="172">
        <v>0</v>
      </c>
      <c r="N12" s="160"/>
      <c r="O12" s="180">
        <v>58661999.999999985</v>
      </c>
      <c r="Q12" s="172">
        <v>0</v>
      </c>
    </row>
    <row r="13" spans="1:17" ht="26.1" customHeight="1">
      <c r="A13" s="342"/>
      <c r="B13" s="353"/>
      <c r="C13" s="338"/>
      <c r="D13" s="237" t="s">
        <v>147</v>
      </c>
      <c r="E13" s="358"/>
      <c r="F13" s="358"/>
      <c r="G13" s="358"/>
      <c r="H13" s="358"/>
      <c r="I13" s="358"/>
      <c r="J13" s="358"/>
      <c r="K13" s="359">
        <f>SUM(K7:K12)</f>
        <v>417593965.29999995</v>
      </c>
      <c r="L13" s="360"/>
      <c r="M13" s="359">
        <f>SUM(M7:M12)</f>
        <v>435742881.26999998</v>
      </c>
      <c r="N13" s="360"/>
      <c r="O13" s="359">
        <f>SUM(O7:O12)</f>
        <v>270673965.29999995</v>
      </c>
      <c r="P13" s="360"/>
      <c r="Q13" s="359">
        <f>SUM(Q7:Q12)</f>
        <v>271860881.26999998</v>
      </c>
    </row>
    <row r="14" spans="1:17" ht="26.1" customHeight="1">
      <c r="A14" s="342"/>
      <c r="B14" s="352"/>
      <c r="C14" s="358"/>
      <c r="D14" s="237" t="s">
        <v>364</v>
      </c>
      <c r="E14" s="358"/>
      <c r="F14" s="358"/>
      <c r="G14" s="358"/>
      <c r="H14" s="358"/>
      <c r="I14" s="358"/>
      <c r="J14" s="358"/>
      <c r="K14" s="360">
        <v>-119239282.93000001</v>
      </c>
      <c r="L14" s="160"/>
      <c r="M14" s="360">
        <v>-119923534.77</v>
      </c>
      <c r="N14" s="360"/>
      <c r="O14" s="360">
        <v>-85315282.930000007</v>
      </c>
      <c r="P14" s="160"/>
      <c r="Q14" s="360">
        <v>-85999534.769999996</v>
      </c>
    </row>
    <row r="15" spans="1:17" ht="26.1" customHeight="1" thickBot="1">
      <c r="A15" s="342"/>
      <c r="B15" s="353"/>
      <c r="C15" s="358"/>
      <c r="D15" s="237" t="s">
        <v>365</v>
      </c>
      <c r="E15" s="358"/>
      <c r="F15" s="358"/>
      <c r="G15" s="358"/>
      <c r="H15" s="358"/>
      <c r="I15" s="358"/>
      <c r="J15" s="358"/>
      <c r="K15" s="361">
        <f>SUM(K13:K14)</f>
        <v>298354682.36999995</v>
      </c>
      <c r="L15" s="360"/>
      <c r="M15" s="361">
        <f>SUM(M13:M14)</f>
        <v>315819346.5</v>
      </c>
      <c r="N15" s="360"/>
      <c r="O15" s="361">
        <f>SUM(O13:O14)</f>
        <v>185358682.36999995</v>
      </c>
      <c r="P15" s="360"/>
      <c r="Q15" s="361">
        <f>SUM(Q13:Q14)</f>
        <v>185861346.5</v>
      </c>
    </row>
    <row r="16" spans="1:17" ht="26.1" customHeight="1" thickTop="1">
      <c r="A16" s="342"/>
      <c r="B16" s="362"/>
      <c r="C16" s="362"/>
      <c r="D16" s="362"/>
      <c r="E16" s="362"/>
      <c r="F16" s="362"/>
      <c r="G16" s="362"/>
      <c r="H16" s="362"/>
      <c r="I16" s="362"/>
      <c r="J16" s="362"/>
      <c r="K16" s="362"/>
      <c r="L16" s="362"/>
      <c r="M16" s="362"/>
      <c r="N16" s="362"/>
      <c r="O16" s="362"/>
      <c r="Q16" s="362"/>
    </row>
    <row r="17" spans="3:17" ht="26.1" customHeight="1">
      <c r="C17" s="204" t="s">
        <v>689</v>
      </c>
    </row>
    <row r="18" spans="3:17" ht="26.1" customHeight="1"/>
    <row r="19" spans="3:17" ht="26.1" customHeight="1">
      <c r="C19" s="327" t="s">
        <v>775</v>
      </c>
      <c r="E19" s="55"/>
      <c r="F19" s="55"/>
      <c r="G19" s="55"/>
      <c r="H19" s="55"/>
      <c r="I19" s="55"/>
      <c r="J19" s="55"/>
      <c r="K19" s="55"/>
      <c r="L19" s="55"/>
      <c r="M19" s="55"/>
      <c r="N19" s="55"/>
      <c r="O19" s="55"/>
      <c r="P19" s="55"/>
      <c r="Q19" s="55"/>
    </row>
    <row r="20" spans="3:17" ht="26.1" customHeight="1">
      <c r="C20" s="13"/>
      <c r="D20" s="13"/>
      <c r="E20" s="13"/>
      <c r="F20" s="13"/>
      <c r="G20" s="13"/>
      <c r="H20" s="13"/>
      <c r="I20" s="13"/>
      <c r="J20" s="13"/>
      <c r="K20" s="109"/>
      <c r="L20" s="109" t="s">
        <v>107</v>
      </c>
      <c r="M20" s="109"/>
      <c r="N20" s="13"/>
      <c r="O20" s="424" t="s">
        <v>108</v>
      </c>
      <c r="P20" s="424"/>
      <c r="Q20" s="424"/>
    </row>
    <row r="21" spans="3:17" ht="26.1" customHeight="1">
      <c r="C21" s="13"/>
      <c r="D21" s="13"/>
      <c r="E21" s="13"/>
      <c r="F21" s="13"/>
      <c r="G21" s="13"/>
      <c r="H21" s="13"/>
      <c r="I21" s="13"/>
      <c r="J21" s="13"/>
      <c r="K21" s="215" t="s">
        <v>667</v>
      </c>
      <c r="L21" s="216"/>
      <c r="M21" s="215" t="s">
        <v>109</v>
      </c>
      <c r="N21" s="216"/>
      <c r="O21" s="215" t="s">
        <v>667</v>
      </c>
      <c r="P21" s="216"/>
      <c r="Q21" s="215" t="s">
        <v>109</v>
      </c>
    </row>
    <row r="22" spans="3:17" ht="26.1" customHeight="1">
      <c r="C22" s="55"/>
      <c r="D22" s="232" t="s">
        <v>309</v>
      </c>
      <c r="E22" s="55"/>
      <c r="F22" s="55"/>
      <c r="G22" s="55"/>
      <c r="H22" s="55"/>
      <c r="I22" s="55"/>
      <c r="J22" s="55"/>
      <c r="K22" s="39">
        <v>435742881.26999998</v>
      </c>
      <c r="L22" s="39"/>
      <c r="M22" s="65">
        <v>712090091.02999997</v>
      </c>
      <c r="N22" s="55"/>
      <c r="O22" s="39">
        <v>271860881.26999998</v>
      </c>
      <c r="P22" s="39"/>
      <c r="Q22" s="65">
        <v>513822689.80000001</v>
      </c>
    </row>
    <row r="23" spans="3:17" ht="26.1" customHeight="1">
      <c r="C23" s="55"/>
      <c r="D23" s="232" t="s">
        <v>366</v>
      </c>
      <c r="E23" s="55"/>
      <c r="F23" s="55"/>
      <c r="G23" s="55"/>
      <c r="H23" s="55"/>
      <c r="I23" s="55"/>
      <c r="J23" s="55"/>
      <c r="K23" s="39">
        <v>60174000</v>
      </c>
      <c r="L23" s="39"/>
      <c r="M23" s="39">
        <v>0</v>
      </c>
      <c r="N23" s="55"/>
      <c r="O23" s="39">
        <v>60174000</v>
      </c>
      <c r="P23" s="39"/>
      <c r="Q23" s="39">
        <v>0</v>
      </c>
    </row>
    <row r="24" spans="3:17" ht="26.1" customHeight="1">
      <c r="C24" s="55"/>
      <c r="D24" s="232" t="s">
        <v>367</v>
      </c>
      <c r="E24" s="55"/>
      <c r="F24" s="55"/>
      <c r="G24" s="55"/>
      <c r="H24" s="55"/>
      <c r="I24" s="55"/>
      <c r="J24" s="55"/>
      <c r="K24" s="38">
        <v>-69315115</v>
      </c>
      <c r="L24" s="39"/>
      <c r="M24" s="38">
        <v>-279187484.43000001</v>
      </c>
      <c r="N24" s="38"/>
      <c r="O24" s="38">
        <v>-52353115</v>
      </c>
      <c r="P24" s="38"/>
      <c r="Q24" s="38">
        <v>-244802083.19999999</v>
      </c>
    </row>
    <row r="25" spans="3:17" ht="26.1" customHeight="1">
      <c r="C25" s="55"/>
      <c r="D25" s="232" t="s">
        <v>368</v>
      </c>
      <c r="E25" s="55"/>
      <c r="F25" s="55"/>
      <c r="G25" s="55"/>
      <c r="H25" s="55"/>
      <c r="I25" s="55"/>
      <c r="J25" s="55"/>
      <c r="K25" s="38">
        <v>-9007800.9699999914</v>
      </c>
      <c r="L25" s="39"/>
      <c r="M25" s="65">
        <v>2840274.67</v>
      </c>
      <c r="N25" s="55"/>
      <c r="O25" s="38">
        <v>-9007800.9699999914</v>
      </c>
      <c r="P25" s="39"/>
      <c r="Q25" s="65">
        <v>2840274.67</v>
      </c>
    </row>
    <row r="26" spans="3:17" ht="26.1" customHeight="1" thickBot="1">
      <c r="C26" s="55"/>
      <c r="D26" s="232" t="s">
        <v>369</v>
      </c>
      <c r="E26" s="55"/>
      <c r="F26" s="55"/>
      <c r="G26" s="55"/>
      <c r="H26" s="55"/>
      <c r="I26" s="55"/>
      <c r="J26" s="55"/>
      <c r="K26" s="54">
        <f>SUM(K22:K25)</f>
        <v>417593965.30000001</v>
      </c>
      <c r="L26" s="53"/>
      <c r="M26" s="54">
        <f>SUM(M22:M25)</f>
        <v>435742881.26999998</v>
      </c>
      <c r="N26" s="55"/>
      <c r="O26" s="54">
        <f>SUM(O22:O25)</f>
        <v>270673965.30000001</v>
      </c>
      <c r="P26" s="53"/>
      <c r="Q26" s="54">
        <f>SUM(Q22:Q25)</f>
        <v>271860881.27000004</v>
      </c>
    </row>
    <row r="27" spans="3:17" ht="26.1" customHeight="1" thickTop="1">
      <c r="C27" s="204" t="s">
        <v>776</v>
      </c>
    </row>
  </sheetData>
  <mergeCells count="7">
    <mergeCell ref="O20:Q20"/>
    <mergeCell ref="A1:Q1"/>
    <mergeCell ref="Q5:Q6"/>
    <mergeCell ref="H5:I5"/>
    <mergeCell ref="K5:K6"/>
    <mergeCell ref="M5:M6"/>
    <mergeCell ref="O5:O6"/>
  </mergeCells>
  <phoneticPr fontId="90" type="noConversion"/>
  <pageMargins left="0.55000000000000004" right="0.28999999999999998" top="0.59055118110236227" bottom="0.43307086614173229" header="0.31496062992125984" footer="0.31496062992125984"/>
  <pageSetup paperSize="9" scale="75"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Z148"/>
  <sheetViews>
    <sheetView zoomScale="90" zoomScaleNormal="90" zoomScaleSheetLayoutView="100" workbookViewId="0">
      <selection activeCell="U17" sqref="U16:U17"/>
    </sheetView>
  </sheetViews>
  <sheetFormatPr defaultColWidth="9.125" defaultRowHeight="22.2"/>
  <cols>
    <col min="1" max="1" width="3.375" style="55" customWidth="1"/>
    <col min="2" max="2" width="3.625" style="55" customWidth="1"/>
    <col min="3" max="3" width="5.625" style="55" customWidth="1"/>
    <col min="4" max="4" width="11.875" style="55" customWidth="1"/>
    <col min="5" max="5" width="9.125" style="55" customWidth="1"/>
    <col min="6" max="6" width="12.375" style="55" customWidth="1"/>
    <col min="7" max="7" width="1.125" style="55" customWidth="1"/>
    <col min="8" max="8" width="16.25" style="55" bestFit="1" customWidth="1"/>
    <col min="9" max="9" width="1.125" style="55" customWidth="1"/>
    <col min="10" max="10" width="16.25" style="55" bestFit="1" customWidth="1"/>
    <col min="11" max="11" width="1.125" style="55" customWidth="1"/>
    <col min="12" max="12" width="16.25" style="55" customWidth="1"/>
    <col min="13" max="13" width="1.125" style="55" customWidth="1"/>
    <col min="14" max="14" width="16.25" style="55" customWidth="1"/>
    <col min="15" max="15" width="1.375" style="55" customWidth="1"/>
    <col min="16" max="16384" width="9.125" style="322"/>
  </cols>
  <sheetData>
    <row r="1" spans="1:15" ht="27.9" customHeight="1">
      <c r="A1" s="426" t="s">
        <v>462</v>
      </c>
      <c r="B1" s="427"/>
      <c r="C1" s="427"/>
      <c r="D1" s="427"/>
      <c r="E1" s="427"/>
      <c r="F1" s="427"/>
      <c r="G1" s="427"/>
      <c r="H1" s="427"/>
      <c r="I1" s="427"/>
      <c r="J1" s="427"/>
      <c r="K1" s="427"/>
      <c r="L1" s="427"/>
      <c r="M1" s="427"/>
      <c r="N1" s="427"/>
      <c r="O1" s="13"/>
    </row>
    <row r="2" spans="1:15" ht="27.9" customHeight="1"/>
    <row r="3" spans="1:15" ht="27.9" customHeight="1">
      <c r="A3" s="112" t="s">
        <v>371</v>
      </c>
      <c r="B3" s="114" t="s">
        <v>372</v>
      </c>
      <c r="C3" s="114"/>
      <c r="D3" s="111"/>
      <c r="E3" s="111"/>
      <c r="F3" s="111"/>
      <c r="G3" s="111"/>
      <c r="H3" s="111"/>
      <c r="I3" s="111"/>
      <c r="J3" s="111"/>
      <c r="K3" s="111"/>
      <c r="L3" s="111"/>
      <c r="M3" s="111"/>
      <c r="N3" s="111"/>
      <c r="O3" s="111"/>
    </row>
    <row r="4" spans="1:15" ht="27.9" customHeight="1">
      <c r="C4" s="323" t="s">
        <v>373</v>
      </c>
    </row>
    <row r="5" spans="1:15" ht="27.9" customHeight="1">
      <c r="B5" s="323" t="s">
        <v>374</v>
      </c>
    </row>
    <row r="6" spans="1:15" ht="27.9" customHeight="1">
      <c r="B6" s="323"/>
      <c r="C6" s="323" t="s">
        <v>375</v>
      </c>
    </row>
    <row r="7" spans="1:15" ht="27.9" customHeight="1">
      <c r="B7" s="323" t="s">
        <v>376</v>
      </c>
    </row>
    <row r="8" spans="1:15" ht="27.9" customHeight="1">
      <c r="B8" s="21"/>
      <c r="C8" s="323" t="s">
        <v>377</v>
      </c>
    </row>
    <row r="9" spans="1:15" ht="27.9" customHeight="1">
      <c r="A9" s="13"/>
      <c r="B9" s="13"/>
      <c r="C9" s="13"/>
      <c r="D9" s="13"/>
      <c r="E9" s="13"/>
      <c r="F9" s="13"/>
      <c r="G9" s="13"/>
      <c r="H9" s="109"/>
      <c r="I9" s="109" t="s">
        <v>107</v>
      </c>
      <c r="J9" s="109"/>
      <c r="K9" s="13"/>
      <c r="L9" s="424" t="s">
        <v>378</v>
      </c>
      <c r="M9" s="424"/>
      <c r="N9" s="424"/>
      <c r="O9" s="13"/>
    </row>
    <row r="10" spans="1:15" ht="27.9" customHeight="1">
      <c r="A10" s="13"/>
      <c r="B10" s="13"/>
      <c r="C10" s="13"/>
      <c r="D10" s="13"/>
      <c r="E10" s="13"/>
      <c r="F10" s="13"/>
      <c r="G10" s="13"/>
      <c r="H10" s="215" t="s">
        <v>667</v>
      </c>
      <c r="I10" s="216"/>
      <c r="J10" s="215" t="s">
        <v>109</v>
      </c>
      <c r="K10" s="216"/>
      <c r="L10" s="215" t="s">
        <v>667</v>
      </c>
      <c r="M10" s="216"/>
      <c r="N10" s="215" t="s">
        <v>109</v>
      </c>
      <c r="O10" s="13"/>
    </row>
    <row r="11" spans="1:15" ht="27.9" customHeight="1">
      <c r="B11" s="324" t="s">
        <v>690</v>
      </c>
    </row>
    <row r="12" spans="1:15" ht="27.9" customHeight="1">
      <c r="B12" s="213" t="s">
        <v>379</v>
      </c>
      <c r="H12" s="53">
        <v>42342749.520000003</v>
      </c>
      <c r="I12" s="53"/>
      <c r="J12" s="53">
        <v>40384013.979999997</v>
      </c>
      <c r="K12" s="53"/>
      <c r="L12" s="53">
        <v>24158004.530000005</v>
      </c>
      <c r="M12" s="53"/>
      <c r="N12" s="53">
        <v>22747204.970000003</v>
      </c>
    </row>
    <row r="13" spans="1:15" ht="27.9" customHeight="1">
      <c r="B13" s="213" t="s">
        <v>380</v>
      </c>
      <c r="H13" s="39">
        <v>4406023</v>
      </c>
      <c r="I13" s="39"/>
      <c r="J13" s="39">
        <v>7532027</v>
      </c>
      <c r="K13" s="39"/>
      <c r="L13" s="39">
        <v>1764724</v>
      </c>
      <c r="M13" s="39"/>
      <c r="N13" s="39">
        <v>2624419</v>
      </c>
    </row>
    <row r="14" spans="1:15" ht="27.9" customHeight="1">
      <c r="B14" s="213" t="s">
        <v>381</v>
      </c>
      <c r="H14" s="39">
        <v>494021.95999999996</v>
      </c>
      <c r="I14" s="39"/>
      <c r="J14" s="39">
        <v>1072648.02</v>
      </c>
      <c r="K14" s="39"/>
      <c r="L14" s="39">
        <v>307434.96999999997</v>
      </c>
      <c r="M14" s="39"/>
      <c r="N14" s="39">
        <v>673286.03</v>
      </c>
    </row>
    <row r="15" spans="1:15" ht="27.9" customHeight="1">
      <c r="B15" s="213" t="s">
        <v>382</v>
      </c>
      <c r="H15" s="39">
        <v>-272096</v>
      </c>
      <c r="I15" s="39"/>
      <c r="J15" s="39">
        <v>-4012835</v>
      </c>
      <c r="K15" s="39"/>
      <c r="L15" s="39">
        <v>-152096</v>
      </c>
      <c r="M15" s="39"/>
      <c r="N15" s="39">
        <v>-1880043</v>
      </c>
    </row>
    <row r="16" spans="1:15" ht="27.9" customHeight="1">
      <c r="B16" s="213" t="s">
        <v>383</v>
      </c>
      <c r="H16" s="39"/>
      <c r="I16" s="39"/>
      <c r="J16" s="39"/>
      <c r="K16" s="39"/>
      <c r="L16" s="39"/>
      <c r="M16" s="39"/>
      <c r="N16" s="39"/>
    </row>
    <row r="17" spans="2:14" ht="27.9" customHeight="1">
      <c r="B17" s="322"/>
      <c r="C17" s="55" t="s">
        <v>384</v>
      </c>
      <c r="H17" s="39">
        <v>5680076</v>
      </c>
      <c r="I17" s="39"/>
      <c r="J17" s="39">
        <v>-2626242.0099999998</v>
      </c>
      <c r="K17" s="39"/>
      <c r="L17" s="39">
        <v>6573364</v>
      </c>
      <c r="M17" s="39"/>
      <c r="N17" s="39">
        <v>0</v>
      </c>
    </row>
    <row r="18" spans="2:14" ht="27.9" customHeight="1">
      <c r="B18" s="209" t="s">
        <v>266</v>
      </c>
      <c r="H18" s="113"/>
      <c r="I18" s="113"/>
      <c r="J18" s="113"/>
      <c r="K18" s="113"/>
      <c r="L18" s="113"/>
      <c r="M18" s="113"/>
      <c r="N18" s="113"/>
    </row>
    <row r="19" spans="2:14" ht="27.9" customHeight="1">
      <c r="C19" s="209" t="s">
        <v>267</v>
      </c>
      <c r="H19" s="38">
        <v>-43596.62</v>
      </c>
      <c r="I19" s="38"/>
      <c r="J19" s="38">
        <v>-6862.47</v>
      </c>
      <c r="K19" s="38"/>
      <c r="L19" s="38">
        <v>-43596.62</v>
      </c>
      <c r="M19" s="38"/>
      <c r="N19" s="38">
        <v>-6862.47</v>
      </c>
    </row>
    <row r="20" spans="2:14" ht="27.9" customHeight="1">
      <c r="B20" s="324" t="s">
        <v>372</v>
      </c>
      <c r="C20" s="155"/>
      <c r="H20" s="141"/>
      <c r="J20" s="141"/>
      <c r="L20" s="141"/>
      <c r="N20" s="141"/>
    </row>
    <row r="21" spans="2:14" ht="27.9" customHeight="1" thickBot="1">
      <c r="B21" s="324"/>
      <c r="C21" s="324" t="s">
        <v>691</v>
      </c>
      <c r="H21" s="115">
        <f>SUM(H12:H19)</f>
        <v>52607177.860000007</v>
      </c>
      <c r="I21" s="53"/>
      <c r="J21" s="115">
        <f>SUM(J12:J19)</f>
        <v>42342749.520000003</v>
      </c>
      <c r="K21" s="53"/>
      <c r="L21" s="115">
        <f>SUM(L12:L19)</f>
        <v>32607834.880000003</v>
      </c>
      <c r="M21" s="53"/>
      <c r="N21" s="115">
        <f>SUM(N12:N19)</f>
        <v>24158004.530000005</v>
      </c>
    </row>
    <row r="22" spans="2:14" ht="27.9" customHeight="1" thickTop="1">
      <c r="B22" s="325"/>
      <c r="H22" s="113"/>
      <c r="I22" s="53"/>
      <c r="J22" s="113"/>
      <c r="K22" s="53"/>
      <c r="L22" s="113"/>
      <c r="M22" s="53"/>
      <c r="N22" s="113"/>
    </row>
    <row r="23" spans="2:14" ht="27.9" customHeight="1">
      <c r="C23" s="313" t="s">
        <v>385</v>
      </c>
      <c r="H23" s="21"/>
      <c r="I23" s="21"/>
      <c r="J23" s="21"/>
      <c r="K23" s="21"/>
      <c r="L23" s="21"/>
      <c r="M23" s="21"/>
      <c r="N23" s="21"/>
    </row>
    <row r="24" spans="2:14" ht="27.9" customHeight="1">
      <c r="H24" s="109"/>
      <c r="I24" s="109" t="s">
        <v>107</v>
      </c>
      <c r="J24" s="109"/>
      <c r="K24" s="13"/>
      <c r="L24" s="424" t="s">
        <v>378</v>
      </c>
      <c r="M24" s="424"/>
      <c r="N24" s="424"/>
    </row>
    <row r="25" spans="2:14" ht="27.9" customHeight="1">
      <c r="H25" s="215" t="s">
        <v>667</v>
      </c>
      <c r="I25" s="216"/>
      <c r="J25" s="215" t="s">
        <v>668</v>
      </c>
      <c r="K25" s="216"/>
      <c r="L25" s="215" t="s">
        <v>667</v>
      </c>
      <c r="M25" s="216"/>
      <c r="N25" s="215" t="s">
        <v>668</v>
      </c>
    </row>
    <row r="26" spans="2:14" ht="27.9" customHeight="1">
      <c r="B26" s="324" t="s">
        <v>692</v>
      </c>
    </row>
    <row r="27" spans="2:14" ht="27.9" customHeight="1">
      <c r="B27" s="209" t="s">
        <v>386</v>
      </c>
      <c r="H27" s="39">
        <v>1449802.75</v>
      </c>
      <c r="I27" s="39"/>
      <c r="J27" s="39">
        <v>1149139.4400000002</v>
      </c>
      <c r="K27" s="39"/>
      <c r="L27" s="39">
        <v>310518</v>
      </c>
      <c r="M27" s="39"/>
      <c r="N27" s="39">
        <v>164229.12000000002</v>
      </c>
    </row>
    <row r="28" spans="2:14" ht="27.9" customHeight="1">
      <c r="B28" s="213" t="s">
        <v>387</v>
      </c>
      <c r="H28" s="39">
        <v>1258174.72</v>
      </c>
      <c r="I28" s="39"/>
      <c r="J28" s="39">
        <v>845217</v>
      </c>
      <c r="K28" s="39"/>
      <c r="L28" s="39">
        <v>896193.98</v>
      </c>
      <c r="M28" s="39"/>
      <c r="N28" s="39">
        <v>649875</v>
      </c>
    </row>
    <row r="29" spans="2:14" ht="27.9" customHeight="1">
      <c r="B29" s="209" t="s">
        <v>266</v>
      </c>
      <c r="H29" s="53"/>
      <c r="I29" s="53"/>
      <c r="J29" s="53"/>
      <c r="K29" s="53"/>
      <c r="L29" s="53"/>
      <c r="M29" s="53"/>
      <c r="N29" s="53"/>
    </row>
    <row r="30" spans="2:14" ht="27.9" customHeight="1">
      <c r="C30" s="209" t="s">
        <v>267</v>
      </c>
      <c r="H30" s="39">
        <v>-4862.5200000000004</v>
      </c>
      <c r="I30" s="38"/>
      <c r="J30" s="39">
        <v>-2492.1599999999626</v>
      </c>
      <c r="K30" s="38"/>
      <c r="L30" s="39">
        <v>-4862.5200000000004</v>
      </c>
      <c r="M30" s="38"/>
      <c r="N30" s="39">
        <v>-2492.16</v>
      </c>
    </row>
    <row r="31" spans="2:14" ht="27.9" customHeight="1" thickBot="1">
      <c r="D31" s="213" t="s">
        <v>147</v>
      </c>
      <c r="H31" s="54">
        <f>SUM(H27:H30)</f>
        <v>2703114.9499999997</v>
      </c>
      <c r="I31" s="53"/>
      <c r="J31" s="54">
        <f>SUM(J27:J30)</f>
        <v>1991864.2800000003</v>
      </c>
      <c r="K31" s="53"/>
      <c r="L31" s="54">
        <f>SUM(L27:L30)</f>
        <v>1201849.46</v>
      </c>
      <c r="M31" s="53"/>
      <c r="N31" s="54">
        <f>SUM(N27:N30)</f>
        <v>811611.96</v>
      </c>
    </row>
    <row r="32" spans="2:14" ht="27.9" customHeight="1" thickTop="1">
      <c r="B32" s="325"/>
      <c r="H32" s="113"/>
      <c r="I32" s="53"/>
      <c r="J32" s="113"/>
      <c r="K32" s="53"/>
      <c r="L32" s="113"/>
      <c r="M32" s="53"/>
      <c r="N32" s="113"/>
    </row>
    <row r="33" spans="1:15" ht="27.9" customHeight="1">
      <c r="B33" s="325"/>
      <c r="H33" s="113"/>
      <c r="I33" s="53"/>
      <c r="J33" s="113"/>
      <c r="K33" s="53"/>
      <c r="L33" s="113"/>
      <c r="M33" s="53"/>
      <c r="N33" s="113"/>
    </row>
    <row r="34" spans="1:15" ht="27.9" customHeight="1">
      <c r="A34" s="34"/>
      <c r="B34" s="326"/>
      <c r="C34" s="327"/>
      <c r="D34" s="34"/>
      <c r="E34" s="34"/>
      <c r="F34" s="34"/>
      <c r="G34" s="34"/>
      <c r="H34" s="170"/>
      <c r="I34" s="170"/>
      <c r="J34" s="170"/>
      <c r="K34" s="170"/>
      <c r="L34" s="170"/>
      <c r="M34" s="170"/>
      <c r="N34" s="170"/>
      <c r="O34" s="21"/>
    </row>
    <row r="35" spans="1:15" ht="26.25" customHeight="1">
      <c r="A35" s="426" t="s">
        <v>485</v>
      </c>
      <c r="B35" s="427"/>
      <c r="C35" s="427"/>
      <c r="D35" s="427"/>
      <c r="E35" s="427"/>
      <c r="F35" s="427"/>
      <c r="G35" s="427"/>
      <c r="H35" s="427"/>
      <c r="I35" s="427"/>
      <c r="J35" s="427"/>
      <c r="K35" s="427"/>
      <c r="L35" s="427"/>
      <c r="M35" s="427"/>
      <c r="N35" s="427"/>
    </row>
    <row r="36" spans="1:15" ht="26.25" customHeight="1">
      <c r="A36" s="168"/>
      <c r="B36" s="13"/>
      <c r="C36" s="13"/>
      <c r="D36" s="13"/>
      <c r="E36" s="13"/>
      <c r="F36" s="13"/>
      <c r="G36" s="13"/>
      <c r="H36" s="13"/>
      <c r="I36" s="13"/>
      <c r="J36" s="13"/>
      <c r="K36" s="13"/>
      <c r="L36" s="13"/>
      <c r="M36" s="13"/>
      <c r="N36" s="13"/>
    </row>
    <row r="37" spans="1:15" ht="26.25" customHeight="1">
      <c r="C37" s="313" t="s">
        <v>385</v>
      </c>
      <c r="H37" s="21"/>
      <c r="I37" s="21"/>
      <c r="J37" s="21"/>
      <c r="K37" s="21"/>
      <c r="L37" s="21"/>
      <c r="M37" s="21"/>
      <c r="N37" s="21"/>
    </row>
    <row r="38" spans="1:15" ht="26.25" customHeight="1">
      <c r="H38" s="109"/>
      <c r="I38" s="109" t="s">
        <v>107</v>
      </c>
      <c r="J38" s="109"/>
      <c r="K38" s="13"/>
      <c r="L38" s="424" t="s">
        <v>378</v>
      </c>
      <c r="M38" s="424"/>
      <c r="N38" s="424"/>
    </row>
    <row r="39" spans="1:15" ht="26.25" customHeight="1">
      <c r="H39" s="215" t="s">
        <v>667</v>
      </c>
      <c r="I39" s="216"/>
      <c r="J39" s="215" t="s">
        <v>668</v>
      </c>
      <c r="K39" s="216"/>
      <c r="L39" s="215" t="s">
        <v>667</v>
      </c>
      <c r="M39" s="216"/>
      <c r="N39" s="215" t="s">
        <v>668</v>
      </c>
    </row>
    <row r="40" spans="1:15" ht="26.25" customHeight="1">
      <c r="B40" s="324" t="s">
        <v>693</v>
      </c>
    </row>
    <row r="41" spans="1:15" ht="26.25" customHeight="1">
      <c r="B41" s="209" t="s">
        <v>386</v>
      </c>
      <c r="H41" s="39">
        <v>2618929</v>
      </c>
      <c r="I41" s="39"/>
      <c r="J41" s="39">
        <v>2345707.0500000003</v>
      </c>
      <c r="K41" s="39"/>
      <c r="L41" s="39">
        <v>484134</v>
      </c>
      <c r="M41" s="39"/>
      <c r="N41" s="39">
        <v>369739.08</v>
      </c>
    </row>
    <row r="42" spans="1:15" ht="26.25" customHeight="1">
      <c r="B42" s="213" t="s">
        <v>387</v>
      </c>
      <c r="H42" s="39">
        <v>2281115.96</v>
      </c>
      <c r="I42" s="39"/>
      <c r="J42" s="39">
        <v>1690436.01</v>
      </c>
      <c r="K42" s="39"/>
      <c r="L42" s="39">
        <v>1588024.97</v>
      </c>
      <c r="M42" s="39"/>
      <c r="N42" s="39">
        <v>1299747</v>
      </c>
    </row>
    <row r="43" spans="1:15" ht="26.25" customHeight="1">
      <c r="B43" s="209" t="s">
        <v>266</v>
      </c>
      <c r="H43" s="53"/>
      <c r="I43" s="53"/>
      <c r="J43" s="53"/>
      <c r="K43" s="53"/>
      <c r="L43" s="53"/>
      <c r="M43" s="53"/>
      <c r="N43" s="53"/>
    </row>
    <row r="44" spans="1:15" ht="26.25" customHeight="1">
      <c r="C44" s="209" t="s">
        <v>267</v>
      </c>
      <c r="H44" s="39">
        <v>-8746.1200000000008</v>
      </c>
      <c r="I44" s="38"/>
      <c r="J44" s="39">
        <v>-5919.21</v>
      </c>
      <c r="K44" s="38"/>
      <c r="L44" s="39">
        <v>-8746.1200000000008</v>
      </c>
      <c r="M44" s="38"/>
      <c r="N44" s="39">
        <v>-5919.21</v>
      </c>
    </row>
    <row r="45" spans="1:15" ht="26.25" customHeight="1" thickBot="1">
      <c r="D45" s="213" t="s">
        <v>147</v>
      </c>
      <c r="H45" s="54">
        <f>SUM(H41:H44)</f>
        <v>4891298.84</v>
      </c>
      <c r="I45" s="53"/>
      <c r="J45" s="54">
        <f>SUM(J41:J44)</f>
        <v>4030223.8500000006</v>
      </c>
      <c r="K45" s="53"/>
      <c r="L45" s="54">
        <f>SUM(L41:L44)</f>
        <v>2063412.8499999999</v>
      </c>
      <c r="M45" s="53"/>
      <c r="N45" s="54">
        <f>SUM(N41:N44)</f>
        <v>1663566.87</v>
      </c>
    </row>
    <row r="46" spans="1:15" ht="26.25" customHeight="1" thickTop="1">
      <c r="B46" s="325"/>
      <c r="H46" s="113"/>
      <c r="I46" s="53"/>
      <c r="J46" s="113"/>
      <c r="K46" s="53"/>
      <c r="L46" s="113"/>
      <c r="M46" s="53"/>
      <c r="N46" s="113"/>
    </row>
    <row r="47" spans="1:15" ht="26.25" customHeight="1">
      <c r="A47" s="197" t="s">
        <v>389</v>
      </c>
      <c r="B47" s="99" t="s">
        <v>732</v>
      </c>
      <c r="C47" s="99"/>
      <c r="D47" s="99"/>
      <c r="E47" s="99"/>
      <c r="F47" s="99"/>
      <c r="G47" s="99"/>
      <c r="H47" s="99"/>
      <c r="I47" s="99"/>
      <c r="J47" s="99"/>
      <c r="K47" s="99"/>
      <c r="L47" s="99"/>
      <c r="M47" s="99"/>
      <c r="N47" s="99"/>
      <c r="O47" s="99"/>
    </row>
    <row r="48" spans="1:15" ht="26.25" customHeight="1">
      <c r="A48" s="198"/>
      <c r="B48" s="198"/>
      <c r="C48" s="328"/>
      <c r="D48" s="328" t="s">
        <v>659</v>
      </c>
      <c r="E48" s="99"/>
      <c r="F48" s="198"/>
      <c r="G48" s="198"/>
      <c r="H48" s="198"/>
      <c r="I48" s="199"/>
      <c r="J48" s="200"/>
      <c r="K48" s="199"/>
      <c r="L48" s="200"/>
      <c r="M48" s="199"/>
      <c r="N48" s="200"/>
      <c r="O48" s="199"/>
    </row>
    <row r="49" spans="1:15" ht="26.25" customHeight="1">
      <c r="A49" s="198"/>
      <c r="B49" s="198"/>
      <c r="C49" s="204" t="s">
        <v>660</v>
      </c>
      <c r="D49" s="204"/>
      <c r="E49" s="99"/>
      <c r="F49" s="198"/>
      <c r="G49" s="198"/>
      <c r="H49" s="198"/>
      <c r="I49" s="199"/>
      <c r="J49" s="200"/>
      <c r="K49" s="199"/>
      <c r="L49" s="200"/>
      <c r="M49" s="199"/>
      <c r="N49" s="200"/>
      <c r="O49" s="199"/>
    </row>
    <row r="50" spans="1:15" ht="26.25" customHeight="1">
      <c r="A50" s="198"/>
      <c r="B50" s="198"/>
      <c r="C50" s="329" t="s">
        <v>661</v>
      </c>
      <c r="D50" s="329"/>
      <c r="E50" s="99"/>
      <c r="F50" s="198"/>
      <c r="G50" s="198"/>
      <c r="H50" s="198"/>
      <c r="I50" s="199"/>
      <c r="J50" s="200"/>
      <c r="K50" s="199"/>
      <c r="L50" s="200"/>
      <c r="M50" s="199"/>
      <c r="N50" s="200"/>
      <c r="O50" s="199"/>
    </row>
    <row r="51" spans="1:15" ht="26.25" customHeight="1">
      <c r="A51" s="198"/>
      <c r="B51" s="198"/>
      <c r="C51" s="204" t="s">
        <v>662</v>
      </c>
      <c r="D51" s="204"/>
      <c r="E51" s="99"/>
      <c r="F51" s="198"/>
      <c r="G51" s="198"/>
      <c r="H51" s="198"/>
      <c r="I51" s="199"/>
      <c r="J51" s="200"/>
      <c r="K51" s="199"/>
      <c r="L51" s="200"/>
      <c r="M51" s="199"/>
      <c r="N51" s="200"/>
      <c r="O51" s="199"/>
    </row>
    <row r="52" spans="1:15" ht="26.25" customHeight="1">
      <c r="A52" s="198"/>
      <c r="B52" s="198"/>
      <c r="C52" s="204">
        <v>2025</v>
      </c>
      <c r="D52" s="204"/>
      <c r="E52" s="99"/>
      <c r="F52" s="198"/>
      <c r="G52" s="198"/>
      <c r="H52" s="198"/>
      <c r="I52" s="199"/>
      <c r="J52" s="200"/>
      <c r="K52" s="199"/>
      <c r="L52" s="200"/>
      <c r="M52" s="199"/>
      <c r="N52" s="200"/>
      <c r="O52" s="199"/>
    </row>
    <row r="53" spans="1:15" ht="26.25" customHeight="1">
      <c r="A53" s="198"/>
      <c r="B53" s="198"/>
      <c r="C53" s="204"/>
      <c r="D53" s="204"/>
      <c r="E53" s="99"/>
      <c r="F53" s="198"/>
      <c r="G53" s="198"/>
      <c r="H53" s="198"/>
      <c r="I53" s="199"/>
      <c r="J53" s="200"/>
      <c r="K53" s="199"/>
      <c r="L53" s="200"/>
      <c r="M53" s="199"/>
      <c r="N53" s="200"/>
      <c r="O53" s="199"/>
    </row>
    <row r="54" spans="1:15" ht="26.25" customHeight="1">
      <c r="A54" s="112" t="s">
        <v>395</v>
      </c>
      <c r="B54" s="114" t="s">
        <v>390</v>
      </c>
      <c r="C54" s="111"/>
      <c r="D54" s="111"/>
      <c r="E54" s="111"/>
      <c r="F54" s="111"/>
      <c r="G54" s="111"/>
      <c r="H54" s="111"/>
      <c r="I54" s="111"/>
      <c r="J54" s="111"/>
      <c r="K54" s="111"/>
      <c r="L54" s="111"/>
      <c r="M54" s="111"/>
      <c r="N54" s="111"/>
    </row>
    <row r="55" spans="1:15" ht="26.25" customHeight="1">
      <c r="C55" s="330" t="s">
        <v>694</v>
      </c>
      <c r="H55" s="21"/>
      <c r="I55" s="21"/>
      <c r="J55" s="21"/>
      <c r="K55" s="21"/>
      <c r="L55" s="21"/>
      <c r="M55" s="21"/>
      <c r="N55" s="21"/>
    </row>
    <row r="56" spans="1:15" ht="26.25" customHeight="1">
      <c r="A56" s="13"/>
      <c r="B56" s="13"/>
      <c r="C56" s="13"/>
      <c r="D56" s="13"/>
      <c r="E56" s="13"/>
      <c r="F56" s="13"/>
      <c r="G56" s="13"/>
      <c r="H56" s="173"/>
      <c r="I56" s="109" t="s">
        <v>107</v>
      </c>
      <c r="J56" s="109"/>
      <c r="K56" s="13"/>
      <c r="L56" s="173"/>
      <c r="M56" s="109" t="s">
        <v>378</v>
      </c>
      <c r="N56" s="109"/>
    </row>
    <row r="57" spans="1:15" ht="26.25" customHeight="1">
      <c r="A57" s="13"/>
      <c r="B57" s="13"/>
      <c r="C57" s="13"/>
      <c r="D57" s="13"/>
      <c r="E57" s="13"/>
      <c r="F57" s="13"/>
      <c r="G57" s="13"/>
      <c r="H57" s="215" t="s">
        <v>667</v>
      </c>
      <c r="I57" s="216"/>
      <c r="J57" s="215" t="s">
        <v>668</v>
      </c>
      <c r="K57" s="216"/>
      <c r="L57" s="215" t="s">
        <v>667</v>
      </c>
      <c r="M57" s="216"/>
      <c r="N57" s="215" t="s">
        <v>668</v>
      </c>
      <c r="O57" s="3"/>
    </row>
    <row r="58" spans="1:15" ht="26.25" customHeight="1">
      <c r="C58" s="213" t="s">
        <v>391</v>
      </c>
      <c r="D58" s="213"/>
      <c r="O58" s="3"/>
    </row>
    <row r="59" spans="1:15" ht="26.25" customHeight="1">
      <c r="C59" s="213"/>
      <c r="D59" s="213" t="s">
        <v>392</v>
      </c>
      <c r="H59" s="39">
        <v>-3754024.47</v>
      </c>
      <c r="I59" s="39"/>
      <c r="J59" s="38">
        <v>-195300.9</v>
      </c>
      <c r="K59" s="38"/>
      <c r="L59" s="38">
        <v>-3080888.6399999997</v>
      </c>
      <c r="M59" s="38"/>
      <c r="N59" s="38">
        <v>-357515.25</v>
      </c>
      <c r="O59" s="3"/>
    </row>
    <row r="60" spans="1:15" ht="26.25" customHeight="1">
      <c r="C60" s="213" t="s">
        <v>393</v>
      </c>
      <c r="D60" s="213"/>
      <c r="H60" s="39">
        <v>1733974.3000000003</v>
      </c>
      <c r="I60" s="39"/>
      <c r="J60" s="38">
        <v>-2216345.42</v>
      </c>
      <c r="K60" s="39"/>
      <c r="L60" s="38">
        <v>1733974.3000000003</v>
      </c>
      <c r="M60" s="39"/>
      <c r="N60" s="39">
        <v>-2216345.42</v>
      </c>
      <c r="O60" s="3"/>
    </row>
    <row r="61" spans="1:15" ht="26.25" customHeight="1" thickBot="1">
      <c r="C61" s="213"/>
      <c r="D61" s="213" t="s">
        <v>394</v>
      </c>
      <c r="H61" s="54">
        <f>SUM(H59:H60)</f>
        <v>-2020050.17</v>
      </c>
      <c r="I61" s="53"/>
      <c r="J61" s="54">
        <f>SUM(J59:J60)</f>
        <v>-2411646.3199999998</v>
      </c>
      <c r="K61" s="53"/>
      <c r="L61" s="54">
        <f>SUM(L59:L60)</f>
        <v>-1346914.3399999994</v>
      </c>
      <c r="M61" s="53"/>
      <c r="N61" s="54">
        <f>SUM(N59:N60)</f>
        <v>-2573860.67</v>
      </c>
      <c r="O61" s="3"/>
    </row>
    <row r="62" spans="1:15" ht="26.25" customHeight="1" thickTop="1">
      <c r="C62" s="213"/>
      <c r="D62" s="213"/>
      <c r="H62" s="113"/>
      <c r="I62" s="53"/>
      <c r="J62" s="113"/>
      <c r="K62" s="53"/>
      <c r="L62" s="113"/>
      <c r="M62" s="53"/>
      <c r="N62" s="113"/>
      <c r="O62" s="3"/>
    </row>
    <row r="63" spans="1:15" ht="26.25" customHeight="1">
      <c r="C63" s="330" t="s">
        <v>695</v>
      </c>
      <c r="H63" s="21"/>
      <c r="I63" s="21"/>
      <c r="J63" s="21"/>
      <c r="K63" s="21"/>
      <c r="L63" s="21"/>
      <c r="M63" s="21"/>
      <c r="N63" s="21"/>
    </row>
    <row r="64" spans="1:15" ht="26.25" customHeight="1">
      <c r="A64" s="13"/>
      <c r="B64" s="13"/>
      <c r="C64" s="13"/>
      <c r="D64" s="13"/>
      <c r="E64" s="13"/>
      <c r="F64" s="13"/>
      <c r="G64" s="13"/>
      <c r="H64" s="173"/>
      <c r="I64" s="109" t="s">
        <v>107</v>
      </c>
      <c r="J64" s="109"/>
      <c r="K64" s="13"/>
      <c r="L64" s="173"/>
      <c r="M64" s="109" t="s">
        <v>378</v>
      </c>
      <c r="N64" s="109"/>
    </row>
    <row r="65" spans="1:15" ht="26.25" customHeight="1">
      <c r="A65" s="13"/>
      <c r="B65" s="13"/>
      <c r="C65" s="13"/>
      <c r="D65" s="13"/>
      <c r="E65" s="13"/>
      <c r="F65" s="13"/>
      <c r="G65" s="13"/>
      <c r="H65" s="215" t="s">
        <v>667</v>
      </c>
      <c r="I65" s="216"/>
      <c r="J65" s="215" t="s">
        <v>668</v>
      </c>
      <c r="K65" s="216"/>
      <c r="L65" s="215" t="s">
        <v>667</v>
      </c>
      <c r="M65" s="216"/>
      <c r="N65" s="215" t="s">
        <v>668</v>
      </c>
      <c r="O65" s="3"/>
    </row>
    <row r="66" spans="1:15" ht="26.25" customHeight="1">
      <c r="C66" s="213" t="s">
        <v>391</v>
      </c>
      <c r="D66" s="213"/>
      <c r="O66" s="3"/>
    </row>
    <row r="67" spans="1:15" ht="26.25" customHeight="1">
      <c r="C67" s="213"/>
      <c r="D67" s="213" t="s">
        <v>392</v>
      </c>
      <c r="H67" s="39">
        <v>-1651775.98</v>
      </c>
      <c r="I67" s="39"/>
      <c r="J67" s="38">
        <v>16506570.120000001</v>
      </c>
      <c r="K67" s="38"/>
      <c r="L67" s="38">
        <v>-944775.82</v>
      </c>
      <c r="M67" s="38"/>
      <c r="N67" s="38">
        <v>13730483.970000001</v>
      </c>
      <c r="O67" s="3"/>
    </row>
    <row r="68" spans="1:15" ht="26.25" customHeight="1">
      <c r="C68" s="213" t="s">
        <v>393</v>
      </c>
      <c r="D68" s="213"/>
      <c r="H68" s="39">
        <v>-608943.31999999995</v>
      </c>
      <c r="I68" s="39"/>
      <c r="J68" s="38">
        <v>-16761819.41</v>
      </c>
      <c r="K68" s="39"/>
      <c r="L68" s="38">
        <v>-608943.31999999995</v>
      </c>
      <c r="M68" s="39"/>
      <c r="N68" s="39">
        <v>-16761819.41</v>
      </c>
      <c r="O68" s="3"/>
    </row>
    <row r="69" spans="1:15" ht="26.25" customHeight="1" thickBot="1">
      <c r="C69" s="213"/>
      <c r="D69" s="213" t="s">
        <v>394</v>
      </c>
      <c r="H69" s="54">
        <f>SUM(H67:H68)</f>
        <v>-2260719.2999999998</v>
      </c>
      <c r="I69" s="53"/>
      <c r="J69" s="54">
        <f>SUM(J67:J68)</f>
        <v>-255249.28999999911</v>
      </c>
      <c r="K69" s="53"/>
      <c r="L69" s="54">
        <f>SUM(L67:L68)</f>
        <v>-1553719.14</v>
      </c>
      <c r="M69" s="53"/>
      <c r="N69" s="54">
        <f>SUM(N67:N68)</f>
        <v>-3031335.4399999995</v>
      </c>
      <c r="O69" s="3"/>
    </row>
    <row r="70" spans="1:15" ht="26.25" customHeight="1" thickTop="1">
      <c r="C70" s="213"/>
      <c r="D70" s="213"/>
      <c r="H70" s="113"/>
      <c r="I70" s="53"/>
      <c r="J70" s="113"/>
      <c r="K70" s="53"/>
      <c r="L70" s="113"/>
      <c r="M70" s="53"/>
      <c r="N70" s="113"/>
      <c r="O70" s="3"/>
    </row>
    <row r="71" spans="1:15" ht="25.5" customHeight="1">
      <c r="A71" s="426" t="s">
        <v>509</v>
      </c>
      <c r="B71" s="427"/>
      <c r="C71" s="427"/>
      <c r="D71" s="427"/>
      <c r="E71" s="427"/>
      <c r="F71" s="427"/>
      <c r="G71" s="427"/>
      <c r="H71" s="427"/>
      <c r="I71" s="427"/>
      <c r="J71" s="427"/>
      <c r="K71" s="427"/>
      <c r="L71" s="427"/>
      <c r="M71" s="427"/>
      <c r="N71" s="427"/>
      <c r="O71" s="3"/>
    </row>
    <row r="72" spans="1:15" ht="25.5" customHeight="1">
      <c r="C72" s="213"/>
      <c r="D72" s="213"/>
      <c r="H72" s="113"/>
      <c r="I72" s="53"/>
      <c r="J72" s="113"/>
      <c r="K72" s="53"/>
      <c r="L72" s="113"/>
      <c r="M72" s="53"/>
      <c r="N72" s="113"/>
      <c r="O72" s="3"/>
    </row>
    <row r="73" spans="1:15" ht="25.5" customHeight="1">
      <c r="A73" s="112" t="s">
        <v>403</v>
      </c>
      <c r="B73" s="114" t="s">
        <v>396</v>
      </c>
      <c r="C73" s="111"/>
      <c r="D73" s="111"/>
      <c r="E73" s="111"/>
      <c r="F73" s="111"/>
      <c r="G73" s="111"/>
      <c r="H73" s="111"/>
      <c r="I73" s="111"/>
      <c r="J73" s="111"/>
      <c r="K73" s="111"/>
      <c r="L73" s="111"/>
      <c r="M73" s="111"/>
      <c r="N73" s="111"/>
    </row>
    <row r="74" spans="1:15" ht="25.5" customHeight="1">
      <c r="C74" s="331" t="s">
        <v>696</v>
      </c>
      <c r="H74" s="21"/>
      <c r="I74" s="21"/>
      <c r="J74" s="21"/>
      <c r="K74" s="21"/>
      <c r="L74" s="21"/>
      <c r="M74" s="21"/>
      <c r="N74" s="21"/>
    </row>
    <row r="75" spans="1:15" ht="25.5" customHeight="1">
      <c r="A75" s="13"/>
      <c r="C75" s="13"/>
      <c r="D75" s="13"/>
      <c r="E75" s="13"/>
      <c r="F75" s="13"/>
      <c r="G75" s="13"/>
      <c r="H75" s="173"/>
      <c r="I75" s="109" t="s">
        <v>107</v>
      </c>
      <c r="J75" s="109"/>
      <c r="K75" s="13"/>
      <c r="L75" s="424" t="s">
        <v>378</v>
      </c>
      <c r="M75" s="424"/>
      <c r="N75" s="424"/>
    </row>
    <row r="76" spans="1:15" ht="25.5" customHeight="1">
      <c r="A76" s="13"/>
      <c r="B76" s="13"/>
      <c r="C76" s="13"/>
      <c r="D76" s="13"/>
      <c r="E76" s="13"/>
      <c r="F76" s="13"/>
      <c r="G76" s="13"/>
      <c r="H76" s="215" t="s">
        <v>667</v>
      </c>
      <c r="I76" s="216"/>
      <c r="J76" s="215" t="s">
        <v>668</v>
      </c>
      <c r="K76" s="216"/>
      <c r="L76" s="215" t="s">
        <v>667</v>
      </c>
      <c r="M76" s="216"/>
      <c r="N76" s="215" t="s">
        <v>668</v>
      </c>
    </row>
    <row r="77" spans="1:15" ht="25.5" customHeight="1">
      <c r="B77" s="305" t="s">
        <v>397</v>
      </c>
      <c r="H77" s="40">
        <v>174084063.96000004</v>
      </c>
      <c r="I77" s="40"/>
      <c r="J77" s="40">
        <v>181111387.03</v>
      </c>
      <c r="K77" s="40"/>
      <c r="L77" s="40">
        <v>54496056.339999996</v>
      </c>
      <c r="M77" s="40"/>
      <c r="N77" s="40">
        <v>59623079.830000013</v>
      </c>
    </row>
    <row r="78" spans="1:15" ht="25.5" customHeight="1">
      <c r="B78" s="305" t="s">
        <v>398</v>
      </c>
      <c r="H78" s="40">
        <v>244928086.11999997</v>
      </c>
      <c r="I78" s="40"/>
      <c r="J78" s="40">
        <v>276359937.70999992</v>
      </c>
      <c r="K78" s="40"/>
      <c r="L78" s="40">
        <v>122337384.84999999</v>
      </c>
      <c r="M78" s="40"/>
      <c r="N78" s="40">
        <v>166916047.44000006</v>
      </c>
    </row>
    <row r="79" spans="1:15" ht="25.5" customHeight="1">
      <c r="B79" s="305" t="s">
        <v>399</v>
      </c>
      <c r="H79" s="40">
        <v>31896164.280000001</v>
      </c>
      <c r="I79" s="40"/>
      <c r="J79" s="40">
        <v>34905825.379999995</v>
      </c>
      <c r="K79" s="40"/>
      <c r="L79" s="40">
        <v>31896164.280000001</v>
      </c>
      <c r="M79" s="40"/>
      <c r="N79" s="40">
        <v>34905825.379999995</v>
      </c>
    </row>
    <row r="80" spans="1:15" ht="25.5" customHeight="1">
      <c r="B80" s="209" t="s">
        <v>400</v>
      </c>
      <c r="H80" s="40">
        <v>31567638.820000011</v>
      </c>
      <c r="I80" s="40"/>
      <c r="J80" s="40">
        <v>29835589.229999997</v>
      </c>
      <c r="K80" s="40"/>
      <c r="L80" s="40">
        <v>6282940.2599999998</v>
      </c>
      <c r="M80" s="40"/>
      <c r="N80" s="40">
        <v>6048866.9600000009</v>
      </c>
    </row>
    <row r="81" spans="1:15" ht="25.5" customHeight="1">
      <c r="B81" s="209" t="s">
        <v>401</v>
      </c>
      <c r="H81" s="40">
        <v>61364120.45000001</v>
      </c>
      <c r="I81" s="40"/>
      <c r="J81" s="40">
        <v>75796197.109999985</v>
      </c>
      <c r="K81" s="40"/>
      <c r="L81" s="40">
        <v>26128492.359999996</v>
      </c>
      <c r="M81" s="40"/>
      <c r="N81" s="40">
        <v>36196921.380000003</v>
      </c>
      <c r="O81" s="21"/>
    </row>
    <row r="82" spans="1:15" ht="25.5" customHeight="1">
      <c r="A82" s="305"/>
      <c r="B82" s="305" t="s">
        <v>319</v>
      </c>
      <c r="C82" s="40"/>
      <c r="D82" s="40"/>
      <c r="E82" s="40"/>
      <c r="F82" s="40"/>
      <c r="G82" s="40"/>
      <c r="H82" s="40">
        <v>2635343.1900000004</v>
      </c>
      <c r="I82" s="40"/>
      <c r="J82" s="39">
        <v>2915841.68</v>
      </c>
      <c r="K82" s="40"/>
      <c r="L82" s="40">
        <v>786452.5</v>
      </c>
      <c r="M82" s="40"/>
      <c r="N82" s="39">
        <v>865356.8899999999</v>
      </c>
      <c r="O82" s="111"/>
    </row>
    <row r="83" spans="1:15" ht="25.5" customHeight="1">
      <c r="B83" s="305" t="s">
        <v>402</v>
      </c>
      <c r="H83" s="40">
        <v>22111976.359999999</v>
      </c>
      <c r="I83" s="40"/>
      <c r="J83" s="40">
        <v>25788011.260000002</v>
      </c>
      <c r="K83" s="40"/>
      <c r="L83" s="40">
        <v>22111976.359999999</v>
      </c>
      <c r="M83" s="40"/>
      <c r="N83" s="40">
        <v>25788011.260000002</v>
      </c>
    </row>
    <row r="84" spans="1:15" ht="25.5" customHeight="1">
      <c r="C84" s="247"/>
      <c r="H84" s="21"/>
      <c r="I84" s="21"/>
      <c r="J84" s="21"/>
      <c r="K84" s="21"/>
      <c r="L84" s="21"/>
      <c r="M84" s="21"/>
      <c r="N84" s="21"/>
    </row>
    <row r="85" spans="1:15" ht="25.5" customHeight="1">
      <c r="C85" s="331" t="s">
        <v>697</v>
      </c>
      <c r="H85" s="21"/>
      <c r="I85" s="21"/>
      <c r="J85" s="21"/>
      <c r="K85" s="21"/>
      <c r="L85" s="21"/>
      <c r="M85" s="21"/>
      <c r="N85" s="21"/>
    </row>
    <row r="86" spans="1:15" ht="25.5" customHeight="1">
      <c r="A86" s="13"/>
      <c r="C86" s="13"/>
      <c r="D86" s="13"/>
      <c r="E86" s="13"/>
      <c r="F86" s="13"/>
      <c r="G86" s="13"/>
      <c r="H86" s="173"/>
      <c r="I86" s="109" t="s">
        <v>107</v>
      </c>
      <c r="J86" s="109"/>
      <c r="K86" s="13"/>
      <c r="L86" s="424" t="s">
        <v>378</v>
      </c>
      <c r="M86" s="424"/>
      <c r="N86" s="424"/>
    </row>
    <row r="87" spans="1:15" ht="25.5" customHeight="1">
      <c r="A87" s="13"/>
      <c r="B87" s="13"/>
      <c r="C87" s="13"/>
      <c r="D87" s="13"/>
      <c r="E87" s="13"/>
      <c r="F87" s="13"/>
      <c r="G87" s="13"/>
      <c r="H87" s="215" t="s">
        <v>667</v>
      </c>
      <c r="I87" s="216"/>
      <c r="J87" s="215" t="s">
        <v>668</v>
      </c>
      <c r="K87" s="216"/>
      <c r="L87" s="215" t="s">
        <v>667</v>
      </c>
      <c r="M87" s="216"/>
      <c r="N87" s="215" t="s">
        <v>668</v>
      </c>
    </row>
    <row r="88" spans="1:15" ht="25.5" customHeight="1">
      <c r="B88" s="305" t="s">
        <v>397</v>
      </c>
      <c r="H88" s="40">
        <v>350694168.85000002</v>
      </c>
      <c r="I88" s="40"/>
      <c r="J88" s="40">
        <v>366251255.13</v>
      </c>
      <c r="K88" s="40"/>
      <c r="L88" s="40">
        <v>107862292.52</v>
      </c>
      <c r="M88" s="40"/>
      <c r="N88" s="40">
        <v>120147338.02000001</v>
      </c>
    </row>
    <row r="89" spans="1:15" ht="25.5" customHeight="1">
      <c r="B89" s="305" t="s">
        <v>398</v>
      </c>
      <c r="H89" s="40">
        <v>501679785.83999997</v>
      </c>
      <c r="I89" s="40"/>
      <c r="J89" s="40">
        <v>560561693.67999995</v>
      </c>
      <c r="K89" s="40"/>
      <c r="L89" s="40">
        <v>258013175.79999998</v>
      </c>
      <c r="M89" s="40"/>
      <c r="N89" s="40">
        <v>341319865.39000005</v>
      </c>
    </row>
    <row r="90" spans="1:15" ht="25.5" customHeight="1">
      <c r="B90" s="305" t="s">
        <v>399</v>
      </c>
      <c r="H90" s="40">
        <v>68968134.840000004</v>
      </c>
      <c r="I90" s="40"/>
      <c r="J90" s="40">
        <v>63106927.75</v>
      </c>
      <c r="K90" s="40"/>
      <c r="L90" s="40">
        <v>68968134.840000004</v>
      </c>
      <c r="M90" s="40"/>
      <c r="N90" s="40">
        <v>63106927.75</v>
      </c>
    </row>
    <row r="91" spans="1:15" ht="25.5" customHeight="1">
      <c r="B91" s="209" t="s">
        <v>400</v>
      </c>
      <c r="H91" s="40">
        <v>61761548.270000011</v>
      </c>
      <c r="I91" s="40"/>
      <c r="J91" s="40">
        <v>62952250.049999997</v>
      </c>
      <c r="K91" s="40"/>
      <c r="L91" s="40">
        <v>11516623.09</v>
      </c>
      <c r="M91" s="40"/>
      <c r="N91" s="40">
        <v>13608505.550000001</v>
      </c>
    </row>
    <row r="92" spans="1:15" ht="25.5" customHeight="1">
      <c r="B92" s="209" t="s">
        <v>401</v>
      </c>
      <c r="H92" s="40">
        <v>122333736.99000001</v>
      </c>
      <c r="I92" s="40"/>
      <c r="J92" s="40">
        <v>147444811.53999999</v>
      </c>
      <c r="K92" s="40"/>
      <c r="L92" s="40">
        <v>52794427.019999996</v>
      </c>
      <c r="M92" s="40"/>
      <c r="N92" s="40">
        <v>68676530.420000002</v>
      </c>
      <c r="O92" s="21"/>
    </row>
    <row r="93" spans="1:15" ht="25.5" customHeight="1">
      <c r="A93" s="305"/>
      <c r="B93" s="305" t="s">
        <v>319</v>
      </c>
      <c r="C93" s="40"/>
      <c r="D93" s="40"/>
      <c r="E93" s="40"/>
      <c r="F93" s="40"/>
      <c r="G93" s="40"/>
      <c r="H93" s="40">
        <v>5410417.2700000005</v>
      </c>
      <c r="I93" s="40"/>
      <c r="J93" s="39">
        <v>5810000.96</v>
      </c>
      <c r="K93" s="40"/>
      <c r="L93" s="40">
        <v>1597818.51</v>
      </c>
      <c r="M93" s="40"/>
      <c r="N93" s="39">
        <v>1709031.38</v>
      </c>
      <c r="O93" s="111"/>
    </row>
    <row r="94" spans="1:15" ht="25.5" customHeight="1">
      <c r="B94" s="305" t="s">
        <v>402</v>
      </c>
      <c r="H94" s="40">
        <v>47308591.469999999</v>
      </c>
      <c r="I94" s="40"/>
      <c r="J94" s="40">
        <v>47125633.530000001</v>
      </c>
      <c r="K94" s="40"/>
      <c r="L94" s="40">
        <v>47308591.469999999</v>
      </c>
      <c r="M94" s="40"/>
      <c r="N94" s="40">
        <v>47125633.530000001</v>
      </c>
    </row>
    <row r="95" spans="1:15" ht="25.5" customHeight="1">
      <c r="C95" s="247"/>
      <c r="H95" s="21"/>
      <c r="I95" s="21"/>
      <c r="J95" s="21"/>
      <c r="K95" s="21"/>
      <c r="L95" s="21"/>
      <c r="M95" s="21"/>
      <c r="N95" s="21"/>
    </row>
    <row r="96" spans="1:15" ht="25.5" customHeight="1">
      <c r="A96" s="230" t="s">
        <v>409</v>
      </c>
      <c r="B96" s="226" t="s">
        <v>404</v>
      </c>
      <c r="C96" s="226"/>
      <c r="D96" s="226"/>
      <c r="E96" s="226"/>
      <c r="F96" s="226"/>
      <c r="G96" s="226"/>
      <c r="H96" s="226"/>
      <c r="I96" s="226"/>
      <c r="J96" s="226"/>
      <c r="K96" s="226"/>
      <c r="L96" s="226"/>
      <c r="M96" s="226"/>
      <c r="N96" s="226"/>
      <c r="O96" s="226"/>
    </row>
    <row r="97" spans="1:15" ht="25.5" customHeight="1">
      <c r="A97" s="230"/>
      <c r="B97" s="332" t="s">
        <v>737</v>
      </c>
      <c r="C97" s="332"/>
      <c r="D97" s="332"/>
      <c r="E97" s="332"/>
      <c r="F97" s="332"/>
      <c r="G97" s="332"/>
      <c r="H97" s="332"/>
      <c r="I97" s="332"/>
      <c r="J97" s="332"/>
      <c r="K97" s="332"/>
      <c r="L97" s="332"/>
      <c r="M97" s="332"/>
      <c r="N97" s="332"/>
      <c r="O97" s="332"/>
    </row>
    <row r="98" spans="1:15" ht="25.5" customHeight="1">
      <c r="A98" s="230"/>
      <c r="B98" s="204" t="s">
        <v>733</v>
      </c>
      <c r="C98" s="332"/>
      <c r="D98" s="332"/>
      <c r="E98" s="332"/>
      <c r="F98" s="332"/>
      <c r="G98" s="332"/>
      <c r="H98" s="332"/>
      <c r="I98" s="332"/>
      <c r="J98" s="332"/>
      <c r="K98" s="332"/>
      <c r="L98" s="332"/>
      <c r="M98" s="332"/>
      <c r="N98" s="332"/>
      <c r="O98" s="332"/>
    </row>
    <row r="99" spans="1:15" ht="25.5" customHeight="1">
      <c r="A99" s="204"/>
      <c r="B99" s="204" t="s">
        <v>738</v>
      </c>
      <c r="C99" s="204"/>
      <c r="D99" s="204"/>
      <c r="E99" s="204"/>
      <c r="F99" s="204"/>
      <c r="G99" s="204"/>
      <c r="H99" s="204"/>
      <c r="I99" s="204"/>
      <c r="J99" s="204"/>
      <c r="K99" s="204"/>
      <c r="L99" s="204"/>
      <c r="M99" s="204"/>
      <c r="N99" s="204"/>
      <c r="O99" s="204"/>
    </row>
    <row r="100" spans="1:15" ht="25.5" customHeight="1">
      <c r="A100" s="204"/>
      <c r="B100" s="204" t="s">
        <v>716</v>
      </c>
      <c r="C100" s="204"/>
      <c r="D100" s="204"/>
      <c r="E100" s="204"/>
      <c r="F100" s="204"/>
      <c r="G100" s="204"/>
      <c r="H100" s="204"/>
      <c r="I100" s="204"/>
      <c r="J100" s="204"/>
      <c r="K100" s="204"/>
      <c r="L100" s="204"/>
      <c r="M100" s="204"/>
      <c r="N100" s="204"/>
      <c r="O100" s="204"/>
    </row>
    <row r="101" spans="1:15" ht="25.5" customHeight="1">
      <c r="A101" s="204"/>
      <c r="B101" s="204" t="s">
        <v>405</v>
      </c>
      <c r="C101" s="204"/>
      <c r="D101" s="204"/>
      <c r="E101" s="204"/>
      <c r="F101" s="204"/>
      <c r="G101" s="204"/>
      <c r="H101" s="204"/>
      <c r="I101" s="204"/>
      <c r="J101" s="204"/>
      <c r="K101" s="204"/>
      <c r="L101" s="204"/>
      <c r="M101" s="204"/>
      <c r="N101" s="204"/>
      <c r="O101" s="204"/>
    </row>
    <row r="102" spans="1:15" ht="25.5" customHeight="1">
      <c r="A102" s="204"/>
      <c r="B102" s="204" t="s">
        <v>406</v>
      </c>
      <c r="C102" s="204"/>
      <c r="D102" s="204"/>
      <c r="E102" s="204"/>
      <c r="F102" s="204"/>
      <c r="G102" s="204"/>
      <c r="H102" s="204"/>
      <c r="I102" s="204"/>
      <c r="J102" s="204"/>
      <c r="K102" s="204"/>
      <c r="L102" s="204"/>
      <c r="M102" s="204"/>
      <c r="N102" s="204"/>
      <c r="O102" s="204"/>
    </row>
    <row r="103" spans="1:15" ht="25.5" customHeight="1">
      <c r="A103" s="204"/>
      <c r="B103" s="204" t="s">
        <v>407</v>
      </c>
      <c r="C103" s="204"/>
      <c r="D103" s="204"/>
      <c r="E103" s="204"/>
      <c r="F103" s="204"/>
      <c r="G103" s="204"/>
      <c r="H103" s="204"/>
      <c r="I103" s="204"/>
      <c r="J103" s="204"/>
      <c r="K103" s="204"/>
      <c r="L103" s="204"/>
      <c r="M103" s="204"/>
      <c r="N103" s="204"/>
      <c r="O103" s="204"/>
    </row>
    <row r="104" spans="1:15" ht="25.5" customHeight="1">
      <c r="B104" s="204" t="s">
        <v>739</v>
      </c>
      <c r="C104" s="40"/>
      <c r="D104" s="40"/>
    </row>
    <row r="105" spans="1:15" ht="25.5" customHeight="1">
      <c r="B105" s="204" t="s">
        <v>734</v>
      </c>
      <c r="C105" s="40"/>
      <c r="D105" s="40"/>
    </row>
    <row r="106" spans="1:15" ht="25.5" customHeight="1">
      <c r="B106" s="204"/>
      <c r="C106" s="40"/>
      <c r="D106" s="40"/>
    </row>
    <row r="107" spans="1:15" ht="25.5" customHeight="1">
      <c r="B107" s="204"/>
      <c r="C107" s="40"/>
      <c r="D107" s="40"/>
    </row>
    <row r="108" spans="1:15" ht="22.5" customHeight="1">
      <c r="A108" s="426" t="s">
        <v>534</v>
      </c>
      <c r="B108" s="427"/>
      <c r="C108" s="427"/>
      <c r="D108" s="427"/>
      <c r="E108" s="427"/>
      <c r="F108" s="427"/>
      <c r="G108" s="427"/>
      <c r="H108" s="427"/>
      <c r="I108" s="427"/>
      <c r="J108" s="427"/>
      <c r="K108" s="427"/>
      <c r="L108" s="427"/>
      <c r="M108" s="427"/>
      <c r="N108" s="427"/>
    </row>
    <row r="109" spans="1:15" ht="22.5" customHeight="1">
      <c r="C109" s="247"/>
      <c r="H109" s="21"/>
      <c r="I109" s="21"/>
      <c r="J109" s="21"/>
      <c r="K109" s="21"/>
      <c r="L109" s="21"/>
      <c r="M109" s="21"/>
      <c r="N109" s="21"/>
    </row>
    <row r="110" spans="1:15" s="204" customFormat="1" ht="22.5" customHeight="1">
      <c r="A110" s="230" t="s">
        <v>416</v>
      </c>
      <c r="B110" s="226" t="s">
        <v>410</v>
      </c>
      <c r="C110" s="226"/>
      <c r="D110" s="226"/>
      <c r="E110" s="226"/>
      <c r="F110" s="226"/>
      <c r="G110" s="226"/>
      <c r="H110" s="226"/>
      <c r="I110" s="226"/>
      <c r="J110" s="226"/>
      <c r="K110" s="226"/>
      <c r="L110" s="226"/>
      <c r="M110" s="226"/>
      <c r="N110" s="226"/>
    </row>
    <row r="111" spans="1:15" s="204" customFormat="1" ht="22.5" customHeight="1">
      <c r="B111" s="213"/>
      <c r="C111" s="213" t="s">
        <v>411</v>
      </c>
    </row>
    <row r="112" spans="1:15" s="204" customFormat="1" ht="22.5" customHeight="1">
      <c r="B112" s="213" t="s">
        <v>412</v>
      </c>
      <c r="C112" s="213"/>
    </row>
    <row r="113" spans="1:14" s="204" customFormat="1" ht="22.5" customHeight="1">
      <c r="C113" s="313" t="s">
        <v>777</v>
      </c>
    </row>
    <row r="114" spans="1:14" s="204" customFormat="1" ht="22.5" customHeight="1">
      <c r="A114" s="203"/>
      <c r="B114" s="203"/>
      <c r="C114" s="203"/>
      <c r="D114" s="203"/>
      <c r="E114" s="203"/>
      <c r="F114" s="203"/>
      <c r="G114" s="203"/>
      <c r="H114" s="424" t="s">
        <v>413</v>
      </c>
      <c r="I114" s="424"/>
      <c r="J114" s="424"/>
      <c r="K114" s="13"/>
      <c r="L114" s="424" t="s">
        <v>414</v>
      </c>
      <c r="M114" s="424"/>
      <c r="N114" s="424"/>
    </row>
    <row r="115" spans="1:14" s="204" customFormat="1" ht="22.5" customHeight="1">
      <c r="A115" s="203"/>
      <c r="B115" s="203"/>
      <c r="C115" s="203"/>
      <c r="D115" s="203"/>
      <c r="E115" s="203"/>
      <c r="F115" s="203"/>
      <c r="G115" s="203"/>
      <c r="H115" s="215" t="s">
        <v>667</v>
      </c>
      <c r="I115" s="216"/>
      <c r="J115" s="215" t="s">
        <v>109</v>
      </c>
      <c r="K115" s="216"/>
      <c r="L115" s="215" t="s">
        <v>667</v>
      </c>
      <c r="M115" s="216"/>
      <c r="N115" s="215" t="s">
        <v>109</v>
      </c>
    </row>
    <row r="116" spans="1:14" s="204" customFormat="1" ht="22.5" customHeight="1">
      <c r="B116" s="204" t="s">
        <v>415</v>
      </c>
      <c r="H116" s="87">
        <v>0.48</v>
      </c>
      <c r="I116" s="40"/>
      <c r="J116" s="87">
        <v>0.49</v>
      </c>
      <c r="K116" s="40"/>
      <c r="L116" s="87">
        <v>0.19</v>
      </c>
      <c r="M116" s="40"/>
      <c r="N116" s="87">
        <v>0.18</v>
      </c>
    </row>
    <row r="117" spans="1:14" s="204" customFormat="1" ht="22.5" customHeight="1"/>
    <row r="118" spans="1:14" s="204" customFormat="1" ht="22.5" customHeight="1">
      <c r="A118" s="333" t="s">
        <v>429</v>
      </c>
      <c r="B118" s="221" t="s">
        <v>417</v>
      </c>
    </row>
    <row r="119" spans="1:14" ht="22.5" customHeight="1">
      <c r="A119" s="204"/>
      <c r="B119" s="209"/>
      <c r="C119" s="209" t="s">
        <v>418</v>
      </c>
      <c r="D119" s="204"/>
    </row>
    <row r="120" spans="1:14" ht="22.5" customHeight="1">
      <c r="A120" s="204"/>
      <c r="B120" s="209" t="s">
        <v>419</v>
      </c>
      <c r="C120" s="209"/>
      <c r="D120" s="204"/>
    </row>
    <row r="121" spans="1:14" ht="22.5" customHeight="1">
      <c r="A121" s="204"/>
      <c r="B121" s="209"/>
      <c r="C121" s="247" t="s">
        <v>420</v>
      </c>
      <c r="D121" s="209"/>
    </row>
    <row r="122" spans="1:14" ht="22.5" customHeight="1">
      <c r="A122" s="204"/>
      <c r="B122" s="209"/>
      <c r="C122" s="247" t="s">
        <v>421</v>
      </c>
      <c r="D122" s="209"/>
    </row>
    <row r="123" spans="1:14" ht="22.5" customHeight="1">
      <c r="A123" s="204"/>
      <c r="B123" s="209"/>
      <c r="C123" s="247" t="s">
        <v>422</v>
      </c>
      <c r="D123" s="209"/>
    </row>
    <row r="124" spans="1:14" ht="22.5" customHeight="1">
      <c r="A124" s="204"/>
      <c r="B124" s="209"/>
      <c r="C124" s="247" t="s">
        <v>423</v>
      </c>
      <c r="D124" s="209"/>
    </row>
    <row r="125" spans="1:14" ht="22.5" customHeight="1">
      <c r="A125" s="204"/>
      <c r="B125" s="209"/>
      <c r="C125" s="247"/>
      <c r="D125" s="209"/>
    </row>
    <row r="126" spans="1:14" ht="22.5" customHeight="1">
      <c r="A126" s="204"/>
      <c r="B126" s="313" t="s">
        <v>424</v>
      </c>
      <c r="C126" s="209"/>
      <c r="D126" s="209"/>
    </row>
    <row r="127" spans="1:14" ht="22.5" customHeight="1">
      <c r="A127" s="204"/>
      <c r="B127" s="209"/>
      <c r="C127" s="334" t="s">
        <v>52</v>
      </c>
      <c r="D127" s="335" t="s">
        <v>425</v>
      </c>
    </row>
    <row r="128" spans="1:14" ht="22.5" customHeight="1">
      <c r="A128" s="204"/>
      <c r="B128" s="209"/>
      <c r="C128" s="334" t="s">
        <v>58</v>
      </c>
      <c r="D128" s="335" t="s">
        <v>426</v>
      </c>
    </row>
    <row r="129" spans="1:26" ht="22.5" customHeight="1">
      <c r="A129" s="204"/>
      <c r="B129" s="209"/>
      <c r="C129" s="334" t="s">
        <v>427</v>
      </c>
      <c r="D129" s="335"/>
    </row>
    <row r="130" spans="1:26" ht="22.5" customHeight="1">
      <c r="A130" s="204"/>
      <c r="B130" s="209"/>
      <c r="C130" s="334" t="s">
        <v>69</v>
      </c>
      <c r="D130" s="335" t="s">
        <v>428</v>
      </c>
    </row>
    <row r="131" spans="1:26" ht="22.5" customHeight="1">
      <c r="A131" s="204"/>
      <c r="B131" s="209"/>
      <c r="C131" s="334"/>
      <c r="D131" s="335"/>
    </row>
    <row r="132" spans="1:26" s="204" customFormat="1" ht="22.5" customHeight="1">
      <c r="A132" s="230" t="s">
        <v>740</v>
      </c>
      <c r="B132" s="226" t="s">
        <v>430</v>
      </c>
      <c r="C132" s="226"/>
      <c r="D132" s="226"/>
      <c r="E132" s="226"/>
      <c r="P132" s="213"/>
      <c r="Q132" s="213"/>
      <c r="R132" s="213"/>
      <c r="S132" s="312"/>
      <c r="T132" s="313"/>
      <c r="U132" s="213"/>
      <c r="V132" s="213"/>
      <c r="W132" s="213"/>
      <c r="X132" s="213"/>
      <c r="Y132" s="213"/>
      <c r="Z132" s="213"/>
    </row>
    <row r="133" spans="1:26" s="264" customFormat="1" ht="22.5" customHeight="1">
      <c r="B133" s="264" t="s">
        <v>741</v>
      </c>
      <c r="C133" s="204" t="s">
        <v>431</v>
      </c>
      <c r="D133" s="266"/>
      <c r="E133" s="266"/>
      <c r="F133" s="266"/>
      <c r="G133" s="266"/>
      <c r="H133" s="266"/>
      <c r="I133" s="266"/>
      <c r="J133" s="266"/>
      <c r="K133" s="266"/>
      <c r="L133" s="266"/>
      <c r="M133" s="266"/>
    </row>
    <row r="134" spans="1:26" s="232" customFormat="1" ht="22.5" customHeight="1">
      <c r="C134" s="232" t="s">
        <v>432</v>
      </c>
      <c r="E134" s="306"/>
      <c r="F134" s="306"/>
      <c r="G134" s="306"/>
      <c r="H134" s="306"/>
      <c r="I134" s="306"/>
      <c r="J134" s="306"/>
      <c r="K134" s="262"/>
      <c r="L134" s="262"/>
      <c r="M134" s="262"/>
    </row>
    <row r="135" spans="1:26" s="264" customFormat="1" ht="22.5" customHeight="1">
      <c r="B135" s="264" t="s">
        <v>698</v>
      </c>
      <c r="C135" s="263"/>
      <c r="E135" s="263"/>
      <c r="F135" s="263"/>
      <c r="G135" s="263"/>
      <c r="H135" s="263"/>
      <c r="I135" s="263"/>
      <c r="J135" s="263"/>
      <c r="K135" s="266"/>
      <c r="L135" s="266"/>
      <c r="M135" s="266"/>
    </row>
    <row r="136" spans="1:26" s="264" customFormat="1" ht="22.5" customHeight="1">
      <c r="B136" s="336"/>
      <c r="D136" s="270"/>
      <c r="E136" s="263"/>
      <c r="F136" s="263"/>
      <c r="G136" s="263"/>
      <c r="H136" s="174"/>
      <c r="I136" s="174" t="s">
        <v>107</v>
      </c>
      <c r="J136" s="174"/>
      <c r="K136" s="29"/>
      <c r="L136" s="450" t="s">
        <v>108</v>
      </c>
      <c r="M136" s="450"/>
      <c r="N136" s="450"/>
    </row>
    <row r="137" spans="1:26" s="264" customFormat="1" ht="22.5" customHeight="1">
      <c r="B137" s="309"/>
      <c r="D137" s="270"/>
      <c r="E137" s="263"/>
      <c r="F137" s="263"/>
      <c r="G137" s="263"/>
      <c r="H137" s="215" t="s">
        <v>667</v>
      </c>
      <c r="I137" s="216"/>
      <c r="J137" s="215" t="s">
        <v>109</v>
      </c>
      <c r="K137" s="216"/>
      <c r="L137" s="215" t="s">
        <v>667</v>
      </c>
      <c r="M137" s="216"/>
      <c r="N137" s="215" t="s">
        <v>109</v>
      </c>
    </row>
    <row r="138" spans="1:26" s="264" customFormat="1" ht="22.5" customHeight="1">
      <c r="B138" s="319" t="s">
        <v>778</v>
      </c>
    </row>
    <row r="139" spans="1:26" s="264" customFormat="1" ht="22.5" customHeight="1">
      <c r="B139" s="271" t="s">
        <v>779</v>
      </c>
    </row>
    <row r="140" spans="1:26" s="264" customFormat="1" ht="22.5" customHeight="1">
      <c r="B140" s="264" t="s">
        <v>436</v>
      </c>
      <c r="D140" s="270"/>
      <c r="F140" s="263"/>
      <c r="H140" s="74">
        <v>575956.55000000005</v>
      </c>
      <c r="I140" s="73"/>
      <c r="J140" s="75">
        <v>0</v>
      </c>
      <c r="K140" s="263"/>
      <c r="L140" s="74">
        <v>575956.55000000005</v>
      </c>
      <c r="M140" s="73"/>
      <c r="N140" s="75">
        <v>0</v>
      </c>
    </row>
    <row r="141" spans="1:26" s="264" customFormat="1" ht="22.5" customHeight="1">
      <c r="C141" s="271" t="s">
        <v>717</v>
      </c>
      <c r="D141" s="270"/>
      <c r="E141" s="263"/>
      <c r="H141" s="142">
        <f>SUM(H140:H140)</f>
        <v>575956.55000000005</v>
      </c>
      <c r="I141" s="73"/>
      <c r="J141" s="142">
        <f>SUM(J140:J140)</f>
        <v>0</v>
      </c>
      <c r="K141" s="263"/>
      <c r="L141" s="142">
        <f>SUM(L140:L140)</f>
        <v>575956.55000000005</v>
      </c>
      <c r="M141" s="73"/>
      <c r="N141" s="142">
        <f>SUM(N140:N140)</f>
        <v>0</v>
      </c>
    </row>
    <row r="142" spans="1:26" ht="22.5" customHeight="1"/>
    <row r="143" spans="1:26" s="264" customFormat="1" ht="22.5" customHeight="1">
      <c r="B143" s="319" t="s">
        <v>433</v>
      </c>
    </row>
    <row r="144" spans="1:26" s="264" customFormat="1" ht="22.5" customHeight="1">
      <c r="B144" s="271" t="s">
        <v>434</v>
      </c>
    </row>
    <row r="145" spans="2:14" s="264" customFormat="1" ht="22.5" customHeight="1">
      <c r="B145" s="264" t="s">
        <v>435</v>
      </c>
      <c r="D145" s="270"/>
      <c r="F145" s="263"/>
      <c r="H145" s="74">
        <v>0</v>
      </c>
      <c r="I145" s="73"/>
      <c r="J145" s="75">
        <v>153140.1</v>
      </c>
      <c r="K145" s="263"/>
      <c r="L145" s="74">
        <v>0</v>
      </c>
      <c r="M145" s="73"/>
      <c r="N145" s="75">
        <v>153140.1</v>
      </c>
    </row>
    <row r="146" spans="2:14" s="264" customFormat="1" ht="22.5" customHeight="1">
      <c r="B146" s="264" t="s">
        <v>436</v>
      </c>
      <c r="D146" s="270"/>
      <c r="F146" s="263"/>
      <c r="H146" s="74">
        <v>0</v>
      </c>
      <c r="I146" s="73"/>
      <c r="J146" s="75">
        <v>1235591.8700000001</v>
      </c>
      <c r="K146" s="263"/>
      <c r="L146" s="74">
        <v>0</v>
      </c>
      <c r="M146" s="73"/>
      <c r="N146" s="75">
        <v>1235591.8700000001</v>
      </c>
    </row>
    <row r="147" spans="2:14" s="264" customFormat="1" ht="22.5" customHeight="1">
      <c r="C147" s="271" t="s">
        <v>437</v>
      </c>
      <c r="D147" s="270"/>
      <c r="E147" s="263"/>
      <c r="H147" s="142">
        <f>SUM(H145:H146)</f>
        <v>0</v>
      </c>
      <c r="I147" s="73"/>
      <c r="J147" s="142">
        <f>SUM(J145:J146)</f>
        <v>1388731.9700000002</v>
      </c>
      <c r="K147" s="263"/>
      <c r="L147" s="142">
        <f>SUM(L145:L146)</f>
        <v>0</v>
      </c>
      <c r="M147" s="73"/>
      <c r="N147" s="142">
        <f>SUM(N145:N146)</f>
        <v>1388731.9700000002</v>
      </c>
    </row>
    <row r="148" spans="2:14" ht="22.5" customHeight="1"/>
  </sheetData>
  <mergeCells count="12">
    <mergeCell ref="L136:N136"/>
    <mergeCell ref="A1:N1"/>
    <mergeCell ref="L9:N9"/>
    <mergeCell ref="L24:N24"/>
    <mergeCell ref="A35:N35"/>
    <mergeCell ref="H114:J114"/>
    <mergeCell ref="L114:N114"/>
    <mergeCell ref="L75:N75"/>
    <mergeCell ref="A108:N108"/>
    <mergeCell ref="L38:N38"/>
    <mergeCell ref="L86:N86"/>
    <mergeCell ref="A71:N71"/>
  </mergeCells>
  <pageMargins left="0.62992125984251968" right="0.27559055118110237" top="0.59055118110236227" bottom="0.59" header="0.31496062992125984" footer="0.49"/>
  <pageSetup paperSize="9" scale="85"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A66"/>
  <sheetViews>
    <sheetView zoomScale="95" zoomScaleNormal="95" zoomScaleSheetLayoutView="100" workbookViewId="0">
      <selection activeCell="U17" sqref="U16:U17"/>
    </sheetView>
  </sheetViews>
  <sheetFormatPr defaultColWidth="9.125" defaultRowHeight="33" customHeight="1"/>
  <cols>
    <col min="1" max="1" width="3.375" style="204" customWidth="1"/>
    <col min="2" max="2" width="4.625" style="204" customWidth="1"/>
    <col min="3" max="3" width="5.125" style="204" customWidth="1"/>
    <col min="4" max="6" width="9.125" style="204" customWidth="1"/>
    <col min="7" max="7" width="1.75" style="204" customWidth="1"/>
    <col min="8" max="8" width="14.75" style="204" customWidth="1"/>
    <col min="9" max="9" width="1.75" style="204" customWidth="1"/>
    <col min="10" max="10" width="14.75" style="204" customWidth="1"/>
    <col min="11" max="11" width="1.75" style="204" customWidth="1"/>
    <col min="12" max="12" width="14.75" style="204" customWidth="1"/>
    <col min="13" max="13" width="1.75" style="204" customWidth="1"/>
    <col min="14" max="14" width="14.75" style="204" customWidth="1"/>
    <col min="15" max="15" width="0.875" style="204" customWidth="1"/>
    <col min="16" max="16384" width="9.125" style="204"/>
  </cols>
  <sheetData>
    <row r="1" spans="1:15" ht="26.1" customHeight="1">
      <c r="A1" s="428" t="s">
        <v>549</v>
      </c>
      <c r="B1" s="428"/>
      <c r="C1" s="428"/>
      <c r="D1" s="428"/>
      <c r="E1" s="428"/>
      <c r="F1" s="428"/>
      <c r="G1" s="428"/>
      <c r="H1" s="428"/>
      <c r="I1" s="428"/>
      <c r="J1" s="428"/>
      <c r="K1" s="428"/>
      <c r="L1" s="428"/>
      <c r="M1" s="428"/>
      <c r="N1" s="428"/>
      <c r="O1" s="203"/>
    </row>
    <row r="2" spans="1:15" ht="26.1" customHeight="1"/>
    <row r="3" spans="1:15" ht="26.1" customHeight="1">
      <c r="A3" s="264"/>
      <c r="B3" s="271"/>
      <c r="C3" s="273" t="s">
        <v>439</v>
      </c>
      <c r="D3" s="307"/>
      <c r="E3" s="307"/>
      <c r="F3" s="307"/>
      <c r="G3" s="264"/>
      <c r="H3" s="264"/>
      <c r="I3" s="264"/>
      <c r="J3" s="264"/>
      <c r="K3" s="264"/>
      <c r="L3" s="264"/>
      <c r="M3" s="264"/>
    </row>
    <row r="4" spans="1:15" ht="26.1" customHeight="1">
      <c r="A4" s="264"/>
      <c r="C4" s="264"/>
      <c r="D4" s="264" t="s">
        <v>440</v>
      </c>
      <c r="E4" s="264"/>
      <c r="F4" s="264"/>
      <c r="G4" s="264"/>
      <c r="H4" s="264"/>
      <c r="I4" s="264"/>
      <c r="J4" s="264"/>
      <c r="K4" s="264"/>
      <c r="L4" s="264"/>
      <c r="M4" s="264"/>
    </row>
    <row r="5" spans="1:15" ht="26.1" customHeight="1">
      <c r="A5" s="264"/>
      <c r="C5" s="264" t="s">
        <v>441</v>
      </c>
      <c r="D5" s="264"/>
      <c r="E5" s="264"/>
      <c r="F5" s="264"/>
      <c r="G5" s="264"/>
      <c r="H5" s="264"/>
      <c r="I5" s="264"/>
      <c r="J5" s="264"/>
      <c r="K5" s="264"/>
      <c r="L5" s="264"/>
      <c r="M5" s="264"/>
    </row>
    <row r="6" spans="1:15" ht="26.1" customHeight="1">
      <c r="A6" s="264"/>
      <c r="C6" s="271" t="s">
        <v>718</v>
      </c>
      <c r="D6" s="264"/>
      <c r="E6" s="264"/>
      <c r="F6" s="264"/>
      <c r="G6" s="264"/>
      <c r="H6" s="264"/>
      <c r="I6" s="264"/>
      <c r="J6" s="264"/>
      <c r="K6" s="264"/>
      <c r="L6" s="264"/>
      <c r="M6" s="264"/>
    </row>
    <row r="7" spans="1:15" ht="26.1" customHeight="1">
      <c r="A7" s="264"/>
      <c r="B7" s="271"/>
      <c r="C7" s="273"/>
      <c r="D7" s="264"/>
      <c r="E7" s="264"/>
      <c r="F7" s="264"/>
      <c r="G7" s="264"/>
      <c r="H7" s="264"/>
      <c r="I7" s="308"/>
      <c r="J7" s="264"/>
      <c r="K7" s="264"/>
      <c r="L7" s="264"/>
      <c r="M7" s="264"/>
    </row>
    <row r="8" spans="1:15" ht="26.1" customHeight="1">
      <c r="A8" s="264"/>
      <c r="C8" s="271" t="s">
        <v>735</v>
      </c>
      <c r="D8" s="264"/>
      <c r="E8" s="264"/>
      <c r="F8" s="264"/>
      <c r="G8" s="264"/>
      <c r="H8" s="264"/>
      <c r="I8" s="264"/>
      <c r="J8" s="264"/>
      <c r="K8" s="264"/>
      <c r="L8" s="264"/>
      <c r="M8" s="264"/>
    </row>
    <row r="9" spans="1:15" ht="26.1" customHeight="1">
      <c r="A9" s="264"/>
      <c r="B9" s="271" t="s">
        <v>699</v>
      </c>
      <c r="C9" s="264"/>
      <c r="D9" s="264"/>
      <c r="E9" s="264"/>
      <c r="F9" s="264"/>
      <c r="G9" s="264"/>
      <c r="H9" s="264"/>
      <c r="I9" s="264"/>
      <c r="J9" s="264"/>
      <c r="K9" s="264"/>
      <c r="L9" s="264"/>
      <c r="M9" s="264"/>
    </row>
    <row r="10" spans="1:15" ht="26.1" customHeight="1">
      <c r="A10" s="264"/>
      <c r="B10" s="271"/>
      <c r="C10" s="264"/>
      <c r="D10" s="264"/>
      <c r="E10" s="264"/>
      <c r="F10" s="264"/>
      <c r="G10" s="264"/>
      <c r="H10" s="455" t="s">
        <v>442</v>
      </c>
      <c r="I10" s="455"/>
      <c r="J10" s="455"/>
      <c r="K10" s="455"/>
      <c r="L10" s="455"/>
      <c r="M10" s="455"/>
      <c r="N10" s="455"/>
    </row>
    <row r="11" spans="1:15" ht="26.1" customHeight="1">
      <c r="A11" s="264"/>
      <c r="B11" s="271"/>
      <c r="C11" s="264"/>
      <c r="D11" s="264"/>
      <c r="E11" s="264"/>
      <c r="F11" s="264"/>
      <c r="G11" s="264"/>
      <c r="H11" s="454" t="s">
        <v>443</v>
      </c>
      <c r="I11" s="454"/>
      <c r="J11" s="454"/>
      <c r="K11" s="264"/>
      <c r="L11" s="454" t="s">
        <v>444</v>
      </c>
      <c r="M11" s="454"/>
      <c r="N11" s="454"/>
    </row>
    <row r="12" spans="1:15" ht="26.1" customHeight="1">
      <c r="A12" s="264"/>
      <c r="B12" s="271"/>
      <c r="C12" s="264"/>
      <c r="D12" s="264"/>
      <c r="E12" s="264"/>
      <c r="F12" s="264"/>
      <c r="G12" s="264"/>
      <c r="H12" s="215" t="s">
        <v>667</v>
      </c>
      <c r="I12" s="216"/>
      <c r="J12" s="215" t="s">
        <v>109</v>
      </c>
      <c r="K12" s="216"/>
      <c r="L12" s="215" t="s">
        <v>667</v>
      </c>
      <c r="M12" s="216"/>
      <c r="N12" s="215" t="s">
        <v>109</v>
      </c>
    </row>
    <row r="13" spans="1:15" ht="26.1" customHeight="1">
      <c r="A13" s="264"/>
      <c r="B13" s="271" t="s">
        <v>445</v>
      </c>
      <c r="C13" s="264"/>
      <c r="D13" s="264"/>
      <c r="E13" s="264"/>
      <c r="F13" s="264"/>
      <c r="G13" s="264"/>
      <c r="H13" s="5">
        <v>0</v>
      </c>
      <c r="I13" s="264"/>
      <c r="J13" s="25">
        <v>1763172.16</v>
      </c>
      <c r="K13" s="264"/>
      <c r="L13" s="5">
        <v>0</v>
      </c>
      <c r="M13" s="264"/>
      <c r="N13" s="25">
        <v>1610032.37</v>
      </c>
    </row>
    <row r="14" spans="1:15" ht="26.1" customHeight="1">
      <c r="A14" s="264"/>
      <c r="B14" s="271" t="s">
        <v>439</v>
      </c>
      <c r="C14" s="264"/>
      <c r="D14" s="264"/>
      <c r="E14" s="264"/>
      <c r="F14" s="264"/>
      <c r="G14" s="264"/>
      <c r="H14" s="25">
        <v>19312834.000000004</v>
      </c>
      <c r="I14" s="264"/>
      <c r="J14" s="74">
        <v>39330172.5</v>
      </c>
      <c r="K14" s="264"/>
      <c r="L14" s="25">
        <v>19888790.552000005</v>
      </c>
      <c r="M14" s="264"/>
      <c r="N14" s="74">
        <v>38094580.32</v>
      </c>
    </row>
    <row r="15" spans="1:15" ht="26.1" customHeight="1" thickBot="1">
      <c r="A15" s="264"/>
      <c r="B15" s="271"/>
      <c r="C15" s="264" t="s">
        <v>147</v>
      </c>
      <c r="D15" s="264"/>
      <c r="E15" s="264"/>
      <c r="F15" s="264"/>
      <c r="G15" s="264"/>
      <c r="H15" s="310">
        <f>SUM(H13:H14)</f>
        <v>19312834.000000004</v>
      </c>
      <c r="I15" s="264"/>
      <c r="J15" s="310">
        <f>SUM(J13:J14)</f>
        <v>41093344.659999996</v>
      </c>
      <c r="K15" s="264"/>
      <c r="L15" s="310">
        <f>SUM(L13:L14)</f>
        <v>19888790.552000005</v>
      </c>
      <c r="M15" s="264"/>
      <c r="N15" s="310">
        <f>SUM(N13:N14)</f>
        <v>39704612.689999998</v>
      </c>
    </row>
    <row r="16" spans="1:15" ht="26.1" customHeight="1" thickTop="1">
      <c r="A16" s="264"/>
      <c r="B16" s="271" t="s">
        <v>446</v>
      </c>
      <c r="C16" s="264" t="s">
        <v>447</v>
      </c>
      <c r="D16" s="264"/>
      <c r="E16" s="264"/>
      <c r="F16" s="264"/>
      <c r="G16" s="264"/>
      <c r="H16" s="264"/>
      <c r="I16" s="264"/>
      <c r="J16" s="264"/>
      <c r="K16" s="264"/>
      <c r="L16" s="264"/>
      <c r="M16" s="264"/>
    </row>
    <row r="17" spans="1:27" ht="26.1" customHeight="1">
      <c r="A17" s="264"/>
      <c r="B17" s="271"/>
      <c r="C17" s="204" t="s">
        <v>448</v>
      </c>
      <c r="D17" s="264"/>
      <c r="E17" s="264"/>
      <c r="F17" s="264"/>
      <c r="G17" s="264"/>
      <c r="H17" s="264"/>
      <c r="I17" s="264"/>
      <c r="J17" s="264"/>
      <c r="K17" s="264"/>
      <c r="L17" s="264"/>
      <c r="M17" s="264"/>
    </row>
    <row r="18" spans="1:27" ht="26.1" customHeight="1">
      <c r="A18" s="264"/>
      <c r="B18" s="271"/>
      <c r="C18" s="204" t="s">
        <v>449</v>
      </c>
      <c r="D18" s="264"/>
      <c r="E18" s="264"/>
      <c r="F18" s="264"/>
      <c r="G18" s="264"/>
      <c r="H18" s="264"/>
      <c r="I18" s="264"/>
      <c r="J18" s="264"/>
      <c r="K18" s="264"/>
      <c r="L18" s="264"/>
      <c r="M18" s="264"/>
    </row>
    <row r="19" spans="1:27" ht="26.1" customHeight="1">
      <c r="A19" s="264"/>
      <c r="B19" s="271" t="s">
        <v>450</v>
      </c>
      <c r="C19" s="264" t="s">
        <v>451</v>
      </c>
      <c r="D19" s="264"/>
      <c r="E19" s="264"/>
      <c r="F19" s="264"/>
      <c r="G19" s="264"/>
      <c r="H19" s="264"/>
      <c r="I19" s="264"/>
      <c r="J19" s="264"/>
      <c r="K19" s="264"/>
      <c r="L19" s="264"/>
      <c r="M19" s="264"/>
    </row>
    <row r="20" spans="1:27" ht="26.1" customHeight="1">
      <c r="A20" s="264"/>
      <c r="B20" s="271"/>
      <c r="C20" s="264" t="s">
        <v>452</v>
      </c>
      <c r="D20" s="264"/>
      <c r="E20" s="264"/>
      <c r="F20" s="264"/>
      <c r="G20" s="264"/>
      <c r="H20" s="264"/>
      <c r="I20" s="264"/>
      <c r="J20" s="264"/>
      <c r="K20" s="264"/>
      <c r="L20" s="264"/>
      <c r="M20" s="264"/>
    </row>
    <row r="21" spans="1:27" ht="26.1" customHeight="1">
      <c r="A21" s="264"/>
      <c r="B21" s="271"/>
      <c r="C21" s="264"/>
      <c r="D21" s="264"/>
      <c r="E21" s="264"/>
      <c r="F21" s="264"/>
      <c r="G21" s="264"/>
      <c r="H21" s="264"/>
      <c r="I21" s="264"/>
      <c r="J21" s="264"/>
      <c r="K21" s="264"/>
      <c r="L21" s="264"/>
      <c r="M21" s="264"/>
    </row>
    <row r="22" spans="1:27" ht="26.1" customHeight="1">
      <c r="A22" s="264"/>
      <c r="B22" s="311" t="s">
        <v>736</v>
      </c>
    </row>
    <row r="23" spans="1:27" ht="26.1" customHeight="1">
      <c r="A23" s="264"/>
      <c r="B23" s="204" t="s">
        <v>453</v>
      </c>
    </row>
    <row r="24" spans="1:27" ht="26.1" customHeight="1">
      <c r="A24" s="264"/>
      <c r="B24" s="305" t="s">
        <v>454</v>
      </c>
      <c r="C24" s="203"/>
    </row>
    <row r="25" spans="1:27" ht="26.1" customHeight="1">
      <c r="A25" s="264"/>
      <c r="B25" s="305" t="s">
        <v>455</v>
      </c>
      <c r="C25" s="203"/>
    </row>
    <row r="26" spans="1:27" ht="26.1" customHeight="1">
      <c r="B26" s="204" t="s">
        <v>456</v>
      </c>
      <c r="Q26" s="213"/>
      <c r="R26" s="213"/>
      <c r="S26" s="213"/>
      <c r="T26" s="312"/>
      <c r="U26" s="313"/>
      <c r="V26" s="213"/>
      <c r="W26" s="213"/>
      <c r="X26" s="213"/>
      <c r="Y26" s="213"/>
      <c r="Z26" s="213"/>
      <c r="AA26" s="213"/>
    </row>
    <row r="27" spans="1:27" ht="26.1" customHeight="1">
      <c r="B27" s="274" t="s">
        <v>748</v>
      </c>
      <c r="C27" s="274"/>
      <c r="D27" s="275"/>
      <c r="P27" s="213"/>
      <c r="Q27" s="213"/>
      <c r="R27" s="213"/>
      <c r="S27" s="312"/>
      <c r="T27" s="313"/>
      <c r="U27" s="213"/>
      <c r="V27" s="213"/>
      <c r="W27" s="213"/>
      <c r="X27" s="213"/>
      <c r="Y27" s="213"/>
      <c r="Z27" s="213"/>
    </row>
    <row r="28" spans="1:27" ht="26.1" customHeight="1">
      <c r="B28" s="274" t="s">
        <v>457</v>
      </c>
      <c r="C28" s="274"/>
      <c r="D28" s="275"/>
      <c r="P28" s="213"/>
      <c r="Q28" s="213"/>
      <c r="R28" s="213"/>
      <c r="S28" s="312"/>
      <c r="T28" s="313"/>
      <c r="U28" s="213"/>
      <c r="V28" s="213"/>
      <c r="W28" s="213"/>
      <c r="X28" s="213"/>
      <c r="Y28" s="213"/>
      <c r="Z28" s="213"/>
    </row>
    <row r="29" spans="1:27" ht="26.1" customHeight="1">
      <c r="B29" s="274" t="s">
        <v>458</v>
      </c>
      <c r="C29" s="274"/>
      <c r="D29" s="275"/>
      <c r="P29" s="213"/>
      <c r="Q29" s="213"/>
      <c r="R29" s="213"/>
      <c r="S29" s="312"/>
      <c r="T29" s="313"/>
      <c r="U29" s="213"/>
      <c r="V29" s="213"/>
      <c r="W29" s="213"/>
      <c r="X29" s="213"/>
      <c r="Y29" s="213"/>
      <c r="Z29" s="213"/>
    </row>
    <row r="30" spans="1:27" ht="26.1" customHeight="1">
      <c r="B30" s="274" t="s">
        <v>459</v>
      </c>
      <c r="C30" s="274"/>
      <c r="D30" s="275"/>
      <c r="E30" s="226"/>
      <c r="F30" s="226"/>
      <c r="G30" s="226"/>
      <c r="H30" s="226"/>
      <c r="I30" s="226"/>
      <c r="J30" s="226"/>
      <c r="K30" s="226"/>
      <c r="L30" s="226"/>
      <c r="M30" s="226"/>
      <c r="N30" s="226"/>
      <c r="P30" s="213"/>
      <c r="Q30" s="213"/>
      <c r="R30" s="213"/>
      <c r="S30" s="312"/>
      <c r="T30" s="313"/>
      <c r="U30" s="213"/>
      <c r="V30" s="213"/>
      <c r="W30" s="213"/>
      <c r="X30" s="213"/>
      <c r="Y30" s="213"/>
      <c r="Z30" s="213"/>
    </row>
    <row r="31" spans="1:27" ht="26.1" customHeight="1">
      <c r="B31" s="204" t="s">
        <v>460</v>
      </c>
    </row>
    <row r="32" spans="1:27" ht="26.1" customHeight="1">
      <c r="B32" s="204" t="s">
        <v>461</v>
      </c>
    </row>
    <row r="33" spans="1:23" ht="26.1" customHeight="1"/>
    <row r="34" spans="1:23" ht="26.1" customHeight="1"/>
    <row r="35" spans="1:23" ht="27" customHeight="1">
      <c r="A35" s="428" t="s">
        <v>582</v>
      </c>
      <c r="B35" s="428"/>
      <c r="C35" s="428"/>
      <c r="D35" s="428"/>
      <c r="E35" s="428"/>
      <c r="F35" s="428"/>
      <c r="G35" s="428"/>
      <c r="H35" s="428"/>
      <c r="I35" s="428"/>
      <c r="J35" s="428"/>
      <c r="K35" s="428"/>
      <c r="L35" s="428"/>
      <c r="M35" s="428"/>
      <c r="N35" s="428"/>
    </row>
    <row r="36" spans="1:23" ht="27" customHeight="1"/>
    <row r="37" spans="1:23" ht="27" customHeight="1">
      <c r="B37" s="274" t="s">
        <v>749</v>
      </c>
      <c r="C37" s="274"/>
      <c r="D37" s="274"/>
      <c r="G37" s="274"/>
      <c r="H37" s="274"/>
      <c r="I37" s="275"/>
      <c r="J37" s="274"/>
      <c r="P37" s="312"/>
      <c r="Q37" s="313"/>
      <c r="R37" s="213"/>
      <c r="S37" s="213"/>
      <c r="T37" s="213"/>
      <c r="U37" s="213"/>
      <c r="V37" s="213"/>
      <c r="W37" s="213"/>
    </row>
    <row r="38" spans="1:23" ht="27" customHeight="1">
      <c r="B38" s="274" t="s">
        <v>463</v>
      </c>
      <c r="C38" s="274" t="s">
        <v>464</v>
      </c>
      <c r="D38" s="274"/>
      <c r="G38" s="274"/>
      <c r="H38" s="274"/>
      <c r="I38" s="275"/>
      <c r="J38" s="274"/>
      <c r="P38" s="312"/>
      <c r="Q38" s="313"/>
      <c r="R38" s="213"/>
      <c r="S38" s="213"/>
      <c r="T38" s="213"/>
      <c r="U38" s="213"/>
      <c r="V38" s="213"/>
      <c r="W38" s="213"/>
    </row>
    <row r="39" spans="1:23" ht="27" customHeight="1">
      <c r="B39" s="274" t="s">
        <v>465</v>
      </c>
      <c r="C39" s="274"/>
      <c r="D39" s="274"/>
      <c r="G39" s="274"/>
      <c r="H39" s="274"/>
      <c r="I39" s="275"/>
      <c r="J39" s="274"/>
      <c r="P39" s="312"/>
      <c r="Q39" s="313"/>
      <c r="R39" s="213"/>
      <c r="S39" s="213"/>
      <c r="T39" s="213"/>
      <c r="U39" s="213"/>
      <c r="V39" s="213"/>
      <c r="W39" s="213"/>
    </row>
    <row r="40" spans="1:23" ht="27" customHeight="1">
      <c r="B40" s="274" t="s">
        <v>466</v>
      </c>
      <c r="C40" s="274"/>
      <c r="D40" s="274"/>
      <c r="G40" s="274"/>
      <c r="H40" s="274"/>
      <c r="I40" s="275"/>
      <c r="J40" s="274"/>
      <c r="P40" s="312"/>
      <c r="Q40" s="313"/>
      <c r="R40" s="213"/>
      <c r="S40" s="213"/>
      <c r="T40" s="213"/>
      <c r="U40" s="213"/>
      <c r="V40" s="213"/>
      <c r="W40" s="213"/>
    </row>
    <row r="41" spans="1:23" ht="27" customHeight="1">
      <c r="B41" s="274" t="s">
        <v>463</v>
      </c>
      <c r="C41" s="274" t="s">
        <v>467</v>
      </c>
      <c r="D41" s="274"/>
      <c r="G41" s="274"/>
      <c r="H41" s="274"/>
      <c r="I41" s="275"/>
      <c r="J41" s="274"/>
      <c r="P41" s="312"/>
      <c r="Q41" s="313"/>
      <c r="R41" s="213"/>
      <c r="S41" s="213"/>
      <c r="T41" s="213"/>
      <c r="U41" s="213"/>
      <c r="V41" s="213"/>
      <c r="W41" s="213"/>
    </row>
    <row r="42" spans="1:23" ht="27" customHeight="1">
      <c r="B42" s="274" t="s">
        <v>468</v>
      </c>
      <c r="C42" s="274"/>
      <c r="D42" s="274"/>
      <c r="G42" s="274"/>
      <c r="H42" s="274"/>
      <c r="I42" s="275"/>
      <c r="J42" s="274"/>
      <c r="P42" s="312"/>
      <c r="Q42" s="313"/>
      <c r="R42" s="213"/>
      <c r="S42" s="213"/>
      <c r="T42" s="213"/>
      <c r="U42" s="213"/>
      <c r="V42" s="213"/>
      <c r="W42" s="213"/>
    </row>
    <row r="43" spans="1:23" ht="27" customHeight="1">
      <c r="B43" s="274" t="s">
        <v>463</v>
      </c>
      <c r="C43" s="275" t="s">
        <v>469</v>
      </c>
      <c r="D43" s="275"/>
      <c r="G43" s="275"/>
      <c r="H43" s="275"/>
      <c r="I43" s="275"/>
      <c r="J43" s="274"/>
      <c r="K43" s="274"/>
      <c r="L43" s="274"/>
      <c r="M43" s="274"/>
      <c r="N43" s="209"/>
    </row>
    <row r="44" spans="1:23" ht="27" customHeight="1">
      <c r="B44" s="274" t="s">
        <v>470</v>
      </c>
      <c r="C44" s="275"/>
      <c r="D44" s="275"/>
      <c r="G44" s="275"/>
      <c r="H44" s="275"/>
      <c r="I44" s="275"/>
      <c r="J44" s="274"/>
      <c r="K44" s="274"/>
      <c r="L44" s="274"/>
      <c r="M44" s="274"/>
      <c r="N44" s="209"/>
    </row>
    <row r="45" spans="1:23" ht="27" customHeight="1">
      <c r="I45" s="314"/>
      <c r="J45" s="451" t="s">
        <v>471</v>
      </c>
      <c r="K45" s="451"/>
      <c r="L45" s="451"/>
      <c r="M45" s="451"/>
      <c r="N45" s="451"/>
    </row>
    <row r="46" spans="1:23" ht="27" customHeight="1">
      <c r="I46" s="316"/>
      <c r="J46" s="317" t="s">
        <v>472</v>
      </c>
      <c r="K46" s="317"/>
      <c r="L46" s="317" t="s">
        <v>473</v>
      </c>
      <c r="M46" s="314"/>
      <c r="N46" s="452" t="s">
        <v>147</v>
      </c>
    </row>
    <row r="47" spans="1:23" ht="27" customHeight="1">
      <c r="D47" s="226" t="s">
        <v>474</v>
      </c>
      <c r="I47" s="316"/>
      <c r="J47" s="315" t="s">
        <v>475</v>
      </c>
      <c r="K47" s="317"/>
      <c r="L47" s="318" t="s">
        <v>476</v>
      </c>
      <c r="M47" s="314"/>
      <c r="N47" s="453"/>
    </row>
    <row r="48" spans="1:23" ht="27" customHeight="1">
      <c r="D48" s="319" t="s">
        <v>679</v>
      </c>
      <c r="I48" s="316"/>
      <c r="J48" s="317"/>
      <c r="K48" s="317"/>
      <c r="L48" s="314"/>
      <c r="M48" s="314"/>
      <c r="N48" s="314"/>
    </row>
    <row r="49" spans="4:14" ht="27" customHeight="1">
      <c r="D49" s="320" t="s">
        <v>477</v>
      </c>
      <c r="J49" s="317"/>
      <c r="K49" s="317"/>
      <c r="L49" s="317"/>
      <c r="M49" s="314"/>
      <c r="N49" s="314"/>
    </row>
    <row r="50" spans="4:14" ht="27" customHeight="1">
      <c r="D50" s="316" t="s">
        <v>478</v>
      </c>
    </row>
    <row r="51" spans="4:14" ht="27" customHeight="1">
      <c r="D51" s="316" t="s">
        <v>479</v>
      </c>
      <c r="J51" s="121">
        <v>129.46</v>
      </c>
      <c r="K51" s="121"/>
      <c r="L51" s="120">
        <v>0</v>
      </c>
      <c r="M51" s="72"/>
      <c r="N51" s="72">
        <f>SUM(J51:M51)</f>
        <v>129.46</v>
      </c>
    </row>
    <row r="52" spans="4:14" ht="27" customHeight="1">
      <c r="D52" s="316" t="s">
        <v>480</v>
      </c>
      <c r="J52" s="121">
        <v>179.25</v>
      </c>
      <c r="K52" s="121"/>
      <c r="L52" s="120">
        <v>0</v>
      </c>
      <c r="M52" s="72"/>
      <c r="N52" s="72">
        <f>SUM(J52:M52)</f>
        <v>179.25</v>
      </c>
    </row>
    <row r="53" spans="4:14" ht="27" customHeight="1">
      <c r="D53" s="316" t="s">
        <v>481</v>
      </c>
      <c r="J53" s="121">
        <v>185.03</v>
      </c>
      <c r="K53" s="121"/>
      <c r="L53" s="121">
        <v>406.32</v>
      </c>
      <c r="M53" s="72"/>
      <c r="N53" s="72">
        <f>SUM(J53:M53)</f>
        <v>591.35</v>
      </c>
    </row>
    <row r="54" spans="4:14" ht="27" customHeight="1">
      <c r="D54" s="316" t="s">
        <v>482</v>
      </c>
      <c r="J54" s="121">
        <v>119.24</v>
      </c>
      <c r="K54" s="121"/>
      <c r="L54" s="121">
        <v>298.35000000000002</v>
      </c>
      <c r="M54" s="72"/>
      <c r="N54" s="72">
        <f>SUM(J54:M54)</f>
        <v>417.59000000000003</v>
      </c>
    </row>
    <row r="55" spans="4:14" ht="27" customHeight="1" thickBot="1">
      <c r="D55" s="321" t="s">
        <v>147</v>
      </c>
      <c r="J55" s="194">
        <f>SUM(J51:J54)</f>
        <v>612.98</v>
      </c>
      <c r="K55" s="72"/>
      <c r="L55" s="194">
        <f>SUM(L51:L54)</f>
        <v>704.67000000000007</v>
      </c>
      <c r="M55" s="72"/>
      <c r="N55" s="194">
        <f>SUM(N51:N54)</f>
        <v>1317.65</v>
      </c>
    </row>
    <row r="56" spans="4:14" ht="27" customHeight="1" thickTop="1"/>
    <row r="57" spans="4:14" ht="27" customHeight="1">
      <c r="I57" s="314"/>
      <c r="J57" s="451" t="s">
        <v>483</v>
      </c>
      <c r="K57" s="451"/>
      <c r="L57" s="451"/>
      <c r="M57" s="451"/>
      <c r="N57" s="451"/>
    </row>
    <row r="58" spans="4:14" ht="27" customHeight="1">
      <c r="I58" s="316"/>
      <c r="J58" s="317" t="s">
        <v>472</v>
      </c>
      <c r="K58" s="317"/>
      <c r="L58" s="317" t="s">
        <v>473</v>
      </c>
      <c r="M58" s="314"/>
      <c r="N58" s="452" t="s">
        <v>147</v>
      </c>
    </row>
    <row r="59" spans="4:14" ht="27" customHeight="1">
      <c r="D59" s="226" t="s">
        <v>484</v>
      </c>
      <c r="I59" s="316"/>
      <c r="J59" s="315" t="s">
        <v>475</v>
      </c>
      <c r="K59" s="317"/>
      <c r="L59" s="318" t="s">
        <v>476</v>
      </c>
      <c r="M59" s="314"/>
      <c r="N59" s="453"/>
    </row>
    <row r="60" spans="4:14" ht="27" customHeight="1">
      <c r="D60" s="319" t="s">
        <v>679</v>
      </c>
      <c r="I60" s="316"/>
      <c r="J60" s="317"/>
      <c r="K60" s="317"/>
      <c r="L60" s="314"/>
      <c r="M60" s="314"/>
      <c r="N60" s="314"/>
    </row>
    <row r="61" spans="4:14" ht="27" customHeight="1">
      <c r="D61" s="320" t="s">
        <v>477</v>
      </c>
      <c r="J61" s="317"/>
      <c r="K61" s="317"/>
      <c r="L61" s="317"/>
      <c r="M61" s="314"/>
      <c r="N61" s="314"/>
    </row>
    <row r="62" spans="4:14" ht="27" customHeight="1">
      <c r="D62" s="316" t="s">
        <v>480</v>
      </c>
      <c r="J62" s="121">
        <v>63.52</v>
      </c>
      <c r="K62" s="121"/>
      <c r="L62" s="120">
        <v>0</v>
      </c>
      <c r="M62" s="72"/>
      <c r="N62" s="72">
        <f>SUM(J62:M62)</f>
        <v>63.52</v>
      </c>
    </row>
    <row r="63" spans="4:14" ht="27" customHeight="1">
      <c r="D63" s="316" t="s">
        <v>481</v>
      </c>
      <c r="J63" s="121">
        <v>2.95</v>
      </c>
      <c r="K63" s="121"/>
      <c r="L63" s="121">
        <v>15.28</v>
      </c>
      <c r="M63" s="72"/>
      <c r="N63" s="72">
        <f t="shared" ref="N63:N64" si="0">SUM(J63:M63)</f>
        <v>18.23</v>
      </c>
    </row>
    <row r="64" spans="4:14" ht="27" customHeight="1">
      <c r="D64" s="316" t="s">
        <v>482</v>
      </c>
      <c r="J64" s="121">
        <v>85.32</v>
      </c>
      <c r="K64" s="121"/>
      <c r="L64" s="121">
        <v>185.36</v>
      </c>
      <c r="M64" s="72"/>
      <c r="N64" s="72">
        <f t="shared" si="0"/>
        <v>270.68</v>
      </c>
    </row>
    <row r="65" spans="4:14" ht="27" customHeight="1" thickBot="1">
      <c r="D65" s="321" t="s">
        <v>147</v>
      </c>
      <c r="J65" s="194">
        <f>SUM(J62:J64)</f>
        <v>151.79</v>
      </c>
      <c r="K65" s="72"/>
      <c r="L65" s="194">
        <f>SUM(L62:L64)</f>
        <v>200.64000000000001</v>
      </c>
      <c r="M65" s="72"/>
      <c r="N65" s="194">
        <f>SUM(N62:N64)</f>
        <v>352.43</v>
      </c>
    </row>
    <row r="66" spans="4:14" ht="27" customHeight="1" thickTop="1"/>
  </sheetData>
  <mergeCells count="9">
    <mergeCell ref="A1:N1"/>
    <mergeCell ref="J45:N45"/>
    <mergeCell ref="A35:N35"/>
    <mergeCell ref="J57:N57"/>
    <mergeCell ref="N58:N59"/>
    <mergeCell ref="N46:N47"/>
    <mergeCell ref="H11:J11"/>
    <mergeCell ref="L11:N11"/>
    <mergeCell ref="H10:N10"/>
  </mergeCells>
  <phoneticPr fontId="90" type="noConversion"/>
  <pageMargins left="0.78740157480314965" right="0.39370078740157483" top="0.59055118110236227" bottom="0.55000000000000004" header="0.39370078740157483" footer="0.31496062992125984"/>
  <pageSetup paperSize="9" scale="90" orientation="portrait" r:id="rId1"/>
  <headerFooter scaleWithDoc="0"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A70"/>
  <sheetViews>
    <sheetView zoomScale="80" zoomScaleNormal="80" zoomScaleSheetLayoutView="100" workbookViewId="0">
      <selection activeCell="U17" sqref="U16:U17"/>
    </sheetView>
  </sheetViews>
  <sheetFormatPr defaultColWidth="9.125" defaultRowHeight="23.1" customHeight="1"/>
  <cols>
    <col min="1" max="1" width="3.75" style="204" customWidth="1"/>
    <col min="2" max="2" width="9.125" style="204" customWidth="1"/>
    <col min="3" max="3" width="9.125" style="204"/>
    <col min="4" max="4" width="9.125" style="204" customWidth="1"/>
    <col min="5" max="5" width="3" style="204" customWidth="1"/>
    <col min="6" max="6" width="11.125" style="204" customWidth="1"/>
    <col min="7" max="7" width="0.875" style="204" customWidth="1"/>
    <col min="8" max="8" width="11.125" style="204" customWidth="1"/>
    <col min="9" max="9" width="0.875" style="204" customWidth="1"/>
    <col min="10" max="10" width="11.125" style="204" customWidth="1"/>
    <col min="11" max="11" width="0.875" style="204" customWidth="1"/>
    <col min="12" max="12" width="11.125" style="204" customWidth="1"/>
    <col min="13" max="13" width="0.875" style="204" customWidth="1"/>
    <col min="14" max="14" width="11.125" style="204" customWidth="1"/>
    <col min="15" max="15" width="0.875" style="204" customWidth="1"/>
    <col min="16" max="16" width="11.125" style="204" customWidth="1"/>
    <col min="17" max="17" width="1.625" style="204" customWidth="1"/>
    <col min="18" max="16384" width="9.125" style="204"/>
  </cols>
  <sheetData>
    <row r="1" spans="1:27" ht="23.1" customHeight="1">
      <c r="A1" s="428" t="s">
        <v>584</v>
      </c>
      <c r="B1" s="428"/>
      <c r="C1" s="428"/>
      <c r="D1" s="428"/>
      <c r="E1" s="428"/>
      <c r="F1" s="428"/>
      <c r="G1" s="428"/>
      <c r="H1" s="428"/>
      <c r="I1" s="428"/>
      <c r="J1" s="428"/>
      <c r="K1" s="428"/>
      <c r="L1" s="428"/>
      <c r="M1" s="428"/>
      <c r="N1" s="428"/>
      <c r="O1" s="428"/>
      <c r="P1" s="428"/>
      <c r="Q1" s="202"/>
    </row>
    <row r="3" spans="1:27" ht="23.1" customHeight="1">
      <c r="A3" s="274"/>
      <c r="B3" s="274" t="s">
        <v>745</v>
      </c>
      <c r="C3" s="275"/>
      <c r="D3" s="275"/>
      <c r="E3" s="275"/>
      <c r="F3" s="274"/>
      <c r="G3" s="274"/>
      <c r="H3" s="274"/>
      <c r="I3" s="274"/>
      <c r="J3" s="274"/>
      <c r="K3" s="209"/>
      <c r="L3" s="274"/>
      <c r="M3" s="209"/>
      <c r="N3" s="209"/>
      <c r="O3" s="209"/>
    </row>
    <row r="4" spans="1:27" ht="23.1" customHeight="1">
      <c r="A4" s="274"/>
      <c r="B4" s="274" t="s">
        <v>486</v>
      </c>
      <c r="C4" s="275"/>
      <c r="D4" s="275"/>
      <c r="E4" s="275"/>
      <c r="F4" s="274"/>
      <c r="G4" s="274"/>
      <c r="H4" s="274"/>
      <c r="I4" s="274"/>
      <c r="J4" s="274"/>
      <c r="K4" s="209"/>
      <c r="L4" s="274"/>
      <c r="M4" s="209"/>
      <c r="N4" s="209"/>
      <c r="O4" s="209"/>
      <c r="R4" s="276"/>
      <c r="S4" s="276"/>
      <c r="T4" s="277"/>
      <c r="U4" s="277"/>
      <c r="V4" s="277"/>
      <c r="W4" s="277"/>
      <c r="X4" s="277"/>
      <c r="Y4" s="277"/>
      <c r="Z4" s="277"/>
      <c r="AA4" s="234"/>
    </row>
    <row r="5" spans="1:27" ht="23.1" customHeight="1">
      <c r="A5" s="274"/>
      <c r="B5" s="274" t="s">
        <v>487</v>
      </c>
      <c r="C5" s="275"/>
      <c r="D5" s="275"/>
      <c r="E5" s="275"/>
      <c r="F5" s="274"/>
      <c r="G5" s="274"/>
      <c r="H5" s="274"/>
      <c r="I5" s="274"/>
      <c r="J5" s="274"/>
      <c r="K5" s="209"/>
      <c r="L5" s="274"/>
      <c r="M5" s="209"/>
      <c r="N5" s="209"/>
      <c r="O5" s="209"/>
      <c r="R5" s="276"/>
      <c r="S5" s="276"/>
      <c r="T5" s="277"/>
      <c r="U5" s="277"/>
      <c r="V5" s="277"/>
      <c r="W5" s="277"/>
      <c r="X5" s="277"/>
      <c r="Y5" s="277"/>
      <c r="Z5" s="277"/>
      <c r="AA5" s="234"/>
    </row>
    <row r="6" spans="1:27" ht="23.1" customHeight="1">
      <c r="A6" s="274"/>
      <c r="B6" s="274" t="s">
        <v>488</v>
      </c>
      <c r="C6" s="275"/>
      <c r="D6" s="275"/>
      <c r="E6" s="275"/>
      <c r="F6" s="274"/>
      <c r="G6" s="274"/>
      <c r="H6" s="274"/>
      <c r="I6" s="274"/>
      <c r="J6" s="274"/>
      <c r="K6" s="209"/>
      <c r="L6" s="274"/>
      <c r="M6" s="209"/>
      <c r="N6" s="209"/>
      <c r="O6" s="209"/>
      <c r="R6" s="276"/>
      <c r="S6" s="276"/>
      <c r="T6" s="277"/>
      <c r="U6" s="277"/>
      <c r="V6" s="277"/>
      <c r="W6" s="277"/>
      <c r="X6" s="277"/>
      <c r="Y6" s="277"/>
      <c r="Z6" s="277"/>
      <c r="AA6" s="234"/>
    </row>
    <row r="7" spans="1:27" ht="23.1" customHeight="1">
      <c r="A7" s="274"/>
      <c r="B7" s="274" t="s">
        <v>489</v>
      </c>
      <c r="C7" s="275"/>
      <c r="D7" s="275"/>
      <c r="E7" s="275"/>
      <c r="F7" s="274"/>
      <c r="G7" s="274"/>
      <c r="H7" s="274"/>
      <c r="I7" s="274"/>
      <c r="J7" s="274"/>
      <c r="K7" s="209"/>
      <c r="L7" s="274"/>
      <c r="M7" s="209"/>
      <c r="N7" s="209"/>
      <c r="O7" s="209"/>
      <c r="R7" s="276"/>
      <c r="S7" s="276"/>
      <c r="T7" s="277"/>
      <c r="U7" s="277"/>
      <c r="V7" s="277"/>
      <c r="W7" s="277"/>
      <c r="X7" s="277"/>
      <c r="Y7" s="277"/>
      <c r="Z7" s="277"/>
      <c r="AA7" s="234"/>
    </row>
    <row r="8" spans="1:27" ht="23.1" customHeight="1">
      <c r="A8" s="274"/>
      <c r="B8" s="274" t="s">
        <v>490</v>
      </c>
      <c r="C8" s="275"/>
      <c r="D8" s="275"/>
      <c r="E8" s="275"/>
      <c r="F8" s="274"/>
      <c r="G8" s="274"/>
      <c r="H8" s="274"/>
      <c r="I8" s="274"/>
      <c r="J8" s="274"/>
      <c r="K8" s="209"/>
      <c r="L8" s="274"/>
      <c r="M8" s="209"/>
      <c r="N8" s="209"/>
      <c r="O8" s="209"/>
      <c r="R8" s="276"/>
      <c r="S8" s="276"/>
      <c r="T8" s="277"/>
      <c r="U8" s="277"/>
      <c r="V8" s="277"/>
      <c r="W8" s="277"/>
      <c r="X8" s="277"/>
      <c r="Y8" s="277"/>
      <c r="Z8" s="277"/>
      <c r="AA8" s="234"/>
    </row>
    <row r="9" spans="1:27" ht="23.1" customHeight="1">
      <c r="D9" s="205"/>
      <c r="E9" s="205"/>
      <c r="F9" s="433" t="s">
        <v>491</v>
      </c>
      <c r="G9" s="433"/>
      <c r="H9" s="433"/>
      <c r="I9" s="433"/>
      <c r="J9" s="433"/>
      <c r="K9" s="433"/>
      <c r="L9" s="433"/>
      <c r="M9" s="433"/>
      <c r="N9" s="433"/>
      <c r="O9" s="433"/>
      <c r="P9" s="433"/>
      <c r="R9" s="276"/>
      <c r="S9" s="276"/>
      <c r="T9" s="277"/>
      <c r="U9" s="277"/>
      <c r="V9" s="277"/>
      <c r="W9" s="277"/>
      <c r="X9" s="277"/>
      <c r="Y9" s="277"/>
      <c r="Z9" s="277"/>
      <c r="AA9" s="234"/>
    </row>
    <row r="10" spans="1:27" ht="23.1" customHeight="1">
      <c r="D10" s="278"/>
      <c r="E10" s="278"/>
      <c r="F10" s="433" t="s">
        <v>492</v>
      </c>
      <c r="G10" s="433"/>
      <c r="H10" s="433"/>
      <c r="I10" s="205"/>
      <c r="J10" s="458" t="s">
        <v>493</v>
      </c>
      <c r="K10" s="279"/>
      <c r="L10" s="458" t="s">
        <v>494</v>
      </c>
      <c r="M10" s="205"/>
      <c r="N10" s="460" t="s">
        <v>147</v>
      </c>
      <c r="O10" s="205"/>
      <c r="P10" s="458" t="s">
        <v>495</v>
      </c>
      <c r="R10" s="276"/>
      <c r="S10" s="276"/>
      <c r="T10" s="277"/>
      <c r="U10" s="277"/>
      <c r="V10" s="277"/>
      <c r="W10" s="277"/>
      <c r="X10" s="277"/>
      <c r="Y10" s="277"/>
      <c r="Z10" s="277"/>
      <c r="AA10" s="234"/>
    </row>
    <row r="11" spans="1:27" ht="23.1" customHeight="1">
      <c r="D11" s="278"/>
      <c r="E11" s="278"/>
      <c r="F11" s="206" t="s">
        <v>472</v>
      </c>
      <c r="G11" s="206"/>
      <c r="H11" s="206" t="s">
        <v>473</v>
      </c>
      <c r="I11" s="205"/>
      <c r="J11" s="432"/>
      <c r="K11" s="206"/>
      <c r="L11" s="432"/>
      <c r="M11" s="206"/>
      <c r="N11" s="460"/>
      <c r="O11" s="205"/>
      <c r="P11" s="432"/>
    </row>
    <row r="12" spans="1:27" ht="23.1" customHeight="1">
      <c r="B12" s="226" t="s">
        <v>679</v>
      </c>
      <c r="D12" s="278"/>
      <c r="E12" s="278"/>
      <c r="F12" s="208" t="s">
        <v>475</v>
      </c>
      <c r="G12" s="206"/>
      <c r="H12" s="208" t="s">
        <v>476</v>
      </c>
      <c r="I12" s="205"/>
      <c r="J12" s="433"/>
      <c r="K12" s="206"/>
      <c r="L12" s="433"/>
      <c r="M12" s="206"/>
      <c r="N12" s="461"/>
      <c r="O12" s="205"/>
      <c r="P12" s="280" t="s">
        <v>496</v>
      </c>
    </row>
    <row r="13" spans="1:27" ht="23.1" customHeight="1">
      <c r="B13" s="281" t="s">
        <v>497</v>
      </c>
      <c r="F13" s="206"/>
      <c r="G13" s="206"/>
      <c r="H13" s="206"/>
      <c r="I13" s="205"/>
      <c r="J13" s="206"/>
      <c r="K13" s="206"/>
      <c r="L13" s="206"/>
      <c r="M13" s="206"/>
      <c r="N13" s="205"/>
      <c r="O13" s="205"/>
      <c r="P13" s="205"/>
    </row>
    <row r="14" spans="1:27" ht="23.1" customHeight="1">
      <c r="B14" s="204" t="s">
        <v>498</v>
      </c>
      <c r="F14" s="282">
        <v>323.27</v>
      </c>
      <c r="G14" s="181"/>
      <c r="H14" s="282">
        <v>0</v>
      </c>
      <c r="I14" s="182"/>
      <c r="J14" s="182">
        <v>0</v>
      </c>
      <c r="K14" s="182"/>
      <c r="L14" s="182">
        <v>8.27</v>
      </c>
      <c r="M14" s="182"/>
      <c r="N14" s="282">
        <f>SUM(F14:M14)</f>
        <v>331.53999999999996</v>
      </c>
      <c r="O14" s="205"/>
      <c r="P14" s="283" t="s">
        <v>742</v>
      </c>
    </row>
    <row r="15" spans="1:27" ht="23.1" customHeight="1">
      <c r="B15" s="278" t="s">
        <v>499</v>
      </c>
      <c r="F15" s="282">
        <v>0.16</v>
      </c>
      <c r="G15" s="183"/>
      <c r="H15" s="282">
        <v>0</v>
      </c>
      <c r="I15" s="182"/>
      <c r="J15" s="182">
        <v>0</v>
      </c>
      <c r="K15" s="182"/>
      <c r="L15" s="182">
        <v>0</v>
      </c>
      <c r="M15" s="182"/>
      <c r="N15" s="282">
        <f>SUM(F15:M15)</f>
        <v>0.16</v>
      </c>
      <c r="O15" s="284"/>
      <c r="P15" s="285">
        <v>0.25</v>
      </c>
    </row>
    <row r="16" spans="1:27" ht="23.1" customHeight="1">
      <c r="B16" s="278" t="s">
        <v>500</v>
      </c>
      <c r="F16" s="286">
        <f>SUM(F14:F15)</f>
        <v>323.43</v>
      </c>
      <c r="G16" s="183"/>
      <c r="H16" s="286">
        <f>SUM(H14:H15)</f>
        <v>0</v>
      </c>
      <c r="I16" s="182"/>
      <c r="J16" s="286">
        <f>SUM(J14:J15)</f>
        <v>0</v>
      </c>
      <c r="K16" s="182"/>
      <c r="L16" s="286">
        <f>SUM(L14:L15)</f>
        <v>8.27</v>
      </c>
      <c r="M16" s="182"/>
      <c r="N16" s="286">
        <f>SUM(N14:N15)</f>
        <v>331.7</v>
      </c>
      <c r="O16" s="284"/>
      <c r="P16" s="287"/>
    </row>
    <row r="17" spans="1:16" ht="23.1" customHeight="1">
      <c r="B17" s="281" t="s">
        <v>477</v>
      </c>
      <c r="F17" s="206"/>
      <c r="G17" s="206"/>
      <c r="H17" s="206"/>
      <c r="I17" s="205"/>
      <c r="J17" s="206"/>
      <c r="K17" s="206"/>
      <c r="L17" s="206"/>
      <c r="M17" s="206"/>
      <c r="N17" s="205"/>
      <c r="O17" s="205"/>
      <c r="P17" s="205"/>
    </row>
    <row r="18" spans="1:16" ht="23.1" customHeight="1">
      <c r="B18" s="278" t="s">
        <v>501</v>
      </c>
    </row>
    <row r="19" spans="1:16" ht="23.1" customHeight="1">
      <c r="B19" s="278" t="s">
        <v>479</v>
      </c>
      <c r="F19" s="282">
        <v>129.46</v>
      </c>
      <c r="G19" s="183"/>
      <c r="H19" s="282">
        <v>0</v>
      </c>
      <c r="I19" s="182"/>
      <c r="J19" s="182">
        <v>0</v>
      </c>
      <c r="K19" s="182"/>
      <c r="L19" s="182">
        <v>0</v>
      </c>
      <c r="M19" s="206"/>
      <c r="N19" s="282">
        <f>SUM(F19:L19)</f>
        <v>129.46</v>
      </c>
      <c r="O19" s="205"/>
      <c r="P19" s="285" t="s">
        <v>502</v>
      </c>
    </row>
    <row r="20" spans="1:16" ht="23.1" customHeight="1">
      <c r="B20" s="278" t="s">
        <v>503</v>
      </c>
      <c r="F20" s="282">
        <v>185.03</v>
      </c>
      <c r="G20" s="183"/>
      <c r="H20" s="282">
        <v>406.32</v>
      </c>
      <c r="I20" s="182"/>
      <c r="J20" s="182">
        <v>0</v>
      </c>
      <c r="K20" s="182"/>
      <c r="L20" s="182">
        <v>0</v>
      </c>
      <c r="M20" s="182"/>
      <c r="N20" s="282">
        <f>SUM(F20:L20)</f>
        <v>591.35</v>
      </c>
      <c r="O20" s="284"/>
      <c r="P20" s="283" t="s">
        <v>504</v>
      </c>
    </row>
    <row r="21" spans="1:16" ht="23.1" customHeight="1">
      <c r="B21" s="278" t="s">
        <v>505</v>
      </c>
      <c r="F21" s="288"/>
      <c r="G21" s="184"/>
      <c r="H21" s="288"/>
      <c r="I21" s="185"/>
      <c r="J21" s="184"/>
      <c r="K21" s="185"/>
      <c r="L21" s="184"/>
      <c r="M21" s="185"/>
      <c r="N21" s="282"/>
      <c r="O21" s="284"/>
      <c r="P21" s="287"/>
    </row>
    <row r="22" spans="1:16" ht="23.1" customHeight="1">
      <c r="B22" s="278" t="s">
        <v>479</v>
      </c>
      <c r="F22" s="182">
        <v>33.92</v>
      </c>
      <c r="G22" s="182"/>
      <c r="H22" s="182">
        <v>113</v>
      </c>
      <c r="I22" s="182"/>
      <c r="J22" s="182">
        <v>270.68</v>
      </c>
      <c r="K22" s="182"/>
      <c r="L22" s="182">
        <v>0</v>
      </c>
      <c r="M22" s="182"/>
      <c r="N22" s="282">
        <f>SUM(F22:L22)</f>
        <v>417.6</v>
      </c>
      <c r="O22" s="284"/>
      <c r="P22" s="285" t="s">
        <v>719</v>
      </c>
    </row>
    <row r="23" spans="1:16" ht="23.1" customHeight="1">
      <c r="B23" s="278" t="s">
        <v>500</v>
      </c>
      <c r="F23" s="186">
        <f>SUM(F19:F22)</f>
        <v>348.41</v>
      </c>
      <c r="G23" s="185"/>
      <c r="H23" s="186">
        <f>SUM(H19:H22)</f>
        <v>519.31999999999994</v>
      </c>
      <c r="I23" s="288"/>
      <c r="J23" s="186">
        <f>SUM(J19:J22)</f>
        <v>270.68</v>
      </c>
      <c r="K23" s="185"/>
      <c r="L23" s="186">
        <f>SUM(L19:L22)</f>
        <v>0</v>
      </c>
      <c r="M23" s="185"/>
      <c r="N23" s="187">
        <f>SUM(N19:N22)</f>
        <v>1138.4100000000001</v>
      </c>
      <c r="O23" s="284"/>
    </row>
    <row r="25" spans="1:16" ht="23.1" customHeight="1">
      <c r="D25" s="205"/>
      <c r="E25" s="205"/>
      <c r="F25" s="433" t="s">
        <v>483</v>
      </c>
      <c r="G25" s="433"/>
      <c r="H25" s="433"/>
      <c r="I25" s="433"/>
      <c r="J25" s="433"/>
      <c r="K25" s="433"/>
      <c r="L25" s="433"/>
      <c r="M25" s="433"/>
      <c r="N25" s="433"/>
      <c r="O25" s="433"/>
      <c r="P25" s="433"/>
    </row>
    <row r="26" spans="1:16" ht="23.1" customHeight="1">
      <c r="D26" s="278"/>
      <c r="E26" s="278"/>
      <c r="F26" s="457" t="s">
        <v>492</v>
      </c>
      <c r="G26" s="457"/>
      <c r="H26" s="457"/>
      <c r="I26" s="289"/>
      <c r="J26" s="458" t="s">
        <v>493</v>
      </c>
      <c r="K26" s="279"/>
      <c r="L26" s="458" t="s">
        <v>494</v>
      </c>
      <c r="M26" s="289"/>
      <c r="N26" s="459" t="s">
        <v>147</v>
      </c>
      <c r="O26" s="289"/>
      <c r="P26" s="458" t="s">
        <v>495</v>
      </c>
    </row>
    <row r="27" spans="1:16" ht="23.1" customHeight="1">
      <c r="D27" s="278"/>
      <c r="E27" s="278"/>
      <c r="F27" s="206" t="s">
        <v>472</v>
      </c>
      <c r="G27" s="206"/>
      <c r="H27" s="206" t="s">
        <v>473</v>
      </c>
      <c r="I27" s="205"/>
      <c r="J27" s="432"/>
      <c r="K27" s="206"/>
      <c r="L27" s="432"/>
      <c r="M27" s="206"/>
      <c r="N27" s="460"/>
      <c r="O27" s="205"/>
      <c r="P27" s="432"/>
    </row>
    <row r="28" spans="1:16" ht="23.1" customHeight="1">
      <c r="B28" s="226" t="s">
        <v>679</v>
      </c>
      <c r="F28" s="208" t="s">
        <v>475</v>
      </c>
      <c r="G28" s="206"/>
      <c r="H28" s="208" t="s">
        <v>476</v>
      </c>
      <c r="I28" s="205"/>
      <c r="J28" s="433"/>
      <c r="K28" s="206"/>
      <c r="L28" s="433"/>
      <c r="M28" s="206"/>
      <c r="N28" s="461"/>
      <c r="O28" s="205"/>
      <c r="P28" s="280" t="s">
        <v>496</v>
      </c>
    </row>
    <row r="29" spans="1:16" ht="23.1" customHeight="1">
      <c r="B29" s="281" t="s">
        <v>497</v>
      </c>
      <c r="F29" s="206"/>
      <c r="G29" s="206"/>
      <c r="H29" s="206"/>
      <c r="I29" s="205"/>
      <c r="J29" s="206"/>
      <c r="K29" s="206"/>
      <c r="L29" s="206"/>
      <c r="M29" s="206"/>
      <c r="N29" s="205"/>
      <c r="O29" s="205"/>
      <c r="P29" s="205"/>
    </row>
    <row r="30" spans="1:16" ht="23.1" customHeight="1">
      <c r="A30" s="281"/>
      <c r="B30" s="204" t="s">
        <v>498</v>
      </c>
      <c r="F30" s="282">
        <v>245.16</v>
      </c>
      <c r="G30" s="181"/>
      <c r="H30" s="282">
        <v>0</v>
      </c>
      <c r="I30" s="182"/>
      <c r="J30" s="182">
        <v>0</v>
      </c>
      <c r="K30" s="182"/>
      <c r="L30" s="182">
        <v>5.04</v>
      </c>
      <c r="M30" s="182"/>
      <c r="N30" s="282">
        <f>SUM(F30:M30)</f>
        <v>250.2</v>
      </c>
      <c r="O30" s="205"/>
      <c r="P30" s="283" t="s">
        <v>742</v>
      </c>
    </row>
    <row r="31" spans="1:16" ht="23.1" customHeight="1">
      <c r="A31" s="281"/>
      <c r="B31" s="204" t="s">
        <v>506</v>
      </c>
      <c r="F31" s="282">
        <v>16.579999999999998</v>
      </c>
      <c r="G31" s="181"/>
      <c r="H31" s="282">
        <v>0</v>
      </c>
      <c r="I31" s="182"/>
      <c r="J31" s="182">
        <v>0</v>
      </c>
      <c r="K31" s="182"/>
      <c r="L31" s="182">
        <v>0</v>
      </c>
      <c r="M31" s="182"/>
      <c r="N31" s="282">
        <f>SUM(F31:M31)</f>
        <v>16.579999999999998</v>
      </c>
      <c r="O31" s="205"/>
      <c r="P31" s="290" t="s">
        <v>507</v>
      </c>
    </row>
    <row r="32" spans="1:16" ht="23.1" customHeight="1">
      <c r="B32" s="278" t="s">
        <v>499</v>
      </c>
      <c r="F32" s="282">
        <v>0.16</v>
      </c>
      <c r="G32" s="183"/>
      <c r="H32" s="282">
        <v>0</v>
      </c>
      <c r="I32" s="182"/>
      <c r="J32" s="182">
        <v>0</v>
      </c>
      <c r="K32" s="182"/>
      <c r="L32" s="182">
        <v>0</v>
      </c>
      <c r="M32" s="182"/>
      <c r="N32" s="282">
        <f>SUM(F32:M32)</f>
        <v>0.16</v>
      </c>
      <c r="O32" s="284"/>
      <c r="P32" s="285">
        <v>0.25</v>
      </c>
    </row>
    <row r="33" spans="1:27" ht="23.1" customHeight="1">
      <c r="B33" s="278" t="s">
        <v>500</v>
      </c>
      <c r="F33" s="286">
        <f>SUM(F30:F32)</f>
        <v>261.90000000000003</v>
      </c>
      <c r="G33" s="183"/>
      <c r="H33" s="286">
        <f>SUM(H30:H32)</f>
        <v>0</v>
      </c>
      <c r="I33" s="182"/>
      <c r="J33" s="286">
        <f>SUM(J30:J32)</f>
        <v>0</v>
      </c>
      <c r="K33" s="182"/>
      <c r="L33" s="286">
        <f>SUM(L30:L32)</f>
        <v>5.04</v>
      </c>
      <c r="M33" s="182"/>
      <c r="N33" s="286">
        <f>SUM(N30:N32)</f>
        <v>266.94</v>
      </c>
      <c r="O33" s="284"/>
      <c r="P33" s="287"/>
    </row>
    <row r="34" spans="1:27" ht="23.1" customHeight="1">
      <c r="B34" s="281" t="s">
        <v>477</v>
      </c>
      <c r="F34" s="206"/>
      <c r="G34" s="206"/>
      <c r="H34" s="206"/>
      <c r="I34" s="205"/>
      <c r="J34" s="206"/>
      <c r="K34" s="206"/>
      <c r="L34" s="206"/>
      <c r="M34" s="206"/>
      <c r="N34" s="205"/>
      <c r="O34" s="205"/>
      <c r="P34" s="205"/>
    </row>
    <row r="35" spans="1:27" ht="23.1" customHeight="1">
      <c r="B35" s="278" t="s">
        <v>503</v>
      </c>
      <c r="F35" s="282">
        <v>2.95</v>
      </c>
      <c r="G35" s="183"/>
      <c r="H35" s="282">
        <v>15.28</v>
      </c>
      <c r="I35" s="182"/>
      <c r="J35" s="182">
        <v>0</v>
      </c>
      <c r="K35" s="182"/>
      <c r="L35" s="182">
        <v>0</v>
      </c>
      <c r="M35" s="182"/>
      <c r="N35" s="282">
        <f>SUM(F35:L35)</f>
        <v>18.23</v>
      </c>
      <c r="O35" s="205"/>
      <c r="P35" s="291" t="s">
        <v>508</v>
      </c>
    </row>
    <row r="36" spans="1:27" ht="23.1" customHeight="1">
      <c r="B36" s="278" t="s">
        <v>505</v>
      </c>
      <c r="F36" s="188"/>
      <c r="G36" s="188"/>
      <c r="H36" s="188"/>
      <c r="I36" s="189"/>
      <c r="J36" s="189"/>
      <c r="K36" s="189"/>
      <c r="L36" s="189"/>
      <c r="M36" s="189"/>
      <c r="N36" s="284"/>
      <c r="O36" s="284"/>
      <c r="P36" s="205"/>
    </row>
    <row r="37" spans="1:27" ht="23.1" customHeight="1">
      <c r="A37" s="281"/>
      <c r="B37" s="278" t="s">
        <v>479</v>
      </c>
      <c r="F37" s="182">
        <v>0</v>
      </c>
      <c r="G37" s="182"/>
      <c r="H37" s="182">
        <v>0</v>
      </c>
      <c r="I37" s="182"/>
      <c r="J37" s="182">
        <v>270.68</v>
      </c>
      <c r="K37" s="182"/>
      <c r="L37" s="182">
        <v>0</v>
      </c>
      <c r="M37" s="182"/>
      <c r="N37" s="282">
        <f>SUM(F37:L37)</f>
        <v>270.68</v>
      </c>
      <c r="O37" s="284"/>
      <c r="P37" s="285" t="s">
        <v>720</v>
      </c>
    </row>
    <row r="38" spans="1:27" ht="23.1" customHeight="1">
      <c r="B38" s="278" t="s">
        <v>500</v>
      </c>
      <c r="F38" s="186">
        <f>SUM(F35:F37)</f>
        <v>2.95</v>
      </c>
      <c r="G38" s="292"/>
      <c r="H38" s="186">
        <f>SUM(H35:H37)</f>
        <v>15.28</v>
      </c>
      <c r="I38" s="288"/>
      <c r="J38" s="186">
        <f>SUM(J35:J37)</f>
        <v>270.68</v>
      </c>
      <c r="K38" s="185"/>
      <c r="L38" s="186">
        <f>SUM(L35:L37)</f>
        <v>0</v>
      </c>
      <c r="M38" s="185"/>
      <c r="N38" s="186">
        <f>SUM(N35:N37)</f>
        <v>288.91000000000003</v>
      </c>
      <c r="O38" s="284"/>
      <c r="P38" s="205"/>
    </row>
    <row r="39" spans="1:27" ht="23.1" customHeight="1">
      <c r="B39" s="278"/>
      <c r="F39" s="190"/>
      <c r="G39" s="292"/>
      <c r="H39" s="190"/>
      <c r="I39" s="288"/>
      <c r="J39" s="190"/>
      <c r="K39" s="185"/>
      <c r="L39" s="190"/>
      <c r="M39" s="185"/>
      <c r="N39" s="190"/>
      <c r="O39" s="284"/>
      <c r="P39" s="205"/>
    </row>
    <row r="40" spans="1:27" ht="27.9" customHeight="1">
      <c r="A40" s="428" t="s">
        <v>605</v>
      </c>
      <c r="B40" s="428"/>
      <c r="C40" s="428"/>
      <c r="D40" s="428"/>
      <c r="E40" s="428"/>
      <c r="F40" s="428"/>
      <c r="G40" s="428"/>
      <c r="H40" s="428"/>
      <c r="I40" s="428"/>
      <c r="J40" s="428"/>
      <c r="K40" s="428"/>
      <c r="L40" s="428"/>
      <c r="M40" s="428"/>
      <c r="N40" s="428"/>
      <c r="O40" s="428"/>
      <c r="P40" s="428"/>
    </row>
    <row r="41" spans="1:27" ht="27.9" customHeight="1">
      <c r="B41" s="278"/>
      <c r="F41" s="293"/>
      <c r="G41" s="293"/>
      <c r="H41" s="293"/>
      <c r="I41" s="282"/>
      <c r="J41" s="191"/>
      <c r="K41" s="192"/>
      <c r="L41" s="191"/>
      <c r="M41" s="192"/>
      <c r="N41" s="282"/>
      <c r="O41" s="284"/>
      <c r="P41" s="205"/>
    </row>
    <row r="42" spans="1:27" s="234" customFormat="1" ht="27.9" customHeight="1">
      <c r="B42" s="276" t="s">
        <v>746</v>
      </c>
    </row>
    <row r="43" spans="1:27" ht="27.9" customHeight="1">
      <c r="A43" s="274"/>
      <c r="C43" s="274" t="s">
        <v>510</v>
      </c>
      <c r="D43" s="275"/>
      <c r="E43" s="275"/>
      <c r="F43" s="274"/>
      <c r="G43" s="274"/>
      <c r="H43" s="274"/>
      <c r="I43" s="274"/>
      <c r="J43" s="274"/>
      <c r="K43" s="209"/>
      <c r="L43" s="274"/>
      <c r="M43" s="209"/>
      <c r="N43" s="209"/>
      <c r="O43" s="209"/>
      <c r="R43" s="276"/>
      <c r="S43" s="276"/>
      <c r="T43" s="277"/>
      <c r="U43" s="277"/>
      <c r="V43" s="277"/>
      <c r="W43" s="277"/>
      <c r="X43" s="277"/>
      <c r="Y43" s="277"/>
      <c r="Z43" s="277"/>
      <c r="AA43" s="234"/>
    </row>
    <row r="44" spans="1:27" ht="27.9" customHeight="1">
      <c r="A44" s="274"/>
      <c r="B44" s="274" t="s">
        <v>511</v>
      </c>
      <c r="C44" s="275"/>
      <c r="D44" s="275"/>
      <c r="E44" s="275"/>
      <c r="F44" s="274"/>
      <c r="G44" s="274"/>
      <c r="H44" s="274"/>
      <c r="I44" s="274"/>
      <c r="J44" s="274"/>
      <c r="K44" s="209"/>
      <c r="L44" s="274"/>
      <c r="M44" s="209"/>
      <c r="N44" s="209"/>
      <c r="O44" s="209"/>
      <c r="R44" s="276"/>
      <c r="S44" s="276"/>
      <c r="T44" s="277"/>
      <c r="U44" s="277"/>
      <c r="V44" s="277"/>
      <c r="W44" s="277"/>
      <c r="X44" s="277"/>
      <c r="Y44" s="277"/>
      <c r="Z44" s="277"/>
      <c r="AA44" s="234"/>
    </row>
    <row r="45" spans="1:27" ht="27.9" customHeight="1">
      <c r="A45" s="274"/>
      <c r="B45" s="274" t="s">
        <v>512</v>
      </c>
      <c r="C45" s="274"/>
      <c r="D45" s="275"/>
      <c r="E45" s="275"/>
      <c r="F45" s="274"/>
      <c r="G45" s="274"/>
      <c r="H45" s="274"/>
      <c r="I45" s="274"/>
      <c r="J45" s="274"/>
      <c r="K45" s="209"/>
      <c r="L45" s="274"/>
      <c r="M45" s="209"/>
      <c r="N45" s="209"/>
      <c r="O45" s="209"/>
    </row>
    <row r="46" spans="1:27" s="234" customFormat="1" ht="27.9" customHeight="1">
      <c r="B46" s="274" t="s">
        <v>513</v>
      </c>
      <c r="C46" s="294"/>
      <c r="D46" s="294"/>
      <c r="E46" s="294"/>
      <c r="F46" s="276"/>
      <c r="G46" s="276"/>
      <c r="H46" s="276"/>
      <c r="I46" s="276"/>
      <c r="J46" s="276"/>
      <c r="K46" s="277"/>
      <c r="L46" s="277"/>
      <c r="M46" s="277"/>
      <c r="N46" s="277"/>
      <c r="O46" s="277"/>
    </row>
    <row r="47" spans="1:27" s="234" customFormat="1" ht="27.9" customHeight="1">
      <c r="B47" s="274" t="s">
        <v>514</v>
      </c>
    </row>
    <row r="48" spans="1:27" s="234" customFormat="1" ht="27.9" customHeight="1">
      <c r="C48" s="274" t="s">
        <v>515</v>
      </c>
    </row>
    <row r="49" spans="2:16" s="234" customFormat="1" ht="27.9" customHeight="1">
      <c r="B49" s="274" t="s">
        <v>516</v>
      </c>
    </row>
    <row r="50" spans="2:16" s="234" customFormat="1" ht="27.9" customHeight="1">
      <c r="B50" s="274" t="s">
        <v>517</v>
      </c>
    </row>
    <row r="51" spans="2:16" s="234" customFormat="1" ht="27.9" customHeight="1">
      <c r="B51" s="274" t="s">
        <v>518</v>
      </c>
    </row>
    <row r="52" spans="2:16" s="234" customFormat="1" ht="27.9" customHeight="1">
      <c r="B52" s="276"/>
      <c r="C52" s="204" t="s">
        <v>519</v>
      </c>
      <c r="D52" s="294"/>
      <c r="E52" s="294"/>
    </row>
    <row r="53" spans="2:16" s="234" customFormat="1" ht="27.9" customHeight="1">
      <c r="B53" s="204" t="s">
        <v>520</v>
      </c>
      <c r="C53" s="294"/>
      <c r="D53" s="294"/>
      <c r="E53" s="294"/>
    </row>
    <row r="54" spans="2:16" s="234" customFormat="1" ht="27.9" customHeight="1">
      <c r="B54" s="274"/>
      <c r="J54" s="433" t="s">
        <v>521</v>
      </c>
      <c r="K54" s="433"/>
      <c r="L54" s="433"/>
      <c r="M54" s="433"/>
      <c r="N54" s="433"/>
      <c r="O54" s="433"/>
      <c r="P54" s="433"/>
    </row>
    <row r="55" spans="2:16" s="234" customFormat="1" ht="27.9" customHeight="1">
      <c r="B55" s="274"/>
      <c r="J55" s="457" t="s">
        <v>522</v>
      </c>
      <c r="K55" s="457"/>
      <c r="L55" s="457"/>
      <c r="M55" s="206"/>
      <c r="N55" s="457" t="s">
        <v>523</v>
      </c>
      <c r="O55" s="457"/>
      <c r="P55" s="457"/>
    </row>
    <row r="56" spans="2:16" s="234" customFormat="1" ht="27.9" customHeight="1">
      <c r="B56" s="274"/>
      <c r="J56" s="295" t="s">
        <v>700</v>
      </c>
      <c r="K56" s="206"/>
      <c r="L56" s="295" t="s">
        <v>524</v>
      </c>
      <c r="M56" s="206"/>
      <c r="N56" s="295" t="s">
        <v>700</v>
      </c>
      <c r="O56" s="206"/>
      <c r="P56" s="295" t="s">
        <v>524</v>
      </c>
    </row>
    <row r="57" spans="2:16" s="234" customFormat="1" ht="27.9" customHeight="1">
      <c r="B57" s="274"/>
      <c r="J57" s="296" t="s">
        <v>701</v>
      </c>
      <c r="K57" s="297"/>
      <c r="L57" s="296" t="s">
        <v>525</v>
      </c>
      <c r="M57" s="297"/>
      <c r="N57" s="296" t="s">
        <v>701</v>
      </c>
      <c r="O57" s="297"/>
      <c r="P57" s="296" t="s">
        <v>525</v>
      </c>
    </row>
    <row r="58" spans="2:16" s="234" customFormat="1" ht="27.9" customHeight="1">
      <c r="B58" s="274"/>
      <c r="J58" s="298"/>
      <c r="K58" s="297"/>
      <c r="L58" s="298"/>
      <c r="M58" s="297"/>
      <c r="N58" s="299"/>
      <c r="O58" s="300" t="s">
        <v>526</v>
      </c>
      <c r="P58" s="298"/>
    </row>
    <row r="59" spans="2:16" s="234" customFormat="1" ht="24.9" customHeight="1">
      <c r="B59" s="274"/>
      <c r="C59" s="456" t="s">
        <v>527</v>
      </c>
      <c r="D59" s="456"/>
      <c r="E59" s="456"/>
      <c r="J59" s="208" t="s">
        <v>528</v>
      </c>
      <c r="K59" s="301"/>
      <c r="L59" s="208" t="s">
        <v>528</v>
      </c>
      <c r="M59" s="206"/>
      <c r="N59" s="302" t="s">
        <v>529</v>
      </c>
      <c r="O59" s="303" t="s">
        <v>529</v>
      </c>
      <c r="P59" s="304"/>
    </row>
    <row r="60" spans="2:16" s="234" customFormat="1" ht="27.9" customHeight="1">
      <c r="B60" s="274"/>
      <c r="C60" s="305" t="s">
        <v>530</v>
      </c>
      <c r="J60" s="3">
        <v>39.380000000000003</v>
      </c>
      <c r="K60" s="3"/>
      <c r="L60" s="3">
        <v>53.6</v>
      </c>
      <c r="M60" s="79"/>
      <c r="N60" s="80">
        <v>3.0599999999999999E-2</v>
      </c>
      <c r="O60" s="3"/>
      <c r="P60" s="80">
        <v>2.938E-2</v>
      </c>
    </row>
    <row r="61" spans="2:16" s="234" customFormat="1" ht="27.9" customHeight="1">
      <c r="B61" s="274"/>
      <c r="C61" s="305"/>
      <c r="J61" s="3"/>
      <c r="K61" s="3"/>
      <c r="L61" s="3"/>
      <c r="M61" s="79"/>
      <c r="N61" s="80"/>
      <c r="O61" s="3"/>
      <c r="P61" s="80"/>
    </row>
    <row r="62" spans="2:16" s="234" customFormat="1" ht="27.9" customHeight="1">
      <c r="B62" s="276" t="s">
        <v>747</v>
      </c>
    </row>
    <row r="63" spans="2:16" s="234" customFormat="1" ht="27.9" customHeight="1">
      <c r="B63" s="276"/>
      <c r="C63" s="204" t="s">
        <v>531</v>
      </c>
      <c r="D63" s="294"/>
      <c r="E63" s="294"/>
      <c r="F63" s="276"/>
      <c r="G63" s="276"/>
      <c r="H63" s="276"/>
      <c r="I63" s="276"/>
      <c r="J63" s="276"/>
      <c r="K63" s="277"/>
      <c r="L63" s="277"/>
      <c r="M63" s="277"/>
      <c r="N63" s="277"/>
      <c r="O63" s="277"/>
    </row>
    <row r="64" spans="2:16" s="234" customFormat="1" ht="27.9" customHeight="1">
      <c r="B64" s="204" t="s">
        <v>532</v>
      </c>
      <c r="C64" s="294"/>
      <c r="D64" s="294"/>
      <c r="E64" s="294"/>
      <c r="F64" s="276"/>
      <c r="G64" s="276"/>
      <c r="H64" s="276"/>
      <c r="I64" s="276"/>
      <c r="J64" s="276"/>
      <c r="K64" s="277"/>
      <c r="L64" s="277"/>
      <c r="M64" s="277"/>
      <c r="N64" s="277"/>
      <c r="O64" s="277"/>
    </row>
    <row r="65" spans="2:13" s="234" customFormat="1" ht="27.9" customHeight="1">
      <c r="B65" s="204" t="s">
        <v>533</v>
      </c>
    </row>
    <row r="66" spans="2:13" s="232" customFormat="1" ht="27.9" customHeight="1">
      <c r="D66" s="262"/>
      <c r="E66" s="262"/>
      <c r="F66" s="262"/>
      <c r="G66" s="262"/>
      <c r="H66" s="262"/>
      <c r="I66" s="262"/>
      <c r="J66" s="262"/>
      <c r="K66" s="262"/>
      <c r="M66" s="262"/>
    </row>
    <row r="67" spans="2:13" s="232" customFormat="1" ht="27.9" customHeight="1">
      <c r="D67" s="306"/>
      <c r="E67" s="306"/>
      <c r="F67" s="306"/>
      <c r="G67" s="306"/>
      <c r="H67" s="306"/>
      <c r="I67" s="262"/>
      <c r="J67" s="262"/>
      <c r="K67" s="262"/>
    </row>
    <row r="68" spans="2:13" s="232" customFormat="1" ht="27.9" customHeight="1">
      <c r="D68" s="306"/>
      <c r="E68" s="306"/>
      <c r="F68" s="306"/>
      <c r="G68" s="306"/>
      <c r="H68" s="306"/>
      <c r="I68" s="262"/>
      <c r="J68" s="262"/>
      <c r="K68" s="262"/>
    </row>
    <row r="69" spans="2:13" s="232" customFormat="1" ht="27.9" customHeight="1"/>
    <row r="70" spans="2:13" s="232" customFormat="1" ht="27.9" customHeight="1"/>
  </sheetData>
  <mergeCells count="18">
    <mergeCell ref="A1:P1"/>
    <mergeCell ref="F9:P9"/>
    <mergeCell ref="F10:H10"/>
    <mergeCell ref="J10:J12"/>
    <mergeCell ref="L10:L12"/>
    <mergeCell ref="N10:N12"/>
    <mergeCell ref="P10:P11"/>
    <mergeCell ref="C59:E59"/>
    <mergeCell ref="F25:P25"/>
    <mergeCell ref="F26:H26"/>
    <mergeCell ref="J26:J28"/>
    <mergeCell ref="L26:L28"/>
    <mergeCell ref="N26:N28"/>
    <mergeCell ref="P26:P27"/>
    <mergeCell ref="A40:P40"/>
    <mergeCell ref="J54:P54"/>
    <mergeCell ref="J55:L55"/>
    <mergeCell ref="N55:P55"/>
  </mergeCells>
  <pageMargins left="0.59055118110236227" right="0.39370078740157483" top="0.59055118110236227" bottom="0.39370078740157483" header="0.31496062992125984" footer="0.31496062992125984"/>
  <pageSetup paperSize="9" scale="9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N25"/>
  <sheetViews>
    <sheetView topLeftCell="A3" zoomScale="90" zoomScaleNormal="90" zoomScaleSheetLayoutView="100" workbookViewId="0">
      <selection activeCell="P12" sqref="P12"/>
    </sheetView>
  </sheetViews>
  <sheetFormatPr defaultColWidth="9.125" defaultRowHeight="29.25" customHeight="1"/>
  <cols>
    <col min="1" max="1" width="2.125" style="232" customWidth="1"/>
    <col min="2" max="2" width="4.625" style="232" customWidth="1"/>
    <col min="3" max="3" width="5.125" style="232" customWidth="1"/>
    <col min="4" max="5" width="9.125" style="232" customWidth="1"/>
    <col min="6" max="6" width="10.875" style="232" customWidth="1"/>
    <col min="7" max="7" width="10.375" style="232" customWidth="1"/>
    <col min="8" max="8" width="12.75" style="232" customWidth="1"/>
    <col min="9" max="9" width="1.375" style="232" customWidth="1"/>
    <col min="10" max="10" width="12.75" style="232" customWidth="1"/>
    <col min="11" max="11" width="1.375" style="232" customWidth="1"/>
    <col min="12" max="12" width="12.75" style="232" customWidth="1"/>
    <col min="13" max="13" width="1.375" style="232" customWidth="1"/>
    <col min="14" max="14" width="12.75" style="232" customWidth="1"/>
    <col min="15" max="15" width="1.375" style="232" customWidth="1"/>
    <col min="16" max="16384" width="9.125" style="232"/>
  </cols>
  <sheetData>
    <row r="1" spans="1:14" ht="30" customHeight="1">
      <c r="A1" s="440" t="s">
        <v>636</v>
      </c>
      <c r="B1" s="445"/>
      <c r="C1" s="445"/>
      <c r="D1" s="445"/>
      <c r="E1" s="445"/>
      <c r="F1" s="445"/>
      <c r="G1" s="445"/>
      <c r="H1" s="445"/>
      <c r="I1" s="445"/>
      <c r="J1" s="445"/>
      <c r="K1" s="445"/>
      <c r="L1" s="445"/>
      <c r="M1" s="445"/>
      <c r="N1" s="445"/>
    </row>
    <row r="2" spans="1:14" ht="30" customHeight="1"/>
    <row r="3" spans="1:14" s="234" customFormat="1" ht="30" customHeight="1">
      <c r="B3" s="232" t="s">
        <v>744</v>
      </c>
      <c r="C3" s="262"/>
    </row>
    <row r="4" spans="1:14" s="234" customFormat="1" ht="30" customHeight="1">
      <c r="C4" s="204" t="s">
        <v>535</v>
      </c>
    </row>
    <row r="5" spans="1:14" s="234" customFormat="1" ht="30" customHeight="1">
      <c r="B5" s="211" t="s">
        <v>536</v>
      </c>
      <c r="C5" s="232"/>
    </row>
    <row r="6" spans="1:14" s="234" customFormat="1" ht="30" customHeight="1">
      <c r="B6" s="211" t="s">
        <v>537</v>
      </c>
      <c r="C6" s="232"/>
    </row>
    <row r="7" spans="1:14" s="234" customFormat="1" ht="30" customHeight="1">
      <c r="B7" s="232" t="s">
        <v>538</v>
      </c>
      <c r="C7" s="263" t="s">
        <v>539</v>
      </c>
    </row>
    <row r="8" spans="1:14" s="264" customFormat="1" ht="30" customHeight="1">
      <c r="B8" s="265"/>
      <c r="C8" s="264" t="s">
        <v>780</v>
      </c>
      <c r="F8" s="263"/>
      <c r="G8" s="263"/>
      <c r="H8" s="263"/>
      <c r="I8" s="263"/>
      <c r="J8" s="263"/>
      <c r="K8" s="263"/>
      <c r="L8" s="266"/>
      <c r="M8" s="266"/>
      <c r="N8" s="266"/>
    </row>
    <row r="9" spans="1:14" s="264" customFormat="1" ht="30" customHeight="1">
      <c r="B9" s="265" t="s">
        <v>540</v>
      </c>
      <c r="F9" s="263"/>
      <c r="G9" s="263"/>
      <c r="H9" s="263"/>
      <c r="I9" s="263"/>
      <c r="J9" s="263"/>
      <c r="K9" s="263"/>
      <c r="L9" s="266"/>
      <c r="M9" s="266"/>
      <c r="N9" s="266"/>
    </row>
    <row r="10" spans="1:14" s="264" customFormat="1" ht="30" customHeight="1">
      <c r="D10" s="263"/>
      <c r="E10" s="263"/>
      <c r="F10" s="263"/>
      <c r="G10" s="263"/>
      <c r="H10" s="462" t="s">
        <v>442</v>
      </c>
      <c r="I10" s="462"/>
      <c r="J10" s="462"/>
      <c r="K10" s="462"/>
      <c r="L10" s="462"/>
      <c r="M10" s="462"/>
      <c r="N10" s="462"/>
    </row>
    <row r="11" spans="1:14" s="264" customFormat="1" ht="30" customHeight="1">
      <c r="D11" s="263"/>
      <c r="E11" s="263"/>
      <c r="F11" s="263"/>
      <c r="G11" s="263"/>
      <c r="H11" s="463" t="s">
        <v>679</v>
      </c>
      <c r="I11" s="463"/>
      <c r="J11" s="463"/>
      <c r="K11" s="463"/>
      <c r="L11" s="463"/>
      <c r="M11" s="463"/>
      <c r="N11" s="463"/>
    </row>
    <row r="12" spans="1:14" s="264" customFormat="1" ht="30" customHeight="1">
      <c r="D12" s="263"/>
      <c r="E12" s="263"/>
      <c r="F12" s="263"/>
      <c r="G12" s="263"/>
      <c r="H12" s="267" t="s">
        <v>541</v>
      </c>
      <c r="I12" s="268"/>
      <c r="J12" s="267" t="s">
        <v>542</v>
      </c>
      <c r="K12" s="268"/>
      <c r="L12" s="267" t="s">
        <v>543</v>
      </c>
      <c r="M12" s="268"/>
      <c r="N12" s="267" t="s">
        <v>147</v>
      </c>
    </row>
    <row r="13" spans="1:14" s="264" customFormat="1" ht="30" customHeight="1">
      <c r="B13" s="269" t="s">
        <v>781</v>
      </c>
      <c r="D13" s="270"/>
      <c r="E13" s="270"/>
      <c r="H13" s="73"/>
      <c r="I13" s="263"/>
      <c r="J13" s="263"/>
      <c r="K13" s="263"/>
      <c r="M13" s="73"/>
      <c r="N13" s="73"/>
    </row>
    <row r="14" spans="1:14" s="264" customFormat="1" ht="30" customHeight="1">
      <c r="B14" s="271" t="s">
        <v>721</v>
      </c>
      <c r="D14" s="270"/>
      <c r="E14" s="270"/>
      <c r="F14" s="263"/>
      <c r="G14" s="263"/>
      <c r="H14" s="74"/>
      <c r="I14" s="263"/>
      <c r="J14" s="263"/>
      <c r="K14" s="263"/>
      <c r="M14" s="73"/>
      <c r="N14" s="75"/>
    </row>
    <row r="15" spans="1:14" s="264" customFormat="1" ht="30" customHeight="1">
      <c r="B15" s="466" t="s">
        <v>782</v>
      </c>
      <c r="C15" s="466"/>
      <c r="D15" s="467"/>
      <c r="E15" s="467"/>
      <c r="F15" s="468"/>
      <c r="G15" s="263"/>
      <c r="H15" s="78">
        <v>0</v>
      </c>
      <c r="I15" s="263"/>
      <c r="J15" s="78">
        <v>575956.55000000005</v>
      </c>
      <c r="K15" s="78"/>
      <c r="L15" s="78">
        <v>0</v>
      </c>
      <c r="M15" s="82"/>
      <c r="N15" s="83">
        <f>SUM(H15:L15)</f>
        <v>575956.55000000005</v>
      </c>
    </row>
    <row r="16" spans="1:14" s="264" customFormat="1" ht="30" customHeight="1">
      <c r="C16" s="232" t="s">
        <v>544</v>
      </c>
      <c r="H16" s="142">
        <f>SUM(H15:H15)</f>
        <v>0</v>
      </c>
      <c r="J16" s="142">
        <f>SUM(J15:J15)</f>
        <v>575956.55000000005</v>
      </c>
      <c r="L16" s="142">
        <f>SUM(L15:L15)</f>
        <v>0</v>
      </c>
      <c r="M16" s="73"/>
      <c r="N16" s="142">
        <f>SUM(N15:N15)</f>
        <v>575956.55000000005</v>
      </c>
    </row>
    <row r="17" spans="1:14" s="264" customFormat="1" ht="30" customHeight="1">
      <c r="B17" s="269"/>
      <c r="H17" s="78"/>
      <c r="J17" s="78"/>
      <c r="L17" s="78"/>
      <c r="M17" s="73"/>
      <c r="N17" s="78"/>
    </row>
    <row r="18" spans="1:14" s="234" customFormat="1" ht="30" customHeight="1">
      <c r="C18" s="264" t="s">
        <v>545</v>
      </c>
    </row>
    <row r="19" spans="1:14" s="234" customFormat="1" ht="30" customHeight="1">
      <c r="B19" s="264" t="s">
        <v>546</v>
      </c>
      <c r="C19" s="264"/>
    </row>
    <row r="20" spans="1:14" s="234" customFormat="1" ht="30" customHeight="1">
      <c r="B20" s="264" t="s">
        <v>547</v>
      </c>
      <c r="C20" s="264"/>
    </row>
    <row r="21" spans="1:14" s="234" customFormat="1" ht="30" customHeight="1">
      <c r="B21" s="264" t="s">
        <v>548</v>
      </c>
      <c r="C21" s="264"/>
    </row>
    <row r="22" spans="1:14" s="273" customFormat="1" ht="30" customHeight="1">
      <c r="A22" s="272"/>
    </row>
    <row r="23" spans="1:14" ht="30" customHeight="1"/>
    <row r="24" spans="1:14" ht="30" customHeight="1"/>
    <row r="25" spans="1:14" ht="30" customHeight="1"/>
  </sheetData>
  <mergeCells count="3">
    <mergeCell ref="A1:N1"/>
    <mergeCell ref="H10:N10"/>
    <mergeCell ref="H11:N11"/>
  </mergeCells>
  <pageMargins left="0.78740157480314965" right="0.39370078740157483" top="0.59055118110236227" bottom="0.39370078740157483" header="0.31496062992125984" footer="0.35433070866141736"/>
  <pageSetup paperSize="9" scale="90" orientation="portrait" r:id="rId1"/>
  <headerFooter scaleWithDoc="0"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P148"/>
  <sheetViews>
    <sheetView zoomScale="90" zoomScaleNormal="90" zoomScaleSheetLayoutView="100" workbookViewId="0">
      <selection activeCell="U17" sqref="U16:U17"/>
    </sheetView>
  </sheetViews>
  <sheetFormatPr defaultColWidth="9.125" defaultRowHeight="35.1" customHeight="1"/>
  <cols>
    <col min="1" max="1" width="2.75" style="3" customWidth="1"/>
    <col min="2" max="3" width="9.125" style="3" customWidth="1"/>
    <col min="4" max="4" width="9.875" style="3" customWidth="1"/>
    <col min="5" max="5" width="8.75" style="3" customWidth="1"/>
    <col min="6" max="6" width="1.625" style="3" customWidth="1"/>
    <col min="7" max="7" width="15.75" style="3" customWidth="1"/>
    <col min="8" max="8" width="1.625" style="3" customWidth="1"/>
    <col min="9" max="9" width="15.75" style="3" customWidth="1"/>
    <col min="10" max="10" width="1.625" style="3" customWidth="1"/>
    <col min="11" max="11" width="15.75" style="3" customWidth="1"/>
    <col min="12" max="12" width="1.625" style="3" customWidth="1"/>
    <col min="13" max="13" width="15.75" style="3" customWidth="1"/>
    <col min="14" max="14" width="1.625" style="3" customWidth="1"/>
    <col min="15" max="15" width="15.75" style="3" customWidth="1"/>
    <col min="16" max="16" width="1.375" style="91" customWidth="1"/>
    <col min="17" max="16384" width="9.125" style="91"/>
  </cols>
  <sheetData>
    <row r="1" spans="1:15" ht="26.1" customHeight="1">
      <c r="A1" s="426" t="s">
        <v>657</v>
      </c>
      <c r="B1" s="427"/>
      <c r="C1" s="427"/>
      <c r="D1" s="427"/>
      <c r="E1" s="427"/>
      <c r="F1" s="427"/>
      <c r="G1" s="427"/>
      <c r="H1" s="427"/>
      <c r="I1" s="427"/>
      <c r="J1" s="427"/>
      <c r="K1" s="427"/>
      <c r="L1" s="427"/>
      <c r="M1" s="427"/>
      <c r="N1" s="427"/>
      <c r="O1" s="427"/>
    </row>
    <row r="2" spans="1:15" ht="26.1" customHeight="1"/>
    <row r="3" spans="1:15" s="204" customFormat="1" ht="26.1" customHeight="1">
      <c r="A3" s="230" t="s">
        <v>743</v>
      </c>
      <c r="B3" s="226"/>
    </row>
    <row r="4" spans="1:15" s="204" customFormat="1" ht="26.1" customHeight="1">
      <c r="B4" s="248" t="s">
        <v>550</v>
      </c>
    </row>
    <row r="5" spans="1:15" s="204" customFormat="1" ht="26.1" customHeight="1">
      <c r="B5" s="248" t="s">
        <v>551</v>
      </c>
    </row>
    <row r="6" spans="1:15" s="204" customFormat="1" ht="26.1" customHeight="1">
      <c r="C6" s="204" t="s">
        <v>552</v>
      </c>
    </row>
    <row r="7" spans="1:15" s="204" customFormat="1" ht="26.1" customHeight="1">
      <c r="C7" s="204" t="s">
        <v>553</v>
      </c>
    </row>
    <row r="8" spans="1:15" s="204" customFormat="1" ht="26.1" customHeight="1">
      <c r="C8" s="204" t="s">
        <v>554</v>
      </c>
    </row>
    <row r="9" spans="1:15" s="204" customFormat="1" ht="26.1" customHeight="1">
      <c r="B9" s="204" t="s">
        <v>555</v>
      </c>
    </row>
    <row r="10" spans="1:15" s="153" customFormat="1" ht="26.1" customHeight="1">
      <c r="A10" s="13"/>
      <c r="B10" s="13"/>
      <c r="C10" s="13"/>
      <c r="D10" s="13"/>
      <c r="E10" s="13"/>
      <c r="F10" s="13"/>
      <c r="G10" s="424" t="s">
        <v>107</v>
      </c>
      <c r="H10" s="424"/>
      <c r="I10" s="424"/>
      <c r="J10" s="424"/>
      <c r="K10" s="424"/>
      <c r="L10" s="424"/>
      <c r="M10" s="424"/>
      <c r="N10" s="424"/>
      <c r="O10" s="424"/>
    </row>
    <row r="11" spans="1:15" s="153" customFormat="1" ht="26.1" customHeight="1">
      <c r="A11" s="13"/>
      <c r="B11" s="13"/>
      <c r="C11" s="13"/>
      <c r="D11" s="13"/>
      <c r="E11" s="13"/>
      <c r="F11" s="13"/>
      <c r="G11" s="464" t="s">
        <v>702</v>
      </c>
      <c r="H11" s="464"/>
      <c r="I11" s="464"/>
      <c r="J11" s="464"/>
      <c r="K11" s="464"/>
      <c r="L11" s="464"/>
      <c r="M11" s="464"/>
      <c r="N11" s="464"/>
      <c r="O11" s="464"/>
    </row>
    <row r="12" spans="1:15" s="153" customFormat="1" ht="26.1" customHeight="1">
      <c r="A12" s="13"/>
      <c r="B12" s="13"/>
      <c r="C12" s="13"/>
      <c r="D12" s="13"/>
      <c r="E12" s="13"/>
      <c r="F12" s="13"/>
      <c r="G12" s="143" t="s">
        <v>556</v>
      </c>
      <c r="H12" s="143"/>
      <c r="I12" s="143" t="s">
        <v>557</v>
      </c>
      <c r="J12" s="143"/>
      <c r="K12" s="143" t="s">
        <v>558</v>
      </c>
      <c r="L12" s="143"/>
      <c r="M12" s="143" t="s">
        <v>559</v>
      </c>
      <c r="N12" s="143"/>
      <c r="O12" s="143" t="s">
        <v>147</v>
      </c>
    </row>
    <row r="13" spans="1:15" s="153" customFormat="1" ht="26.1" customHeight="1">
      <c r="A13" s="13"/>
      <c r="B13" s="13"/>
      <c r="C13" s="13"/>
      <c r="D13" s="13"/>
      <c r="E13" s="13"/>
      <c r="F13" s="13"/>
      <c r="G13" s="8" t="s">
        <v>560</v>
      </c>
      <c r="H13" s="8"/>
      <c r="I13" s="8"/>
      <c r="J13" s="8"/>
      <c r="K13" s="8"/>
      <c r="L13" s="8"/>
      <c r="M13" s="8" t="s">
        <v>561</v>
      </c>
      <c r="N13" s="8"/>
      <c r="O13" s="8"/>
    </row>
    <row r="14" spans="1:15" s="153" customFormat="1" ht="26.1" customHeight="1">
      <c r="A14" s="13"/>
      <c r="B14" s="13"/>
      <c r="C14" s="13"/>
      <c r="D14" s="13"/>
      <c r="E14" s="13"/>
      <c r="F14" s="13"/>
      <c r="G14" s="109" t="s">
        <v>562</v>
      </c>
      <c r="H14" s="8"/>
      <c r="I14" s="109"/>
      <c r="J14" s="8"/>
      <c r="K14" s="109"/>
      <c r="L14" s="8"/>
      <c r="M14" s="109" t="s">
        <v>563</v>
      </c>
      <c r="N14" s="8"/>
      <c r="O14" s="109"/>
    </row>
    <row r="15" spans="1:15" ht="26.1" customHeight="1">
      <c r="B15" s="209" t="s">
        <v>564</v>
      </c>
      <c r="G15" s="61">
        <v>320334730.7700001</v>
      </c>
      <c r="H15" s="61"/>
      <c r="I15" s="61">
        <v>409776280.73999995</v>
      </c>
      <c r="J15" s="61"/>
      <c r="K15" s="61">
        <v>730111011.50999999</v>
      </c>
      <c r="L15" s="61"/>
      <c r="M15" s="61">
        <v>0</v>
      </c>
      <c r="N15" s="61"/>
      <c r="O15" s="61">
        <v>730111011.50999999</v>
      </c>
    </row>
    <row r="16" spans="1:15" ht="26.1" customHeight="1">
      <c r="B16" s="209" t="s">
        <v>565</v>
      </c>
      <c r="G16" s="175">
        <v>-271575009.22999996</v>
      </c>
      <c r="H16" s="61"/>
      <c r="I16" s="175">
        <v>-321845327.20999998</v>
      </c>
      <c r="J16" s="61"/>
      <c r="K16" s="175">
        <v>-593420336.43999994</v>
      </c>
      <c r="L16" s="61"/>
      <c r="M16" s="175">
        <v>0</v>
      </c>
      <c r="N16" s="61"/>
      <c r="O16" s="175">
        <v>-593420336.43999994</v>
      </c>
    </row>
    <row r="17" spans="1:16" ht="26.1" customHeight="1">
      <c r="B17" s="209" t="s">
        <v>566</v>
      </c>
      <c r="G17" s="61">
        <f>SUM(G15:G16)</f>
        <v>48759721.540000141</v>
      </c>
      <c r="H17" s="61"/>
      <c r="I17" s="61">
        <f>SUM(I15:I16)</f>
        <v>87930953.529999971</v>
      </c>
      <c r="J17" s="61"/>
      <c r="K17" s="61">
        <f>SUM(K15:K16)</f>
        <v>136690675.07000005</v>
      </c>
      <c r="L17" s="61"/>
      <c r="M17" s="61">
        <v>0</v>
      </c>
      <c r="N17" s="61"/>
      <c r="O17" s="61">
        <f>SUM(O15:O16)</f>
        <v>136690675.07000005</v>
      </c>
    </row>
    <row r="18" spans="1:16" ht="26.1" customHeight="1">
      <c r="B18" s="247" t="s">
        <v>567</v>
      </c>
      <c r="G18" s="42">
        <v>557612.16000000015</v>
      </c>
      <c r="H18" s="42"/>
      <c r="I18" s="42">
        <v>3029973.8099999996</v>
      </c>
      <c r="J18" s="42"/>
      <c r="K18" s="42">
        <v>3587585.9699999997</v>
      </c>
      <c r="L18" s="42"/>
      <c r="M18" s="42">
        <v>-1075343.1000000001</v>
      </c>
      <c r="N18" s="42"/>
      <c r="O18" s="249">
        <v>2512242.8699999996</v>
      </c>
    </row>
    <row r="19" spans="1:16" s="154" customFormat="1" ht="26.1" customHeight="1">
      <c r="A19" s="7"/>
      <c r="B19" s="209" t="s">
        <v>568</v>
      </c>
      <c r="C19" s="7"/>
      <c r="D19" s="7"/>
      <c r="E19" s="7"/>
      <c r="F19" s="7"/>
      <c r="G19" s="61">
        <v>-11641472.050000001</v>
      </c>
      <c r="H19" s="61"/>
      <c r="I19" s="61">
        <v>-38820</v>
      </c>
      <c r="J19" s="61"/>
      <c r="K19" s="61">
        <v>-11680292.050000001</v>
      </c>
      <c r="L19" s="61"/>
      <c r="M19" s="61">
        <v>0</v>
      </c>
      <c r="N19" s="61"/>
      <c r="O19" s="61">
        <v>-11680292.050000001</v>
      </c>
    </row>
    <row r="20" spans="1:16" ht="26.1" customHeight="1">
      <c r="B20" s="209" t="s">
        <v>387</v>
      </c>
      <c r="G20" s="61">
        <v>-21188999.200000003</v>
      </c>
      <c r="H20" s="61"/>
      <c r="I20" s="61">
        <v>-15253288.509999996</v>
      </c>
      <c r="J20" s="61"/>
      <c r="K20" s="61">
        <v>-36442287.710000001</v>
      </c>
      <c r="L20" s="61"/>
      <c r="M20" s="61">
        <v>-1404622.4</v>
      </c>
      <c r="N20" s="61"/>
      <c r="O20" s="61">
        <v>-37846910.109999999</v>
      </c>
    </row>
    <row r="21" spans="1:16" ht="26.1" customHeight="1">
      <c r="B21" s="209" t="s">
        <v>569</v>
      </c>
      <c r="G21" s="36">
        <v>-220486.87</v>
      </c>
      <c r="H21" s="61"/>
      <c r="I21" s="61">
        <v>0</v>
      </c>
      <c r="J21" s="61"/>
      <c r="K21" s="61">
        <v>-220486.87</v>
      </c>
      <c r="L21" s="61"/>
      <c r="M21" s="61">
        <v>0</v>
      </c>
      <c r="N21" s="61"/>
      <c r="O21" s="61">
        <v>-220486.87</v>
      </c>
    </row>
    <row r="22" spans="1:16" ht="26.1" customHeight="1">
      <c r="B22" s="222" t="s">
        <v>570</v>
      </c>
      <c r="G22" s="175">
        <v>-4818088.2199999979</v>
      </c>
      <c r="H22" s="61"/>
      <c r="I22" s="175">
        <v>-8189274.5700000003</v>
      </c>
      <c r="J22" s="61"/>
      <c r="K22" s="175">
        <v>-13007362.789999999</v>
      </c>
      <c r="L22" s="61"/>
      <c r="M22" s="175">
        <v>402207.2699999999</v>
      </c>
      <c r="N22" s="61"/>
      <c r="O22" s="175">
        <v>-12605155.52</v>
      </c>
    </row>
    <row r="23" spans="1:16" ht="26.1" customHeight="1">
      <c r="B23" s="221" t="s">
        <v>571</v>
      </c>
      <c r="G23" s="61">
        <f>SUM(G17:G22)</f>
        <v>11448287.360000141</v>
      </c>
      <c r="H23" s="61"/>
      <c r="I23" s="61">
        <f>SUM(I17:I22)</f>
        <v>67479544.25999999</v>
      </c>
      <c r="J23" s="61"/>
      <c r="K23" s="193">
        <f>SUM(G23:I23)</f>
        <v>78927831.620000124</v>
      </c>
      <c r="L23" s="61"/>
      <c r="M23" s="61">
        <f>SUM(M17:M22)</f>
        <v>-2077758.23</v>
      </c>
      <c r="N23" s="61"/>
      <c r="O23" s="61">
        <f>SUM(O17:O22)</f>
        <v>76850073.39000006</v>
      </c>
    </row>
    <row r="24" spans="1:16" ht="26.1" customHeight="1">
      <c r="B24" s="209" t="s">
        <v>572</v>
      </c>
      <c r="G24" s="175">
        <v>-74195.340000000011</v>
      </c>
      <c r="H24" s="61"/>
      <c r="I24" s="175">
        <v>-13594107.09</v>
      </c>
      <c r="J24" s="61"/>
      <c r="K24" s="175">
        <v>-13668302.43</v>
      </c>
      <c r="L24" s="61"/>
      <c r="M24" s="175">
        <v>199850</v>
      </c>
      <c r="N24" s="61"/>
      <c r="O24" s="175">
        <v>-13468452.433443343</v>
      </c>
    </row>
    <row r="25" spans="1:16" ht="26.1" customHeight="1">
      <c r="B25" s="225" t="s">
        <v>573</v>
      </c>
      <c r="G25" s="61">
        <f>SUM(G23:G24)</f>
        <v>11374092.020000141</v>
      </c>
      <c r="H25" s="61"/>
      <c r="I25" s="61">
        <f>SUM(I23:I24)</f>
        <v>53885437.169999987</v>
      </c>
      <c r="J25" s="61"/>
      <c r="K25" s="61">
        <f>SUM(K23:K24)</f>
        <v>65259529.190000124</v>
      </c>
      <c r="L25" s="61"/>
      <c r="M25" s="61">
        <f>SUM(M23:M24)</f>
        <v>-1877908.23</v>
      </c>
      <c r="N25" s="61"/>
      <c r="O25" s="61">
        <f>SUM(O23:O24)</f>
        <v>63381620.956556715</v>
      </c>
    </row>
    <row r="26" spans="1:16" ht="26.1" customHeight="1">
      <c r="B26" s="225" t="s">
        <v>574</v>
      </c>
      <c r="G26" s="5"/>
      <c r="H26" s="5"/>
      <c r="I26" s="5"/>
      <c r="J26" s="5"/>
      <c r="K26" s="5"/>
      <c r="L26" s="5"/>
      <c r="M26" s="5"/>
      <c r="N26" s="5"/>
      <c r="O26" s="5"/>
    </row>
    <row r="27" spans="1:16" ht="26.1" customHeight="1">
      <c r="B27" s="209" t="s">
        <v>313</v>
      </c>
    </row>
    <row r="28" spans="1:16" ht="26.1" customHeight="1">
      <c r="B28" s="3" t="s">
        <v>575</v>
      </c>
      <c r="G28" s="61">
        <v>-85623372.420000002</v>
      </c>
      <c r="H28" s="61"/>
      <c r="I28" s="61">
        <v>0</v>
      </c>
      <c r="J28" s="61"/>
      <c r="K28" s="61">
        <v>-85623372.420000002</v>
      </c>
      <c r="L28" s="61"/>
      <c r="M28" s="61">
        <v>8151244.9900000002</v>
      </c>
      <c r="N28" s="4"/>
      <c r="O28" s="4">
        <v>-77472127.426000372</v>
      </c>
      <c r="P28" s="154"/>
    </row>
    <row r="29" spans="1:16" ht="26.1" customHeight="1">
      <c r="B29" s="209" t="s">
        <v>576</v>
      </c>
      <c r="G29" s="61"/>
      <c r="H29" s="61"/>
      <c r="I29" s="61"/>
      <c r="J29" s="61"/>
      <c r="K29" s="61"/>
      <c r="L29" s="61"/>
      <c r="M29" s="61"/>
      <c r="N29" s="4"/>
      <c r="O29" s="4"/>
      <c r="P29" s="154"/>
    </row>
    <row r="30" spans="1:16" ht="26.1" customHeight="1">
      <c r="B30" s="3" t="s">
        <v>577</v>
      </c>
      <c r="G30" s="61">
        <v>-6573364</v>
      </c>
      <c r="H30" s="61"/>
      <c r="I30" s="61">
        <v>714630.41</v>
      </c>
      <c r="J30" s="61"/>
      <c r="K30" s="61">
        <v>-5858733.5899999999</v>
      </c>
      <c r="L30" s="61"/>
      <c r="M30" s="61">
        <v>0</v>
      </c>
      <c r="N30" s="4"/>
      <c r="O30" s="4">
        <v>-5858733.5899999999</v>
      </c>
      <c r="P30" s="154"/>
    </row>
    <row r="31" spans="1:16" ht="26.1" customHeight="1" thickBot="1">
      <c r="B31" s="250" t="s">
        <v>578</v>
      </c>
      <c r="G31" s="149">
        <f>SUM(G25:G30)</f>
        <v>-80822644.399999857</v>
      </c>
      <c r="H31" s="5"/>
      <c r="I31" s="149">
        <f>SUM(I25:I30)</f>
        <v>54600067.579999983</v>
      </c>
      <c r="J31" s="5"/>
      <c r="K31" s="149">
        <f>SUM(K25:K30)</f>
        <v>-26222576.819999877</v>
      </c>
      <c r="L31" s="5"/>
      <c r="M31" s="149">
        <f>SUM(M25:M30)</f>
        <v>6273336.7599999998</v>
      </c>
      <c r="N31" s="5"/>
      <c r="O31" s="149">
        <f>SUM(O25:O30)</f>
        <v>-19949240.059443656</v>
      </c>
    </row>
    <row r="32" spans="1:16" ht="26.1" customHeight="1" thickTop="1">
      <c r="B32" s="223" t="s">
        <v>579</v>
      </c>
    </row>
    <row r="33" spans="1:15" ht="26.1" customHeight="1">
      <c r="B33" s="224" t="s">
        <v>580</v>
      </c>
      <c r="O33" s="201">
        <f>+O35-O34</f>
        <v>-20417327.199443657</v>
      </c>
    </row>
    <row r="34" spans="1:15" ht="26.1" customHeight="1">
      <c r="B34" s="224" t="s">
        <v>581</v>
      </c>
      <c r="O34" s="148">
        <v>468087.14</v>
      </c>
    </row>
    <row r="35" spans="1:15" ht="26.1" customHeight="1" thickBot="1">
      <c r="O35" s="149">
        <f>+O31</f>
        <v>-19949240.059443656</v>
      </c>
    </row>
    <row r="36" spans="1:15" ht="26.1" customHeight="1" thickTop="1">
      <c r="O36" s="7"/>
    </row>
    <row r="37" spans="1:15" ht="26.1" customHeight="1">
      <c r="O37" s="7"/>
    </row>
    <row r="38" spans="1:15" ht="26.1" customHeight="1">
      <c r="O38" s="7"/>
    </row>
    <row r="39" spans="1:15" ht="26.1" customHeight="1">
      <c r="O39" s="7"/>
    </row>
    <row r="40" spans="1:15" ht="28.5" customHeight="1">
      <c r="A40" s="426" t="s">
        <v>750</v>
      </c>
      <c r="B40" s="427"/>
      <c r="C40" s="427"/>
      <c r="D40" s="427"/>
      <c r="E40" s="427"/>
      <c r="F40" s="427"/>
      <c r="G40" s="427"/>
      <c r="H40" s="427"/>
      <c r="I40" s="427"/>
      <c r="J40" s="427"/>
      <c r="K40" s="427"/>
      <c r="L40" s="427"/>
      <c r="M40" s="427"/>
      <c r="N40" s="427"/>
      <c r="O40" s="427"/>
    </row>
    <row r="41" spans="1:15" ht="28.5" customHeight="1"/>
    <row r="42" spans="1:15" s="153" customFormat="1" ht="28.5" customHeight="1">
      <c r="A42" s="13"/>
      <c r="B42" s="13"/>
      <c r="C42" s="13"/>
      <c r="D42" s="13"/>
      <c r="E42" s="13"/>
      <c r="F42" s="13"/>
      <c r="G42" s="424" t="s">
        <v>107</v>
      </c>
      <c r="H42" s="424"/>
      <c r="I42" s="424"/>
      <c r="J42" s="424"/>
      <c r="K42" s="424"/>
      <c r="L42" s="424"/>
      <c r="M42" s="424"/>
      <c r="N42" s="424"/>
      <c r="O42" s="424"/>
    </row>
    <row r="43" spans="1:15" s="153" customFormat="1" ht="28.5" customHeight="1">
      <c r="A43" s="13"/>
      <c r="B43" s="13"/>
      <c r="C43" s="13"/>
      <c r="D43" s="13"/>
      <c r="E43" s="13"/>
      <c r="F43" s="13"/>
      <c r="G43" s="464" t="s">
        <v>703</v>
      </c>
      <c r="H43" s="464"/>
      <c r="I43" s="464"/>
      <c r="J43" s="464"/>
      <c r="K43" s="464"/>
      <c r="L43" s="464"/>
      <c r="M43" s="464"/>
      <c r="N43" s="464"/>
      <c r="O43" s="464"/>
    </row>
    <row r="44" spans="1:15" s="153" customFormat="1" ht="28.5" customHeight="1">
      <c r="A44" s="13"/>
      <c r="B44" s="13"/>
      <c r="C44" s="13"/>
      <c r="D44" s="13"/>
      <c r="E44" s="13"/>
      <c r="F44" s="13"/>
      <c r="G44" s="143" t="s">
        <v>556</v>
      </c>
      <c r="H44" s="143"/>
      <c r="I44" s="143" t="s">
        <v>557</v>
      </c>
      <c r="J44" s="143"/>
      <c r="K44" s="143" t="s">
        <v>558</v>
      </c>
      <c r="L44" s="143"/>
      <c r="M44" s="143" t="s">
        <v>559</v>
      </c>
      <c r="N44" s="143"/>
      <c r="O44" s="143" t="s">
        <v>147</v>
      </c>
    </row>
    <row r="45" spans="1:15" s="153" customFormat="1" ht="28.5" customHeight="1">
      <c r="A45" s="13"/>
      <c r="B45" s="13"/>
      <c r="C45" s="13"/>
      <c r="D45" s="13"/>
      <c r="E45" s="13"/>
      <c r="F45" s="13"/>
      <c r="G45" s="8" t="s">
        <v>560</v>
      </c>
      <c r="H45" s="8"/>
      <c r="I45" s="8"/>
      <c r="J45" s="8"/>
      <c r="K45" s="8"/>
      <c r="L45" s="8"/>
      <c r="M45" s="8" t="s">
        <v>561</v>
      </c>
      <c r="N45" s="8"/>
      <c r="O45" s="8"/>
    </row>
    <row r="46" spans="1:15" s="153" customFormat="1" ht="28.5" customHeight="1">
      <c r="A46" s="13"/>
      <c r="B46" s="13"/>
      <c r="C46" s="13"/>
      <c r="D46" s="13"/>
      <c r="E46" s="13"/>
      <c r="F46" s="13"/>
      <c r="G46" s="109" t="s">
        <v>562</v>
      </c>
      <c r="H46" s="8"/>
      <c r="I46" s="109"/>
      <c r="J46" s="8"/>
      <c r="K46" s="109"/>
      <c r="L46" s="8"/>
      <c r="M46" s="109" t="s">
        <v>563</v>
      </c>
      <c r="N46" s="8"/>
      <c r="O46" s="109"/>
    </row>
    <row r="47" spans="1:15" ht="28.5" customHeight="1">
      <c r="B47" s="209" t="s">
        <v>564</v>
      </c>
      <c r="G47" s="61">
        <v>677448951.53000009</v>
      </c>
      <c r="H47" s="61"/>
      <c r="I47" s="61">
        <v>808293139.29999995</v>
      </c>
      <c r="J47" s="61"/>
      <c r="K47" s="61">
        <f>G47+I47</f>
        <v>1485742090.8299999</v>
      </c>
      <c r="L47" s="61"/>
      <c r="M47" s="61">
        <v>0</v>
      </c>
      <c r="N47" s="61"/>
      <c r="O47" s="61">
        <v>1485742090.8299999</v>
      </c>
    </row>
    <row r="48" spans="1:15" ht="28.5" customHeight="1">
      <c r="B48" s="209" t="s">
        <v>565</v>
      </c>
      <c r="G48" s="175">
        <v>-567209718.79999995</v>
      </c>
      <c r="H48" s="61"/>
      <c r="I48" s="175">
        <v>-645204181.39999998</v>
      </c>
      <c r="J48" s="61"/>
      <c r="K48" s="175">
        <f>G48+I48</f>
        <v>-1212413900.1999998</v>
      </c>
      <c r="L48" s="61"/>
      <c r="M48" s="175">
        <v>0</v>
      </c>
      <c r="N48" s="61"/>
      <c r="O48" s="175">
        <v>-1212413900.1999998</v>
      </c>
    </row>
    <row r="49" spans="1:16" ht="28.5" customHeight="1">
      <c r="B49" s="209" t="s">
        <v>566</v>
      </c>
      <c r="G49" s="61">
        <f>SUM(G47:G48)</f>
        <v>110239232.73000014</v>
      </c>
      <c r="H49" s="61"/>
      <c r="I49" s="61">
        <f>SUM(I47:I48)</f>
        <v>163088957.89999998</v>
      </c>
      <c r="J49" s="61"/>
      <c r="K49" s="61">
        <f>SUM(K47:K48)</f>
        <v>273328190.63000011</v>
      </c>
      <c r="L49" s="61"/>
      <c r="M49" s="61">
        <v>0</v>
      </c>
      <c r="N49" s="61"/>
      <c r="O49" s="61">
        <f>SUM(O47:O48)</f>
        <v>273328190.63000011</v>
      </c>
    </row>
    <row r="50" spans="1:16" ht="28.5" customHeight="1">
      <c r="B50" s="247" t="s">
        <v>567</v>
      </c>
      <c r="G50" s="42">
        <v>1886078.57</v>
      </c>
      <c r="H50" s="42"/>
      <c r="I50" s="42">
        <v>6844076.8899999997</v>
      </c>
      <c r="J50" s="42"/>
      <c r="K50" s="42">
        <f t="shared" ref="K50:K54" si="0">G50+I50</f>
        <v>8730155.459999999</v>
      </c>
      <c r="L50" s="42"/>
      <c r="M50" s="42">
        <v>-1520176.06</v>
      </c>
      <c r="N50" s="42"/>
      <c r="O50" s="249">
        <v>7209979.3999999985</v>
      </c>
    </row>
    <row r="51" spans="1:16" s="154" customFormat="1" ht="28.5" customHeight="1">
      <c r="A51" s="7"/>
      <c r="B51" s="209" t="s">
        <v>568</v>
      </c>
      <c r="C51" s="7"/>
      <c r="D51" s="7"/>
      <c r="E51" s="7"/>
      <c r="F51" s="7"/>
      <c r="G51" s="61">
        <v>-24787220.75</v>
      </c>
      <c r="H51" s="61"/>
      <c r="I51" s="61">
        <v>-92320</v>
      </c>
      <c r="J51" s="61"/>
      <c r="K51" s="61">
        <f t="shared" si="0"/>
        <v>-24879540.75</v>
      </c>
      <c r="L51" s="61"/>
      <c r="M51" s="61">
        <v>0</v>
      </c>
      <c r="N51" s="61"/>
      <c r="O51" s="61">
        <v>-24879540.75</v>
      </c>
    </row>
    <row r="52" spans="1:16" ht="28.5" customHeight="1">
      <c r="B52" s="209" t="s">
        <v>387</v>
      </c>
      <c r="G52" s="61">
        <v>-41476260.770000003</v>
      </c>
      <c r="H52" s="61"/>
      <c r="I52" s="61">
        <v>-29973777.659999996</v>
      </c>
      <c r="J52" s="61"/>
      <c r="K52" s="61">
        <f t="shared" si="0"/>
        <v>-71450038.430000007</v>
      </c>
      <c r="L52" s="61"/>
      <c r="M52" s="61">
        <v>-2809244.8</v>
      </c>
      <c r="N52" s="61"/>
      <c r="O52" s="61">
        <v>-74259283.230000004</v>
      </c>
    </row>
    <row r="53" spans="1:16" ht="28.5" customHeight="1">
      <c r="B53" s="209" t="s">
        <v>569</v>
      </c>
      <c r="G53" s="36">
        <v>204621.26</v>
      </c>
      <c r="H53" s="61"/>
      <c r="I53" s="61">
        <v>0</v>
      </c>
      <c r="J53" s="61"/>
      <c r="K53" s="61">
        <f t="shared" si="0"/>
        <v>204621.26</v>
      </c>
      <c r="L53" s="61"/>
      <c r="M53" s="61">
        <v>0</v>
      </c>
      <c r="N53" s="61"/>
      <c r="O53" s="61">
        <v>204621.26</v>
      </c>
    </row>
    <row r="54" spans="1:16" ht="28.5" customHeight="1">
      <c r="B54" s="222" t="s">
        <v>570</v>
      </c>
      <c r="G54" s="175">
        <v>-9240938.1599999983</v>
      </c>
      <c r="H54" s="61"/>
      <c r="I54" s="175">
        <v>-17044676.140000001</v>
      </c>
      <c r="J54" s="61"/>
      <c r="K54" s="175">
        <f t="shared" si="0"/>
        <v>-26285614.299999997</v>
      </c>
      <c r="L54" s="61"/>
      <c r="M54" s="175">
        <v>813175.89999999991</v>
      </c>
      <c r="N54" s="61"/>
      <c r="O54" s="175">
        <v>-25472438.399999999</v>
      </c>
    </row>
    <row r="55" spans="1:16" ht="28.5" customHeight="1">
      <c r="B55" s="221" t="s">
        <v>571</v>
      </c>
      <c r="G55" s="61">
        <f>SUM(G49:G54)</f>
        <v>36825512.880000129</v>
      </c>
      <c r="H55" s="61"/>
      <c r="I55" s="61">
        <f>SUM(I49:I54)</f>
        <v>122822260.98999996</v>
      </c>
      <c r="J55" s="61"/>
      <c r="K55" s="193">
        <f>SUM(G55:I55)</f>
        <v>159647773.87000009</v>
      </c>
      <c r="L55" s="61"/>
      <c r="M55" s="61">
        <f>SUM(M49:M54)</f>
        <v>-3516244.9599999995</v>
      </c>
      <c r="N55" s="61"/>
      <c r="O55" s="61">
        <f>SUM(O49:O54)</f>
        <v>156131528.91000006</v>
      </c>
    </row>
    <row r="56" spans="1:16" ht="28.5" customHeight="1">
      <c r="B56" s="209" t="s">
        <v>572</v>
      </c>
      <c r="G56" s="175">
        <v>-150471.26</v>
      </c>
      <c r="H56" s="61"/>
      <c r="I56" s="175">
        <v>-24942678.940000001</v>
      </c>
      <c r="J56" s="61"/>
      <c r="K56" s="175">
        <f>G56+I56</f>
        <v>-25093150.200000003</v>
      </c>
      <c r="L56" s="61"/>
      <c r="M56" s="175">
        <v>399700</v>
      </c>
      <c r="N56" s="61"/>
      <c r="O56" s="175">
        <v>-24693450.203443345</v>
      </c>
    </row>
    <row r="57" spans="1:16" ht="28.5" customHeight="1">
      <c r="B57" s="225" t="s">
        <v>573</v>
      </c>
      <c r="G57" s="61">
        <f>SUM(G55:G56)</f>
        <v>36675041.620000131</v>
      </c>
      <c r="H57" s="61"/>
      <c r="I57" s="61">
        <f>SUM(I55:I56)</f>
        <v>97879582.049999967</v>
      </c>
      <c r="J57" s="61"/>
      <c r="K57" s="61">
        <f>SUM(K55:K56)</f>
        <v>134554623.67000008</v>
      </c>
      <c r="L57" s="61"/>
      <c r="M57" s="61">
        <f>SUM(M55:M56)</f>
        <v>-3116544.9599999995</v>
      </c>
      <c r="N57" s="61"/>
      <c r="O57" s="61">
        <f>SUM(O55:O56)</f>
        <v>131438078.70655671</v>
      </c>
    </row>
    <row r="58" spans="1:16" ht="28.5" customHeight="1">
      <c r="B58" s="225" t="s">
        <v>574</v>
      </c>
      <c r="G58" s="5"/>
      <c r="H58" s="5"/>
      <c r="I58" s="5"/>
      <c r="J58" s="5"/>
      <c r="K58" s="5"/>
      <c r="L58" s="5"/>
      <c r="M58" s="5"/>
      <c r="N58" s="5"/>
      <c r="O58" s="5"/>
    </row>
    <row r="59" spans="1:16" ht="28.5" customHeight="1">
      <c r="B59" s="209" t="s">
        <v>313</v>
      </c>
    </row>
    <row r="60" spans="1:16" ht="28.5" customHeight="1">
      <c r="B60" s="3" t="s">
        <v>575</v>
      </c>
      <c r="G60" s="61">
        <v>-91451997.150000006</v>
      </c>
      <c r="H60" s="61"/>
      <c r="I60" s="61">
        <v>0</v>
      </c>
      <c r="J60" s="61"/>
      <c r="K60" s="61">
        <f>G60+I60</f>
        <v>-91451997.150000006</v>
      </c>
      <c r="L60" s="61"/>
      <c r="M60" s="61">
        <v>8683658.6999999993</v>
      </c>
      <c r="N60" s="4"/>
      <c r="O60" s="4">
        <v>-82768338.446000367</v>
      </c>
      <c r="P60" s="154"/>
    </row>
    <row r="61" spans="1:16" ht="28.5" customHeight="1">
      <c r="B61" s="209" t="s">
        <v>576</v>
      </c>
      <c r="G61" s="61"/>
      <c r="H61" s="61"/>
      <c r="I61" s="61"/>
      <c r="J61" s="61"/>
      <c r="K61" s="61"/>
      <c r="L61" s="61"/>
      <c r="M61" s="61"/>
      <c r="N61" s="4"/>
      <c r="O61" s="4"/>
      <c r="P61" s="154"/>
    </row>
    <row r="62" spans="1:16" ht="28.5" customHeight="1">
      <c r="B62" s="3" t="s">
        <v>577</v>
      </c>
      <c r="G62" s="61">
        <v>-6573364</v>
      </c>
      <c r="H62" s="61"/>
      <c r="I62" s="61">
        <v>714630.41</v>
      </c>
      <c r="J62" s="61"/>
      <c r="K62" s="61">
        <f>G62+I62</f>
        <v>-5858733.5899999999</v>
      </c>
      <c r="L62" s="61"/>
      <c r="M62" s="61">
        <v>0</v>
      </c>
      <c r="N62" s="4"/>
      <c r="O62" s="4">
        <v>-5858733.5899999999</v>
      </c>
      <c r="P62" s="154"/>
    </row>
    <row r="63" spans="1:16" ht="28.5" customHeight="1" thickBot="1">
      <c r="B63" s="250" t="s">
        <v>578</v>
      </c>
      <c r="G63" s="149">
        <f>SUM(G57:G62)</f>
        <v>-61350319.529999875</v>
      </c>
      <c r="H63" s="5"/>
      <c r="I63" s="149">
        <f>SUM(I57:I62)</f>
        <v>98594212.459999964</v>
      </c>
      <c r="J63" s="5"/>
      <c r="K63" s="149">
        <f>SUM(K57:K62)</f>
        <v>37243892.930000067</v>
      </c>
      <c r="L63" s="5"/>
      <c r="M63" s="149">
        <f>SUM(M57:M62)</f>
        <v>5567113.7400000002</v>
      </c>
      <c r="N63" s="5"/>
      <c r="O63" s="149">
        <f>SUM(O57:O62)</f>
        <v>42811006.670556337</v>
      </c>
    </row>
    <row r="64" spans="1:16" ht="28.5" customHeight="1" thickTop="1">
      <c r="B64" s="223" t="s">
        <v>579</v>
      </c>
    </row>
    <row r="65" spans="1:15" ht="28.5" customHeight="1">
      <c r="B65" s="224" t="s">
        <v>580</v>
      </c>
      <c r="O65" s="201">
        <f>+O67-O66</f>
        <v>42610721.660556339</v>
      </c>
    </row>
    <row r="66" spans="1:15" ht="28.5" customHeight="1">
      <c r="B66" s="224" t="s">
        <v>581</v>
      </c>
      <c r="O66" s="148">
        <v>200285.00999999998</v>
      </c>
    </row>
    <row r="67" spans="1:15" ht="28.5" customHeight="1" thickBot="1">
      <c r="O67" s="149">
        <f>+O63</f>
        <v>42811006.670556337</v>
      </c>
    </row>
    <row r="68" spans="1:15" ht="28.5" customHeight="1" thickTop="1">
      <c r="O68" s="7"/>
    </row>
    <row r="69" spans="1:15" ht="28.5" customHeight="1" thickBot="1">
      <c r="B69" s="251" t="s">
        <v>704</v>
      </c>
      <c r="G69" s="66">
        <v>1831725851.2</v>
      </c>
      <c r="H69" s="61"/>
      <c r="I69" s="66">
        <v>1734706526.2699997</v>
      </c>
      <c r="J69" s="61"/>
      <c r="K69" s="66">
        <v>3566432377.4699998</v>
      </c>
      <c r="L69" s="61"/>
      <c r="M69" s="66">
        <v>0</v>
      </c>
      <c r="N69" s="61"/>
      <c r="O69" s="66">
        <v>3566432377.4699998</v>
      </c>
    </row>
    <row r="70" spans="1:15" ht="28.5" customHeight="1" thickTop="1">
      <c r="B70" s="251"/>
      <c r="G70" s="42"/>
      <c r="H70" s="61"/>
      <c r="I70" s="42"/>
      <c r="J70" s="61"/>
      <c r="K70" s="42"/>
      <c r="L70" s="61"/>
      <c r="M70" s="42"/>
      <c r="N70" s="61"/>
      <c r="O70" s="42"/>
    </row>
    <row r="71" spans="1:15" ht="28.5" customHeight="1">
      <c r="B71" s="251"/>
      <c r="G71" s="42"/>
      <c r="H71" s="61"/>
      <c r="I71" s="42"/>
      <c r="J71" s="61"/>
      <c r="K71" s="42"/>
      <c r="L71" s="61"/>
      <c r="M71" s="42"/>
      <c r="N71" s="61"/>
      <c r="O71" s="42"/>
    </row>
    <row r="72" spans="1:15" ht="28.5" customHeight="1">
      <c r="B72" s="251"/>
      <c r="G72" s="42"/>
      <c r="H72" s="61"/>
      <c r="I72" s="42"/>
      <c r="J72" s="61"/>
      <c r="K72" s="42"/>
      <c r="L72" s="61"/>
      <c r="M72" s="42"/>
      <c r="N72" s="61"/>
      <c r="O72" s="42"/>
    </row>
    <row r="73" spans="1:15" ht="28.5" customHeight="1">
      <c r="B73" s="251"/>
      <c r="G73" s="42"/>
      <c r="H73" s="61"/>
      <c r="I73" s="42"/>
      <c r="J73" s="61"/>
      <c r="K73" s="42"/>
      <c r="L73" s="61"/>
      <c r="M73" s="42"/>
      <c r="N73" s="61"/>
      <c r="O73" s="42"/>
    </row>
    <row r="74" spans="1:15" ht="28.5" customHeight="1">
      <c r="B74" s="251"/>
      <c r="G74" s="42"/>
      <c r="H74" s="61"/>
      <c r="I74" s="42"/>
      <c r="J74" s="61"/>
      <c r="K74" s="42"/>
      <c r="L74" s="61"/>
      <c r="M74" s="42"/>
      <c r="N74" s="61"/>
      <c r="O74" s="42"/>
    </row>
    <row r="75" spans="1:15" ht="28.5" customHeight="1">
      <c r="B75" s="251"/>
      <c r="G75" s="42"/>
      <c r="H75" s="61"/>
      <c r="I75" s="42"/>
      <c r="J75" s="61"/>
      <c r="K75" s="42"/>
      <c r="L75" s="61"/>
      <c r="M75" s="42"/>
      <c r="N75" s="61"/>
      <c r="O75" s="42"/>
    </row>
    <row r="76" spans="1:15" ht="28.5" customHeight="1">
      <c r="A76" s="426" t="s">
        <v>751</v>
      </c>
      <c r="B76" s="427"/>
      <c r="C76" s="427"/>
      <c r="D76" s="427"/>
      <c r="E76" s="427"/>
      <c r="F76" s="427"/>
      <c r="G76" s="427"/>
      <c r="H76" s="427"/>
      <c r="I76" s="427"/>
      <c r="J76" s="427"/>
      <c r="K76" s="427"/>
      <c r="L76" s="427"/>
      <c r="M76" s="427"/>
      <c r="N76" s="427"/>
      <c r="O76" s="427"/>
    </row>
    <row r="77" spans="1:15" ht="28.5" customHeight="1"/>
    <row r="78" spans="1:15" ht="28.5" customHeight="1">
      <c r="A78" s="252"/>
      <c r="B78" s="253"/>
      <c r="C78" s="253"/>
      <c r="D78" s="253"/>
      <c r="E78" s="253"/>
      <c r="F78" s="253"/>
      <c r="G78" s="424" t="s">
        <v>107</v>
      </c>
      <c r="H78" s="424"/>
      <c r="I78" s="424"/>
      <c r="J78" s="424"/>
      <c r="K78" s="424"/>
      <c r="L78" s="424"/>
      <c r="M78" s="424"/>
      <c r="N78" s="424"/>
      <c r="O78" s="424"/>
    </row>
    <row r="79" spans="1:15" ht="28.5" customHeight="1">
      <c r="A79" s="252"/>
      <c r="B79" s="253"/>
      <c r="C79" s="253"/>
      <c r="D79" s="253"/>
      <c r="E79" s="253"/>
      <c r="F79" s="253"/>
      <c r="G79" s="464" t="s">
        <v>705</v>
      </c>
      <c r="H79" s="464"/>
      <c r="I79" s="464"/>
      <c r="J79" s="464"/>
      <c r="K79" s="464"/>
      <c r="L79" s="464"/>
      <c r="M79" s="464"/>
      <c r="N79" s="464"/>
      <c r="O79" s="464"/>
    </row>
    <row r="80" spans="1:15" ht="28.5" customHeight="1">
      <c r="A80" s="252"/>
      <c r="B80" s="253"/>
      <c r="C80" s="253"/>
      <c r="D80" s="253"/>
      <c r="E80" s="254"/>
      <c r="F80" s="254"/>
      <c r="G80" s="143" t="s">
        <v>556</v>
      </c>
      <c r="H80" s="143"/>
      <c r="I80" s="143" t="s">
        <v>557</v>
      </c>
      <c r="J80" s="143"/>
      <c r="K80" s="143" t="s">
        <v>558</v>
      </c>
      <c r="L80" s="143"/>
      <c r="M80" s="143" t="s">
        <v>559</v>
      </c>
      <c r="N80" s="143"/>
      <c r="O80" s="143" t="s">
        <v>147</v>
      </c>
    </row>
    <row r="81" spans="1:15" ht="28.5" customHeight="1">
      <c r="A81" s="252"/>
      <c r="B81" s="253"/>
      <c r="C81" s="253"/>
      <c r="D81" s="253"/>
      <c r="E81" s="254"/>
      <c r="F81" s="254"/>
      <c r="G81" s="8" t="s">
        <v>560</v>
      </c>
      <c r="H81" s="8"/>
      <c r="I81" s="8"/>
      <c r="J81" s="8"/>
      <c r="K81" s="8"/>
      <c r="L81" s="8"/>
      <c r="M81" s="8" t="s">
        <v>561</v>
      </c>
      <c r="N81" s="8"/>
      <c r="O81" s="8"/>
    </row>
    <row r="82" spans="1:15" ht="28.5" customHeight="1">
      <c r="A82" s="252"/>
      <c r="B82" s="253"/>
      <c r="C82" s="253"/>
      <c r="D82" s="253"/>
      <c r="E82" s="254"/>
      <c r="F82" s="254"/>
      <c r="G82" s="109" t="s">
        <v>562</v>
      </c>
      <c r="H82" s="8"/>
      <c r="I82" s="109"/>
      <c r="J82" s="8"/>
      <c r="K82" s="109"/>
      <c r="L82" s="8"/>
      <c r="M82" s="109" t="s">
        <v>563</v>
      </c>
      <c r="N82" s="8"/>
      <c r="O82" s="109"/>
    </row>
    <row r="83" spans="1:15" ht="28.5" customHeight="1">
      <c r="A83" s="252"/>
      <c r="B83" s="209" t="s">
        <v>564</v>
      </c>
      <c r="C83" s="253"/>
      <c r="D83" s="253"/>
      <c r="E83" s="253"/>
      <c r="F83" s="253"/>
      <c r="G83" s="68">
        <v>451494289.93000001</v>
      </c>
      <c r="H83" s="255"/>
      <c r="I83" s="68">
        <v>378383081.37999982</v>
      </c>
      <c r="J83" s="255"/>
      <c r="K83" s="61">
        <v>829877371.30999982</v>
      </c>
      <c r="L83" s="255"/>
      <c r="M83" s="68">
        <v>0</v>
      </c>
      <c r="N83" s="61"/>
      <c r="O83" s="61">
        <v>829877371.30999982</v>
      </c>
    </row>
    <row r="84" spans="1:15" ht="28.5" customHeight="1">
      <c r="A84" s="252"/>
      <c r="B84" s="209" t="s">
        <v>565</v>
      </c>
      <c r="C84" s="253"/>
      <c r="D84" s="253"/>
      <c r="E84" s="253"/>
      <c r="F84" s="253"/>
      <c r="G84" s="176">
        <v>-352608220.06000006</v>
      </c>
      <c r="H84" s="255"/>
      <c r="I84" s="176">
        <v>-315178881.80999988</v>
      </c>
      <c r="J84" s="255"/>
      <c r="K84" s="175">
        <v>-667787101.86999989</v>
      </c>
      <c r="L84" s="255"/>
      <c r="M84" s="176">
        <v>0</v>
      </c>
      <c r="N84" s="61"/>
      <c r="O84" s="175">
        <v>-667787101.86999989</v>
      </c>
    </row>
    <row r="85" spans="1:15" ht="28.5" customHeight="1">
      <c r="A85" s="252"/>
      <c r="B85" s="209" t="s">
        <v>566</v>
      </c>
      <c r="C85" s="253"/>
      <c r="D85" s="253"/>
      <c r="E85" s="253"/>
      <c r="F85" s="20"/>
      <c r="G85" s="61">
        <f>SUM(G83:G84)</f>
        <v>98886069.869999945</v>
      </c>
      <c r="H85" s="61"/>
      <c r="I85" s="61">
        <f>SUM(I83:I84)</f>
        <v>63204199.569999933</v>
      </c>
      <c r="J85" s="61"/>
      <c r="K85" s="61">
        <f>SUM(K83:K84)</f>
        <v>162090269.43999994</v>
      </c>
      <c r="L85" s="61"/>
      <c r="M85" s="61">
        <f>SUM(M83:M84)</f>
        <v>0</v>
      </c>
      <c r="N85" s="61"/>
      <c r="O85" s="61">
        <f>SUM(O83:O84)</f>
        <v>162090269.43999994</v>
      </c>
    </row>
    <row r="86" spans="1:15" ht="28.5" customHeight="1">
      <c r="A86" s="252"/>
      <c r="B86" s="247" t="s">
        <v>567</v>
      </c>
      <c r="C86" s="253"/>
      <c r="D86" s="253"/>
      <c r="E86" s="20"/>
      <c r="F86" s="20"/>
      <c r="G86" s="110">
        <v>39697979.890000001</v>
      </c>
      <c r="H86" s="256"/>
      <c r="I86" s="110">
        <v>3559116.65</v>
      </c>
      <c r="J86" s="256"/>
      <c r="K86" s="42">
        <v>43257096.539999999</v>
      </c>
      <c r="L86" s="256"/>
      <c r="M86" s="110">
        <v>-712829.04000000015</v>
      </c>
      <c r="N86" s="42"/>
      <c r="O86" s="42">
        <v>42544267.5</v>
      </c>
    </row>
    <row r="87" spans="1:15" ht="28.5" customHeight="1">
      <c r="A87" s="252"/>
      <c r="B87" s="209" t="s">
        <v>568</v>
      </c>
      <c r="C87" s="7"/>
      <c r="D87" s="253"/>
      <c r="E87" s="20"/>
      <c r="F87" s="253"/>
      <c r="G87" s="69">
        <v>-16521105.600000001</v>
      </c>
      <c r="H87" s="257"/>
      <c r="I87" s="69">
        <v>-100693.56</v>
      </c>
      <c r="J87" s="257"/>
      <c r="K87" s="61">
        <v>-16621799.160000002</v>
      </c>
      <c r="L87" s="257"/>
      <c r="M87" s="69">
        <v>0</v>
      </c>
      <c r="N87" s="61"/>
      <c r="O87" s="42">
        <v>-16621799.160000002</v>
      </c>
    </row>
    <row r="88" spans="1:15" ht="28.5" customHeight="1">
      <c r="A88" s="252"/>
      <c r="B88" s="209" t="s">
        <v>387</v>
      </c>
      <c r="C88" s="253"/>
      <c r="D88" s="253"/>
      <c r="E88" s="253"/>
      <c r="F88" s="253"/>
      <c r="G88" s="69">
        <v>-26586928.769999988</v>
      </c>
      <c r="H88" s="257"/>
      <c r="I88" s="69">
        <v>-15022568.459999999</v>
      </c>
      <c r="J88" s="257"/>
      <c r="K88" s="61">
        <v>-41609497.229999989</v>
      </c>
      <c r="L88" s="257"/>
      <c r="M88" s="69">
        <v>0</v>
      </c>
      <c r="N88" s="61"/>
      <c r="O88" s="42">
        <v>-41609497.229999989</v>
      </c>
    </row>
    <row r="89" spans="1:15" ht="28.5" customHeight="1">
      <c r="A89" s="252"/>
      <c r="B89" s="209" t="s">
        <v>569</v>
      </c>
      <c r="C89" s="253"/>
      <c r="D89" s="253"/>
      <c r="E89" s="253"/>
      <c r="F89" s="253"/>
      <c r="G89" s="69">
        <v>5506145.8700000001</v>
      </c>
      <c r="H89" s="257"/>
      <c r="I89" s="69">
        <v>0</v>
      </c>
      <c r="J89" s="257"/>
      <c r="K89" s="61">
        <v>5506145.8700000001</v>
      </c>
      <c r="L89" s="257"/>
      <c r="M89" s="69">
        <v>0</v>
      </c>
      <c r="N89" s="61"/>
      <c r="O89" s="42">
        <v>5506145.8700000001</v>
      </c>
    </row>
    <row r="90" spans="1:15" ht="28.5" customHeight="1">
      <c r="A90" s="252"/>
      <c r="B90" s="222" t="s">
        <v>570</v>
      </c>
      <c r="C90" s="253"/>
      <c r="D90" s="253"/>
      <c r="E90" s="20"/>
      <c r="F90" s="253"/>
      <c r="G90" s="177">
        <v>-8951718.7899999991</v>
      </c>
      <c r="H90" s="257"/>
      <c r="I90" s="177">
        <v>-9197150.1199999992</v>
      </c>
      <c r="J90" s="257"/>
      <c r="K90" s="175">
        <v>-18148868.909999996</v>
      </c>
      <c r="L90" s="257"/>
      <c r="M90" s="177">
        <v>875043.39</v>
      </c>
      <c r="N90" s="61"/>
      <c r="O90" s="175">
        <v>-17273825.519999996</v>
      </c>
    </row>
    <row r="91" spans="1:15" ht="28.5" customHeight="1">
      <c r="A91" s="252"/>
      <c r="B91" s="221" t="s">
        <v>583</v>
      </c>
      <c r="C91" s="253"/>
      <c r="D91" s="253"/>
      <c r="E91" s="20"/>
      <c r="F91" s="253"/>
      <c r="G91" s="61">
        <f>SUM(G85:G90)</f>
        <v>92030442.469999969</v>
      </c>
      <c r="H91" s="61"/>
      <c r="I91" s="61">
        <f>SUM(I85:I90)</f>
        <v>42442904.079999931</v>
      </c>
      <c r="J91" s="61"/>
      <c r="K91" s="193">
        <f>SUM(G91:I91)</f>
        <v>134473346.54999989</v>
      </c>
      <c r="L91" s="61"/>
      <c r="M91" s="61">
        <f>SUM(M85:M90)</f>
        <v>162214.34999999986</v>
      </c>
      <c r="N91" s="61"/>
      <c r="O91" s="61">
        <f>SUM(O85:O90)</f>
        <v>134635560.89999998</v>
      </c>
    </row>
    <row r="92" spans="1:15" ht="28.5" customHeight="1">
      <c r="A92" s="252"/>
      <c r="B92" s="209" t="s">
        <v>572</v>
      </c>
      <c r="C92" s="253"/>
      <c r="D92" s="253"/>
      <c r="E92" s="20"/>
      <c r="F92" s="253"/>
      <c r="G92" s="178">
        <v>-168576.11999999997</v>
      </c>
      <c r="H92" s="258"/>
      <c r="I92" s="178">
        <v>-8732183.8000000007</v>
      </c>
      <c r="J92" s="258"/>
      <c r="K92" s="175">
        <v>-8900759.9199999999</v>
      </c>
      <c r="L92" s="258"/>
      <c r="M92" s="178">
        <v>0</v>
      </c>
      <c r="N92" s="61"/>
      <c r="O92" s="175">
        <v>-8900759.9199999999</v>
      </c>
    </row>
    <row r="93" spans="1:15" ht="28.5" customHeight="1">
      <c r="A93" s="252"/>
      <c r="B93" s="225" t="s">
        <v>573</v>
      </c>
      <c r="C93" s="253"/>
      <c r="D93" s="253"/>
      <c r="E93" s="20"/>
      <c r="F93" s="253"/>
      <c r="G93" s="61">
        <f>SUM(G91:G92)</f>
        <v>91861866.349999964</v>
      </c>
      <c r="H93" s="61"/>
      <c r="I93" s="61">
        <f>SUM(I91:I92)</f>
        <v>33710720.279999927</v>
      </c>
      <c r="J93" s="61"/>
      <c r="K93" s="61">
        <f>SUM(K91:K92)</f>
        <v>125572586.62999989</v>
      </c>
      <c r="L93" s="61"/>
      <c r="M93" s="61">
        <f>SUM(M91:M92)</f>
        <v>162214.34999999986</v>
      </c>
      <c r="N93" s="61"/>
      <c r="O93" s="61">
        <f>SUM(O91:O92)</f>
        <v>125734800.97999997</v>
      </c>
    </row>
    <row r="94" spans="1:15" ht="28.5" customHeight="1">
      <c r="A94" s="252"/>
      <c r="B94" s="225" t="s">
        <v>574</v>
      </c>
      <c r="C94" s="253"/>
      <c r="D94" s="253"/>
      <c r="E94" s="20"/>
      <c r="F94" s="253"/>
      <c r="G94" s="5"/>
      <c r="H94" s="5"/>
      <c r="I94" s="5"/>
      <c r="J94" s="5"/>
      <c r="K94" s="5"/>
      <c r="L94" s="5"/>
      <c r="M94" s="5"/>
      <c r="N94" s="5"/>
      <c r="O94" s="5"/>
    </row>
    <row r="95" spans="1:15" ht="28.5" customHeight="1">
      <c r="A95" s="252"/>
      <c r="B95" s="209" t="s">
        <v>313</v>
      </c>
      <c r="C95" s="253"/>
      <c r="D95" s="253"/>
      <c r="E95" s="20"/>
      <c r="F95" s="253"/>
      <c r="G95" s="5"/>
      <c r="H95" s="5"/>
      <c r="I95" s="5"/>
      <c r="J95" s="5"/>
      <c r="K95" s="5"/>
      <c r="L95" s="5"/>
      <c r="M95" s="5"/>
      <c r="N95" s="5"/>
      <c r="O95" s="5"/>
    </row>
    <row r="96" spans="1:15" ht="28.5" customHeight="1">
      <c r="A96" s="252"/>
      <c r="B96" s="3" t="s">
        <v>575</v>
      </c>
      <c r="C96" s="253"/>
      <c r="D96" s="253"/>
      <c r="E96" s="253"/>
      <c r="F96" s="253"/>
      <c r="G96" s="67">
        <v>28010450.300841808</v>
      </c>
      <c r="H96" s="259"/>
      <c r="I96" s="67">
        <v>0</v>
      </c>
      <c r="J96" s="259"/>
      <c r="K96" s="5">
        <v>28010450.300841808</v>
      </c>
      <c r="L96" s="259"/>
      <c r="M96" s="67">
        <v>-2502243.2199999969</v>
      </c>
      <c r="N96" s="4"/>
      <c r="O96" s="4">
        <v>25508207.08084181</v>
      </c>
    </row>
    <row r="97" spans="1:15" ht="28.5" customHeight="1" thickBot="1">
      <c r="A97" s="252"/>
      <c r="B97" s="250" t="s">
        <v>578</v>
      </c>
      <c r="C97" s="253"/>
      <c r="D97" s="253"/>
      <c r="E97" s="253"/>
      <c r="F97" s="253"/>
      <c r="G97" s="89">
        <f>+G93+G96</f>
        <v>119872316.65084177</v>
      </c>
      <c r="H97" s="5"/>
      <c r="I97" s="89">
        <f>+I93+I96</f>
        <v>33710720.279999927</v>
      </c>
      <c r="J97" s="5"/>
      <c r="K97" s="89">
        <f>+K93+K96</f>
        <v>153583036.93084168</v>
      </c>
      <c r="L97" s="5"/>
      <c r="M97" s="89">
        <f>+M93+M96</f>
        <v>-2340028.8699999973</v>
      </c>
      <c r="N97" s="5"/>
      <c r="O97" s="89">
        <f>+O93+O96</f>
        <v>151243008.0608418</v>
      </c>
    </row>
    <row r="98" spans="1:15" ht="28.5" customHeight="1" thickTop="1">
      <c r="A98" s="252"/>
      <c r="B98" s="223" t="s">
        <v>579</v>
      </c>
      <c r="C98" s="253"/>
      <c r="D98" s="253"/>
      <c r="E98" s="253"/>
      <c r="F98" s="253"/>
      <c r="G98" s="253"/>
      <c r="H98" s="253"/>
      <c r="I98" s="253"/>
      <c r="J98" s="253"/>
      <c r="K98" s="253"/>
      <c r="L98" s="253"/>
      <c r="M98" s="253"/>
      <c r="N98" s="253"/>
      <c r="O98" s="253"/>
    </row>
    <row r="99" spans="1:15" ht="28.5" customHeight="1">
      <c r="A99" s="252"/>
      <c r="B99" s="224" t="s">
        <v>580</v>
      </c>
      <c r="C99" s="253"/>
      <c r="D99" s="253"/>
      <c r="E99" s="253"/>
      <c r="F99" s="253"/>
      <c r="G99" s="253"/>
      <c r="H99" s="253"/>
      <c r="I99" s="253"/>
      <c r="J99" s="253"/>
      <c r="K99" s="253"/>
      <c r="L99" s="253"/>
      <c r="M99" s="253"/>
      <c r="N99" s="253"/>
      <c r="O99" s="148">
        <f>+O101-O100</f>
        <v>150967350.5908418</v>
      </c>
    </row>
    <row r="100" spans="1:15" ht="28.5" customHeight="1">
      <c r="A100" s="252"/>
      <c r="B100" s="224" t="s">
        <v>581</v>
      </c>
      <c r="C100" s="253"/>
      <c r="D100" s="253"/>
      <c r="E100" s="253"/>
      <c r="F100" s="253"/>
      <c r="G100" s="253"/>
      <c r="H100" s="253"/>
      <c r="I100" s="253"/>
      <c r="J100" s="253"/>
      <c r="K100" s="253"/>
      <c r="L100" s="253"/>
      <c r="M100" s="253"/>
      <c r="N100" s="253"/>
      <c r="O100" s="148">
        <v>275657.47000000003</v>
      </c>
    </row>
    <row r="101" spans="1:15" ht="28.5" customHeight="1" thickBot="1">
      <c r="A101" s="252"/>
      <c r="B101" s="253"/>
      <c r="C101" s="253"/>
      <c r="D101" s="253"/>
      <c r="E101" s="253"/>
      <c r="F101" s="253"/>
      <c r="G101" s="253"/>
      <c r="H101" s="253"/>
      <c r="I101" s="253"/>
      <c r="J101" s="253"/>
      <c r="K101" s="253"/>
      <c r="L101" s="253"/>
      <c r="M101" s="253"/>
      <c r="N101" s="253"/>
      <c r="O101" s="149">
        <f>+O97</f>
        <v>151243008.0608418</v>
      </c>
    </row>
    <row r="102" spans="1:15" ht="28.5" customHeight="1" thickTop="1">
      <c r="A102" s="252"/>
      <c r="B102" s="253"/>
      <c r="C102" s="253"/>
      <c r="D102" s="253"/>
      <c r="E102" s="253"/>
      <c r="F102" s="253"/>
      <c r="G102" s="253"/>
      <c r="H102" s="253"/>
      <c r="I102" s="253"/>
      <c r="J102" s="253"/>
      <c r="K102" s="253"/>
      <c r="L102" s="253"/>
      <c r="M102" s="253"/>
      <c r="N102" s="253"/>
      <c r="O102" s="7"/>
    </row>
    <row r="103" spans="1:15" ht="28.5" customHeight="1">
      <c r="A103" s="252"/>
      <c r="B103" s="253"/>
      <c r="C103" s="253"/>
      <c r="D103" s="253"/>
      <c r="E103" s="253"/>
      <c r="F103" s="253"/>
      <c r="G103" s="253"/>
      <c r="H103" s="253"/>
      <c r="I103" s="253"/>
      <c r="J103" s="253"/>
      <c r="K103" s="253"/>
      <c r="L103" s="253"/>
      <c r="M103" s="253"/>
      <c r="N103" s="253"/>
      <c r="O103" s="7"/>
    </row>
    <row r="104" spans="1:15" ht="28.5" customHeight="1">
      <c r="A104" s="252"/>
      <c r="B104" s="253"/>
      <c r="C104" s="253"/>
      <c r="D104" s="253"/>
      <c r="E104" s="253"/>
      <c r="F104" s="253"/>
      <c r="G104" s="253"/>
      <c r="H104" s="253"/>
      <c r="I104" s="253"/>
      <c r="J104" s="253"/>
      <c r="K104" s="253"/>
      <c r="L104" s="253"/>
      <c r="M104" s="253"/>
      <c r="N104" s="253"/>
      <c r="O104" s="7"/>
    </row>
    <row r="105" spans="1:15" ht="28.5" customHeight="1">
      <c r="A105" s="252"/>
      <c r="B105" s="253"/>
      <c r="C105" s="253"/>
      <c r="D105" s="253"/>
      <c r="E105" s="253"/>
      <c r="F105" s="253"/>
      <c r="G105" s="253"/>
      <c r="H105" s="253"/>
      <c r="I105" s="253"/>
      <c r="J105" s="253"/>
      <c r="K105" s="253"/>
      <c r="L105" s="253"/>
      <c r="M105" s="253"/>
      <c r="N105" s="253"/>
      <c r="O105" s="7"/>
    </row>
    <row r="106" spans="1:15" ht="28.5" customHeight="1">
      <c r="A106" s="252"/>
      <c r="B106" s="253"/>
      <c r="C106" s="253"/>
      <c r="D106" s="253"/>
      <c r="E106" s="253"/>
      <c r="F106" s="253"/>
      <c r="G106" s="253"/>
      <c r="H106" s="253"/>
      <c r="I106" s="253"/>
      <c r="J106" s="253"/>
      <c r="K106" s="253"/>
      <c r="L106" s="253"/>
      <c r="M106" s="253"/>
      <c r="N106" s="253"/>
      <c r="O106" s="7"/>
    </row>
    <row r="107" spans="1:15" ht="28.5" customHeight="1">
      <c r="A107" s="252"/>
      <c r="B107" s="253"/>
      <c r="C107" s="253"/>
      <c r="D107" s="253"/>
      <c r="E107" s="253"/>
      <c r="F107" s="253"/>
      <c r="G107" s="253"/>
      <c r="H107" s="253"/>
      <c r="I107" s="253"/>
      <c r="J107" s="253"/>
      <c r="K107" s="253"/>
      <c r="L107" s="253"/>
      <c r="M107" s="253"/>
      <c r="N107" s="253"/>
      <c r="O107" s="7"/>
    </row>
    <row r="108" spans="1:15" ht="28.5" customHeight="1">
      <c r="A108" s="252"/>
      <c r="B108" s="253"/>
      <c r="C108" s="253"/>
      <c r="D108" s="253"/>
      <c r="E108" s="253"/>
      <c r="F108" s="253"/>
      <c r="G108" s="253"/>
      <c r="H108" s="253"/>
      <c r="I108" s="253"/>
      <c r="J108" s="253"/>
      <c r="K108" s="253"/>
      <c r="L108" s="253"/>
      <c r="M108" s="253"/>
      <c r="N108" s="253"/>
      <c r="O108" s="7"/>
    </row>
    <row r="109" spans="1:15" ht="28.5" customHeight="1">
      <c r="A109" s="252"/>
      <c r="B109" s="253"/>
      <c r="C109" s="253"/>
      <c r="D109" s="253"/>
      <c r="E109" s="253"/>
      <c r="F109" s="253"/>
      <c r="G109" s="253"/>
      <c r="H109" s="253"/>
      <c r="I109" s="253"/>
      <c r="J109" s="253"/>
      <c r="K109" s="253"/>
      <c r="L109" s="253"/>
      <c r="M109" s="253"/>
      <c r="N109" s="253"/>
      <c r="O109" s="7"/>
    </row>
    <row r="110" spans="1:15" ht="28.5" customHeight="1">
      <c r="A110" s="252"/>
      <c r="B110" s="253"/>
      <c r="C110" s="253"/>
      <c r="D110" s="253"/>
      <c r="E110" s="253"/>
      <c r="F110" s="253"/>
      <c r="G110" s="253"/>
      <c r="H110" s="253"/>
      <c r="I110" s="253"/>
      <c r="J110" s="253"/>
      <c r="K110" s="253"/>
      <c r="L110" s="253"/>
      <c r="M110" s="253"/>
      <c r="N110" s="253"/>
      <c r="O110" s="7"/>
    </row>
    <row r="111" spans="1:15" ht="28.5" customHeight="1">
      <c r="A111" s="252"/>
      <c r="B111" s="253"/>
      <c r="C111" s="253"/>
      <c r="D111" s="253"/>
      <c r="E111" s="253"/>
      <c r="F111" s="253"/>
      <c r="G111" s="253"/>
      <c r="H111" s="253"/>
      <c r="I111" s="253"/>
      <c r="J111" s="253"/>
      <c r="K111" s="253"/>
      <c r="L111" s="253"/>
      <c r="M111" s="253"/>
      <c r="N111" s="253"/>
      <c r="O111" s="7"/>
    </row>
    <row r="112" spans="1:15" ht="28.5" customHeight="1">
      <c r="A112" s="426" t="s">
        <v>752</v>
      </c>
      <c r="B112" s="427"/>
      <c r="C112" s="427"/>
      <c r="D112" s="427"/>
      <c r="E112" s="427"/>
      <c r="F112" s="427"/>
      <c r="G112" s="427"/>
      <c r="H112" s="427"/>
      <c r="I112" s="427"/>
      <c r="J112" s="427"/>
      <c r="K112" s="427"/>
      <c r="L112" s="427"/>
      <c r="M112" s="427"/>
      <c r="N112" s="427"/>
      <c r="O112" s="427"/>
    </row>
    <row r="113" spans="1:15" ht="28.5" customHeight="1"/>
    <row r="114" spans="1:15" ht="28.5" customHeight="1">
      <c r="A114" s="252"/>
      <c r="B114" s="253"/>
      <c r="C114" s="253"/>
      <c r="D114" s="253"/>
      <c r="E114" s="253"/>
      <c r="F114" s="253"/>
      <c r="G114" s="424" t="s">
        <v>107</v>
      </c>
      <c r="H114" s="424"/>
      <c r="I114" s="424"/>
      <c r="J114" s="424"/>
      <c r="K114" s="424"/>
      <c r="L114" s="424"/>
      <c r="M114" s="424"/>
      <c r="N114" s="424"/>
      <c r="O114" s="424"/>
    </row>
    <row r="115" spans="1:15" ht="28.5" customHeight="1">
      <c r="A115" s="252"/>
      <c r="B115" s="253"/>
      <c r="C115" s="253"/>
      <c r="D115" s="253"/>
      <c r="E115" s="253"/>
      <c r="F115" s="253"/>
      <c r="G115" s="464" t="s">
        <v>707</v>
      </c>
      <c r="H115" s="464"/>
      <c r="I115" s="464"/>
      <c r="J115" s="464"/>
      <c r="K115" s="464"/>
      <c r="L115" s="464"/>
      <c r="M115" s="464"/>
      <c r="N115" s="464"/>
      <c r="O115" s="464"/>
    </row>
    <row r="116" spans="1:15" ht="28.5" customHeight="1">
      <c r="A116" s="252"/>
      <c r="B116" s="253"/>
      <c r="C116" s="253"/>
      <c r="D116" s="253"/>
      <c r="E116" s="254"/>
      <c r="F116" s="254"/>
      <c r="G116" s="143" t="s">
        <v>556</v>
      </c>
      <c r="H116" s="143"/>
      <c r="I116" s="143" t="s">
        <v>557</v>
      </c>
      <c r="J116" s="143"/>
      <c r="K116" s="143" t="s">
        <v>558</v>
      </c>
      <c r="L116" s="143"/>
      <c r="M116" s="143" t="s">
        <v>559</v>
      </c>
      <c r="N116" s="143"/>
      <c r="O116" s="143" t="s">
        <v>147</v>
      </c>
    </row>
    <row r="117" spans="1:15" ht="28.5" customHeight="1">
      <c r="A117" s="252"/>
      <c r="B117" s="253"/>
      <c r="C117" s="253"/>
      <c r="D117" s="253"/>
      <c r="E117" s="254"/>
      <c r="F117" s="254"/>
      <c r="G117" s="8" t="s">
        <v>560</v>
      </c>
      <c r="H117" s="8"/>
      <c r="I117" s="8"/>
      <c r="J117" s="8"/>
      <c r="K117" s="8"/>
      <c r="L117" s="8"/>
      <c r="M117" s="8" t="s">
        <v>561</v>
      </c>
      <c r="N117" s="8"/>
      <c r="O117" s="8"/>
    </row>
    <row r="118" spans="1:15" ht="28.5" customHeight="1">
      <c r="A118" s="252"/>
      <c r="B118" s="253"/>
      <c r="C118" s="253"/>
      <c r="D118" s="253"/>
      <c r="E118" s="254"/>
      <c r="F118" s="254"/>
      <c r="G118" s="109" t="s">
        <v>562</v>
      </c>
      <c r="H118" s="8"/>
      <c r="I118" s="109"/>
      <c r="J118" s="8"/>
      <c r="K118" s="109"/>
      <c r="L118" s="8"/>
      <c r="M118" s="109" t="s">
        <v>563</v>
      </c>
      <c r="N118" s="8"/>
      <c r="O118" s="109"/>
    </row>
    <row r="119" spans="1:15" ht="28.5" customHeight="1">
      <c r="A119" s="252"/>
      <c r="B119" s="209" t="s">
        <v>564</v>
      </c>
      <c r="C119" s="253"/>
      <c r="D119" s="253"/>
      <c r="E119" s="253"/>
      <c r="F119" s="253"/>
      <c r="G119" s="68">
        <v>845461554.51999998</v>
      </c>
      <c r="H119" s="255"/>
      <c r="I119" s="68">
        <v>763490943.28999984</v>
      </c>
      <c r="J119" s="255"/>
      <c r="K119" s="61">
        <f>SUM(G119:I119)</f>
        <v>1608952497.8099999</v>
      </c>
      <c r="L119" s="255"/>
      <c r="M119" s="68">
        <v>0</v>
      </c>
      <c r="N119" s="61"/>
      <c r="O119" s="61">
        <v>1608952497.8099999</v>
      </c>
    </row>
    <row r="120" spans="1:15" ht="28.5" customHeight="1">
      <c r="A120" s="252"/>
      <c r="B120" s="209" t="s">
        <v>565</v>
      </c>
      <c r="C120" s="253"/>
      <c r="D120" s="253"/>
      <c r="E120" s="253"/>
      <c r="F120" s="253"/>
      <c r="G120" s="176">
        <v>-696165004.45000005</v>
      </c>
      <c r="H120" s="255"/>
      <c r="I120" s="176">
        <v>-637036822.48999989</v>
      </c>
      <c r="J120" s="255"/>
      <c r="K120" s="175">
        <f>SUM(G120:I120)</f>
        <v>-1333201826.9400001</v>
      </c>
      <c r="L120" s="255"/>
      <c r="M120" s="176">
        <v>0</v>
      </c>
      <c r="N120" s="61"/>
      <c r="O120" s="175">
        <v>-1333201826.9400001</v>
      </c>
    </row>
    <row r="121" spans="1:15" ht="28.5" customHeight="1">
      <c r="A121" s="252"/>
      <c r="B121" s="209" t="s">
        <v>566</v>
      </c>
      <c r="C121" s="253"/>
      <c r="D121" s="253"/>
      <c r="E121" s="253"/>
      <c r="F121" s="20"/>
      <c r="G121" s="61">
        <f>SUM(G119:G120)</f>
        <v>149296550.06999993</v>
      </c>
      <c r="H121" s="61"/>
      <c r="I121" s="61">
        <f>SUM(I119:I120)</f>
        <v>126454120.79999995</v>
      </c>
      <c r="J121" s="61"/>
      <c r="K121" s="61">
        <f>SUM(K119:K120)</f>
        <v>275750670.86999989</v>
      </c>
      <c r="L121" s="61"/>
      <c r="M121" s="61">
        <f>SUM(M119:M120)</f>
        <v>0</v>
      </c>
      <c r="N121" s="61"/>
      <c r="O121" s="61">
        <f>SUM(O119:O120)</f>
        <v>275750670.86999989</v>
      </c>
    </row>
    <row r="122" spans="1:15" ht="28.5" customHeight="1">
      <c r="A122" s="252"/>
      <c r="B122" s="247" t="s">
        <v>567</v>
      </c>
      <c r="C122" s="253"/>
      <c r="D122" s="253"/>
      <c r="E122" s="20"/>
      <c r="F122" s="20"/>
      <c r="G122" s="110">
        <v>41314823.780000001</v>
      </c>
      <c r="H122" s="256"/>
      <c r="I122" s="110">
        <v>6786427.54</v>
      </c>
      <c r="J122" s="256"/>
      <c r="K122" s="42">
        <v>48101251.32</v>
      </c>
      <c r="L122" s="256"/>
      <c r="M122" s="110">
        <v>913534.39999999979</v>
      </c>
      <c r="N122" s="42"/>
      <c r="O122" s="42">
        <v>49014785.719999999</v>
      </c>
    </row>
    <row r="123" spans="1:15" ht="28.5" customHeight="1">
      <c r="A123" s="252"/>
      <c r="B123" s="209" t="s">
        <v>568</v>
      </c>
      <c r="C123" s="7"/>
      <c r="D123" s="253"/>
      <c r="E123" s="20"/>
      <c r="F123" s="253"/>
      <c r="G123" s="69">
        <v>-30771869.510000002</v>
      </c>
      <c r="H123" s="257"/>
      <c r="I123" s="69">
        <v>-181157.56</v>
      </c>
      <c r="J123" s="257"/>
      <c r="K123" s="61">
        <v>-30953027.07</v>
      </c>
      <c r="L123" s="257"/>
      <c r="M123" s="69">
        <v>0</v>
      </c>
      <c r="N123" s="61"/>
      <c r="O123" s="42">
        <v>-30953027.07</v>
      </c>
    </row>
    <row r="124" spans="1:15" ht="28.5" customHeight="1">
      <c r="A124" s="252"/>
      <c r="B124" s="209" t="s">
        <v>387</v>
      </c>
      <c r="C124" s="253"/>
      <c r="D124" s="253"/>
      <c r="E124" s="253"/>
      <c r="F124" s="253"/>
      <c r="G124" s="69">
        <v>-47173604.339999989</v>
      </c>
      <c r="H124" s="257"/>
      <c r="I124" s="69">
        <v>-31787587.899999999</v>
      </c>
      <c r="J124" s="257"/>
      <c r="K124" s="61">
        <v>-78961192.23999998</v>
      </c>
      <c r="L124" s="257"/>
      <c r="M124" s="69">
        <v>0</v>
      </c>
      <c r="N124" s="61"/>
      <c r="O124" s="42">
        <v>-78961192.23999998</v>
      </c>
    </row>
    <row r="125" spans="1:15" ht="28.5" customHeight="1">
      <c r="A125" s="252"/>
      <c r="B125" s="209" t="s">
        <v>569</v>
      </c>
      <c r="C125" s="253"/>
      <c r="D125" s="253"/>
      <c r="E125" s="253"/>
      <c r="F125" s="253"/>
      <c r="G125" s="69">
        <v>10959961.65</v>
      </c>
      <c r="H125" s="257"/>
      <c r="I125" s="69">
        <v>0</v>
      </c>
      <c r="J125" s="257"/>
      <c r="K125" s="61">
        <v>10959961.65</v>
      </c>
      <c r="L125" s="257"/>
      <c r="M125" s="69">
        <v>0</v>
      </c>
      <c r="N125" s="61"/>
      <c r="O125" s="42">
        <v>10959961.65</v>
      </c>
    </row>
    <row r="126" spans="1:15" ht="28.5" customHeight="1">
      <c r="A126" s="252"/>
      <c r="B126" s="222" t="s">
        <v>570</v>
      </c>
      <c r="C126" s="253"/>
      <c r="D126" s="253"/>
      <c r="E126" s="20"/>
      <c r="F126" s="253"/>
      <c r="G126" s="177">
        <v>-18600995.52</v>
      </c>
      <c r="H126" s="257"/>
      <c r="I126" s="177">
        <v>-18685974.789999999</v>
      </c>
      <c r="J126" s="257"/>
      <c r="K126" s="175">
        <v>-37286970.310000002</v>
      </c>
      <c r="L126" s="257"/>
      <c r="M126" s="177">
        <v>1862551.75</v>
      </c>
      <c r="N126" s="61"/>
      <c r="O126" s="175">
        <v>-35424418.560000002</v>
      </c>
    </row>
    <row r="127" spans="1:15" ht="28.5" customHeight="1">
      <c r="A127" s="252"/>
      <c r="B127" s="221" t="s">
        <v>583</v>
      </c>
      <c r="C127" s="253"/>
      <c r="D127" s="253"/>
      <c r="E127" s="20"/>
      <c r="F127" s="253"/>
      <c r="G127" s="61">
        <f>SUM(G121:G126)</f>
        <v>105024866.12999997</v>
      </c>
      <c r="H127" s="61"/>
      <c r="I127" s="61">
        <f>SUM(I121:I126)</f>
        <v>82585828.089999974</v>
      </c>
      <c r="J127" s="61"/>
      <c r="K127" s="193">
        <f>SUM(G127:I127)</f>
        <v>187610694.21999994</v>
      </c>
      <c r="L127" s="61"/>
      <c r="M127" s="61">
        <f>SUM(M121:M126)</f>
        <v>2776086.15</v>
      </c>
      <c r="N127" s="61"/>
      <c r="O127" s="61">
        <f>SUM(O121:O126)</f>
        <v>190386780.36999995</v>
      </c>
    </row>
    <row r="128" spans="1:15" ht="28.5" customHeight="1">
      <c r="A128" s="252"/>
      <c r="B128" s="209" t="s">
        <v>572</v>
      </c>
      <c r="C128" s="253"/>
      <c r="D128" s="253"/>
      <c r="E128" s="20"/>
      <c r="F128" s="253"/>
      <c r="G128" s="178">
        <v>-360288.97</v>
      </c>
      <c r="H128" s="258"/>
      <c r="I128" s="178">
        <v>-17151327.66</v>
      </c>
      <c r="J128" s="258"/>
      <c r="K128" s="175">
        <v>-17511616.629999999</v>
      </c>
      <c r="L128" s="258"/>
      <c r="M128" s="178">
        <v>0</v>
      </c>
      <c r="N128" s="61"/>
      <c r="O128" s="175">
        <v>-17511616.629999999</v>
      </c>
    </row>
    <row r="129" spans="1:15" ht="28.5" customHeight="1">
      <c r="A129" s="252"/>
      <c r="B129" s="225" t="s">
        <v>573</v>
      </c>
      <c r="C129" s="253"/>
      <c r="D129" s="253"/>
      <c r="E129" s="20"/>
      <c r="F129" s="253"/>
      <c r="G129" s="61">
        <f>SUM(G127:G128)</f>
        <v>104664577.15999997</v>
      </c>
      <c r="H129" s="61"/>
      <c r="I129" s="61">
        <f>SUM(I127:I128)</f>
        <v>65434500.429999977</v>
      </c>
      <c r="J129" s="61"/>
      <c r="K129" s="61">
        <f>SUM(K127:K128)</f>
        <v>170099077.58999994</v>
      </c>
      <c r="L129" s="61"/>
      <c r="M129" s="61">
        <f>SUM(M127:M128)</f>
        <v>2776086.15</v>
      </c>
      <c r="N129" s="61"/>
      <c r="O129" s="61">
        <f>SUM(O127:O128)</f>
        <v>172875163.73999995</v>
      </c>
    </row>
    <row r="130" spans="1:15" ht="28.5" customHeight="1">
      <c r="A130" s="252"/>
      <c r="B130" s="225" t="s">
        <v>574</v>
      </c>
      <c r="C130" s="253"/>
      <c r="D130" s="253"/>
      <c r="E130" s="20"/>
      <c r="F130" s="253"/>
      <c r="G130" s="5"/>
      <c r="H130" s="5"/>
      <c r="I130" s="5"/>
      <c r="J130" s="5"/>
      <c r="K130" s="5"/>
      <c r="L130" s="5"/>
      <c r="M130" s="5"/>
      <c r="N130" s="5"/>
      <c r="O130" s="5"/>
    </row>
    <row r="131" spans="1:15" ht="28.5" customHeight="1">
      <c r="A131" s="252"/>
      <c r="B131" s="209" t="s">
        <v>313</v>
      </c>
      <c r="C131" s="253"/>
      <c r="D131" s="253"/>
      <c r="E131" s="20"/>
      <c r="F131" s="253"/>
      <c r="G131" s="5"/>
      <c r="H131" s="5"/>
      <c r="I131" s="5"/>
      <c r="J131" s="5"/>
      <c r="K131" s="5"/>
      <c r="L131" s="5"/>
      <c r="M131" s="5"/>
      <c r="N131" s="5"/>
      <c r="O131" s="5"/>
    </row>
    <row r="132" spans="1:15" ht="28.5" customHeight="1">
      <c r="A132" s="252"/>
      <c r="B132" s="3" t="s">
        <v>575</v>
      </c>
      <c r="C132" s="253"/>
      <c r="D132" s="253"/>
      <c r="E132" s="253"/>
      <c r="F132" s="253"/>
      <c r="G132" s="67">
        <v>172733967.54084182</v>
      </c>
      <c r="H132" s="259"/>
      <c r="I132" s="67">
        <v>0</v>
      </c>
      <c r="J132" s="259"/>
      <c r="K132" s="5">
        <v>172733967.54084182</v>
      </c>
      <c r="L132" s="259"/>
      <c r="M132" s="67">
        <v>-17241198.229999997</v>
      </c>
      <c r="N132" s="4"/>
      <c r="O132" s="4">
        <v>155492769.31084183</v>
      </c>
    </row>
    <row r="133" spans="1:15" ht="28.5" customHeight="1" thickBot="1">
      <c r="A133" s="252"/>
      <c r="B133" s="250" t="s">
        <v>578</v>
      </c>
      <c r="C133" s="253"/>
      <c r="D133" s="253"/>
      <c r="E133" s="253"/>
      <c r="F133" s="253"/>
      <c r="G133" s="89">
        <f>+G129+G132</f>
        <v>277398544.70084178</v>
      </c>
      <c r="H133" s="5"/>
      <c r="I133" s="89">
        <f>+I129+I132</f>
        <v>65434500.429999977</v>
      </c>
      <c r="J133" s="5"/>
      <c r="K133" s="89">
        <f>+K129+K132</f>
        <v>342833045.13084173</v>
      </c>
      <c r="L133" s="5"/>
      <c r="M133" s="89">
        <f>+M129+M132</f>
        <v>-14465112.079999996</v>
      </c>
      <c r="N133" s="5"/>
      <c r="O133" s="89">
        <f>+O129+O132</f>
        <v>328367933.05084181</v>
      </c>
    </row>
    <row r="134" spans="1:15" ht="28.5" customHeight="1" thickTop="1">
      <c r="A134" s="252"/>
      <c r="B134" s="223" t="s">
        <v>579</v>
      </c>
      <c r="C134" s="253"/>
      <c r="D134" s="253"/>
      <c r="E134" s="253"/>
      <c r="F134" s="253"/>
      <c r="G134" s="253"/>
      <c r="H134" s="253"/>
      <c r="I134" s="253"/>
      <c r="J134" s="253"/>
      <c r="K134" s="253"/>
      <c r="L134" s="253"/>
      <c r="M134" s="253"/>
      <c r="N134" s="253"/>
      <c r="O134" s="253"/>
    </row>
    <row r="135" spans="1:15" ht="28.5" customHeight="1">
      <c r="A135" s="252"/>
      <c r="B135" s="224" t="s">
        <v>580</v>
      </c>
      <c r="C135" s="253"/>
      <c r="D135" s="253"/>
      <c r="E135" s="253"/>
      <c r="F135" s="253"/>
      <c r="G135" s="253"/>
      <c r="H135" s="253"/>
      <c r="I135" s="253"/>
      <c r="J135" s="253"/>
      <c r="K135" s="253"/>
      <c r="L135" s="253"/>
      <c r="M135" s="253"/>
      <c r="N135" s="253"/>
      <c r="O135" s="148">
        <f>+O137-O136</f>
        <v>328087030.07084179</v>
      </c>
    </row>
    <row r="136" spans="1:15" ht="28.5" customHeight="1">
      <c r="A136" s="252"/>
      <c r="B136" s="224" t="s">
        <v>581</v>
      </c>
      <c r="C136" s="253"/>
      <c r="D136" s="253"/>
      <c r="E136" s="253"/>
      <c r="F136" s="253"/>
      <c r="G136" s="253"/>
      <c r="H136" s="253"/>
      <c r="I136" s="253"/>
      <c r="J136" s="253"/>
      <c r="K136" s="253"/>
      <c r="L136" s="253"/>
      <c r="M136" s="253"/>
      <c r="N136" s="253"/>
      <c r="O136" s="148">
        <v>280902.98000000004</v>
      </c>
    </row>
    <row r="137" spans="1:15" ht="28.5" customHeight="1" thickBot="1">
      <c r="A137" s="252"/>
      <c r="B137" s="253"/>
      <c r="C137" s="253"/>
      <c r="D137" s="253"/>
      <c r="E137" s="253"/>
      <c r="F137" s="253"/>
      <c r="G137" s="253"/>
      <c r="H137" s="253"/>
      <c r="I137" s="253"/>
      <c r="J137" s="253"/>
      <c r="K137" s="253"/>
      <c r="L137" s="253"/>
      <c r="M137" s="253"/>
      <c r="N137" s="253"/>
      <c r="O137" s="149">
        <f>+O133</f>
        <v>328367933.05084181</v>
      </c>
    </row>
    <row r="138" spans="1:15" ht="28.5" customHeight="1" thickTop="1">
      <c r="A138" s="252"/>
      <c r="B138" s="253"/>
      <c r="C138" s="253"/>
      <c r="D138" s="253"/>
      <c r="E138" s="253"/>
      <c r="F138" s="253"/>
      <c r="G138" s="253"/>
      <c r="H138" s="253"/>
      <c r="I138" s="253"/>
      <c r="J138" s="253"/>
      <c r="K138" s="253"/>
      <c r="L138" s="253"/>
      <c r="M138" s="253"/>
      <c r="N138" s="253"/>
      <c r="O138" s="7"/>
    </row>
    <row r="139" spans="1:15" ht="28.5" customHeight="1" thickBot="1">
      <c r="B139" s="251" t="s">
        <v>706</v>
      </c>
      <c r="G139" s="66">
        <v>2200027607.6700001</v>
      </c>
      <c r="H139" s="61"/>
      <c r="I139" s="66">
        <v>1587215829.9699998</v>
      </c>
      <c r="J139" s="61"/>
      <c r="K139" s="66">
        <v>3787243437.6399999</v>
      </c>
      <c r="L139" s="61"/>
      <c r="M139" s="66">
        <v>0</v>
      </c>
      <c r="N139" s="61"/>
      <c r="O139" s="66">
        <v>3787243437.6399999</v>
      </c>
    </row>
    <row r="140" spans="1:15" ht="28.5" customHeight="1" thickTop="1"/>
    <row r="141" spans="1:15" ht="28.5" customHeight="1"/>
    <row r="142" spans="1:15" ht="28.5" customHeight="1"/>
    <row r="143" spans="1:15" ht="28.5" customHeight="1"/>
    <row r="144" spans="1:15" ht="28.5" customHeight="1"/>
    <row r="145" ht="28.5" customHeight="1"/>
    <row r="146" ht="28.5" customHeight="1"/>
    <row r="147" ht="28.5" customHeight="1"/>
    <row r="148" ht="28.5" customHeight="1"/>
  </sheetData>
  <mergeCells count="12">
    <mergeCell ref="G114:O114"/>
    <mergeCell ref="G115:O115"/>
    <mergeCell ref="A76:O76"/>
    <mergeCell ref="A112:O112"/>
    <mergeCell ref="A1:O1"/>
    <mergeCell ref="G10:O10"/>
    <mergeCell ref="G11:O11"/>
    <mergeCell ref="G79:O79"/>
    <mergeCell ref="A40:O40"/>
    <mergeCell ref="G78:O78"/>
    <mergeCell ref="G42:O42"/>
    <mergeCell ref="G43:O43"/>
  </mergeCells>
  <pageMargins left="0.59055118110236227" right="0.19685039370078741" top="0.59055118110236227" bottom="0.39370078740157483" header="0.31496062992125984" footer="0.19685039370078741"/>
  <pageSetup paperSize="9" scale="8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N29"/>
  <sheetViews>
    <sheetView zoomScale="90" zoomScaleNormal="90" zoomScaleSheetLayoutView="100" workbookViewId="0">
      <selection activeCell="U17" sqref="U16:U17"/>
    </sheetView>
  </sheetViews>
  <sheetFormatPr defaultColWidth="9.125" defaultRowHeight="36" customHeight="1"/>
  <cols>
    <col min="1" max="1" width="3.375" style="204" customWidth="1"/>
    <col min="2" max="2" width="4.125" style="204" customWidth="1"/>
    <col min="3" max="4" width="9" style="204" customWidth="1"/>
    <col min="5" max="5" width="10.875" style="204" customWidth="1"/>
    <col min="6" max="6" width="3" style="204" customWidth="1"/>
    <col min="7" max="7" width="17.375" style="204" customWidth="1"/>
    <col min="8" max="8" width="0.75" style="204" customWidth="1"/>
    <col min="9" max="9" width="18.625" style="204" customWidth="1"/>
    <col min="10" max="10" width="0.75" style="204" customWidth="1"/>
    <col min="11" max="11" width="16.625" style="204" customWidth="1"/>
    <col min="12" max="12" width="1.625" style="204" customWidth="1"/>
    <col min="13" max="13" width="15.75" style="204" customWidth="1"/>
    <col min="14" max="14" width="1.625" style="204" customWidth="1"/>
    <col min="15" max="16384" width="9.125" style="204"/>
  </cols>
  <sheetData>
    <row r="1" spans="1:14" ht="29.1" customHeight="1">
      <c r="A1" s="428" t="s">
        <v>753</v>
      </c>
      <c r="B1" s="428"/>
      <c r="C1" s="428"/>
      <c r="D1" s="428"/>
      <c r="E1" s="428"/>
      <c r="F1" s="428"/>
      <c r="G1" s="428"/>
      <c r="H1" s="428"/>
      <c r="I1" s="428"/>
      <c r="J1" s="428"/>
      <c r="K1" s="428"/>
      <c r="L1" s="428"/>
      <c r="M1" s="428"/>
      <c r="N1" s="203"/>
    </row>
    <row r="2" spans="1:14" ht="29.1" customHeight="1"/>
    <row r="3" spans="1:14" s="226" customFormat="1" ht="29.1" customHeight="1">
      <c r="A3" s="230" t="s">
        <v>658</v>
      </c>
      <c r="B3" s="226" t="s">
        <v>585</v>
      </c>
    </row>
    <row r="4" spans="1:14" ht="29.1" customHeight="1">
      <c r="B4" s="243"/>
      <c r="C4" s="244" t="s">
        <v>708</v>
      </c>
      <c r="D4" s="232"/>
    </row>
    <row r="5" spans="1:14" ht="29.1" customHeight="1">
      <c r="B5" s="243" t="s">
        <v>586</v>
      </c>
      <c r="C5" s="243"/>
      <c r="D5" s="232"/>
    </row>
    <row r="6" spans="1:14" s="203" customFormat="1" ht="29.1" customHeight="1">
      <c r="A6" s="204"/>
      <c r="B6" s="204"/>
      <c r="C6" s="204"/>
      <c r="D6" s="204"/>
      <c r="E6" s="204"/>
      <c r="G6" s="465" t="s">
        <v>587</v>
      </c>
      <c r="H6" s="465"/>
      <c r="I6" s="465"/>
      <c r="J6" s="465"/>
      <c r="K6" s="465" t="s">
        <v>588</v>
      </c>
      <c r="L6" s="465"/>
      <c r="M6" s="465"/>
      <c r="N6" s="204"/>
    </row>
    <row r="7" spans="1:14" s="203" customFormat="1" ht="29.1" customHeight="1">
      <c r="G7" s="215" t="s">
        <v>667</v>
      </c>
      <c r="H7" s="216"/>
      <c r="I7" s="215" t="s">
        <v>109</v>
      </c>
      <c r="J7" s="216"/>
      <c r="K7" s="215" t="s">
        <v>667</v>
      </c>
      <c r="L7" s="216"/>
      <c r="M7" s="215" t="s">
        <v>109</v>
      </c>
    </row>
    <row r="8" spans="1:14" s="203" customFormat="1" ht="29.1" customHeight="1">
      <c r="A8" s="245" t="s">
        <v>589</v>
      </c>
      <c r="G8" s="217"/>
      <c r="H8" s="216"/>
      <c r="I8" s="217"/>
      <c r="J8" s="246"/>
      <c r="K8" s="217"/>
      <c r="L8" s="216"/>
      <c r="M8" s="217"/>
    </row>
    <row r="9" spans="1:14" ht="29.1" customHeight="1">
      <c r="A9" s="245" t="s">
        <v>590</v>
      </c>
    </row>
    <row r="10" spans="1:14" ht="29.1" customHeight="1">
      <c r="B10" s="243" t="s">
        <v>148</v>
      </c>
      <c r="G10" s="39">
        <v>10173176.779999999</v>
      </c>
      <c r="H10" s="39"/>
      <c r="I10" s="39">
        <v>9197062.6099999994</v>
      </c>
      <c r="J10" s="39"/>
      <c r="K10" s="39">
        <v>7677390.2800000003</v>
      </c>
      <c r="L10" s="39"/>
      <c r="M10" s="39">
        <v>6778169.6999999993</v>
      </c>
    </row>
    <row r="11" spans="1:14" ht="29.1" customHeight="1">
      <c r="B11" s="243" t="s">
        <v>591</v>
      </c>
      <c r="G11" s="39">
        <v>8005166.6900000004</v>
      </c>
      <c r="H11" s="39"/>
      <c r="I11" s="39">
        <v>8199508.79</v>
      </c>
      <c r="J11" s="39"/>
      <c r="K11" s="39">
        <v>1721740.5</v>
      </c>
      <c r="L11" s="39"/>
      <c r="M11" s="39">
        <v>2116076.5</v>
      </c>
    </row>
    <row r="12" spans="1:14" ht="29.1" customHeight="1">
      <c r="B12" s="204" t="s">
        <v>592</v>
      </c>
      <c r="G12" s="39">
        <v>0</v>
      </c>
      <c r="H12" s="39"/>
      <c r="I12" s="39">
        <v>0</v>
      </c>
      <c r="J12" s="39"/>
      <c r="K12" s="39">
        <v>508631.32</v>
      </c>
      <c r="L12" s="39"/>
      <c r="M12" s="39">
        <v>487012.99</v>
      </c>
    </row>
    <row r="13" spans="1:14" ht="29.1" customHeight="1">
      <c r="B13" s="247" t="s">
        <v>593</v>
      </c>
      <c r="G13" s="39">
        <v>2461353.0499999998</v>
      </c>
      <c r="H13" s="39"/>
      <c r="I13" s="39">
        <v>2864547.42</v>
      </c>
      <c r="J13" s="39"/>
      <c r="K13" s="39">
        <v>1871663.69</v>
      </c>
      <c r="L13" s="39"/>
      <c r="M13" s="39">
        <v>2343803.92</v>
      </c>
    </row>
    <row r="14" spans="1:14" ht="29.1" customHeight="1">
      <c r="B14" s="247" t="s">
        <v>721</v>
      </c>
      <c r="G14" s="39">
        <v>17672.8</v>
      </c>
      <c r="H14" s="39"/>
      <c r="I14" s="39">
        <v>0</v>
      </c>
      <c r="J14" s="39"/>
      <c r="K14" s="39">
        <v>17672.8</v>
      </c>
      <c r="L14" s="39"/>
      <c r="M14" s="39">
        <v>0</v>
      </c>
    </row>
    <row r="15" spans="1:14" ht="29.1" customHeight="1">
      <c r="C15" s="226" t="s">
        <v>594</v>
      </c>
      <c r="G15" s="152">
        <f>SUM(G10:G14)</f>
        <v>20657369.32</v>
      </c>
      <c r="H15" s="5"/>
      <c r="I15" s="152">
        <f>SUM(I10:I14)</f>
        <v>20261118.82</v>
      </c>
      <c r="J15" s="5"/>
      <c r="K15" s="152">
        <f>SUM(K10:K14)</f>
        <v>11797098.590000002</v>
      </c>
      <c r="L15" s="5"/>
      <c r="M15" s="152">
        <f>SUM(M10:M14)</f>
        <v>11725063.109999999</v>
      </c>
    </row>
    <row r="16" spans="1:14" ht="29.1" customHeight="1">
      <c r="A16" s="226" t="s">
        <v>595</v>
      </c>
      <c r="G16" s="5"/>
      <c r="H16" s="5"/>
      <c r="I16" s="5"/>
      <c r="J16" s="5"/>
      <c r="K16" s="5"/>
      <c r="L16" s="5"/>
      <c r="M16" s="5"/>
    </row>
    <row r="17" spans="1:13" ht="29.1" customHeight="1">
      <c r="B17" s="209" t="s">
        <v>596</v>
      </c>
      <c r="G17" s="39">
        <v>0</v>
      </c>
      <c r="H17" s="39"/>
      <c r="I17" s="39">
        <v>0</v>
      </c>
      <c r="J17" s="39"/>
      <c r="K17" s="39">
        <v>5541598.0700000003</v>
      </c>
      <c r="L17" s="39"/>
      <c r="M17" s="39">
        <v>5541598.0700000003</v>
      </c>
    </row>
    <row r="18" spans="1:13" ht="29.1" customHeight="1">
      <c r="B18" s="209" t="s">
        <v>597</v>
      </c>
      <c r="G18" s="39">
        <v>15817.46</v>
      </c>
      <c r="H18" s="39"/>
      <c r="I18" s="39">
        <v>15817.46</v>
      </c>
      <c r="J18" s="39"/>
      <c r="K18" s="39">
        <v>15817.459999999992</v>
      </c>
      <c r="L18" s="39"/>
      <c r="M18" s="39">
        <v>15817.459999999992</v>
      </c>
    </row>
    <row r="19" spans="1:13" ht="29.1" customHeight="1">
      <c r="B19" s="209" t="s">
        <v>598</v>
      </c>
      <c r="G19" s="39">
        <v>109433334.69</v>
      </c>
      <c r="H19" s="39"/>
      <c r="I19" s="39">
        <v>109107095.61</v>
      </c>
      <c r="J19" s="39"/>
      <c r="K19" s="39">
        <v>56205150.390000001</v>
      </c>
      <c r="L19" s="39"/>
      <c r="M19" s="39">
        <v>59181072.879999995</v>
      </c>
    </row>
    <row r="20" spans="1:13" ht="29.1" customHeight="1">
      <c r="B20" s="209" t="s">
        <v>232</v>
      </c>
      <c r="G20" s="39">
        <v>1416654.83</v>
      </c>
      <c r="H20" s="39"/>
      <c r="I20" s="39">
        <v>902686.03</v>
      </c>
      <c r="J20" s="39"/>
      <c r="K20" s="39">
        <v>527016.49</v>
      </c>
      <c r="L20" s="39"/>
      <c r="M20" s="39">
        <v>281772.73</v>
      </c>
    </row>
    <row r="21" spans="1:13" ht="29.1" customHeight="1">
      <c r="B21" s="209" t="s">
        <v>599</v>
      </c>
      <c r="G21" s="39">
        <v>899550.3</v>
      </c>
      <c r="H21" s="39"/>
      <c r="I21" s="39">
        <v>973258.14999999991</v>
      </c>
      <c r="J21" s="39"/>
      <c r="K21" s="39">
        <v>22843.320000000022</v>
      </c>
      <c r="L21" s="39"/>
      <c r="M21" s="39">
        <v>34029.930000000022</v>
      </c>
    </row>
    <row r="22" spans="1:13" ht="29.1" customHeight="1">
      <c r="B22" s="209" t="s">
        <v>600</v>
      </c>
      <c r="G22" s="39">
        <v>2042993.8</v>
      </c>
      <c r="H22" s="39"/>
      <c r="I22" s="39">
        <v>2042993.79</v>
      </c>
      <c r="J22" s="39"/>
      <c r="K22" s="39">
        <v>0</v>
      </c>
      <c r="L22" s="39"/>
      <c r="M22" s="39">
        <v>0</v>
      </c>
    </row>
    <row r="23" spans="1:13" ht="29.1" customHeight="1">
      <c r="B23" s="209" t="s">
        <v>601</v>
      </c>
      <c r="G23" s="39">
        <v>5085.75</v>
      </c>
      <c r="H23" s="39"/>
      <c r="I23" s="39">
        <v>4851.6099999999997</v>
      </c>
      <c r="J23" s="39"/>
      <c r="K23" s="39">
        <v>5085.75</v>
      </c>
      <c r="L23" s="39"/>
      <c r="M23" s="39">
        <v>4851.6100000000006</v>
      </c>
    </row>
    <row r="24" spans="1:13" ht="29.1" customHeight="1">
      <c r="B24" s="209" t="s">
        <v>252</v>
      </c>
      <c r="G24" s="39">
        <v>201821.07</v>
      </c>
      <c r="H24" s="39"/>
      <c r="I24" s="39">
        <v>185227.41000000003</v>
      </c>
      <c r="J24" s="39"/>
      <c r="K24" s="39">
        <v>0</v>
      </c>
      <c r="L24" s="39"/>
      <c r="M24" s="39">
        <v>0</v>
      </c>
    </row>
    <row r="25" spans="1:13" ht="29.1" customHeight="1">
      <c r="B25" s="209" t="s">
        <v>602</v>
      </c>
      <c r="G25" s="39">
        <v>316718.65000000002</v>
      </c>
      <c r="H25" s="39"/>
      <c r="I25" s="39">
        <v>267013.15000000002</v>
      </c>
      <c r="J25" s="39"/>
      <c r="K25" s="39">
        <v>100553.22</v>
      </c>
      <c r="L25" s="39"/>
      <c r="M25" s="39">
        <v>95846.2</v>
      </c>
    </row>
    <row r="26" spans="1:13" ht="29.1" customHeight="1">
      <c r="C26" s="225" t="s">
        <v>603</v>
      </c>
      <c r="G26" s="152">
        <f>SUM(G17:G25)</f>
        <v>114331976.54999998</v>
      </c>
      <c r="H26" s="5"/>
      <c r="I26" s="152">
        <f>SUM(I17:I25)</f>
        <v>113498943.21000001</v>
      </c>
      <c r="J26" s="5"/>
      <c r="K26" s="152">
        <f>SUM(K17:K25)</f>
        <v>62418064.700000003</v>
      </c>
      <c r="L26" s="5"/>
      <c r="M26" s="152">
        <f>SUM(M17:M25)</f>
        <v>65154988.879999995</v>
      </c>
    </row>
    <row r="27" spans="1:13" ht="29.1" customHeight="1" thickBot="1">
      <c r="A27" s="226" t="s">
        <v>604</v>
      </c>
      <c r="G27" s="89">
        <f>SUM(G15+G26)</f>
        <v>134989345.86999997</v>
      </c>
      <c r="H27" s="5"/>
      <c r="I27" s="89">
        <f>SUM(I15+I26)</f>
        <v>133760062.03</v>
      </c>
      <c r="J27" s="5"/>
      <c r="K27" s="89">
        <f>SUM(K15+K26)</f>
        <v>74215163.290000007</v>
      </c>
      <c r="L27" s="5"/>
      <c r="M27" s="89">
        <f>SUM(M15+M26)</f>
        <v>76880051.989999995</v>
      </c>
    </row>
    <row r="28" spans="1:13" ht="29.1" customHeight="1" thickTop="1"/>
    <row r="29" spans="1:13" ht="29.1" customHeight="1"/>
  </sheetData>
  <mergeCells count="3">
    <mergeCell ref="A1:M1"/>
    <mergeCell ref="G6:J6"/>
    <mergeCell ref="K6:M6"/>
  </mergeCells>
  <pageMargins left="0.86614173228346458" right="0.31496062992125984" top="0.59055118110236227" bottom="0.39370078740157483" header="0.35433070866141736" footer="0.31496062992125984"/>
  <pageSetup paperSize="9" scale="85"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P42"/>
  <sheetViews>
    <sheetView zoomScale="90" zoomScaleNormal="90" zoomScaleSheetLayoutView="100" workbookViewId="0">
      <selection activeCell="U17" sqref="U16:U17"/>
    </sheetView>
  </sheetViews>
  <sheetFormatPr defaultColWidth="9.125" defaultRowHeight="21.9" customHeight="1"/>
  <cols>
    <col min="1" max="1" width="3.375" style="204" customWidth="1"/>
    <col min="2" max="2" width="3.75" style="204" customWidth="1"/>
    <col min="3" max="3" width="9.125" style="204"/>
    <col min="4" max="4" width="9.125" style="204" customWidth="1"/>
    <col min="5" max="5" width="10.875" style="204" customWidth="1"/>
    <col min="6" max="6" width="9.125" style="204" customWidth="1"/>
    <col min="7" max="7" width="4.125" style="204" customWidth="1"/>
    <col min="8" max="8" width="15.75" style="204" customWidth="1"/>
    <col min="9" max="9" width="0.875" style="204" customWidth="1"/>
    <col min="10" max="10" width="15.75" style="204" customWidth="1"/>
    <col min="11" max="11" width="0.875" style="204" customWidth="1"/>
    <col min="12" max="12" width="15.75" style="204" customWidth="1"/>
    <col min="13" max="13" width="0.875" style="204" customWidth="1"/>
    <col min="14" max="14" width="15.75" style="204" customWidth="1"/>
    <col min="15" max="15" width="1.125" style="204" customWidth="1"/>
    <col min="16" max="16" width="13" style="204" bestFit="1" customWidth="1"/>
    <col min="17" max="17" width="10" style="204" bestFit="1" customWidth="1"/>
    <col min="18" max="18" width="10.75" style="204" bestFit="1" customWidth="1"/>
    <col min="19" max="16384" width="9.125" style="204"/>
  </cols>
  <sheetData>
    <row r="1" spans="1:16" s="203" customFormat="1" ht="23.1" customHeight="1">
      <c r="A1" s="428" t="s">
        <v>754</v>
      </c>
      <c r="B1" s="429"/>
      <c r="C1" s="429"/>
      <c r="D1" s="429"/>
      <c r="E1" s="429"/>
      <c r="F1" s="429"/>
      <c r="G1" s="429"/>
      <c r="H1" s="429"/>
      <c r="I1" s="429"/>
      <c r="J1" s="429"/>
      <c r="K1" s="429"/>
      <c r="L1" s="429"/>
      <c r="M1" s="429"/>
      <c r="N1" s="429"/>
    </row>
    <row r="2" spans="1:16" ht="23.1" customHeight="1"/>
    <row r="3" spans="1:16" ht="23.1" customHeight="1">
      <c r="H3" s="235"/>
      <c r="I3" s="214" t="s">
        <v>587</v>
      </c>
      <c r="J3" s="235"/>
      <c r="K3" s="235"/>
      <c r="L3" s="465" t="s">
        <v>588</v>
      </c>
      <c r="M3" s="465"/>
      <c r="N3" s="465"/>
    </row>
    <row r="4" spans="1:16" ht="23.1" customHeight="1">
      <c r="H4" s="215" t="s">
        <v>667</v>
      </c>
      <c r="I4" s="216"/>
      <c r="J4" s="215" t="s">
        <v>109</v>
      </c>
      <c r="K4" s="216"/>
      <c r="L4" s="215" t="s">
        <v>667</v>
      </c>
      <c r="M4" s="216"/>
      <c r="N4" s="215" t="s">
        <v>109</v>
      </c>
    </row>
    <row r="5" spans="1:16" ht="23.1" customHeight="1">
      <c r="A5" s="225" t="s">
        <v>606</v>
      </c>
      <c r="H5" s="236"/>
      <c r="I5" s="216"/>
      <c r="J5" s="236"/>
      <c r="K5" s="216"/>
      <c r="L5" s="236"/>
      <c r="M5" s="216"/>
      <c r="N5" s="236"/>
    </row>
    <row r="6" spans="1:16" ht="23.1" customHeight="1">
      <c r="A6" s="225" t="s">
        <v>607</v>
      </c>
    </row>
    <row r="7" spans="1:16" ht="23.1" customHeight="1">
      <c r="A7" s="225"/>
      <c r="B7" s="204" t="s">
        <v>282</v>
      </c>
      <c r="H7" s="40">
        <v>3972411.69</v>
      </c>
      <c r="I7" s="40"/>
      <c r="J7" s="39">
        <v>4478451.26</v>
      </c>
      <c r="K7" s="40"/>
      <c r="L7" s="39">
        <v>0</v>
      </c>
      <c r="M7" s="40"/>
      <c r="N7" s="39">
        <v>0</v>
      </c>
    </row>
    <row r="8" spans="1:16" ht="23.1" customHeight="1">
      <c r="B8" s="213" t="s">
        <v>289</v>
      </c>
      <c r="H8" s="40">
        <v>5500171.6900000004</v>
      </c>
      <c r="I8" s="40"/>
      <c r="J8" s="40">
        <v>6198224.1500000004</v>
      </c>
      <c r="K8" s="40"/>
      <c r="L8" s="40">
        <v>1948939.75</v>
      </c>
      <c r="M8" s="40"/>
      <c r="N8" s="40">
        <v>2476454.4500000002</v>
      </c>
      <c r="P8" s="237"/>
    </row>
    <row r="9" spans="1:16" ht="23.1" customHeight="1">
      <c r="B9" s="213" t="s">
        <v>608</v>
      </c>
      <c r="C9" s="209"/>
      <c r="H9" s="39">
        <v>5677603.7999999998</v>
      </c>
      <c r="I9" s="40"/>
      <c r="J9" s="40">
        <v>6419465.2000000002</v>
      </c>
      <c r="K9" s="40"/>
      <c r="L9" s="39">
        <v>90634.82</v>
      </c>
      <c r="M9" s="40"/>
      <c r="N9" s="39">
        <v>93879.84</v>
      </c>
      <c r="O9" s="5"/>
    </row>
    <row r="10" spans="1:16" ht="23.1" customHeight="1">
      <c r="B10" s="213" t="s">
        <v>609</v>
      </c>
      <c r="C10" s="222"/>
    </row>
    <row r="11" spans="1:16" ht="23.1" customHeight="1">
      <c r="B11" s="213"/>
      <c r="C11" s="213" t="s">
        <v>610</v>
      </c>
      <c r="H11" s="40">
        <v>3658769.04</v>
      </c>
      <c r="I11" s="40"/>
      <c r="J11" s="40">
        <v>3524053.33</v>
      </c>
      <c r="K11" s="40"/>
      <c r="L11" s="40">
        <v>2617836.23</v>
      </c>
      <c r="M11" s="40"/>
      <c r="N11" s="40">
        <v>2527168.23</v>
      </c>
    </row>
    <row r="12" spans="1:16" ht="23.1" customHeight="1">
      <c r="B12" s="213" t="s">
        <v>434</v>
      </c>
      <c r="C12" s="213"/>
      <c r="H12" s="39">
        <v>0</v>
      </c>
      <c r="I12" s="39"/>
      <c r="J12" s="39">
        <v>40809.050000000003</v>
      </c>
      <c r="K12" s="39"/>
      <c r="L12" s="39">
        <v>0</v>
      </c>
      <c r="M12" s="39"/>
      <c r="N12" s="39">
        <v>40809.050000000003</v>
      </c>
    </row>
    <row r="13" spans="1:16" ht="23.1" customHeight="1">
      <c r="B13" s="209" t="s">
        <v>611</v>
      </c>
      <c r="H13" s="39">
        <v>516042.32</v>
      </c>
      <c r="I13" s="40"/>
      <c r="J13" s="40">
        <v>347507.45</v>
      </c>
      <c r="K13" s="40"/>
      <c r="L13" s="39">
        <v>3903.3520000000008</v>
      </c>
      <c r="M13" s="40"/>
      <c r="N13" s="39">
        <v>4950.4399999999987</v>
      </c>
    </row>
    <row r="14" spans="1:16" ht="23.1" customHeight="1">
      <c r="B14" s="209" t="s">
        <v>612</v>
      </c>
      <c r="H14" s="40">
        <v>13592.4</v>
      </c>
      <c r="I14" s="40"/>
      <c r="J14" s="40">
        <v>11840.52</v>
      </c>
      <c r="K14" s="40"/>
      <c r="L14" s="40">
        <v>13592.39</v>
      </c>
      <c r="M14" s="40"/>
      <c r="N14" s="40">
        <v>11840.52</v>
      </c>
    </row>
    <row r="15" spans="1:16" ht="23.1" customHeight="1">
      <c r="D15" s="225" t="s">
        <v>613</v>
      </c>
      <c r="H15" s="144">
        <f>SUM(H7:H14)</f>
        <v>19338590.939999998</v>
      </c>
      <c r="I15" s="40"/>
      <c r="J15" s="144">
        <f>SUM(J7:J14)</f>
        <v>21020350.959999997</v>
      </c>
      <c r="K15" s="40"/>
      <c r="L15" s="144">
        <f>SUM(L7:L14)</f>
        <v>4674906.5419999994</v>
      </c>
      <c r="M15" s="40"/>
      <c r="N15" s="144">
        <f>SUM(N7:N14)</f>
        <v>5155102.5299999993</v>
      </c>
    </row>
    <row r="16" spans="1:16" ht="23.1" customHeight="1">
      <c r="A16" s="225" t="s">
        <v>614</v>
      </c>
      <c r="H16" s="3"/>
      <c r="I16" s="3"/>
      <c r="J16" s="3"/>
      <c r="K16" s="3"/>
      <c r="L16" s="3"/>
      <c r="M16" s="3"/>
      <c r="N16" s="3"/>
    </row>
    <row r="17" spans="1:14" ht="23.1" customHeight="1">
      <c r="B17" s="209" t="s">
        <v>615</v>
      </c>
      <c r="H17" s="40">
        <v>12467675.029999999</v>
      </c>
      <c r="I17" s="40"/>
      <c r="J17" s="40">
        <v>11072170.799999999</v>
      </c>
      <c r="K17" s="40"/>
      <c r="L17" s="39">
        <v>468776.53</v>
      </c>
      <c r="M17" s="40"/>
      <c r="N17" s="39">
        <v>202414.61</v>
      </c>
    </row>
    <row r="18" spans="1:14" ht="23.1" customHeight="1">
      <c r="B18" s="209" t="s">
        <v>365</v>
      </c>
      <c r="H18" s="40">
        <v>9154792.3399999999</v>
      </c>
      <c r="I18" s="40"/>
      <c r="J18" s="40">
        <v>9280615.5299999993</v>
      </c>
      <c r="K18" s="40"/>
      <c r="L18" s="39">
        <v>5687593.8200000003</v>
      </c>
      <c r="M18" s="40"/>
      <c r="N18" s="40">
        <v>5461691.0499999998</v>
      </c>
    </row>
    <row r="19" spans="1:14" ht="23.1" customHeight="1">
      <c r="B19" s="209" t="s">
        <v>616</v>
      </c>
      <c r="H19" s="40">
        <v>1439451.53</v>
      </c>
      <c r="I19" s="40"/>
      <c r="J19" s="40">
        <v>1384162.73</v>
      </c>
      <c r="K19" s="40"/>
      <c r="L19" s="39">
        <v>0</v>
      </c>
      <c r="M19" s="40"/>
      <c r="N19" s="39">
        <v>0</v>
      </c>
    </row>
    <row r="20" spans="1:14" ht="23.1" customHeight="1">
      <c r="B20" s="209" t="s">
        <v>372</v>
      </c>
      <c r="H20" s="40">
        <v>1614212.27</v>
      </c>
      <c r="I20" s="40"/>
      <c r="J20" s="40">
        <v>1244277.0900000001</v>
      </c>
      <c r="K20" s="40"/>
      <c r="L20" s="39">
        <v>1000547.25</v>
      </c>
      <c r="M20" s="40"/>
      <c r="N20" s="40">
        <v>709903.16</v>
      </c>
    </row>
    <row r="21" spans="1:14" ht="23.1" customHeight="1">
      <c r="B21" s="209" t="s">
        <v>617</v>
      </c>
      <c r="H21" s="39">
        <v>76529.62</v>
      </c>
      <c r="I21" s="40"/>
      <c r="J21" s="40">
        <v>46744.18</v>
      </c>
      <c r="K21" s="40"/>
      <c r="L21" s="39">
        <v>7765.73</v>
      </c>
      <c r="M21" s="40"/>
      <c r="N21" s="40">
        <v>7438.5599999999995</v>
      </c>
    </row>
    <row r="22" spans="1:14" ht="23.1" customHeight="1">
      <c r="D22" s="225" t="s">
        <v>618</v>
      </c>
      <c r="H22" s="151">
        <f>SUM(H17:H21)</f>
        <v>24752660.789999999</v>
      </c>
      <c r="I22" s="3"/>
      <c r="J22" s="151">
        <f>SUM(J17:J21)</f>
        <v>23027970.329999998</v>
      </c>
      <c r="K22" s="3"/>
      <c r="L22" s="151">
        <f>SUM(L17:L21)</f>
        <v>7164683.330000001</v>
      </c>
      <c r="M22" s="3"/>
      <c r="N22" s="151">
        <f>SUM(N17:N21)</f>
        <v>6381447.3799999999</v>
      </c>
    </row>
    <row r="23" spans="1:14" ht="23.1" customHeight="1">
      <c r="A23" s="225" t="s">
        <v>619</v>
      </c>
      <c r="H23" s="151">
        <f>H15+H22</f>
        <v>44091251.729999997</v>
      </c>
      <c r="I23" s="3"/>
      <c r="J23" s="151">
        <f>J15+J22</f>
        <v>44048321.289999992</v>
      </c>
      <c r="K23" s="3"/>
      <c r="L23" s="151">
        <f>L15+L22</f>
        <v>11839589.872000001</v>
      </c>
      <c r="M23" s="3"/>
      <c r="N23" s="151">
        <f>N15+N22</f>
        <v>11536549.91</v>
      </c>
    </row>
    <row r="24" spans="1:14" ht="23.1" customHeight="1">
      <c r="A24" s="238" t="s">
        <v>620</v>
      </c>
      <c r="B24" s="239"/>
      <c r="C24" s="239"/>
      <c r="D24" s="239"/>
      <c r="H24" s="3"/>
      <c r="I24" s="3"/>
      <c r="J24" s="3"/>
      <c r="K24" s="3"/>
      <c r="L24" s="3"/>
      <c r="M24" s="3"/>
      <c r="N24" s="3"/>
    </row>
    <row r="25" spans="1:14" ht="23.1" customHeight="1">
      <c r="B25" s="224" t="s">
        <v>621</v>
      </c>
      <c r="H25" s="3"/>
      <c r="I25" s="3"/>
      <c r="J25" s="3"/>
      <c r="K25" s="3"/>
      <c r="L25" s="3"/>
      <c r="M25" s="3"/>
      <c r="N25" s="3"/>
    </row>
    <row r="26" spans="1:14" ht="23.1" customHeight="1">
      <c r="C26" s="222" t="s">
        <v>622</v>
      </c>
      <c r="H26" s="3"/>
      <c r="I26" s="3"/>
      <c r="J26" s="3"/>
      <c r="K26" s="3"/>
      <c r="L26" s="3"/>
      <c r="M26" s="3"/>
      <c r="N26" s="3"/>
    </row>
    <row r="27" spans="1:14" ht="23.1" customHeight="1" thickBot="1">
      <c r="C27" s="213" t="s">
        <v>623</v>
      </c>
      <c r="H27" s="85">
        <v>6966580.1399999997</v>
      </c>
      <c r="I27" s="3"/>
      <c r="J27" s="85">
        <v>6966580.1399999997</v>
      </c>
      <c r="K27" s="3"/>
      <c r="L27" s="85">
        <v>6966580.1399999997</v>
      </c>
      <c r="M27" s="3"/>
      <c r="N27" s="85">
        <v>6966580.1399999997</v>
      </c>
    </row>
    <row r="28" spans="1:14" ht="23.1" customHeight="1" thickTop="1">
      <c r="C28" s="222" t="s">
        <v>624</v>
      </c>
      <c r="H28" s="3"/>
      <c r="I28" s="3"/>
      <c r="J28" s="3"/>
      <c r="K28" s="3"/>
      <c r="L28" s="3"/>
      <c r="M28" s="3"/>
      <c r="N28" s="3"/>
    </row>
    <row r="29" spans="1:14" ht="23.1" customHeight="1">
      <c r="C29" s="213" t="s">
        <v>625</v>
      </c>
      <c r="H29" s="3">
        <v>6966529.5599999996</v>
      </c>
      <c r="I29" s="3"/>
      <c r="J29" s="3">
        <v>6966529.5599999996</v>
      </c>
      <c r="K29" s="3"/>
      <c r="L29" s="3">
        <v>6966529.5599999996</v>
      </c>
      <c r="M29" s="3"/>
      <c r="N29" s="3">
        <v>6966529.5599999996</v>
      </c>
    </row>
    <row r="30" spans="1:14" ht="23.1" customHeight="1">
      <c r="B30" s="218" t="s">
        <v>626</v>
      </c>
      <c r="H30" s="3">
        <v>43950286.740000002</v>
      </c>
      <c r="I30" s="3"/>
      <c r="J30" s="5">
        <v>43950286.740000002</v>
      </c>
      <c r="K30" s="3"/>
      <c r="L30" s="3">
        <v>43950286.740000002</v>
      </c>
      <c r="M30" s="3"/>
      <c r="N30" s="5">
        <v>43950286.740000002</v>
      </c>
    </row>
    <row r="31" spans="1:14" ht="23.1" customHeight="1">
      <c r="B31" s="219" t="s">
        <v>627</v>
      </c>
      <c r="C31" s="219"/>
      <c r="D31" s="219"/>
      <c r="H31" s="3"/>
      <c r="I31" s="3"/>
      <c r="J31" s="3"/>
      <c r="K31" s="3"/>
      <c r="L31" s="3"/>
      <c r="M31" s="3"/>
      <c r="N31" s="3"/>
    </row>
    <row r="32" spans="1:14" ht="23.1" customHeight="1">
      <c r="B32" s="219"/>
      <c r="C32" s="219" t="s">
        <v>628</v>
      </c>
      <c r="D32" s="219"/>
      <c r="H32" s="3"/>
      <c r="I32" s="3"/>
      <c r="J32" s="3"/>
      <c r="K32" s="3"/>
      <c r="L32" s="3"/>
      <c r="M32" s="3"/>
      <c r="N32" s="3"/>
    </row>
    <row r="33" spans="1:14" ht="23.1" customHeight="1">
      <c r="B33" s="219"/>
      <c r="C33" s="219"/>
      <c r="D33" s="240" t="s">
        <v>629</v>
      </c>
      <c r="H33" s="40">
        <v>696652.96</v>
      </c>
      <c r="I33" s="40"/>
      <c r="J33" s="40">
        <v>696652.96</v>
      </c>
      <c r="K33" s="40"/>
      <c r="L33" s="39">
        <v>696652.96</v>
      </c>
      <c r="M33" s="40"/>
      <c r="N33" s="40">
        <v>696652.96</v>
      </c>
    </row>
    <row r="34" spans="1:14" ht="23.1" customHeight="1">
      <c r="B34" s="219"/>
      <c r="C34" s="219" t="s">
        <v>630</v>
      </c>
      <c r="D34" s="240"/>
      <c r="H34" s="40">
        <v>35060922.759999998</v>
      </c>
      <c r="I34" s="40"/>
      <c r="J34" s="40">
        <v>35172259.899999999</v>
      </c>
      <c r="K34" s="40"/>
      <c r="L34" s="39">
        <v>9908143.5800000001</v>
      </c>
      <c r="M34" s="40"/>
      <c r="N34" s="40">
        <v>12876072.24</v>
      </c>
    </row>
    <row r="35" spans="1:14" ht="23.1" customHeight="1">
      <c r="B35" s="219"/>
      <c r="C35" s="219" t="s">
        <v>631</v>
      </c>
      <c r="D35" s="219"/>
      <c r="H35" s="179">
        <v>1825567.16</v>
      </c>
      <c r="I35" s="40"/>
      <c r="J35" s="62">
        <v>628742.91</v>
      </c>
      <c r="K35" s="40"/>
      <c r="L35" s="64">
        <v>853960.58</v>
      </c>
      <c r="M35" s="40"/>
      <c r="N35" s="62">
        <v>853960.58</v>
      </c>
    </row>
    <row r="36" spans="1:14" ht="23.1" customHeight="1">
      <c r="B36" s="241" t="s">
        <v>632</v>
      </c>
      <c r="C36" s="219"/>
      <c r="D36" s="219"/>
      <c r="H36" s="3">
        <f>SUM(H29:H35)</f>
        <v>88499959.180000007</v>
      </c>
      <c r="I36" s="3"/>
      <c r="J36" s="3">
        <f>SUM(J29:J35)</f>
        <v>87414472.069999993</v>
      </c>
      <c r="K36" s="3"/>
      <c r="L36" s="3">
        <f>SUM(L29:L35)</f>
        <v>62375573.420000002</v>
      </c>
      <c r="M36" s="3"/>
      <c r="N36" s="3">
        <f>SUM(N29:N35)</f>
        <v>65343502.080000006</v>
      </c>
    </row>
    <row r="37" spans="1:14" ht="23.1" customHeight="1">
      <c r="A37" s="219"/>
      <c r="B37" s="219" t="s">
        <v>633</v>
      </c>
      <c r="C37" s="219"/>
      <c r="D37" s="219"/>
      <c r="H37" s="40">
        <v>2398134.96</v>
      </c>
      <c r="I37" s="40"/>
      <c r="J37" s="40">
        <v>2297268.67</v>
      </c>
      <c r="K37" s="40"/>
      <c r="L37" s="39">
        <v>0</v>
      </c>
      <c r="M37" s="40"/>
      <c r="N37" s="39">
        <v>0</v>
      </c>
    </row>
    <row r="38" spans="1:14" ht="23.1" customHeight="1">
      <c r="A38" s="219"/>
      <c r="B38" s="219"/>
      <c r="C38" s="219"/>
      <c r="D38" s="241" t="s">
        <v>634</v>
      </c>
      <c r="H38" s="151">
        <f>SUM(H36:H37)</f>
        <v>90898094.140000001</v>
      </c>
      <c r="I38" s="3"/>
      <c r="J38" s="151">
        <f>SUM(J36:J37)</f>
        <v>89711740.739999995</v>
      </c>
      <c r="K38" s="3"/>
      <c r="L38" s="151">
        <f>SUM(L36:L37)</f>
        <v>62375573.420000002</v>
      </c>
      <c r="M38" s="3"/>
      <c r="N38" s="151">
        <f>SUM(N36:N37)</f>
        <v>65343502.080000006</v>
      </c>
    </row>
    <row r="39" spans="1:14" ht="23.1" customHeight="1" thickBot="1">
      <c r="A39" s="241" t="s">
        <v>635</v>
      </c>
      <c r="B39" s="219"/>
      <c r="C39" s="219"/>
      <c r="D39" s="219"/>
      <c r="H39" s="86">
        <f>+H23+H38</f>
        <v>134989345.87</v>
      </c>
      <c r="I39" s="3"/>
      <c r="J39" s="86">
        <f>+J23+J38</f>
        <v>133760062.02999999</v>
      </c>
      <c r="K39" s="3"/>
      <c r="L39" s="86">
        <f>+L23+L38</f>
        <v>74215163.291999996</v>
      </c>
      <c r="M39" s="3"/>
      <c r="N39" s="86">
        <f>+N23+N38</f>
        <v>76880051.99000001</v>
      </c>
    </row>
    <row r="40" spans="1:14" ht="21.9" customHeight="1" thickTop="1">
      <c r="H40" s="242"/>
      <c r="J40" s="242"/>
      <c r="L40" s="242"/>
      <c r="N40" s="242"/>
    </row>
    <row r="41" spans="1:14" ht="21.9" customHeight="1">
      <c r="H41" s="5"/>
      <c r="I41" s="5"/>
      <c r="J41" s="5"/>
      <c r="K41" s="5"/>
      <c r="L41" s="5"/>
      <c r="M41" s="5"/>
      <c r="N41" s="5"/>
    </row>
    <row r="42" spans="1:14" ht="21.9" customHeight="1">
      <c r="H42" s="242"/>
      <c r="J42" s="242"/>
      <c r="L42" s="242"/>
      <c r="N42" s="242"/>
    </row>
  </sheetData>
  <mergeCells count="2">
    <mergeCell ref="A1:N1"/>
    <mergeCell ref="L3:N3"/>
  </mergeCells>
  <pageMargins left="0.67" right="0.27559055118110237" top="0.6692913385826772" bottom="0.39370078740157483" header="0.43" footer="0.35433070866141736"/>
  <pageSetup paperSize="9" scale="85"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N92"/>
  <sheetViews>
    <sheetView zoomScale="90" zoomScaleNormal="90" zoomScaleSheetLayoutView="100" workbookViewId="0">
      <selection activeCell="U17" sqref="U16:U17"/>
    </sheetView>
  </sheetViews>
  <sheetFormatPr defaultColWidth="9.125" defaultRowHeight="22.5" customHeight="1"/>
  <cols>
    <col min="1" max="1" width="3.375" style="204" customWidth="1"/>
    <col min="2" max="2" width="4.125" style="204" customWidth="1"/>
    <col min="3" max="3" width="9.125" style="204"/>
    <col min="4" max="5" width="9.125" style="204" customWidth="1"/>
    <col min="6" max="6" width="6.75" style="204" customWidth="1"/>
    <col min="7" max="7" width="15.75" style="204" customWidth="1"/>
    <col min="8" max="8" width="1" style="204" customWidth="1"/>
    <col min="9" max="9" width="15.75" style="204" customWidth="1"/>
    <col min="10" max="10" width="1" style="204" customWidth="1"/>
    <col min="11" max="11" width="15.75" style="204" customWidth="1"/>
    <col min="12" max="12" width="1" style="204" customWidth="1"/>
    <col min="13" max="13" width="15.75" style="204" customWidth="1"/>
    <col min="14" max="14" width="1" style="204" customWidth="1"/>
    <col min="15" max="16384" width="9.125" style="204"/>
  </cols>
  <sheetData>
    <row r="1" spans="1:13" ht="23.1" customHeight="1">
      <c r="A1" s="428" t="s">
        <v>755</v>
      </c>
      <c r="B1" s="428"/>
      <c r="C1" s="428"/>
      <c r="D1" s="428"/>
      <c r="E1" s="428"/>
      <c r="F1" s="428"/>
      <c r="G1" s="428"/>
      <c r="H1" s="428"/>
      <c r="I1" s="428"/>
      <c r="J1" s="428"/>
      <c r="K1" s="428"/>
      <c r="L1" s="428"/>
      <c r="M1" s="428"/>
    </row>
    <row r="2" spans="1:13" ht="23.1" customHeight="1">
      <c r="G2" s="210"/>
      <c r="I2" s="210"/>
    </row>
    <row r="3" spans="1:13" ht="23.1" customHeight="1">
      <c r="C3" s="213" t="s">
        <v>757</v>
      </c>
    </row>
    <row r="4" spans="1:13" ht="23.1" customHeight="1">
      <c r="B4" s="213" t="s">
        <v>758</v>
      </c>
    </row>
    <row r="5" spans="1:13" s="203" customFormat="1" ht="23.1" customHeight="1">
      <c r="G5" s="214"/>
      <c r="H5" s="214" t="s">
        <v>587</v>
      </c>
      <c r="I5" s="214"/>
      <c r="K5" s="214"/>
      <c r="L5" s="214" t="s">
        <v>588</v>
      </c>
      <c r="M5" s="214"/>
    </row>
    <row r="6" spans="1:13" s="203" customFormat="1" ht="23.1" customHeight="1">
      <c r="G6" s="215" t="s">
        <v>667</v>
      </c>
      <c r="H6" s="216"/>
      <c r="I6" s="215" t="s">
        <v>668</v>
      </c>
      <c r="J6" s="216"/>
      <c r="K6" s="215" t="s">
        <v>667</v>
      </c>
      <c r="L6" s="216"/>
      <c r="M6" s="215" t="s">
        <v>668</v>
      </c>
    </row>
    <row r="7" spans="1:13" s="203" customFormat="1" ht="23.1" customHeight="1">
      <c r="G7" s="217"/>
      <c r="H7" s="216"/>
      <c r="I7" s="217"/>
      <c r="J7" s="216"/>
      <c r="K7" s="217"/>
      <c r="L7" s="216"/>
      <c r="M7" s="217"/>
    </row>
    <row r="8" spans="1:13" ht="23.1" customHeight="1">
      <c r="B8" s="218" t="s">
        <v>637</v>
      </c>
      <c r="C8" s="219"/>
      <c r="D8" s="219"/>
      <c r="E8" s="219"/>
      <c r="G8" s="39">
        <v>22241400.100000005</v>
      </c>
      <c r="H8" s="39"/>
      <c r="I8" s="39">
        <v>22528954.849999994</v>
      </c>
      <c r="J8" s="39"/>
      <c r="K8" s="39">
        <v>9769638.4100000001</v>
      </c>
      <c r="L8" s="39"/>
      <c r="M8" s="39">
        <v>12267407.57</v>
      </c>
    </row>
    <row r="9" spans="1:13" ht="23.1" customHeight="1">
      <c r="B9" s="218" t="s">
        <v>565</v>
      </c>
      <c r="C9" s="219"/>
      <c r="D9" s="219"/>
      <c r="E9" s="219"/>
      <c r="G9" s="64">
        <v>-18079609.140000001</v>
      </c>
      <c r="H9" s="39"/>
      <c r="I9" s="64">
        <v>-18115040.400000002</v>
      </c>
      <c r="J9" s="39"/>
      <c r="K9" s="64">
        <v>-8279275.4299999978</v>
      </c>
      <c r="L9" s="39"/>
      <c r="M9" s="64">
        <v>-9567937.7499999981</v>
      </c>
    </row>
    <row r="10" spans="1:13" ht="23.1" customHeight="1">
      <c r="B10" s="218" t="s">
        <v>638</v>
      </c>
      <c r="C10" s="218"/>
      <c r="D10" s="218"/>
      <c r="E10" s="218"/>
      <c r="G10" s="39">
        <f>+G8+G9</f>
        <v>4161790.9600000046</v>
      </c>
      <c r="H10" s="5"/>
      <c r="I10" s="5">
        <f>+I8+I9</f>
        <v>4413914.4499999918</v>
      </c>
      <c r="J10" s="5"/>
      <c r="K10" s="39">
        <f>+K8+K9</f>
        <v>1490362.9800000023</v>
      </c>
      <c r="L10" s="5"/>
      <c r="M10" s="5">
        <f>+M8+M9</f>
        <v>2699469.8200000022</v>
      </c>
    </row>
    <row r="11" spans="1:13" ht="23.1" customHeight="1">
      <c r="B11" s="218" t="s">
        <v>639</v>
      </c>
      <c r="C11" s="218"/>
      <c r="D11" s="218"/>
      <c r="E11" s="218"/>
      <c r="G11" s="39"/>
      <c r="H11" s="5"/>
      <c r="I11" s="5"/>
      <c r="J11" s="5"/>
      <c r="K11" s="39"/>
      <c r="L11" s="5"/>
      <c r="M11" s="5"/>
    </row>
    <row r="12" spans="1:13" ht="23.1" customHeight="1">
      <c r="B12" s="218"/>
      <c r="C12" s="218" t="s">
        <v>640</v>
      </c>
      <c r="D12" s="218"/>
      <c r="E12" s="218"/>
      <c r="G12" s="39">
        <v>116.29</v>
      </c>
      <c r="H12" s="5"/>
      <c r="I12" s="5">
        <v>1125961.55</v>
      </c>
      <c r="J12" s="5"/>
      <c r="K12" s="39">
        <v>0</v>
      </c>
      <c r="L12" s="5"/>
      <c r="M12" s="5">
        <v>1126090.79</v>
      </c>
    </row>
    <row r="13" spans="1:13" ht="23.1" customHeight="1">
      <c r="C13" s="209" t="s">
        <v>641</v>
      </c>
      <c r="D13" s="209"/>
      <c r="E13" s="209"/>
      <c r="G13" s="39">
        <v>-60803.61</v>
      </c>
      <c r="H13" s="39"/>
      <c r="I13" s="39">
        <v>-66770.86</v>
      </c>
      <c r="J13" s="39"/>
      <c r="K13" s="39">
        <v>-40482.44</v>
      </c>
      <c r="L13" s="39"/>
      <c r="M13" s="39">
        <v>-70565.049999999886</v>
      </c>
    </row>
    <row r="14" spans="1:13" ht="23.1" customHeight="1">
      <c r="C14" s="220" t="s">
        <v>165</v>
      </c>
      <c r="D14" s="220"/>
      <c r="E14" s="220"/>
      <c r="G14" s="39">
        <v>97658.299999999988</v>
      </c>
      <c r="H14" s="39"/>
      <c r="I14" s="64">
        <v>95430.94</v>
      </c>
      <c r="J14" s="39"/>
      <c r="K14" s="39">
        <v>8355.429999999993</v>
      </c>
      <c r="L14" s="39"/>
      <c r="M14" s="64">
        <v>2566.1600000000035</v>
      </c>
    </row>
    <row r="15" spans="1:13" ht="23.1" customHeight="1">
      <c r="C15" s="219"/>
      <c r="D15" s="219" t="s">
        <v>642</v>
      </c>
      <c r="E15" s="219"/>
      <c r="G15" s="122">
        <f>SUM(G12:G14)</f>
        <v>36970.979999999989</v>
      </c>
      <c r="H15" s="5"/>
      <c r="I15" s="122">
        <f>SUM(I12:I14)</f>
        <v>1154621.6299999999</v>
      </c>
      <c r="J15" s="5"/>
      <c r="K15" s="122">
        <f>SUM(K12:K14)</f>
        <v>-32127.010000000009</v>
      </c>
      <c r="L15" s="5"/>
      <c r="M15" s="122">
        <f>SUM(M12:M14)</f>
        <v>1058091.9000000001</v>
      </c>
    </row>
    <row r="16" spans="1:13" ht="23.1" customHeight="1">
      <c r="B16" s="219" t="s">
        <v>643</v>
      </c>
      <c r="C16" s="219"/>
      <c r="D16" s="219"/>
      <c r="E16" s="219"/>
      <c r="G16" s="39">
        <f>+G10+G15</f>
        <v>4198761.9400000051</v>
      </c>
      <c r="H16" s="5"/>
      <c r="I16" s="5">
        <f>+I10+I15</f>
        <v>5568536.0799999917</v>
      </c>
      <c r="J16" s="5"/>
      <c r="K16" s="39">
        <f>+K10+K15</f>
        <v>1458235.9700000023</v>
      </c>
      <c r="L16" s="5"/>
      <c r="M16" s="5">
        <f>+M10+M15</f>
        <v>3757561.7200000025</v>
      </c>
    </row>
    <row r="17" spans="2:13" ht="23.1" customHeight="1">
      <c r="B17" s="221" t="s">
        <v>644</v>
      </c>
      <c r="C17" s="219"/>
      <c r="D17" s="219"/>
      <c r="E17" s="219"/>
      <c r="G17" s="39"/>
      <c r="H17" s="5"/>
      <c r="I17" s="5"/>
      <c r="J17" s="5"/>
      <c r="K17" s="39"/>
      <c r="L17" s="5"/>
      <c r="M17" s="5"/>
    </row>
    <row r="18" spans="2:13" ht="23.1" customHeight="1">
      <c r="B18" s="219"/>
      <c r="C18" s="209" t="s">
        <v>645</v>
      </c>
      <c r="D18" s="209"/>
      <c r="E18" s="209"/>
      <c r="G18" s="39">
        <v>-356310.13999999996</v>
      </c>
      <c r="H18" s="39"/>
      <c r="I18" s="39">
        <v>-451686.60000000009</v>
      </c>
      <c r="J18" s="39"/>
      <c r="K18" s="39">
        <v>-355121.33</v>
      </c>
      <c r="L18" s="39"/>
      <c r="M18" s="39">
        <v>-448948.07000000007</v>
      </c>
    </row>
    <row r="19" spans="2:13" ht="23.1" customHeight="1">
      <c r="B19" s="219"/>
      <c r="C19" s="209" t="s">
        <v>387</v>
      </c>
      <c r="D19" s="209"/>
      <c r="E19" s="209"/>
      <c r="G19" s="39">
        <v>-1150657.2400000002</v>
      </c>
      <c r="H19" s="39"/>
      <c r="I19" s="39">
        <v>-1132949.23</v>
      </c>
      <c r="J19" s="39"/>
      <c r="K19" s="39">
        <v>-644691.63000000024</v>
      </c>
      <c r="L19" s="39"/>
      <c r="M19" s="39">
        <v>-723307.52000000002</v>
      </c>
    </row>
    <row r="20" spans="2:13" ht="23.1" customHeight="1">
      <c r="B20" s="219"/>
      <c r="C20" s="219"/>
      <c r="D20" s="219" t="s">
        <v>646</v>
      </c>
      <c r="E20" s="219"/>
      <c r="G20" s="122">
        <f>SUM(G18:G19)</f>
        <v>-1506967.3800000001</v>
      </c>
      <c r="H20" s="5"/>
      <c r="I20" s="122">
        <f>SUM(I18:I19)</f>
        <v>-1584635.83</v>
      </c>
      <c r="J20" s="5"/>
      <c r="K20" s="122">
        <f>SUM(K18:K19)</f>
        <v>-999812.9600000002</v>
      </c>
      <c r="L20" s="5"/>
      <c r="M20" s="122">
        <f>SUM(M18:M19)</f>
        <v>-1172255.5900000001</v>
      </c>
    </row>
    <row r="21" spans="2:13" ht="23.1" customHeight="1">
      <c r="B21" s="209" t="s">
        <v>647</v>
      </c>
      <c r="C21" s="219"/>
      <c r="D21" s="219"/>
      <c r="E21" s="219"/>
      <c r="G21" s="39">
        <f>+G16+G20</f>
        <v>2691794.5600000052</v>
      </c>
      <c r="H21" s="5"/>
      <c r="I21" s="5">
        <f>+I16+I20</f>
        <v>3983900.2499999916</v>
      </c>
      <c r="J21" s="5"/>
      <c r="K21" s="39">
        <f>+K16+K20</f>
        <v>458423.0100000021</v>
      </c>
      <c r="L21" s="5"/>
      <c r="M21" s="5">
        <f>+M16+M20</f>
        <v>2585306.1300000027</v>
      </c>
    </row>
    <row r="22" spans="2:13" ht="23.1" customHeight="1">
      <c r="B22" s="219"/>
      <c r="C22" s="209" t="s">
        <v>569</v>
      </c>
      <c r="D22" s="209"/>
      <c r="E22" s="209"/>
      <c r="G22" s="39">
        <v>-6415.6</v>
      </c>
      <c r="H22" s="39"/>
      <c r="I22" s="39">
        <v>149376.49000000002</v>
      </c>
      <c r="J22" s="39"/>
      <c r="K22" s="39">
        <v>-6415.6</v>
      </c>
      <c r="L22" s="39"/>
      <c r="M22" s="39">
        <v>149376.49000000002</v>
      </c>
    </row>
    <row r="23" spans="2:13" ht="23.1" customHeight="1">
      <c r="B23" s="209"/>
      <c r="C23" s="219" t="s">
        <v>648</v>
      </c>
      <c r="D23" s="219"/>
      <c r="E23" s="219"/>
      <c r="G23" s="39">
        <v>40410.67</v>
      </c>
      <c r="H23" s="39"/>
      <c r="I23" s="39">
        <v>12418.619999999999</v>
      </c>
      <c r="J23" s="39"/>
      <c r="K23" s="39">
        <v>49458.579999999994</v>
      </c>
      <c r="L23" s="39"/>
      <c r="M23" s="39">
        <v>32189.77</v>
      </c>
    </row>
    <row r="24" spans="2:13" ht="23.1" customHeight="1">
      <c r="B24" s="219"/>
      <c r="C24" s="219" t="s">
        <v>570</v>
      </c>
      <c r="D24" s="219"/>
      <c r="E24" s="219"/>
      <c r="G24" s="64">
        <v>-383914.83</v>
      </c>
      <c r="H24" s="39"/>
      <c r="I24" s="64">
        <v>-468255.33</v>
      </c>
      <c r="J24" s="39"/>
      <c r="K24" s="64">
        <v>-146506.49000000005</v>
      </c>
      <c r="L24" s="39"/>
      <c r="M24" s="64">
        <v>-242575.25000000006</v>
      </c>
    </row>
    <row r="25" spans="2:13" ht="23.1" customHeight="1">
      <c r="B25" s="209" t="s">
        <v>649</v>
      </c>
      <c r="C25" s="219"/>
      <c r="D25" s="219"/>
      <c r="E25" s="219"/>
      <c r="G25" s="39">
        <f>SUM(G21:G24)</f>
        <v>2341874.8000000049</v>
      </c>
      <c r="H25" s="5"/>
      <c r="I25" s="5">
        <f>SUM(I21:I24)</f>
        <v>3677440.0299999919</v>
      </c>
      <c r="J25" s="5"/>
      <c r="K25" s="39">
        <f>SUM(K21:K24)</f>
        <v>354959.5000000021</v>
      </c>
      <c r="L25" s="5"/>
      <c r="M25" s="5">
        <f>SUM(M21:M24)</f>
        <v>2524297.1400000029</v>
      </c>
    </row>
    <row r="26" spans="2:13" ht="23.1" customHeight="1">
      <c r="B26" s="219"/>
      <c r="C26" s="209" t="s">
        <v>572</v>
      </c>
      <c r="D26" s="209"/>
      <c r="E26" s="209"/>
      <c r="G26" s="64">
        <v>-409163.79000000004</v>
      </c>
      <c r="H26" s="39"/>
      <c r="I26" s="64">
        <v>-240204.54</v>
      </c>
      <c r="J26" s="39"/>
      <c r="K26" s="64">
        <v>-2259.86</v>
      </c>
      <c r="L26" s="39"/>
      <c r="M26" s="64">
        <v>-4564.5739999999987</v>
      </c>
    </row>
    <row r="27" spans="2:13" ht="23.1" customHeight="1">
      <c r="B27" s="219" t="s">
        <v>573</v>
      </c>
      <c r="C27" s="219"/>
      <c r="D27" s="219"/>
      <c r="E27" s="219"/>
      <c r="G27" s="145">
        <f>SUM(G25:G26)</f>
        <v>1932711.0100000049</v>
      </c>
      <c r="H27" s="4"/>
      <c r="I27" s="18">
        <f>SUM(I25:I26)</f>
        <v>3437235.4899999918</v>
      </c>
      <c r="J27" s="4"/>
      <c r="K27" s="145">
        <f>SUM(K25:K26)</f>
        <v>352699.64000000211</v>
      </c>
      <c r="L27" s="4"/>
      <c r="M27" s="18">
        <f>SUM(M25:M26)</f>
        <v>2519732.5660000029</v>
      </c>
    </row>
    <row r="28" spans="2:13" ht="23.1" customHeight="1">
      <c r="B28" s="222" t="s">
        <v>650</v>
      </c>
      <c r="G28" s="64">
        <v>1407240.23</v>
      </c>
      <c r="H28" s="38"/>
      <c r="I28" s="64">
        <v>-365015.39999999991</v>
      </c>
      <c r="J28" s="38"/>
      <c r="K28" s="38">
        <v>-197833.16</v>
      </c>
      <c r="L28" s="38"/>
      <c r="M28" s="38">
        <v>0</v>
      </c>
    </row>
    <row r="29" spans="2:13" ht="23.1" customHeight="1" thickBot="1">
      <c r="B29" s="223" t="s">
        <v>578</v>
      </c>
      <c r="G29" s="89">
        <f>SUM(G27:G28)</f>
        <v>3339951.2400000049</v>
      </c>
      <c r="H29" s="5"/>
      <c r="I29" s="89">
        <f>SUM(I27:I28)</f>
        <v>3072220.0899999919</v>
      </c>
      <c r="J29" s="5"/>
      <c r="K29" s="89">
        <f>SUM(K27:K28)</f>
        <v>154866.48000000211</v>
      </c>
      <c r="L29" s="5"/>
      <c r="M29" s="89">
        <f>SUM(M27:M28)</f>
        <v>2519732.5660000029</v>
      </c>
    </row>
    <row r="30" spans="2:13" ht="23.1" customHeight="1" thickTop="1">
      <c r="B30" s="223" t="s">
        <v>651</v>
      </c>
      <c r="G30" s="5"/>
      <c r="H30" s="5"/>
      <c r="I30" s="5"/>
      <c r="J30" s="5"/>
      <c r="K30" s="5"/>
      <c r="L30" s="5"/>
      <c r="M30" s="5"/>
    </row>
    <row r="31" spans="2:13" ht="23.1" customHeight="1">
      <c r="C31" s="224" t="s">
        <v>652</v>
      </c>
      <c r="G31" s="5">
        <f>+G33-G32</f>
        <v>1918588.4700000049</v>
      </c>
      <c r="H31" s="5"/>
      <c r="I31" s="5">
        <f>+I33-I32</f>
        <v>3430003.669999992</v>
      </c>
      <c r="J31" s="5"/>
      <c r="K31" s="5">
        <f>+K27-K32</f>
        <v>352699.64000000211</v>
      </c>
      <c r="L31" s="5"/>
      <c r="M31" s="5">
        <f>+M27-M32</f>
        <v>2519732.5660000029</v>
      </c>
    </row>
    <row r="32" spans="2:13" ht="23.1" customHeight="1">
      <c r="C32" s="224" t="s">
        <v>633</v>
      </c>
      <c r="G32" s="64">
        <v>14122.539999999999</v>
      </c>
      <c r="H32" s="39"/>
      <c r="I32" s="64">
        <v>7231.82</v>
      </c>
      <c r="J32" s="39"/>
      <c r="K32" s="64">
        <v>0</v>
      </c>
      <c r="L32" s="39"/>
      <c r="M32" s="64">
        <v>0</v>
      </c>
    </row>
    <row r="33" spans="1:13" ht="23.1" customHeight="1" thickBot="1">
      <c r="B33" s="225" t="s">
        <v>573</v>
      </c>
      <c r="G33" s="89">
        <f>+G27</f>
        <v>1932711.0100000049</v>
      </c>
      <c r="H33" s="5"/>
      <c r="I33" s="89">
        <f>+I27</f>
        <v>3437235.4899999918</v>
      </c>
      <c r="J33" s="5"/>
      <c r="K33" s="89">
        <f>+K27</f>
        <v>352699.64000000211</v>
      </c>
      <c r="L33" s="5"/>
      <c r="M33" s="89">
        <f>+M27</f>
        <v>2519732.5660000029</v>
      </c>
    </row>
    <row r="34" spans="1:13" ht="23.1" customHeight="1" thickTop="1">
      <c r="B34" s="223" t="s">
        <v>653</v>
      </c>
      <c r="C34" s="224"/>
      <c r="G34" s="4"/>
      <c r="H34" s="5"/>
      <c r="I34" s="4"/>
      <c r="J34" s="5"/>
      <c r="K34" s="4"/>
      <c r="L34" s="5"/>
      <c r="M34" s="4"/>
    </row>
    <row r="35" spans="1:13" ht="23.1" customHeight="1">
      <c r="B35" s="209"/>
      <c r="C35" s="224" t="s">
        <v>654</v>
      </c>
      <c r="G35" s="5">
        <f>+G37-G36</f>
        <v>3236771.130000005</v>
      </c>
      <c r="H35" s="5"/>
      <c r="I35" s="5">
        <f>+I37-I36</f>
        <v>3088886.3199999919</v>
      </c>
      <c r="J35" s="5"/>
      <c r="K35" s="5">
        <f>+K37-K36</f>
        <v>154866.48000000211</v>
      </c>
      <c r="L35" s="5"/>
      <c r="M35" s="5">
        <f>+M37-M36</f>
        <v>2519732.5660000029</v>
      </c>
    </row>
    <row r="36" spans="1:13" ht="23.1" customHeight="1">
      <c r="B36" s="209"/>
      <c r="C36" s="224" t="s">
        <v>633</v>
      </c>
      <c r="G36" s="38">
        <v>103180.11000000002</v>
      </c>
      <c r="H36" s="39"/>
      <c r="I36" s="38">
        <v>-16666.229999999996</v>
      </c>
      <c r="J36" s="39"/>
      <c r="K36" s="38">
        <v>0</v>
      </c>
      <c r="L36" s="39"/>
      <c r="M36" s="38">
        <v>0</v>
      </c>
    </row>
    <row r="37" spans="1:13" ht="23.1" customHeight="1" thickBot="1">
      <c r="B37" s="225" t="s">
        <v>578</v>
      </c>
      <c r="C37" s="226"/>
      <c r="G37" s="89">
        <f>+G29</f>
        <v>3339951.2400000049</v>
      </c>
      <c r="H37" s="5"/>
      <c r="I37" s="89">
        <f>+I29</f>
        <v>3072220.0899999919</v>
      </c>
      <c r="J37" s="5"/>
      <c r="K37" s="89">
        <f>+K29</f>
        <v>154866.48000000211</v>
      </c>
      <c r="L37" s="5"/>
      <c r="M37" s="89">
        <f>+M29</f>
        <v>2519732.5660000029</v>
      </c>
    </row>
    <row r="38" spans="1:13" ht="23.1" customHeight="1" thickTop="1">
      <c r="B38" s="227" t="s">
        <v>655</v>
      </c>
      <c r="C38" s="225"/>
      <c r="G38" s="3"/>
      <c r="H38" s="3"/>
      <c r="I38" s="3"/>
      <c r="J38" s="3"/>
      <c r="K38" s="3"/>
      <c r="L38" s="3"/>
      <c r="M38" s="3"/>
    </row>
    <row r="39" spans="1:13" s="211" customFormat="1" ht="23.1" customHeight="1">
      <c r="B39" s="228"/>
      <c r="C39" s="229" t="s">
        <v>656</v>
      </c>
      <c r="G39" s="56">
        <f>+G33/517916773</f>
        <v>3.7317019080206635E-3</v>
      </c>
      <c r="H39" s="57"/>
      <c r="I39" s="57">
        <f>+I33/517916773</f>
        <v>6.6366560597951362E-3</v>
      </c>
      <c r="J39" s="57"/>
      <c r="K39" s="90">
        <f>+K33/517916773</f>
        <v>6.8099675157653583E-4</v>
      </c>
      <c r="L39" s="57"/>
      <c r="M39" s="90">
        <f>+M33/517916773</f>
        <v>4.8651302629274043E-3</v>
      </c>
    </row>
    <row r="40" spans="1:13" s="211" customFormat="1" ht="21" customHeight="1">
      <c r="A40" s="428" t="s">
        <v>756</v>
      </c>
      <c r="B40" s="428"/>
      <c r="C40" s="428"/>
      <c r="D40" s="428"/>
      <c r="E40" s="428"/>
      <c r="F40" s="428"/>
      <c r="G40" s="428"/>
      <c r="H40" s="428"/>
      <c r="I40" s="428"/>
      <c r="J40" s="428"/>
      <c r="K40" s="428"/>
      <c r="L40" s="428"/>
      <c r="M40" s="428"/>
    </row>
    <row r="41" spans="1:13" s="211" customFormat="1" ht="21" customHeight="1">
      <c r="B41" s="228"/>
      <c r="C41" s="229"/>
      <c r="G41" s="56"/>
      <c r="H41" s="57"/>
      <c r="I41" s="57"/>
      <c r="J41" s="57"/>
      <c r="K41" s="90"/>
      <c r="L41" s="57"/>
      <c r="M41" s="90"/>
    </row>
    <row r="42" spans="1:13" ht="21" customHeight="1">
      <c r="C42" s="213" t="s">
        <v>759</v>
      </c>
    </row>
    <row r="43" spans="1:13" ht="21" customHeight="1">
      <c r="B43" s="213" t="s">
        <v>758</v>
      </c>
    </row>
    <row r="44" spans="1:13" s="203" customFormat="1" ht="21" customHeight="1">
      <c r="G44" s="214"/>
      <c r="H44" s="214" t="s">
        <v>587</v>
      </c>
      <c r="I44" s="214"/>
      <c r="K44" s="214"/>
      <c r="L44" s="214" t="s">
        <v>588</v>
      </c>
      <c r="M44" s="214"/>
    </row>
    <row r="45" spans="1:13" s="203" customFormat="1" ht="21" customHeight="1">
      <c r="G45" s="215" t="s">
        <v>667</v>
      </c>
      <c r="H45" s="216"/>
      <c r="I45" s="215" t="s">
        <v>668</v>
      </c>
      <c r="J45" s="216"/>
      <c r="K45" s="215" t="s">
        <v>667</v>
      </c>
      <c r="L45" s="216"/>
      <c r="M45" s="215" t="s">
        <v>668</v>
      </c>
    </row>
    <row r="46" spans="1:13" s="203" customFormat="1" ht="21" customHeight="1">
      <c r="G46" s="217"/>
      <c r="H46" s="216"/>
      <c r="I46" s="217"/>
      <c r="J46" s="216"/>
      <c r="K46" s="217"/>
      <c r="L46" s="216"/>
      <c r="M46" s="217"/>
    </row>
    <row r="47" spans="1:13" ht="21" customHeight="1">
      <c r="B47" s="218" t="s">
        <v>637</v>
      </c>
      <c r="C47" s="219"/>
      <c r="D47" s="219"/>
      <c r="E47" s="219"/>
      <c r="G47" s="39">
        <v>44549987.730000004</v>
      </c>
      <c r="H47" s="39"/>
      <c r="I47" s="39">
        <v>44212092.239999995</v>
      </c>
      <c r="J47" s="39"/>
      <c r="K47" s="39">
        <v>20313311.890000001</v>
      </c>
      <c r="L47" s="39"/>
      <c r="M47" s="39">
        <v>23232263.25</v>
      </c>
    </row>
    <row r="48" spans="1:13" ht="21" customHeight="1">
      <c r="B48" s="218" t="s">
        <v>565</v>
      </c>
      <c r="C48" s="219"/>
      <c r="D48" s="219"/>
      <c r="E48" s="219"/>
      <c r="G48" s="64">
        <v>-36354239.890000001</v>
      </c>
      <c r="H48" s="39"/>
      <c r="I48" s="64">
        <v>-36634793.390000001</v>
      </c>
      <c r="J48" s="39"/>
      <c r="K48" s="64">
        <v>-17007787.669999998</v>
      </c>
      <c r="L48" s="39"/>
      <c r="M48" s="64">
        <v>-19129774.219999999</v>
      </c>
    </row>
    <row r="49" spans="2:13" ht="21" customHeight="1">
      <c r="B49" s="218" t="s">
        <v>638</v>
      </c>
      <c r="C49" s="218"/>
      <c r="D49" s="218"/>
      <c r="E49" s="218"/>
      <c r="G49" s="39">
        <f>+G47+G48</f>
        <v>8195747.8400000036</v>
      </c>
      <c r="H49" s="5"/>
      <c r="I49" s="5">
        <f>+I47+I48</f>
        <v>7577298.849999994</v>
      </c>
      <c r="J49" s="5"/>
      <c r="K49" s="39">
        <f>+K47+K48</f>
        <v>3305524.2200000025</v>
      </c>
      <c r="L49" s="5"/>
      <c r="M49" s="5">
        <f>+M47+M48</f>
        <v>4102489.0300000012</v>
      </c>
    </row>
    <row r="50" spans="2:13" ht="21" customHeight="1">
      <c r="B50" s="218" t="s">
        <v>639</v>
      </c>
      <c r="C50" s="218"/>
      <c r="D50" s="218"/>
      <c r="E50" s="218"/>
      <c r="G50" s="39"/>
      <c r="H50" s="5"/>
      <c r="I50" s="5"/>
      <c r="J50" s="5"/>
      <c r="K50" s="39"/>
      <c r="L50" s="5"/>
      <c r="M50" s="5"/>
    </row>
    <row r="51" spans="2:13" ht="21" customHeight="1">
      <c r="B51" s="218"/>
      <c r="C51" s="218" t="s">
        <v>640</v>
      </c>
      <c r="D51" s="218"/>
      <c r="E51" s="218"/>
      <c r="G51" s="39">
        <v>116.29</v>
      </c>
      <c r="H51" s="5"/>
      <c r="I51" s="5">
        <v>1124158.04</v>
      </c>
      <c r="J51" s="5"/>
      <c r="K51" s="39">
        <v>0</v>
      </c>
      <c r="L51" s="5"/>
      <c r="M51" s="5">
        <v>1126090.79</v>
      </c>
    </row>
    <row r="52" spans="2:13" ht="21" customHeight="1">
      <c r="C52" s="209" t="s">
        <v>641</v>
      </c>
      <c r="D52" s="209"/>
      <c r="E52" s="209"/>
      <c r="G52" s="39">
        <v>-68206.61</v>
      </c>
      <c r="H52" s="39"/>
      <c r="I52" s="39">
        <v>-6060.17</v>
      </c>
      <c r="J52" s="39"/>
      <c r="K52" s="39">
        <v>-46588.28</v>
      </c>
      <c r="L52" s="39"/>
      <c r="M52" s="39">
        <v>-83297.439999999886</v>
      </c>
    </row>
    <row r="53" spans="2:13" ht="21" customHeight="1">
      <c r="C53" s="220" t="s">
        <v>165</v>
      </c>
      <c r="D53" s="220"/>
      <c r="E53" s="220"/>
      <c r="G53" s="39">
        <v>243437.27</v>
      </c>
      <c r="H53" s="39"/>
      <c r="I53" s="64">
        <v>217292.69</v>
      </c>
      <c r="J53" s="39"/>
      <c r="K53" s="39">
        <v>42414.59</v>
      </c>
      <c r="L53" s="39"/>
      <c r="M53" s="64">
        <v>33635.440000000002</v>
      </c>
    </row>
    <row r="54" spans="2:13" ht="21" customHeight="1">
      <c r="C54" s="219"/>
      <c r="D54" s="219" t="s">
        <v>642</v>
      </c>
      <c r="E54" s="219"/>
      <c r="G54" s="122">
        <f>SUM(G51:G53)</f>
        <v>175346.94999999998</v>
      </c>
      <c r="H54" s="5"/>
      <c r="I54" s="122">
        <f>SUM(I51:I53)</f>
        <v>1335390.56</v>
      </c>
      <c r="J54" s="5"/>
      <c r="K54" s="122">
        <f>SUM(K51:K53)</f>
        <v>-4173.6900000000023</v>
      </c>
      <c r="L54" s="5"/>
      <c r="M54" s="122">
        <f>SUM(M51:M53)</f>
        <v>1076428.79</v>
      </c>
    </row>
    <row r="55" spans="2:13" ht="21" customHeight="1">
      <c r="B55" s="219" t="s">
        <v>643</v>
      </c>
      <c r="C55" s="219"/>
      <c r="D55" s="219"/>
      <c r="E55" s="219"/>
      <c r="G55" s="39">
        <f>+G49+G54</f>
        <v>8371094.7900000038</v>
      </c>
      <c r="H55" s="5"/>
      <c r="I55" s="5">
        <f>+I49+I54</f>
        <v>8912689.4099999946</v>
      </c>
      <c r="J55" s="5"/>
      <c r="K55" s="39">
        <f>+K49+K54</f>
        <v>3301350.5300000026</v>
      </c>
      <c r="L55" s="5"/>
      <c r="M55" s="5">
        <f>+M49+M54</f>
        <v>5178917.8200000012</v>
      </c>
    </row>
    <row r="56" spans="2:13" ht="21" customHeight="1">
      <c r="B56" s="221" t="s">
        <v>644</v>
      </c>
      <c r="C56" s="219"/>
      <c r="D56" s="219"/>
      <c r="E56" s="219"/>
      <c r="G56" s="39"/>
      <c r="H56" s="5"/>
      <c r="I56" s="5"/>
      <c r="J56" s="5"/>
      <c r="K56" s="39"/>
      <c r="L56" s="5"/>
      <c r="M56" s="5"/>
    </row>
    <row r="57" spans="2:13" ht="21" customHeight="1">
      <c r="B57" s="219"/>
      <c r="C57" s="209" t="s">
        <v>645</v>
      </c>
      <c r="D57" s="209"/>
      <c r="E57" s="209"/>
      <c r="G57" s="39">
        <v>-746013.22</v>
      </c>
      <c r="H57" s="39"/>
      <c r="I57" s="39">
        <v>-850551.84000000008</v>
      </c>
      <c r="J57" s="39"/>
      <c r="K57" s="39">
        <v>-743245</v>
      </c>
      <c r="L57" s="39"/>
      <c r="M57" s="39">
        <v>-845573.84000000008</v>
      </c>
    </row>
    <row r="58" spans="2:13" ht="21" customHeight="1">
      <c r="B58" s="219"/>
      <c r="C58" s="209" t="s">
        <v>387</v>
      </c>
      <c r="D58" s="209"/>
      <c r="E58" s="209"/>
      <c r="G58" s="39">
        <v>-2225982.39</v>
      </c>
      <c r="H58" s="39"/>
      <c r="I58" s="39">
        <v>-2174570.69</v>
      </c>
      <c r="J58" s="39"/>
      <c r="K58" s="39">
        <v>-1243665.9900000002</v>
      </c>
      <c r="L58" s="39"/>
      <c r="M58" s="39">
        <v>-1296273.72</v>
      </c>
    </row>
    <row r="59" spans="2:13" ht="21" customHeight="1">
      <c r="B59" s="219"/>
      <c r="C59" s="219"/>
      <c r="D59" s="219" t="s">
        <v>646</v>
      </c>
      <c r="E59" s="219"/>
      <c r="G59" s="122">
        <f>SUM(G57:G58)</f>
        <v>-2971995.6100000003</v>
      </c>
      <c r="H59" s="5"/>
      <c r="I59" s="122">
        <f>SUM(I57:I58)</f>
        <v>-3025122.5300000003</v>
      </c>
      <c r="J59" s="5"/>
      <c r="K59" s="122">
        <f>SUM(K57:K58)</f>
        <v>-1986910.9900000002</v>
      </c>
      <c r="L59" s="5"/>
      <c r="M59" s="122">
        <f>SUM(M57:M58)</f>
        <v>-2141847.56</v>
      </c>
    </row>
    <row r="60" spans="2:13" ht="21" customHeight="1">
      <c r="B60" s="209" t="s">
        <v>647</v>
      </c>
      <c r="C60" s="219"/>
      <c r="D60" s="219"/>
      <c r="E60" s="219"/>
      <c r="G60" s="39">
        <f>+G55+G59</f>
        <v>5399099.1800000034</v>
      </c>
      <c r="H60" s="5"/>
      <c r="I60" s="5">
        <f>+I55+I59</f>
        <v>5887566.8799999943</v>
      </c>
      <c r="J60" s="5"/>
      <c r="K60" s="39">
        <f>+K55+K59</f>
        <v>1314439.5400000024</v>
      </c>
      <c r="L60" s="5"/>
      <c r="M60" s="5">
        <f>+M55+M59</f>
        <v>3037070.2600000012</v>
      </c>
    </row>
    <row r="61" spans="2:13" ht="21" customHeight="1">
      <c r="B61" s="219"/>
      <c r="C61" s="209" t="s">
        <v>569</v>
      </c>
      <c r="D61" s="209"/>
      <c r="E61" s="209"/>
      <c r="G61" s="39">
        <v>6135.57</v>
      </c>
      <c r="H61" s="39"/>
      <c r="I61" s="39">
        <v>301166.52</v>
      </c>
      <c r="J61" s="39"/>
      <c r="K61" s="39">
        <v>6135.57</v>
      </c>
      <c r="L61" s="39"/>
      <c r="M61" s="39">
        <v>301166.52</v>
      </c>
    </row>
    <row r="62" spans="2:13" ht="21" customHeight="1">
      <c r="B62" s="209"/>
      <c r="C62" s="219" t="s">
        <v>648</v>
      </c>
      <c r="D62" s="219"/>
      <c r="E62" s="219"/>
      <c r="G62" s="39">
        <v>40425.42</v>
      </c>
      <c r="H62" s="39"/>
      <c r="I62" s="39">
        <v>12430.55</v>
      </c>
      <c r="J62" s="39"/>
      <c r="K62" s="39">
        <v>60727.77</v>
      </c>
      <c r="L62" s="39"/>
      <c r="M62" s="39">
        <v>58852.71</v>
      </c>
    </row>
    <row r="63" spans="2:13" ht="21" customHeight="1">
      <c r="B63" s="219"/>
      <c r="C63" s="219" t="s">
        <v>570</v>
      </c>
      <c r="D63" s="219"/>
      <c r="E63" s="219"/>
      <c r="G63" s="64">
        <v>-763791.26</v>
      </c>
      <c r="H63" s="39"/>
      <c r="I63" s="64">
        <v>-973420.74</v>
      </c>
      <c r="J63" s="39"/>
      <c r="K63" s="64">
        <v>-277089.60000000003</v>
      </c>
      <c r="L63" s="39"/>
      <c r="M63" s="64">
        <v>-511132.91000000003</v>
      </c>
    </row>
    <row r="64" spans="2:13" ht="21" customHeight="1">
      <c r="B64" s="209" t="s">
        <v>649</v>
      </c>
      <c r="C64" s="219"/>
      <c r="D64" s="219"/>
      <c r="E64" s="219"/>
      <c r="G64" s="39">
        <f>SUM(G60:G63)</f>
        <v>4681868.9100000039</v>
      </c>
      <c r="H64" s="5"/>
      <c r="I64" s="5">
        <f>SUM(I60:I63)</f>
        <v>5227743.2099999944</v>
      </c>
      <c r="J64" s="5"/>
      <c r="K64" s="39">
        <f>SUM(K60:K63)</f>
        <v>1104213.2800000024</v>
      </c>
      <c r="L64" s="5"/>
      <c r="M64" s="5">
        <f>SUM(M60:M63)</f>
        <v>2885956.580000001</v>
      </c>
    </row>
    <row r="65" spans="1:13" ht="21" customHeight="1">
      <c r="B65" s="219"/>
      <c r="C65" s="209" t="s">
        <v>572</v>
      </c>
      <c r="D65" s="209"/>
      <c r="E65" s="209"/>
      <c r="G65" s="64">
        <v>-740472.68</v>
      </c>
      <c r="H65" s="39"/>
      <c r="I65" s="64">
        <v>-479051.69</v>
      </c>
      <c r="J65" s="39"/>
      <c r="K65" s="64">
        <v>-4511.8820000000005</v>
      </c>
      <c r="L65" s="39"/>
      <c r="M65" s="64">
        <v>-9900.3059999999987</v>
      </c>
    </row>
    <row r="66" spans="1:13" ht="21" customHeight="1">
      <c r="B66" s="219" t="s">
        <v>573</v>
      </c>
      <c r="C66" s="219"/>
      <c r="D66" s="219"/>
      <c r="E66" s="219"/>
      <c r="G66" s="145">
        <f>SUM(G64:G65)</f>
        <v>3941396.2300000037</v>
      </c>
      <c r="H66" s="4"/>
      <c r="I66" s="18">
        <f>SUM(I64:I65)</f>
        <v>4748691.519999994</v>
      </c>
      <c r="J66" s="4"/>
      <c r="K66" s="145">
        <f>SUM(K64:K65)</f>
        <v>1099701.3980000024</v>
      </c>
      <c r="L66" s="4"/>
      <c r="M66" s="18">
        <f>SUM(M64:M65)</f>
        <v>2876056.2740000011</v>
      </c>
    </row>
    <row r="67" spans="1:13" ht="21" customHeight="1">
      <c r="B67" s="222" t="s">
        <v>650</v>
      </c>
      <c r="G67" s="64">
        <v>1499086.7</v>
      </c>
      <c r="H67" s="38"/>
      <c r="I67" s="64">
        <v>-2377475.75</v>
      </c>
      <c r="J67" s="38"/>
      <c r="K67" s="38">
        <v>-197833.16</v>
      </c>
      <c r="L67" s="38"/>
      <c r="M67" s="38">
        <v>0</v>
      </c>
    </row>
    <row r="68" spans="1:13" ht="21" customHeight="1" thickBot="1">
      <c r="B68" s="223" t="s">
        <v>578</v>
      </c>
      <c r="G68" s="89">
        <f>SUM(G66:G67)</f>
        <v>5440482.9300000034</v>
      </c>
      <c r="H68" s="5"/>
      <c r="I68" s="89">
        <f>SUM(I66:I67)</f>
        <v>2371215.769999994</v>
      </c>
      <c r="J68" s="5"/>
      <c r="K68" s="89">
        <f>SUM(K66:K67)</f>
        <v>901868.23800000234</v>
      </c>
      <c r="L68" s="5"/>
      <c r="M68" s="89">
        <f>SUM(M66:M67)</f>
        <v>2876056.2740000011</v>
      </c>
    </row>
    <row r="69" spans="1:13" ht="21" customHeight="1" thickTop="1">
      <c r="B69" s="223" t="s">
        <v>651</v>
      </c>
      <c r="G69" s="5"/>
      <c r="H69" s="5"/>
      <c r="I69" s="5"/>
      <c r="J69" s="5"/>
      <c r="K69" s="5"/>
      <c r="L69" s="5"/>
      <c r="M69" s="5"/>
    </row>
    <row r="70" spans="1:13" ht="21" customHeight="1">
      <c r="C70" s="224" t="s">
        <v>652</v>
      </c>
      <c r="G70" s="5">
        <f>+G72-G71</f>
        <v>3935236.4200000037</v>
      </c>
      <c r="H70" s="5"/>
      <c r="I70" s="5">
        <f>+I72-I71</f>
        <v>4741612.1999999937</v>
      </c>
      <c r="J70" s="5"/>
      <c r="K70" s="5">
        <f>+K66-K71</f>
        <v>1099701.3980000024</v>
      </c>
      <c r="L70" s="5"/>
      <c r="M70" s="5">
        <f>+M66-M71</f>
        <v>2876056.2740000011</v>
      </c>
    </row>
    <row r="71" spans="1:13" ht="21" customHeight="1">
      <c r="C71" s="224" t="s">
        <v>633</v>
      </c>
      <c r="G71" s="64">
        <v>6159.8099999999995</v>
      </c>
      <c r="H71" s="39"/>
      <c r="I71" s="64">
        <v>7079.32</v>
      </c>
      <c r="J71" s="39"/>
      <c r="K71" s="64">
        <v>0</v>
      </c>
      <c r="L71" s="39"/>
      <c r="M71" s="64">
        <v>0</v>
      </c>
    </row>
    <row r="72" spans="1:13" ht="21" customHeight="1" thickBot="1">
      <c r="B72" s="225" t="s">
        <v>573</v>
      </c>
      <c r="G72" s="89">
        <f>+G66</f>
        <v>3941396.2300000037</v>
      </c>
      <c r="H72" s="5"/>
      <c r="I72" s="89">
        <f>+I66</f>
        <v>4748691.519999994</v>
      </c>
      <c r="J72" s="5"/>
      <c r="K72" s="89">
        <f>+K66</f>
        <v>1099701.3980000024</v>
      </c>
      <c r="L72" s="5"/>
      <c r="M72" s="89">
        <f>+M66</f>
        <v>2876056.2740000011</v>
      </c>
    </row>
    <row r="73" spans="1:13" ht="21" customHeight="1" thickTop="1">
      <c r="B73" s="223" t="s">
        <v>653</v>
      </c>
      <c r="C73" s="224"/>
      <c r="G73" s="4"/>
      <c r="H73" s="5"/>
      <c r="I73" s="4"/>
      <c r="J73" s="5"/>
      <c r="K73" s="4"/>
      <c r="L73" s="5"/>
      <c r="M73" s="4"/>
    </row>
    <row r="74" spans="1:13" ht="21" customHeight="1">
      <c r="B74" s="209"/>
      <c r="C74" s="224" t="s">
        <v>654</v>
      </c>
      <c r="G74" s="5">
        <f>+G76-G75</f>
        <v>5339615.6700000037</v>
      </c>
      <c r="H74" s="5"/>
      <c r="I74" s="5">
        <f>+I76-I75</f>
        <v>2517318.829999994</v>
      </c>
      <c r="J74" s="5"/>
      <c r="K74" s="5">
        <f>+K76-K75</f>
        <v>901868.23800000234</v>
      </c>
      <c r="L74" s="5"/>
      <c r="M74" s="5">
        <f>+M76-M75</f>
        <v>2876056.2740000011</v>
      </c>
    </row>
    <row r="75" spans="1:13" ht="21" customHeight="1">
      <c r="B75" s="209"/>
      <c r="C75" s="224" t="s">
        <v>633</v>
      </c>
      <c r="G75" s="38">
        <v>100867.26000000001</v>
      </c>
      <c r="H75" s="39"/>
      <c r="I75" s="38">
        <v>-146103.06</v>
      </c>
      <c r="J75" s="39"/>
      <c r="K75" s="38">
        <v>0</v>
      </c>
      <c r="L75" s="39"/>
      <c r="M75" s="38">
        <v>0</v>
      </c>
    </row>
    <row r="76" spans="1:13" ht="21" customHeight="1" thickBot="1">
      <c r="B76" s="225" t="s">
        <v>578</v>
      </c>
      <c r="C76" s="226"/>
      <c r="G76" s="89">
        <f>+G68</f>
        <v>5440482.9300000034</v>
      </c>
      <c r="H76" s="5"/>
      <c r="I76" s="89">
        <f>+I68</f>
        <v>2371215.769999994</v>
      </c>
      <c r="J76" s="5"/>
      <c r="K76" s="89">
        <f>+K68</f>
        <v>901868.23800000234</v>
      </c>
      <c r="L76" s="5"/>
      <c r="M76" s="89">
        <f>+M68</f>
        <v>2876056.2740000011</v>
      </c>
    </row>
    <row r="77" spans="1:13" ht="21" customHeight="1" thickTop="1">
      <c r="B77" s="227" t="s">
        <v>655</v>
      </c>
      <c r="C77" s="225"/>
      <c r="G77" s="3"/>
      <c r="H77" s="3"/>
      <c r="I77" s="3"/>
      <c r="J77" s="3"/>
      <c r="K77" s="3"/>
      <c r="L77" s="3"/>
      <c r="M77" s="3"/>
    </row>
    <row r="78" spans="1:13" s="211" customFormat="1" ht="21" customHeight="1">
      <c r="B78" s="228"/>
      <c r="C78" s="229" t="s">
        <v>656</v>
      </c>
      <c r="G78" s="56">
        <f>+G72/517916773</f>
        <v>7.6100957440897628E-3</v>
      </c>
      <c r="H78" s="57"/>
      <c r="I78" s="57">
        <f>+I72/517916773</f>
        <v>9.1688313017813661E-3</v>
      </c>
      <c r="J78" s="57"/>
      <c r="K78" s="90">
        <f>+K72/517916773</f>
        <v>2.1233168248829862E-3</v>
      </c>
      <c r="L78" s="57"/>
      <c r="M78" s="90">
        <f>+M72/517916773</f>
        <v>5.5531244090447733E-3</v>
      </c>
    </row>
    <row r="79" spans="1:13" s="211" customFormat="1" ht="21" customHeight="1">
      <c r="B79" s="228"/>
      <c r="C79" s="229"/>
      <c r="G79" s="56"/>
      <c r="H79" s="57"/>
      <c r="I79" s="57"/>
      <c r="J79" s="57"/>
      <c r="K79" s="90"/>
      <c r="L79" s="57"/>
      <c r="M79" s="90"/>
    </row>
    <row r="80" spans="1:13" ht="21" customHeight="1">
      <c r="A80" s="230" t="s">
        <v>663</v>
      </c>
      <c r="B80" s="226" t="s">
        <v>664</v>
      </c>
      <c r="D80" s="231"/>
      <c r="G80" s="150"/>
      <c r="H80" s="80"/>
      <c r="I80" s="80"/>
      <c r="J80" s="80"/>
      <c r="K80" s="90"/>
      <c r="L80" s="80"/>
      <c r="M80" s="90"/>
    </row>
    <row r="81" spans="2:14" ht="21" customHeight="1">
      <c r="C81" s="232" t="s">
        <v>665</v>
      </c>
      <c r="H81" s="80"/>
      <c r="I81" s="80"/>
      <c r="J81" s="80"/>
      <c r="K81" s="90"/>
      <c r="L81" s="80"/>
      <c r="M81" s="90"/>
    </row>
    <row r="82" spans="2:14" ht="21" customHeight="1">
      <c r="B82" s="233" t="s">
        <v>709</v>
      </c>
      <c r="D82" s="234"/>
      <c r="E82" s="234"/>
      <c r="H82" s="231"/>
      <c r="I82" s="231"/>
      <c r="J82" s="231"/>
      <c r="K82" s="231"/>
      <c r="L82" s="231"/>
      <c r="M82" s="231"/>
      <c r="N82" s="231"/>
    </row>
    <row r="83" spans="2:14" ht="21" customHeight="1">
      <c r="B83" s="229"/>
      <c r="D83" s="234"/>
      <c r="E83" s="234"/>
      <c r="H83" s="231"/>
      <c r="I83" s="231"/>
      <c r="J83" s="231"/>
      <c r="K83" s="231"/>
      <c r="L83" s="231"/>
      <c r="M83" s="231"/>
      <c r="N83" s="231"/>
    </row>
    <row r="84" spans="2:14" ht="27" customHeight="1"/>
    <row r="85" spans="2:14" ht="27" customHeight="1"/>
    <row r="86" spans="2:14" ht="27" customHeight="1"/>
    <row r="87" spans="2:14" ht="27" customHeight="1"/>
    <row r="88" spans="2:14" ht="27" customHeight="1"/>
    <row r="89" spans="2:14" ht="27" customHeight="1"/>
    <row r="90" spans="2:14" ht="27" customHeight="1"/>
    <row r="91" spans="2:14" ht="27" customHeight="1"/>
    <row r="92" spans="2:14" ht="27" customHeight="1"/>
  </sheetData>
  <mergeCells count="2">
    <mergeCell ref="A1:M1"/>
    <mergeCell ref="A40:M40"/>
  </mergeCells>
  <pageMargins left="0.59055118110236227" right="0.39370078740157483" top="0.59055118110236227" bottom="0.39370078740157483" header="0.35433070866141736" footer="0.31496062992125984"/>
  <pageSetup paperSize="9" scale="9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b2a5a62-5f60-419f-afda-9cdc2a220bc7" xsi:nil="true"/>
    <lcf76f155ced4ddcb4097134ff3c332f xmlns="f36317db-2c29-4f3d-98dd-cfddd9acf49f">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เอกสาร" ma:contentTypeID="0x010100CFC555BF4316F54D8DAEFCC56D8324B7" ma:contentTypeVersion="19" ma:contentTypeDescription="สร้างเอกสารใหม่" ma:contentTypeScope="" ma:versionID="4bacfb5e98d78c1121d439e00bcd800c">
  <xsd:schema xmlns:xsd="http://www.w3.org/2001/XMLSchema" xmlns:xs="http://www.w3.org/2001/XMLSchema" xmlns:p="http://schemas.microsoft.com/office/2006/metadata/properties" xmlns:ns2="f36317db-2c29-4f3d-98dd-cfddd9acf49f" xmlns:ns3="1b2a5a62-5f60-419f-afda-9cdc2a220bc7" targetNamespace="http://schemas.microsoft.com/office/2006/metadata/properties" ma:root="true" ma:fieldsID="c63c7eaddf4640238ec2043a2bd0c7e1" ns2:_="" ns3:_="">
    <xsd:import namespace="f36317db-2c29-4f3d-98dd-cfddd9acf49f"/>
    <xsd:import namespace="1b2a5a62-5f60-419f-afda-9cdc2a220bc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3:SharedWithUsers" minOccurs="0"/>
                <xsd:element ref="ns3:SharedWithDetail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6317db-2c29-4f3d-98dd-cfddd9acf4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แท็กรูป" ma:readOnly="false" ma:fieldId="{5cf76f15-5ced-4ddc-b409-7134ff3c332f}" ma:taxonomyMulti="true" ma:sspId="93cc7397-ff5c-4d1a-bd7c-4910fff4125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2a5a62-5f60-419f-afda-9cdc2a220bc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23a02c4e-6330-4ba8-92e9-24293eecdd75}" ma:internalName="TaxCatchAll" ma:showField="CatchAllData" ma:web="1b2a5a62-5f60-419f-afda-9cdc2a220bc7">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แชร์กับ"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แชร์พร้อมกับรายละเอียด"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ชนิดเนื้อหา"/>
        <xsd:element ref="dc:title" minOccurs="0" maxOccurs="1" ma:index="4" ma:displayName="ชื่อเรื่อง"/>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367C153-7539-4C4C-8420-3277B102B503}">
  <ds:schemaRefs>
    <ds:schemaRef ds:uri="http://schemas.microsoft.com/office/2006/documentManagement/types"/>
    <ds:schemaRef ds:uri="5e2dd76c-372c-494d-acfa-4a5e0181c3ef"/>
    <ds:schemaRef ds:uri="http://schemas.microsoft.com/office/2006/metadata/properties"/>
    <ds:schemaRef ds:uri="http://purl.org/dc/dcmitype/"/>
    <ds:schemaRef ds:uri="d4dfe146-0430-4226-af9f-2b744f8fe747"/>
    <ds:schemaRef ds:uri="http://www.w3.org/XML/1998/namespace"/>
    <ds:schemaRef ds:uri="http://purl.org/dc/elements/1.1/"/>
    <ds:schemaRef ds:uri="http://schemas.openxmlformats.org/package/2006/metadata/core-properties"/>
    <ds:schemaRef ds:uri="http://schemas.microsoft.com/office/infopath/2007/PartnerControls"/>
    <ds:schemaRef ds:uri="http://purl.org/dc/terms/"/>
  </ds:schemaRefs>
</ds:datastoreItem>
</file>

<file path=customXml/itemProps2.xml><?xml version="1.0" encoding="utf-8"?>
<ds:datastoreItem xmlns:ds="http://schemas.openxmlformats.org/officeDocument/2006/customXml" ds:itemID="{137D00F2-2CAF-4B34-B9DE-926D82A004DF}"/>
</file>

<file path=customXml/itemProps3.xml><?xml version="1.0" encoding="utf-8"?>
<ds:datastoreItem xmlns:ds="http://schemas.openxmlformats.org/officeDocument/2006/customXml" ds:itemID="{820DA8B9-65E5-4667-A73B-7C061F2BFAD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3</vt:i4>
      </vt:variant>
    </vt:vector>
  </HeadingPairs>
  <TitlesOfParts>
    <vt:vector size="20" baseType="lpstr">
      <vt:lpstr>P1</vt:lpstr>
      <vt:lpstr>P2-3</vt:lpstr>
      <vt:lpstr>P4-10</vt:lpstr>
      <vt:lpstr>P11-12</vt:lpstr>
      <vt:lpstr>P13 </vt:lpstr>
      <vt:lpstr>P14 </vt:lpstr>
      <vt:lpstr>P15</vt:lpstr>
      <vt:lpstr>P16-21</vt:lpstr>
      <vt:lpstr>P22</vt:lpstr>
      <vt:lpstr>P23-26</vt:lpstr>
      <vt:lpstr>P27-28</vt:lpstr>
      <vt:lpstr>P29-30</vt:lpstr>
      <vt:lpstr>P31</vt:lpstr>
      <vt:lpstr>P32-35</vt:lpstr>
      <vt:lpstr>P36</vt:lpstr>
      <vt:lpstr>P37</vt:lpstr>
      <vt:lpstr>P38-39</vt:lpstr>
      <vt:lpstr>'P14 '!Print_Area</vt:lpstr>
      <vt:lpstr>'P15'!Print_Area</vt:lpstr>
      <vt:lpstr>'P22'!Print_Area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97</dc:creator>
  <cp:keywords/>
  <dc:description/>
  <cp:lastModifiedBy>ประภาพร เบ้าทอง</cp:lastModifiedBy>
  <cp:revision/>
  <cp:lastPrinted>2025-08-08T09:52:56Z</cp:lastPrinted>
  <dcterms:created xsi:type="dcterms:W3CDTF">2001-05-09T16:34:29Z</dcterms:created>
  <dcterms:modified xsi:type="dcterms:W3CDTF">2025-08-08T10:10:32Z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0x010100CFC555BF4316F54D8DAEFCC56D8324B7</vt:lpwstr>
  </property>
  <property fmtid="{D5CDD505-2E9C-101B-9397-08002B2CF9AE}" pid="3" name="Order">
    <vt:r8>2384100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MediaServiceImageTags">
    <vt:lpwstr/>
  </property>
</Properties>
</file>