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06.68\งบการเงิน Q2.68\งบการเงิน Q2.68 Final\งบการเงิน Final R2\"/>
    </mc:Choice>
  </mc:AlternateContent>
  <xr:revisionPtr revIDLastSave="0" documentId="13_ncr:1_{55DE3104-C18B-4216-8553-A2FDCBAC0FDD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P 2" sheetId="72" r:id="rId1"/>
    <sheet name="P 3" sheetId="73" r:id="rId2"/>
    <sheet name="P 4 (3m)" sheetId="82" r:id="rId3"/>
    <sheet name="P 5 (6M)" sheetId="81" r:id="rId4"/>
    <sheet name="P 6" sheetId="76" r:id="rId5"/>
    <sheet name="P 7" sheetId="77" r:id="rId6"/>
    <sheet name="P 8-9" sheetId="78" r:id="rId7"/>
  </sheets>
  <definedNames>
    <definedName name="_xlnm.Print_Area" localSheetId="0">'P 2'!$A$1:$K$39</definedName>
    <definedName name="_xlnm.Print_Area" localSheetId="1">'P 3'!$B$1:$L$44</definedName>
    <definedName name="_xlnm.Print_Area" localSheetId="2">'P 4 (3m)'!$A$1:$K$61</definedName>
    <definedName name="_xlnm.Print_Area" localSheetId="3">'P 5 (6M)'!$A$1:$K$50</definedName>
    <definedName name="_xlnm.Print_Area" localSheetId="4">'P 6'!$A$1:$U$37</definedName>
    <definedName name="_xlnm.Print_Area" localSheetId="5">'P 7'!$A$1:$N$43</definedName>
    <definedName name="_xlnm.Print_Area" localSheetId="6">'P 8-9'!$A$1:$K$91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76" l="1"/>
  <c r="M26" i="76"/>
  <c r="Q26" i="76" s="1"/>
  <c r="U26" i="76" s="1"/>
  <c r="K15" i="76"/>
  <c r="G78" i="78"/>
  <c r="K13" i="82"/>
  <c r="K13" i="81" l="1"/>
  <c r="Q15" i="76" l="1"/>
  <c r="U15" i="76" s="1"/>
  <c r="N13" i="77" l="1"/>
  <c r="J13" i="81" l="1"/>
  <c r="J78" i="78" l="1"/>
  <c r="M27" i="76"/>
  <c r="N22" i="77"/>
  <c r="Q23" i="76"/>
  <c r="U23" i="76" s="1"/>
  <c r="S24" i="76"/>
  <c r="K47" i="82"/>
  <c r="H47" i="82"/>
  <c r="K44" i="82"/>
  <c r="H44" i="82"/>
  <c r="K39" i="82"/>
  <c r="H39" i="82"/>
  <c r="K31" i="82"/>
  <c r="H31" i="82"/>
  <c r="K30" i="82"/>
  <c r="H30" i="82"/>
  <c r="G30" i="82"/>
  <c r="G31" i="82" s="1"/>
  <c r="J26" i="82"/>
  <c r="J30" i="82" s="1"/>
  <c r="J31" i="82" s="1"/>
  <c r="K11" i="82"/>
  <c r="K16" i="82" s="1"/>
  <c r="J11" i="82"/>
  <c r="J16" i="82" s="1"/>
  <c r="H11" i="82"/>
  <c r="H16" i="82" s="1"/>
  <c r="H20" i="82" s="1"/>
  <c r="H22" i="82" s="1"/>
  <c r="G11" i="82"/>
  <c r="G16" i="82" s="1"/>
  <c r="G20" i="82" s="1"/>
  <c r="G22" i="82" l="1"/>
  <c r="K20" i="82"/>
  <c r="K22" i="82" s="1"/>
  <c r="G44" i="82" l="1"/>
  <c r="G42" i="82" s="1"/>
  <c r="G39" i="82"/>
  <c r="G37" i="82" s="1"/>
  <c r="G47" i="82" s="1"/>
  <c r="G32" i="82"/>
  <c r="K32" i="82"/>
  <c r="H32" i="82"/>
  <c r="J20" i="82"/>
  <c r="G76" i="78"/>
  <c r="G18" i="76"/>
  <c r="E18" i="76"/>
  <c r="I18" i="76"/>
  <c r="J22" i="82" l="1"/>
  <c r="I19" i="76"/>
  <c r="S13" i="76"/>
  <c r="J37" i="82" l="1"/>
  <c r="J32" i="82"/>
  <c r="J25" i="77"/>
  <c r="H25" i="77"/>
  <c r="F25" i="77"/>
  <c r="J47" i="82" l="1"/>
  <c r="J39" i="82"/>
  <c r="J42" i="82" s="1"/>
  <c r="J44" i="82" s="1"/>
  <c r="K26" i="76"/>
  <c r="K27" i="76" s="1"/>
  <c r="S17" i="76" l="1"/>
  <c r="S18" i="76" s="1"/>
  <c r="S19" i="76" s="1"/>
  <c r="O18" i="76"/>
  <c r="O19" i="76" s="1"/>
  <c r="M18" i="76"/>
  <c r="M19" i="76" s="1"/>
  <c r="J17" i="77"/>
  <c r="Q13" i="76"/>
  <c r="U13" i="76" l="1"/>
  <c r="Q16" i="76"/>
  <c r="U16" i="76" s="1"/>
  <c r="J30" i="81" l="1"/>
  <c r="N14" i="77" l="1"/>
  <c r="J18" i="77"/>
  <c r="N20" i="77" l="1"/>
  <c r="M25" i="77"/>
  <c r="M26" i="77" s="1"/>
  <c r="K25" i="77"/>
  <c r="K26" i="77" s="1"/>
  <c r="I25" i="77"/>
  <c r="I26" i="77" s="1"/>
  <c r="H26" i="77"/>
  <c r="G25" i="77"/>
  <c r="G26" i="77" s="1"/>
  <c r="F26" i="77"/>
  <c r="M17" i="77"/>
  <c r="M18" i="77" s="1"/>
  <c r="K17" i="77"/>
  <c r="K18" i="77" s="1"/>
  <c r="I17" i="77"/>
  <c r="I18" i="77" s="1"/>
  <c r="H17" i="77"/>
  <c r="H18" i="77" s="1"/>
  <c r="G17" i="77"/>
  <c r="G18" i="77" s="1"/>
  <c r="F17" i="77"/>
  <c r="I27" i="76"/>
  <c r="I28" i="76" s="1"/>
  <c r="G27" i="76"/>
  <c r="G28" i="76" s="1"/>
  <c r="E27" i="76"/>
  <c r="E28" i="76" s="1"/>
  <c r="O26" i="76"/>
  <c r="O25" i="76"/>
  <c r="Q25" i="76" s="1"/>
  <c r="S21" i="76"/>
  <c r="K21" i="76"/>
  <c r="K28" i="76" s="1"/>
  <c r="G19" i="76"/>
  <c r="E19" i="76"/>
  <c r="H37" i="73"/>
  <c r="H44" i="81"/>
  <c r="K42" i="81"/>
  <c r="H37" i="81"/>
  <c r="H30" i="81"/>
  <c r="H31" i="81" s="1"/>
  <c r="K30" i="81"/>
  <c r="L23" i="77" s="1"/>
  <c r="G30" i="81"/>
  <c r="O27" i="76" l="1"/>
  <c r="O28" i="76" s="1"/>
  <c r="Q27" i="76"/>
  <c r="N23" i="77"/>
  <c r="J26" i="77"/>
  <c r="F18" i="77"/>
  <c r="M21" i="76"/>
  <c r="M28" i="76" s="1"/>
  <c r="S27" i="76" l="1"/>
  <c r="S28" i="76" s="1"/>
  <c r="Q21" i="76"/>
  <c r="U21" i="76" s="1"/>
  <c r="Q28" i="76" l="1"/>
  <c r="U25" i="76"/>
  <c r="U27" i="76" s="1"/>
  <c r="U28" i="76" s="1"/>
  <c r="G31" i="81"/>
  <c r="J16" i="72" l="1"/>
  <c r="K16" i="72"/>
  <c r="H16" i="72"/>
  <c r="G16" i="72"/>
  <c r="J31" i="81"/>
  <c r="L15" i="77" s="1"/>
  <c r="K11" i="81"/>
  <c r="K16" i="81" s="1"/>
  <c r="K20" i="81" s="1"/>
  <c r="K22" i="81" s="1"/>
  <c r="L24" i="77" s="1"/>
  <c r="L25" i="77" s="1"/>
  <c r="L26" i="77" s="1"/>
  <c r="J11" i="81"/>
  <c r="J16" i="81" s="1"/>
  <c r="H11" i="81"/>
  <c r="H16" i="81" s="1"/>
  <c r="H20" i="81" s="1"/>
  <c r="H22" i="81" s="1"/>
  <c r="G11" i="81"/>
  <c r="G16" i="81" l="1"/>
  <c r="J20" i="81"/>
  <c r="N15" i="77"/>
  <c r="G70" i="78"/>
  <c r="H70" i="78"/>
  <c r="I70" i="78"/>
  <c r="J70" i="78"/>
  <c r="K70" i="78"/>
  <c r="G20" i="81" l="1"/>
  <c r="J22" i="81"/>
  <c r="L16" i="77" s="1"/>
  <c r="L17" i="77" s="1"/>
  <c r="L18" i="77" s="1"/>
  <c r="H10" i="78"/>
  <c r="J10" i="78"/>
  <c r="K10" i="78"/>
  <c r="K28" i="78" s="1"/>
  <c r="K52" i="78" s="1"/>
  <c r="H21" i="73"/>
  <c r="G22" i="81" l="1"/>
  <c r="G32" i="81" s="1"/>
  <c r="J32" i="81"/>
  <c r="G10" i="78"/>
  <c r="G28" i="78" s="1"/>
  <c r="G52" i="78" s="1"/>
  <c r="N16" i="77"/>
  <c r="F11" i="81"/>
  <c r="J35" i="81" l="1"/>
  <c r="J37" i="81" s="1"/>
  <c r="J40" i="81" s="1"/>
  <c r="J42" i="81" s="1"/>
  <c r="G42" i="81"/>
  <c r="G37" i="81"/>
  <c r="G35" i="81" s="1"/>
  <c r="N17" i="77"/>
  <c r="N18" i="77" s="1"/>
  <c r="K34" i="73"/>
  <c r="K50" i="78"/>
  <c r="J50" i="78"/>
  <c r="K7" i="78"/>
  <c r="J7" i="78"/>
  <c r="K7" i="81"/>
  <c r="J7" i="81"/>
  <c r="L7" i="73"/>
  <c r="K7" i="73"/>
  <c r="K76" i="78"/>
  <c r="J76" i="78"/>
  <c r="H76" i="78"/>
  <c r="K17" i="76" l="1"/>
  <c r="G40" i="81"/>
  <c r="J44" i="81"/>
  <c r="K31" i="81"/>
  <c r="L36" i="73"/>
  <c r="L38" i="73" s="1"/>
  <c r="L21" i="73"/>
  <c r="L16" i="73"/>
  <c r="I36" i="73"/>
  <c r="I38" i="73" s="1"/>
  <c r="I21" i="73"/>
  <c r="I16" i="73"/>
  <c r="K27" i="72"/>
  <c r="H27" i="72"/>
  <c r="H16" i="73"/>
  <c r="H22" i="73" s="1"/>
  <c r="G27" i="72"/>
  <c r="A2" i="78"/>
  <c r="A45" i="78" s="1"/>
  <c r="F70" i="78"/>
  <c r="F76" i="78"/>
  <c r="I76" i="78"/>
  <c r="A4" i="77"/>
  <c r="A4" i="78" s="1"/>
  <c r="A47" i="78" s="1"/>
  <c r="K16" i="73"/>
  <c r="K21" i="73"/>
  <c r="J7" i="72"/>
  <c r="K7" i="72"/>
  <c r="J27" i="72"/>
  <c r="Q17" i="76" l="1"/>
  <c r="U17" i="76" s="1"/>
  <c r="U18" i="76" s="1"/>
  <c r="U19" i="76" s="1"/>
  <c r="K18" i="76"/>
  <c r="K19" i="76" s="1"/>
  <c r="H34" i="73" s="1"/>
  <c r="H36" i="73" s="1"/>
  <c r="H38" i="73" s="1"/>
  <c r="G28" i="72"/>
  <c r="N24" i="77"/>
  <c r="N25" i="77" s="1"/>
  <c r="N26" i="77" s="1"/>
  <c r="L22" i="73"/>
  <c r="L39" i="73" s="1"/>
  <c r="H28" i="72"/>
  <c r="I22" i="73"/>
  <c r="I39" i="73" s="1"/>
  <c r="K22" i="73"/>
  <c r="K28" i="72"/>
  <c r="J28" i="72"/>
  <c r="Q18" i="76" l="1"/>
  <c r="Q19" i="76" s="1"/>
  <c r="V19" i="76"/>
  <c r="H39" i="73"/>
  <c r="G44" i="81"/>
  <c r="J28" i="78"/>
  <c r="H28" i="78"/>
  <c r="H52" i="78" s="1"/>
  <c r="H32" i="81"/>
  <c r="K57" i="78"/>
  <c r="K77" i="78" s="1"/>
  <c r="K79" i="78" s="1"/>
  <c r="G57" i="78"/>
  <c r="G77" i="78" s="1"/>
  <c r="G79" i="78" s="1"/>
  <c r="H40" i="81" l="1"/>
  <c r="H42" i="81" s="1"/>
  <c r="J52" i="78"/>
  <c r="J57" i="78" s="1"/>
  <c r="J77" i="78" s="1"/>
  <c r="J79" i="78" s="1"/>
  <c r="H57" i="78"/>
  <c r="H77" i="78" s="1"/>
  <c r="H79" i="78" s="1"/>
  <c r="K32" i="81"/>
  <c r="M80" i="78" l="1"/>
  <c r="K37" i="81"/>
  <c r="N80" i="78"/>
  <c r="K44" i="81"/>
  <c r="K36" i="73"/>
  <c r="O18" i="77" s="1"/>
  <c r="K38" i="73" l="1"/>
  <c r="K39" i="7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Vatchara</author>
  </authors>
  <commentList>
    <comment ref="B15" authorId="0" shapeId="0" xr:uid="{98B42CF4-E3D0-4257-98D3-806083AF4A30}">
      <text>
        <r>
          <rPr>
            <b/>
            <sz val="9"/>
            <color rgb="FF000000"/>
            <rFont val="Tahoma"/>
            <family val="2"/>
          </rPr>
          <t>Vatchara: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มีรายการไหมคะ ไม่มี อย่าลืมตัดทิ้ง นะคะ</t>
        </r>
      </text>
    </comment>
  </commentList>
</comments>
</file>

<file path=xl/sharedStrings.xml><?xml version="1.0" encoding="utf-8"?>
<sst xmlns="http://schemas.openxmlformats.org/spreadsheetml/2006/main" count="352" uniqueCount="220">
  <si>
    <t>บริษัท  สยามอีสต์ โซลูชั่น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</si>
  <si>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</si>
  <si>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</si>
  <si>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</si>
  <si>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</si>
  <si>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</si>
  <si>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</si>
  <si>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</si>
  <si>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</si>
  <si>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</si>
  <si>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</si>
  <si>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</si>
  <si>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</si>
  <si>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</si>
  <si>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</si>
  <si>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</si>
  <si>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</si>
  <si>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</si>
  <si>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</si>
  <si>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</si>
  <si>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</si>
  <si>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</si>
  <si>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</si>
  <si>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</si>
  <si>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</si>
  <si>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</si>
  <si>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</si>
  <si>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</si>
  <si>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</si>
  <si>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</si>
  <si>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</si>
  <si>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</si>
  <si>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</si>
  <si>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(นางสาวอรสา     วิมลเฉลา)</t>
  </si>
  <si>
    <t xml:space="preserve">                          (นางสาวณิชกมล  วงศ์พิพัฒน์)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</si>
  <si>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</si>
  <si>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</si>
  <si>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</si>
  <si>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</si>
  <si>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</si>
  <si>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</si>
  <si>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</si>
  <si>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</si>
  <si>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</si>
  <si>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</si>
  <si>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</si>
  <si>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</si>
  <si>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</si>
  <si>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</si>
  <si>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</si>
  <si>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</si>
  <si>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</si>
  <si>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679,450,333 หุ้น มูลค่าหุ้นละ 0.50 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</si>
  <si>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</si>
  <si>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</si>
  <si>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</si>
  <si>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</si>
  <si>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</si>
  <si>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</si>
  <si>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</si>
  <si>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</si>
  <si>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</si>
  <si>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</si>
  <si>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</si>
  <si>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</si>
  <si>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</si>
  <si>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30 มิถุนายน 2568</t>
  </si>
  <si>
    <t>2568</t>
  </si>
  <si>
    <t>2567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</si>
  <si>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</si>
  <si>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</si>
  <si>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</si>
  <si>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</si>
  <si>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</si>
  <si>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</si>
  <si>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</si>
  <si>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</si>
  <si>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</si>
  <si>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</si>
  <si>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</si>
  <si>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</si>
  <si>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</si>
  <si>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</si>
  <si>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</si>
  <si>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</si>
  <si>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</si>
  <si>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</si>
  <si>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</si>
  <si>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</si>
  <si>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กำไรเบ็ดเสร็จอื่นสำหรับงวด</t>
  </si>
  <si>
    <t xml:space="preserve">กำไรเบ็ดเสร็จรวมสำหรับงวด </t>
  </si>
  <si>
    <t>การแบ่งปันกำไร: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</si>
  <si>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</si>
  <si>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</si>
  <si>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</si>
  <si>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</si>
  <si>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</si>
  <si>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</si>
  <si>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   ลงชื่อ ………………………………......กรรมการตามอำนาจ</t>
  </si>
  <si>
    <t xml:space="preserve">          ลงชื่อ ………………………………......กรรมการตามอำนาจ</t>
  </si>
  <si>
    <t xml:space="preserve">             (นางสาวอรสา     วิมลเฉลา)</t>
  </si>
  <si>
    <t xml:space="preserve">                   (นางสาวณิชกมล  วงศ์พิพัฒน์)</t>
  </si>
  <si>
    <t>สำหรับงวดหกเดือนสิ้นสุดวันที่ 30 มิถุนายน 2568</t>
  </si>
  <si>
    <t>ฝ</t>
  </si>
  <si>
    <t>กำไรจากกิจกรรมดำเนินงาน</t>
  </si>
  <si>
    <t>รายได้ทางการเงิน</t>
  </si>
  <si>
    <t>กำไรก่อนภาษีเงินได้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</si>
  <si>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</si>
  <si>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</si>
  <si>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</si>
  <si>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</si>
  <si>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</si>
  <si>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</si>
  <si>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รวมรายการที่จะไม่ถูกจัดประเภทใหม่ไว้ในกำไรหรือขาดทุนใน</t>
  </si>
  <si>
    <t>ภายหลัง</t>
  </si>
  <si>
    <t>การแบ่งปันกำไร</t>
  </si>
  <si>
    <t>-</t>
  </si>
  <si>
    <t>การแบ่งปันกำไรเบ็ดเสร็จรวม</t>
  </si>
  <si>
    <t>จำนวนหุ้นสามัญถัวเฉลี่ยถ่วงน้ำหนัก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</si>
  <si>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</si>
  <si>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</si>
  <si>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กำไร (ขาดทุน) จาก</t>
  </si>
  <si>
    <t>ผลต่างจากการ</t>
  </si>
  <si>
    <t>ส่วนเกิน</t>
  </si>
  <si>
    <t>จัดสรรแล้ว</t>
  </si>
  <si>
    <t>การวัดมูลค่าใหม่ของ</t>
  </si>
  <si>
    <t>รวมกิจการภายใต้</t>
  </si>
  <si>
    <t>รวมส่วน</t>
  </si>
  <si>
    <t>ส่วนได้เสียที่ไม่มี</t>
  </si>
  <si>
    <t>ทุนที่ออก</t>
  </si>
  <si>
    <t>มูลค่า</t>
  </si>
  <si>
    <t>สำรอง</t>
  </si>
  <si>
    <t>ยังไม่ได้</t>
  </si>
  <si>
    <t>ผลประโยชน์พนักงาน</t>
  </si>
  <si>
    <t>การควบคุม</t>
  </si>
  <si>
    <t>ของผู้ถือหุ้น</t>
  </si>
  <si>
    <t>อำนาจควบคุม</t>
  </si>
  <si>
    <t>และชำระแล้ว</t>
  </si>
  <si>
    <t>หุ้นสามัญ</t>
  </si>
  <si>
    <t>ตามกฎหมาย</t>
  </si>
  <si>
    <t>จัดสรร</t>
  </si>
  <si>
    <t>เดียวกัน</t>
  </si>
  <si>
    <t>ของบริษัทใหญ่</t>
  </si>
  <si>
    <t>รวม</t>
  </si>
  <si>
    <t>ยอดคงเหลือ ณ วันที่ 1 มกราคม 2568</t>
  </si>
  <si>
    <t>การเปลี่ยนแปลงส่วนของผู้ถือหุ้น :-</t>
  </si>
  <si>
    <t>สำรองตามกฎหมาย</t>
  </si>
  <si>
    <t>รวมกำไรเบ็ดเสร็จรวมสำหรับงวด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</si>
  <si>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</si>
  <si>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2567</t>
  </si>
  <si>
    <t>เงินปันผลจ่ายเป็นเงินสด</t>
  </si>
  <si>
    <t>ยอดคงเหลือ ณ วันที่ 30 มิถุนายน 2567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</si>
  <si>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</si>
  <si>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</si>
  <si>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(  นางสาวอรสา     วิมลเฉลา)</t>
  </si>
  <si>
    <t xml:space="preserve">  (นางสาวณิชกมล  วงศ์พิพัฒน์)</t>
  </si>
  <si>
    <t>งบการเปลี่ยนแปลงส่วนของผู้ถือหุ้นเฉพาะกิจการ (ไม่ได้ตรวจสอบ)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</si>
  <si>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</si>
  <si>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</si>
  <si>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</si>
  <si>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</si>
  <si>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</si>
  <si>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>กำไรจากการประมาณการตามหลักคณิตศาสตร์ประกันภัย</t>
  </si>
  <si>
    <t xml:space="preserve">   </t>
  </si>
  <si>
    <t>กำไรเบ็ดเสร็จสำหรับงวด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</si>
  <si>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</si>
  <si>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  (  นางสาวอรสา     วิมลเฉลา)</t>
  </si>
  <si>
    <t xml:space="preserve">                        (นางสาวณิชกมล  วงศ์พิพัฒน์)</t>
  </si>
  <si>
    <t>งบกระแสเงินสด (ไม่ได้ตรวจสอบ)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</si>
  <si>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</si>
  <si>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</si>
  <si>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</si>
  <si>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เป็นเงินสดรับ(จ่าย) จากกิจกรรมดำเนินงาน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</si>
  <si>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</si>
  <si>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</si>
  <si>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</si>
  <si>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(กำไร)ขาดทุนจากการตัดจำหน่ายสินทรัพย์ถาวร</t>
  </si>
  <si>
    <t>ขาดทุน(โอนกลับ)ด้านเครดิตที่คาดว่าจะเกิดขึ้น</t>
  </si>
  <si>
    <t>ขาดทุน(กำไร)จากการจำหน่ายอุปกรณ์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</si>
  <si>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</si>
  <si>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ขาดทุนจากการปรับมูลค่ายุติธรรมของตราสารอนุพันธ์</t>
  </si>
  <si>
    <t>ดอกเบี้ยรับ</t>
  </si>
  <si>
    <t>เงินปันผลรับ</t>
  </si>
  <si>
    <t>ดอกเบี้ยจ่าย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</si>
  <si>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</si>
  <si>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</si>
  <si>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การเปลี่ยนแปลงในส่วนประกอบของหนี้สินดำเนินงานเพิ่มขึ้น (ลดลง)</t>
  </si>
  <si>
    <t>เงินสดรับจากการดำเนินงาน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</si>
  <si>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</si>
  <si>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</si>
  <si>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</si>
  <si>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</si>
  <si>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</si>
  <si>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เพิ่มขึ้นในเงินฝากธนาคารที่ติดภาระค้ำประกัน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</si>
  <si>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</si>
  <si>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</si>
  <si>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เงินสดจ่ายชำระเจ้าหนี้ค่าทรัพย์สิน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</si>
  <si>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</si>
  <si>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</si>
  <si>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เงินสดจ่ายเงินลงทุนในบริษัทร่วม</t>
  </si>
  <si>
    <t>เงินสดจ่ายซื้อสินทรัพย์สิทธิการใช้</t>
  </si>
  <si>
    <t>เพิ่มขึ้นในเงินฝากธนาคารที่มีข้อจำกัดในการใช้</t>
  </si>
  <si>
    <t>กระแสเงินสดจากกิจกรรมจัดหาเงิน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</si>
  <si>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</si>
  <si>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</si>
  <si>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</si>
  <si>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</si>
  <si>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</si>
  <si>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</si>
  <si>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</si>
  <si>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</si>
  <si>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ส่วนแบ่งกำไรของบริษัทร่วมที่ใช้วิธีส่วนได้เสีย</t>
  </si>
  <si>
    <t>ขาดทุน (โอนกลับ) จากการลดมูลค่าสินค้าคงเหลือ</t>
  </si>
  <si>
    <t xml:space="preserve"> โอนไปกำไรสะสม</t>
  </si>
  <si>
    <t>(เพิ่มขึ้น)ลดลงในสินทรัพย์ทางการเงินหมุนเวียนอื่น</t>
  </si>
  <si>
    <t>เงินสดจ่ายประมาณการหนี้สินไม่หมุนเวียนสำหรับผลประโยชน์พนักงาน</t>
  </si>
  <si>
    <t>โอนไปกำไรสะสม</t>
  </si>
  <si>
    <t>เงินสดสุทธิได้มาจากกิจกรรมลงทุน</t>
  </si>
  <si>
    <t>เงินสดและรายการเทียบเท่าเงินสดเพิ่มขึ้น - สุทธิ</t>
  </si>
  <si>
    <t>การเปลี่ยนแปลงในส่วนประกอบของสินทรัพย์ดำเนินงาน(เพิ่มขึ้น)ลดลง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</si>
</sst>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&quot;$&quot;#,##0.00_);\(&quot;$&quot;#,##0.00\)"/>
    <numFmt numFmtId="189" formatCode="_(&quot;$&quot;* #,##0_);_(&quot;$&quot;* \(#,##0\);_(&quot;$&quot;* &quot;-&quot;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_);\(#,##0.00000\)"/>
    <numFmt numFmtId="210" formatCode="_(* #,##0.00_);_(* \(#,##0.00\);_(* &quot;-&quot;?_);_(@_)"/>
    <numFmt numFmtId="211" formatCode="0.000"/>
    <numFmt numFmtId="212" formatCode="#,##0.00_ ;[Red]\-#,##0.00\ "/>
    <numFmt numFmtId="213" formatCode="#,##0.000000_);\(#,##0.000000\)"/>
    <numFmt numFmtId="214" formatCode="#,##0.0"/>
    <numFmt numFmtId="215" formatCode="#,##0.00000_);[Black]\(#,##0.00000\)"/>
    <numFmt numFmtId="216" formatCode="#,##0.0000_);[Red]\(#,##0.0000\)"/>
    <numFmt numFmtId="217" formatCode="#,##0.000000_);[Black]\(#,##0.000000\)"/>
    <numFmt numFmtId="218" formatCode="#,##0.0_);\(#,##0.0\)"/>
    <numFmt numFmtId="219" formatCode="_-* #,##0.000_-;\-* #,##0.000_-;_-* &quot;-&quot;??_-;_-@_-"/>
  </numFmts>
  <fonts count="97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  <font>
      <sz val="13"/>
      <color theme="1"/>
      <name val="Browallia New"/>
      <family val="2"/>
    </font>
    <font>
      <sz val="15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8"/>
      <color rgb="FF000000"/>
      <name val="Browallia New"/>
      <family val="2"/>
    </font>
    <font>
      <sz val="15"/>
      <color theme="1"/>
      <name val="Browallia New"/>
      <family val="2"/>
    </font>
    <font>
      <b/>
      <sz val="15"/>
      <color theme="1"/>
      <name val="Browallia New"/>
      <family val="2"/>
    </font>
    <font>
      <sz val="15"/>
      <name val="Browallia New"/>
      <family val="2"/>
      <charset val="1"/>
    </font>
    <font>
      <b/>
      <sz val="15"/>
      <name val="Browallia New"/>
      <family val="2"/>
      <charset val="1"/>
    </font>
    <font>
      <sz val="16"/>
      <color theme="1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5"/>
      <color rgb="FFFF0000"/>
      <name val="Browallia New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122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4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4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4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5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5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5" fillId="59" borderId="0" applyNumberFormat="0" applyBorder="0" applyAlignment="0" applyProtection="0"/>
    <xf numFmtId="0" fontId="56" fillId="60" borderId="0" applyNumberFormat="0" applyBorder="0" applyAlignment="0" applyProtection="0"/>
    <xf numFmtId="0" fontId="57" fillId="61" borderId="15" applyNumberFormat="0" applyAlignment="0" applyProtection="0"/>
    <xf numFmtId="0" fontId="58" fillId="62" borderId="16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5" fillId="64" borderId="15" applyNumberFormat="0" applyAlignment="0" applyProtection="0"/>
    <xf numFmtId="0" fontId="66" fillId="0" borderId="20" applyNumberFormat="0" applyFill="0" applyAlignment="0" applyProtection="0"/>
    <xf numFmtId="0" fontId="67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68" fillId="0" borderId="0"/>
    <xf numFmtId="0" fontId="13" fillId="0" borderId="0"/>
    <xf numFmtId="0" fontId="68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8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9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4" fillId="66" borderId="21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0" fillId="61" borderId="22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1" fillId="0" borderId="0"/>
    <xf numFmtId="0" fontId="71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348">
    <xf numFmtId="0" fontId="0" fillId="0" borderId="0" xfId="0"/>
    <xf numFmtId="43" fontId="75" fillId="0" borderId="0" xfId="1022" applyFont="1" applyFill="1" applyBorder="1"/>
    <xf numFmtId="195" fontId="75" fillId="0" borderId="0" xfId="1022" applyNumberFormat="1" applyFont="1" applyFill="1"/>
    <xf numFmtId="43" fontId="51" fillId="0" borderId="0" xfId="1022" applyFont="1" applyFill="1" applyBorder="1"/>
    <xf numFmtId="43" fontId="51" fillId="0" borderId="0" xfId="1022" applyFont="1" applyFill="1"/>
    <xf numFmtId="198" fontId="52" fillId="0" borderId="0" xfId="202" applyNumberFormat="1" applyFont="1" applyFill="1" applyBorder="1" applyAlignment="1">
      <alignment horizontal="right" vertical="top"/>
    </xf>
    <xf numFmtId="43" fontId="51" fillId="0" borderId="0" xfId="1022" applyFont="1" applyFill="1" applyBorder="1" applyProtection="1"/>
    <xf numFmtId="43" fontId="79" fillId="0" borderId="0" xfId="1022" applyFont="1" applyFill="1" applyAlignment="1"/>
    <xf numFmtId="2" fontId="79" fillId="0" borderId="0" xfId="1022" applyNumberFormat="1" applyFont="1" applyFill="1" applyAlignment="1"/>
    <xf numFmtId="43" fontId="79" fillId="0" borderId="0" xfId="1022" applyFont="1" applyFill="1" applyBorder="1" applyAlignment="1"/>
    <xf numFmtId="195" fontId="79" fillId="0" borderId="0" xfId="1022" applyNumberFormat="1" applyFont="1" applyFill="1" applyAlignment="1"/>
    <xf numFmtId="207" fontId="79" fillId="0" borderId="0" xfId="202" applyNumberFormat="1" applyFont="1" applyFill="1" applyBorder="1" applyAlignment="1">
      <alignment horizontal="right" wrapText="1"/>
    </xf>
    <xf numFmtId="207" fontId="79" fillId="0" borderId="0" xfId="202" applyNumberFormat="1" applyFont="1" applyFill="1" applyBorder="1" applyAlignment="1">
      <alignment horizontal="right"/>
    </xf>
    <xf numFmtId="43" fontId="79" fillId="0" borderId="0" xfId="1022" applyFont="1" applyFill="1" applyBorder="1" applyAlignment="1">
      <alignment horizontal="right" wrapText="1"/>
    </xf>
    <xf numFmtId="43" fontId="79" fillId="0" borderId="0" xfId="1022" applyFont="1" applyFill="1" applyBorder="1" applyAlignment="1">
      <alignment horizontal="right"/>
    </xf>
    <xf numFmtId="39" fontId="79" fillId="0" borderId="0" xfId="1022" applyNumberFormat="1" applyFont="1" applyFill="1" applyAlignment="1"/>
    <xf numFmtId="207" fontId="79" fillId="0" borderId="0" xfId="1022" quotePrefix="1" applyNumberFormat="1" applyFont="1" applyFill="1" applyAlignment="1" applyProtection="1"/>
    <xf numFmtId="43" fontId="79" fillId="0" borderId="0" xfId="1022" quotePrefix="1" applyFont="1" applyFill="1" applyAlignment="1" applyProtection="1"/>
    <xf numFmtId="43" fontId="79" fillId="0" borderId="0" xfId="202" applyNumberFormat="1" applyFont="1" applyFill="1" applyBorder="1" applyAlignment="1">
      <alignment horizontal="right" wrapText="1"/>
    </xf>
    <xf numFmtId="43" fontId="79" fillId="0" borderId="0" xfId="1022" applyFont="1" applyFill="1" applyBorder="1"/>
    <xf numFmtId="207" fontId="79" fillId="0" borderId="3" xfId="1022" applyNumberFormat="1" applyFont="1" applyFill="1" applyBorder="1" applyAlignment="1" applyProtection="1"/>
    <xf numFmtId="207" fontId="79" fillId="0" borderId="0" xfId="1022" quotePrefix="1" applyNumberFormat="1" applyFont="1" applyFill="1" applyBorder="1" applyAlignment="1" applyProtection="1"/>
    <xf numFmtId="198" fontId="79" fillId="0" borderId="0" xfId="202" applyNumberFormat="1" applyFont="1" applyFill="1" applyBorder="1" applyAlignment="1">
      <alignment horizontal="right" vertical="top"/>
    </xf>
    <xf numFmtId="195" fontId="79" fillId="0" borderId="0" xfId="1022" applyNumberFormat="1" applyFont="1" applyFill="1"/>
    <xf numFmtId="40" fontId="79" fillId="0" borderId="0" xfId="1022" applyNumberFormat="1" applyFont="1" applyFill="1" applyAlignment="1"/>
    <xf numFmtId="43" fontId="79" fillId="0" borderId="0" xfId="1022" quotePrefix="1" applyFont="1" applyFill="1" applyBorder="1" applyAlignment="1" applyProtection="1">
      <alignment horizontal="right"/>
    </xf>
    <xf numFmtId="40" fontId="79" fillId="0" borderId="0" xfId="1022" quotePrefix="1" applyNumberFormat="1" applyFont="1" applyFill="1" applyAlignment="1" applyProtection="1">
      <alignment horizontal="right"/>
    </xf>
    <xf numFmtId="43" fontId="78" fillId="0" borderId="0" xfId="1022" quotePrefix="1" applyFont="1" applyFill="1" applyBorder="1" applyAlignment="1" applyProtection="1">
      <alignment horizontal="right"/>
    </xf>
    <xf numFmtId="40" fontId="78" fillId="0" borderId="0" xfId="1022" quotePrefix="1" applyNumberFormat="1" applyFont="1" applyFill="1" applyAlignment="1" applyProtection="1">
      <alignment horizontal="right"/>
    </xf>
    <xf numFmtId="40" fontId="79" fillId="0" borderId="3" xfId="1022" applyNumberFormat="1" applyFont="1" applyFill="1" applyBorder="1" applyAlignment="1" applyProtection="1"/>
    <xf numFmtId="40" fontId="79" fillId="0" borderId="0" xfId="1022" applyNumberFormat="1" applyFont="1" applyFill="1" applyAlignment="1">
      <alignment horizontal="right"/>
    </xf>
    <xf numFmtId="40" fontId="79" fillId="0" borderId="14" xfId="1022" applyNumberFormat="1" applyFont="1" applyFill="1" applyBorder="1"/>
    <xf numFmtId="40" fontId="79" fillId="0" borderId="0" xfId="1022" applyNumberFormat="1" applyFont="1" applyFill="1" applyBorder="1"/>
    <xf numFmtId="40" fontId="79" fillId="0" borderId="0" xfId="1022" applyNumberFormat="1" applyFont="1" applyFill="1"/>
    <xf numFmtId="40" fontId="79" fillId="0" borderId="12" xfId="1022" applyNumberFormat="1" applyFont="1" applyFill="1" applyBorder="1"/>
    <xf numFmtId="40" fontId="79" fillId="0" borderId="13" xfId="1022" applyNumberFormat="1" applyFont="1" applyFill="1" applyBorder="1"/>
    <xf numFmtId="198" fontId="79" fillId="0" borderId="0" xfId="202" applyNumberFormat="1" applyFont="1" applyFill="1" applyBorder="1" applyAlignment="1">
      <alignment horizontal="right"/>
    </xf>
    <xf numFmtId="198" fontId="78" fillId="0" borderId="0" xfId="202" applyNumberFormat="1" applyFont="1" applyFill="1" applyBorder="1" applyAlignment="1">
      <alignment horizontal="center" wrapText="1"/>
    </xf>
    <xf numFmtId="198" fontId="78" fillId="0" borderId="0" xfId="202" applyNumberFormat="1" applyFont="1" applyFill="1" applyBorder="1" applyAlignment="1"/>
    <xf numFmtId="198" fontId="78" fillId="0" borderId="0" xfId="202" applyNumberFormat="1" applyFont="1" applyFill="1" applyBorder="1" applyAlignment="1">
      <alignment horizontal="right"/>
    </xf>
    <xf numFmtId="207" fontId="79" fillId="0" borderId="0" xfId="202" applyNumberFormat="1" applyFont="1" applyFill="1" applyBorder="1" applyAlignment="1">
      <alignment vertical="top"/>
    </xf>
    <xf numFmtId="207" fontId="79" fillId="0" borderId="0" xfId="399" applyNumberFormat="1" applyFont="1" applyFill="1" applyBorder="1" applyAlignment="1">
      <alignment vertical="top"/>
    </xf>
    <xf numFmtId="198" fontId="79" fillId="0" borderId="0" xfId="202" applyNumberFormat="1" applyFont="1" applyFill="1" applyBorder="1" applyAlignment="1">
      <alignment vertical="top"/>
    </xf>
    <xf numFmtId="187" fontId="79" fillId="0" borderId="0" xfId="399" applyFont="1" applyFill="1" applyBorder="1" applyAlignment="1">
      <alignment vertical="top"/>
    </xf>
    <xf numFmtId="187" fontId="79" fillId="0" borderId="0" xfId="202" applyFont="1" applyFill="1" applyBorder="1" applyAlignment="1">
      <alignment vertical="top"/>
    </xf>
    <xf numFmtId="198" fontId="78" fillId="0" borderId="0" xfId="202" applyNumberFormat="1" applyFont="1" applyFill="1" applyBorder="1" applyAlignment="1">
      <alignment horizontal="center" vertical="top" wrapText="1"/>
    </xf>
    <xf numFmtId="207" fontId="51" fillId="0" borderId="0" xfId="202" applyNumberFormat="1" applyFont="1" applyFill="1" applyBorder="1" applyAlignment="1">
      <alignment horizontal="right"/>
    </xf>
    <xf numFmtId="207" fontId="51" fillId="0" borderId="0" xfId="202" applyNumberFormat="1" applyFont="1" applyFill="1" applyBorder="1" applyAlignment="1">
      <alignment horizontal="right" wrapText="1"/>
    </xf>
    <xf numFmtId="207" fontId="76" fillId="0" borderId="0" xfId="202" applyNumberFormat="1" applyFont="1" applyFill="1" applyBorder="1" applyAlignment="1">
      <alignment horizontal="right"/>
    </xf>
    <xf numFmtId="207" fontId="51" fillId="0" borderId="13" xfId="202" applyNumberFormat="1" applyFont="1" applyFill="1" applyBorder="1" applyAlignment="1">
      <alignment horizontal="right"/>
    </xf>
    <xf numFmtId="207" fontId="52" fillId="0" borderId="0" xfId="202" applyNumberFormat="1" applyFont="1" applyFill="1" applyBorder="1" applyAlignment="1">
      <alignment horizontal="right"/>
    </xf>
    <xf numFmtId="207" fontId="82" fillId="0" borderId="0" xfId="202" applyNumberFormat="1" applyFont="1" applyFill="1" applyBorder="1" applyAlignment="1">
      <alignment horizontal="right"/>
    </xf>
    <xf numFmtId="207" fontId="82" fillId="0" borderId="0" xfId="202" quotePrefix="1" applyNumberFormat="1" applyFont="1" applyFill="1" applyBorder="1" applyAlignment="1">
      <alignment horizontal="right"/>
    </xf>
    <xf numFmtId="207" fontId="82" fillId="0" borderId="0" xfId="202" applyNumberFormat="1" applyFont="1" applyFill="1" applyBorder="1" applyAlignment="1">
      <alignment horizontal="right" wrapText="1"/>
    </xf>
    <xf numFmtId="43" fontId="82" fillId="0" borderId="0" xfId="1022" applyFont="1" applyFill="1" applyBorder="1" applyAlignment="1"/>
    <xf numFmtId="207" fontId="82" fillId="0" borderId="0" xfId="1022" applyNumberFormat="1" applyFont="1" applyFill="1" applyBorder="1" applyAlignment="1"/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43" fontId="75" fillId="0" borderId="0" xfId="1022" quotePrefix="1" applyFont="1" applyFill="1" applyBorder="1"/>
    <xf numFmtId="207" fontId="52" fillId="0" borderId="14" xfId="202" applyNumberFormat="1" applyFont="1" applyFill="1" applyBorder="1" applyAlignment="1">
      <alignment vertical="top"/>
    </xf>
    <xf numFmtId="43" fontId="51" fillId="0" borderId="13" xfId="1022" applyFont="1" applyFill="1" applyBorder="1" applyAlignment="1">
      <alignment horizontal="right"/>
    </xf>
    <xf numFmtId="43" fontId="75" fillId="0" borderId="3" xfId="1022" applyFont="1" applyFill="1" applyBorder="1"/>
    <xf numFmtId="207" fontId="52" fillId="0" borderId="3" xfId="399" applyNumberFormat="1" applyFont="1" applyFill="1" applyBorder="1" applyAlignment="1">
      <alignment vertical="top"/>
    </xf>
    <xf numFmtId="43" fontId="79" fillId="0" borderId="3" xfId="1022" applyFont="1" applyFill="1" applyBorder="1" applyAlignment="1">
      <alignment horizontal="right"/>
    </xf>
    <xf numFmtId="43" fontId="79" fillId="0" borderId="13" xfId="1022" applyFont="1" applyFill="1" applyBorder="1" applyAlignment="1">
      <alignment horizontal="right"/>
    </xf>
    <xf numFmtId="43" fontId="90" fillId="0" borderId="24" xfId="1022" applyFont="1" applyFill="1" applyBorder="1" applyAlignment="1">
      <alignment horizontal="right"/>
    </xf>
    <xf numFmtId="2" fontId="87" fillId="0" borderId="24" xfId="1022" applyNumberFormat="1" applyFont="1" applyFill="1" applyBorder="1"/>
    <xf numFmtId="2" fontId="87" fillId="0" borderId="0" xfId="1022" applyNumberFormat="1" applyFont="1" applyFill="1"/>
    <xf numFmtId="43" fontId="87" fillId="0" borderId="0" xfId="1022" applyFont="1" applyFill="1" applyBorder="1"/>
    <xf numFmtId="43" fontId="87" fillId="0" borderId="0" xfId="1022" applyFont="1" applyFill="1"/>
    <xf numFmtId="43" fontId="87" fillId="0" borderId="24" xfId="1022" applyFont="1" applyFill="1" applyBorder="1"/>
    <xf numFmtId="43" fontId="87" fillId="0" borderId="12" xfId="1022" applyFont="1" applyFill="1" applyBorder="1"/>
    <xf numFmtId="195" fontId="87" fillId="0" borderId="0" xfId="1022" applyNumberFormat="1" applyFont="1" applyFill="1"/>
    <xf numFmtId="43" fontId="82" fillId="0" borderId="0" xfId="1022" applyFont="1" applyFill="1"/>
    <xf numFmtId="43" fontId="83" fillId="0" borderId="0" xfId="1022" applyFont="1" applyFill="1" applyAlignment="1"/>
    <xf numFmtId="195" fontId="91" fillId="0" borderId="0" xfId="1022" applyNumberFormat="1" applyFont="1" applyFill="1" applyAlignment="1">
      <alignment vertical="center"/>
    </xf>
    <xf numFmtId="207" fontId="82" fillId="0" borderId="0" xfId="1022" applyNumberFormat="1" applyFont="1" applyFill="1" applyBorder="1" applyAlignment="1">
      <alignment horizontal="right"/>
    </xf>
    <xf numFmtId="207" fontId="82" fillId="0" borderId="0" xfId="1022" applyNumberFormat="1" applyFont="1" applyFill="1" applyBorder="1" applyAlignment="1">
      <alignment horizontal="right" wrapText="1"/>
    </xf>
    <xf numFmtId="43" fontId="75" fillId="0" borderId="3" xfId="1022" applyFont="1" applyFill="1" applyBorder="1" applyAlignment="1"/>
    <xf numFmtId="207" fontId="75" fillId="0" borderId="3" xfId="1022" applyNumberFormat="1" applyFont="1" applyFill="1" applyBorder="1" applyAlignment="1"/>
    <xf numFmtId="207" fontId="93" fillId="0" borderId="0" xfId="1022" applyNumberFormat="1" applyFont="1" applyFill="1"/>
    <xf numFmtId="43" fontId="78" fillId="0" borderId="24" xfId="1022" applyFont="1" applyFill="1" applyBorder="1" applyAlignment="1">
      <alignment horizontal="right"/>
    </xf>
    <xf numFmtId="207" fontId="79" fillId="0" borderId="24" xfId="1022" quotePrefix="1" applyNumberFormat="1" applyFont="1" applyFill="1" applyBorder="1" applyAlignment="1" applyProtection="1"/>
    <xf numFmtId="40" fontId="79" fillId="0" borderId="24" xfId="1022" applyNumberFormat="1" applyFont="1" applyFill="1" applyBorder="1"/>
    <xf numFmtId="43" fontId="79" fillId="0" borderId="24" xfId="1022" applyFont="1" applyFill="1" applyBorder="1"/>
    <xf numFmtId="43" fontId="79" fillId="0" borderId="24" xfId="1022" applyFont="1" applyFill="1" applyBorder="1" applyAlignment="1"/>
    <xf numFmtId="43" fontId="75" fillId="0" borderId="24" xfId="1022" applyFont="1" applyFill="1" applyBorder="1" applyAlignment="1"/>
    <xf numFmtId="43" fontId="75" fillId="0" borderId="24" xfId="1022" applyFont="1" applyFill="1" applyBorder="1"/>
    <xf numFmtId="43" fontId="50" fillId="0" borderId="24" xfId="1022" applyFont="1" applyFill="1" applyBorder="1" applyAlignment="1">
      <alignment horizontal="right"/>
    </xf>
    <xf numFmtId="43" fontId="82" fillId="0" borderId="0" xfId="1022" applyFont="1" applyFill="1" applyBorder="1" applyAlignment="1">
      <alignment horizontal="right"/>
    </xf>
    <xf numFmtId="43" fontId="52" fillId="0" borderId="24" xfId="1022" applyFont="1" applyFill="1" applyBorder="1" applyAlignment="1">
      <alignment vertical="top"/>
    </xf>
    <xf numFmtId="43" fontId="52" fillId="0" borderId="0" xfId="1022" applyFont="1" applyFill="1" applyBorder="1" applyAlignment="1">
      <alignment vertical="top"/>
    </xf>
    <xf numFmtId="0" fontId="79" fillId="0" borderId="0" xfId="0" applyFont="1"/>
    <xf numFmtId="0" fontId="79" fillId="0" borderId="0" xfId="0" applyFont="1" applyAlignment="1">
      <alignment horizontal="center"/>
    </xf>
    <xf numFmtId="40" fontId="79" fillId="0" borderId="0" xfId="1096" applyNumberFormat="1" applyFont="1"/>
    <xf numFmtId="38" fontId="79" fillId="0" borderId="0" xfId="1096" applyNumberFormat="1" applyFont="1"/>
    <xf numFmtId="43" fontId="79" fillId="0" borderId="0" xfId="1022" applyFont="1" applyFill="1"/>
    <xf numFmtId="40" fontId="79" fillId="0" borderId="0" xfId="0" applyNumberFormat="1" applyFont="1"/>
    <xf numFmtId="40" fontId="79" fillId="0" borderId="0" xfId="1096" applyNumberFormat="1" applyFont="1" applyAlignment="1">
      <alignment horizontal="left"/>
    </xf>
    <xf numFmtId="4" fontId="79" fillId="0" borderId="0" xfId="0" applyNumberFormat="1" applyFont="1"/>
    <xf numFmtId="187" fontId="79" fillId="0" borderId="0" xfId="1022" quotePrefix="1" applyNumberFormat="1" applyFont="1" applyFill="1" applyAlignment="1" applyProtection="1"/>
    <xf numFmtId="39" fontId="79" fillId="0" borderId="0" xfId="1096" applyFont="1" applyAlignment="1">
      <alignment horizontal="left"/>
    </xf>
    <xf numFmtId="39" fontId="79" fillId="0" borderId="0" xfId="1096" applyFont="1"/>
    <xf numFmtId="0" fontId="78" fillId="0" borderId="0" xfId="0" applyFont="1"/>
    <xf numFmtId="0" fontId="82" fillId="0" borderId="0" xfId="0" applyFont="1"/>
    <xf numFmtId="0" fontId="75" fillId="0" borderId="0" xfId="0" applyFont="1"/>
    <xf numFmtId="0" fontId="51" fillId="0" borderId="0" xfId="0" applyFont="1"/>
    <xf numFmtId="0" fontId="83" fillId="0" borderId="0" xfId="0" applyFont="1"/>
    <xf numFmtId="207" fontId="92" fillId="0" borderId="0" xfId="1096" applyNumberFormat="1" applyFont="1"/>
    <xf numFmtId="39" fontId="79" fillId="0" borderId="0" xfId="1022" applyNumberFormat="1" applyFont="1" applyFill="1" applyBorder="1" applyAlignment="1"/>
    <xf numFmtId="0" fontId="79" fillId="0" borderId="0" xfId="0" applyFont="1" applyAlignment="1">
      <alignment horizontal="left"/>
    </xf>
    <xf numFmtId="211" fontId="79" fillId="0" borderId="0" xfId="0" applyNumberFormat="1" applyFont="1" applyAlignment="1">
      <alignment horizontal="left"/>
    </xf>
    <xf numFmtId="43" fontId="78" fillId="0" borderId="0" xfId="1022" applyFont="1" applyFill="1"/>
    <xf numFmtId="43" fontId="78" fillId="0" borderId="0" xfId="1022" applyFont="1" applyFill="1" applyAlignment="1">
      <alignment horizontal="center"/>
    </xf>
    <xf numFmtId="0" fontId="78" fillId="0" borderId="0" xfId="0" applyFont="1" applyAlignment="1">
      <alignment horizontal="center"/>
    </xf>
    <xf numFmtId="0" fontId="78" fillId="0" borderId="24" xfId="0" applyFont="1" applyBorder="1" applyAlignment="1">
      <alignment horizontal="center"/>
    </xf>
    <xf numFmtId="0" fontId="78" fillId="0" borderId="12" xfId="0" applyFont="1" applyBorder="1" applyAlignment="1">
      <alignment horizontal="center"/>
    </xf>
    <xf numFmtId="198" fontId="78" fillId="0" borderId="12" xfId="0" applyNumberFormat="1" applyFont="1" applyBorder="1" applyAlignment="1">
      <alignment horizontal="center"/>
    </xf>
    <xf numFmtId="0" fontId="78" fillId="0" borderId="12" xfId="0" applyFont="1" applyBorder="1"/>
    <xf numFmtId="198" fontId="78" fillId="0" borderId="0" xfId="0" applyNumberFormat="1" applyFont="1" applyAlignment="1">
      <alignment horizontal="center"/>
    </xf>
    <xf numFmtId="0" fontId="78" fillId="0" borderId="0" xfId="0" applyFont="1" applyAlignment="1">
      <alignment wrapText="1"/>
    </xf>
    <xf numFmtId="0" fontId="78" fillId="0" borderId="0" xfId="0" applyFont="1" applyAlignment="1">
      <alignment horizontal="center" wrapText="1"/>
    </xf>
    <xf numFmtId="0" fontId="78" fillId="0" borderId="24" xfId="0" applyFont="1" applyBorder="1" applyAlignment="1">
      <alignment wrapText="1"/>
    </xf>
    <xf numFmtId="0" fontId="78" fillId="0" borderId="24" xfId="0" applyFont="1" applyBorder="1" applyAlignment="1">
      <alignment horizontal="center" wrapText="1"/>
    </xf>
    <xf numFmtId="198" fontId="78" fillId="0" borderId="24" xfId="0" applyNumberFormat="1" applyFont="1" applyBorder="1" applyAlignment="1">
      <alignment horizontal="center"/>
    </xf>
    <xf numFmtId="0" fontId="79" fillId="0" borderId="0" xfId="0" applyFont="1" applyAlignment="1">
      <alignment wrapText="1"/>
    </xf>
    <xf numFmtId="0" fontId="79" fillId="0" borderId="0" xfId="0" applyFont="1" applyAlignment="1">
      <alignment horizontal="center" wrapText="1"/>
    </xf>
    <xf numFmtId="198" fontId="79" fillId="0" borderId="0" xfId="0" applyNumberFormat="1" applyFont="1" applyAlignment="1">
      <alignment horizontal="center"/>
    </xf>
    <xf numFmtId="0" fontId="52" fillId="0" borderId="0" xfId="0" applyFont="1" applyAlignment="1">
      <alignment vertical="top"/>
    </xf>
    <xf numFmtId="43" fontId="79" fillId="0" borderId="0" xfId="1022" applyFont="1" applyFill="1" applyAlignment="1">
      <alignment horizontal="center"/>
    </xf>
    <xf numFmtId="43" fontId="82" fillId="0" borderId="0" xfId="1022" applyFont="1" applyFill="1" applyBorder="1" applyAlignment="1">
      <alignment horizontal="right" wrapText="1"/>
    </xf>
    <xf numFmtId="0" fontId="82" fillId="0" borderId="0" xfId="0" applyFont="1" applyAlignment="1">
      <alignment horizontal="center" vertical="top" wrapText="1"/>
    </xf>
    <xf numFmtId="0" fontId="82" fillId="0" borderId="0" xfId="0" applyFont="1" applyAlignment="1">
      <alignment horizontal="center"/>
    </xf>
    <xf numFmtId="43" fontId="82" fillId="0" borderId="24" xfId="1022" applyFont="1" applyFill="1" applyBorder="1" applyAlignment="1"/>
    <xf numFmtId="43" fontId="82" fillId="0" borderId="24" xfId="1022" applyFont="1" applyFill="1" applyBorder="1" applyAlignment="1">
      <alignment horizontal="right"/>
    </xf>
    <xf numFmtId="43" fontId="82" fillId="0" borderId="0" xfId="1022" applyFont="1" applyFill="1" applyAlignment="1">
      <alignment horizontal="center"/>
    </xf>
    <xf numFmtId="43" fontId="82" fillId="0" borderId="24" xfId="1022" applyFont="1" applyFill="1" applyBorder="1" applyAlignment="1">
      <alignment horizontal="right" wrapText="1"/>
    </xf>
    <xf numFmtId="0" fontId="79" fillId="0" borderId="0" xfId="0" applyFont="1" applyAlignment="1">
      <alignment horizontal="center" vertical="top" wrapText="1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center"/>
    </xf>
    <xf numFmtId="214" fontId="79" fillId="0" borderId="0" xfId="0" applyNumberFormat="1" applyFont="1"/>
    <xf numFmtId="0" fontId="76" fillId="0" borderId="0" xfId="0" applyFont="1" applyAlignment="1">
      <alignment wrapText="1"/>
    </xf>
    <xf numFmtId="0" fontId="76" fillId="0" borderId="0" xfId="0" applyFont="1" applyAlignment="1">
      <alignment horizontal="center"/>
    </xf>
    <xf numFmtId="38" fontId="79" fillId="0" borderId="0" xfId="1096" applyNumberFormat="1" applyFont="1" applyAlignment="1">
      <alignment horizontal="left"/>
    </xf>
    <xf numFmtId="0" fontId="79" fillId="0" borderId="0" xfId="0" applyFont="1" applyAlignment="1">
      <alignment horizontal="left" textRotation="180" wrapText="1"/>
    </xf>
    <xf numFmtId="0" fontId="81" fillId="0" borderId="0" xfId="0" applyFont="1" applyAlignment="1">
      <alignment horizontal="left" textRotation="180"/>
    </xf>
    <xf numFmtId="0" fontId="79" fillId="0" borderId="0" xfId="0" applyFont="1" applyAlignment="1">
      <alignment horizontal="right" textRotation="180"/>
    </xf>
    <xf numFmtId="40" fontId="79" fillId="0" borderId="0" xfId="1096" applyNumberFormat="1" applyFont="1" applyAlignment="1">
      <alignment horizontal="right"/>
    </xf>
    <xf numFmtId="0" fontId="78" fillId="0" borderId="24" xfId="0" applyFont="1" applyBorder="1"/>
    <xf numFmtId="0" fontId="78" fillId="0" borderId="24" xfId="0" applyFont="1" applyBorder="1" applyAlignment="1">
      <alignment vertical="top"/>
    </xf>
    <xf numFmtId="43" fontId="78" fillId="0" borderId="24" xfId="1022" applyFont="1" applyFill="1" applyBorder="1" applyAlignment="1">
      <alignment horizontal="right" vertical="top"/>
    </xf>
    <xf numFmtId="0" fontId="78" fillId="0" borderId="0" xfId="0" applyFont="1" applyAlignment="1">
      <alignment vertical="top"/>
    </xf>
    <xf numFmtId="43" fontId="78" fillId="0" borderId="0" xfId="1022" applyFont="1" applyFill="1" applyBorder="1" applyAlignment="1">
      <alignment horizontal="right" vertical="top"/>
    </xf>
    <xf numFmtId="0" fontId="78" fillId="0" borderId="0" xfId="0" applyFont="1" applyAlignment="1">
      <alignment horizontal="left" vertical="top" wrapText="1" indent="4"/>
    </xf>
    <xf numFmtId="0" fontId="78" fillId="0" borderId="0" xfId="0" applyFont="1" applyAlignment="1">
      <alignment horizontal="center" vertical="top"/>
    </xf>
    <xf numFmtId="0" fontId="78" fillId="0" borderId="0" xfId="0" applyFont="1" applyAlignment="1">
      <alignment vertical="top" wrapText="1"/>
    </xf>
    <xf numFmtId="0" fontId="78" fillId="0" borderId="24" xfId="0" applyFont="1" applyBorder="1" applyAlignment="1">
      <alignment horizontal="center" vertical="top"/>
    </xf>
    <xf numFmtId="0" fontId="78" fillId="0" borderId="24" xfId="0" applyFont="1" applyBorder="1" applyAlignment="1">
      <alignment horizontal="center" vertical="top" wrapText="1"/>
    </xf>
    <xf numFmtId="0" fontId="83" fillId="0" borderId="0" xfId="0" applyFont="1" applyAlignment="1">
      <alignment vertical="top"/>
    </xf>
    <xf numFmtId="0" fontId="79" fillId="0" borderId="0" xfId="0" applyFont="1" applyAlignment="1">
      <alignment horizontal="center" vertical="top"/>
    </xf>
    <xf numFmtId="207" fontId="51" fillId="0" borderId="0" xfId="0" applyNumberFormat="1" applyFont="1" applyAlignment="1">
      <alignment horizontal="right"/>
    </xf>
    <xf numFmtId="43" fontId="51" fillId="0" borderId="0" xfId="1022" applyFont="1" applyFill="1" applyBorder="1" applyAlignment="1">
      <alignment vertical="top"/>
    </xf>
    <xf numFmtId="0" fontId="79" fillId="0" borderId="0" xfId="0" applyFont="1" applyAlignment="1">
      <alignment vertical="top"/>
    </xf>
    <xf numFmtId="207" fontId="52" fillId="0" borderId="24" xfId="399" applyNumberFormat="1" applyFont="1" applyFill="1" applyBorder="1" applyAlignment="1">
      <alignment vertical="top"/>
    </xf>
    <xf numFmtId="43" fontId="51" fillId="0" borderId="24" xfId="1022" applyFont="1" applyFill="1" applyBorder="1" applyAlignment="1">
      <alignment horizontal="right"/>
    </xf>
    <xf numFmtId="43" fontId="51" fillId="0" borderId="3" xfId="1022" applyFont="1" applyFill="1" applyBorder="1" applyAlignment="1">
      <alignment horizontal="right"/>
    </xf>
    <xf numFmtId="0" fontId="52" fillId="0" borderId="0" xfId="0" applyFont="1" applyAlignment="1">
      <alignment vertical="top" wrapText="1"/>
    </xf>
    <xf numFmtId="212" fontId="79" fillId="0" borderId="0" xfId="0" applyNumberFormat="1" applyFont="1"/>
    <xf numFmtId="0" fontId="79" fillId="0" borderId="0" xfId="0" applyFont="1" applyAlignment="1">
      <alignment vertical="top" wrapText="1"/>
    </xf>
    <xf numFmtId="213" fontId="79" fillId="0" borderId="0" xfId="0" applyNumberFormat="1" applyFont="1"/>
    <xf numFmtId="207" fontId="51" fillId="0" borderId="3" xfId="0" applyNumberFormat="1" applyFont="1" applyBorder="1" applyAlignment="1">
      <alignment horizontal="right"/>
    </xf>
    <xf numFmtId="43" fontId="79" fillId="0" borderId="0" xfId="1022" applyFont="1" applyFill="1" applyBorder="1" applyAlignment="1">
      <alignment vertical="top"/>
    </xf>
    <xf numFmtId="43" fontId="79" fillId="0" borderId="0" xfId="1022" applyFont="1" applyFill="1" applyBorder="1" applyAlignment="1">
      <alignment horizontal="right" vertical="top"/>
    </xf>
    <xf numFmtId="0" fontId="76" fillId="0" borderId="0" xfId="0" applyFont="1"/>
    <xf numFmtId="207" fontId="51" fillId="0" borderId="0" xfId="0" applyNumberFormat="1" applyFont="1"/>
    <xf numFmtId="40" fontId="51" fillId="0" borderId="24" xfId="1096" applyNumberFormat="1" applyFont="1" applyBorder="1"/>
    <xf numFmtId="40" fontId="51" fillId="0" borderId="0" xfId="1096" applyNumberFormat="1" applyFont="1"/>
    <xf numFmtId="38" fontId="50" fillId="0" borderId="0" xfId="1096" applyNumberFormat="1" applyFont="1" applyAlignment="1">
      <alignment horizontal="center"/>
    </xf>
    <xf numFmtId="38" fontId="50" fillId="0" borderId="24" xfId="1096" applyNumberFormat="1" applyFont="1" applyBorder="1"/>
    <xf numFmtId="40" fontId="50" fillId="0" borderId="24" xfId="0" applyNumberFormat="1" applyFont="1" applyBorder="1"/>
    <xf numFmtId="40" fontId="51" fillId="0" borderId="12" xfId="1096" applyNumberFormat="1" applyFont="1" applyBorder="1"/>
    <xf numFmtId="38" fontId="50" fillId="0" borderId="12" xfId="1096" applyNumberFormat="1" applyFont="1" applyBorder="1" applyAlignment="1">
      <alignment horizontal="center"/>
    </xf>
    <xf numFmtId="38" fontId="50" fillId="0" borderId="0" xfId="0" applyNumberFormat="1" applyFont="1"/>
    <xf numFmtId="38" fontId="50" fillId="0" borderId="24" xfId="1096" applyNumberFormat="1" applyFont="1" applyBorder="1" applyAlignment="1">
      <alignment horizontal="center"/>
    </xf>
    <xf numFmtId="0" fontId="75" fillId="0" borderId="24" xfId="0" applyFont="1" applyBorder="1"/>
    <xf numFmtId="49" fontId="50" fillId="0" borderId="24" xfId="1096" quotePrefix="1" applyNumberFormat="1" applyFont="1" applyBorder="1" applyAlignment="1">
      <alignment horizontal="center"/>
    </xf>
    <xf numFmtId="40" fontId="50" fillId="0" borderId="24" xfId="0" quotePrefix="1" applyNumberFormat="1" applyFont="1" applyBorder="1" applyAlignment="1">
      <alignment horizontal="center"/>
    </xf>
    <xf numFmtId="40" fontId="50" fillId="0" borderId="0" xfId="1096" quotePrefix="1" applyNumberFormat="1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39" fontId="51" fillId="0" borderId="0" xfId="1096" applyFont="1"/>
    <xf numFmtId="207" fontId="50" fillId="0" borderId="0" xfId="1096" applyNumberFormat="1" applyFont="1" applyAlignment="1">
      <alignment horizontal="right"/>
    </xf>
    <xf numFmtId="207" fontId="51" fillId="0" borderId="0" xfId="1096" quotePrefix="1" applyNumberFormat="1" applyFont="1" applyAlignment="1">
      <alignment horizontal="center"/>
    </xf>
    <xf numFmtId="207" fontId="51" fillId="0" borderId="0" xfId="1096" applyNumberFormat="1" applyFont="1"/>
    <xf numFmtId="207" fontId="76" fillId="0" borderId="0" xfId="1096" applyNumberFormat="1" applyFont="1"/>
    <xf numFmtId="207" fontId="51" fillId="0" borderId="24" xfId="1096" applyNumberFormat="1" applyFont="1" applyBorder="1"/>
    <xf numFmtId="39" fontId="51" fillId="0" borderId="0" xfId="1096" applyFont="1" applyAlignment="1">
      <alignment horizontal="left"/>
    </xf>
    <xf numFmtId="0" fontId="51" fillId="0" borderId="0" xfId="0" applyFont="1" applyAlignment="1">
      <alignment horizontal="right"/>
    </xf>
    <xf numFmtId="192" fontId="51" fillId="0" borderId="0" xfId="1096" applyNumberFormat="1" applyFont="1"/>
    <xf numFmtId="207" fontId="51" fillId="0" borderId="3" xfId="1096" applyNumberFormat="1" applyFont="1" applyBorder="1"/>
    <xf numFmtId="210" fontId="51" fillId="0" borderId="0" xfId="1096" applyNumberFormat="1" applyFont="1"/>
    <xf numFmtId="207" fontId="93" fillId="0" borderId="0" xfId="1096" applyNumberFormat="1" applyFont="1"/>
    <xf numFmtId="49" fontId="51" fillId="0" borderId="0" xfId="1096" applyNumberFormat="1" applyFont="1" applyAlignment="1">
      <alignment horizontal="center"/>
    </xf>
    <xf numFmtId="207" fontId="51" fillId="0" borderId="13" xfId="1096" applyNumberFormat="1" applyFont="1" applyBorder="1"/>
    <xf numFmtId="213" fontId="51" fillId="0" borderId="0" xfId="0" applyNumberFormat="1" applyFont="1"/>
    <xf numFmtId="217" fontId="51" fillId="0" borderId="0" xfId="0" applyNumberFormat="1" applyFont="1"/>
    <xf numFmtId="39" fontId="77" fillId="0" borderId="0" xfId="1096" applyFont="1" applyAlignment="1">
      <alignment horizontal="left"/>
    </xf>
    <xf numFmtId="39" fontId="77" fillId="0" borderId="0" xfId="1096" applyFont="1"/>
    <xf numFmtId="39" fontId="51" fillId="0" borderId="0" xfId="0" applyNumberFormat="1" applyFont="1"/>
    <xf numFmtId="40" fontId="78" fillId="0" borderId="0" xfId="1096" applyNumberFormat="1" applyFont="1" applyAlignment="1">
      <alignment horizontal="left"/>
    </xf>
    <xf numFmtId="39" fontId="78" fillId="0" borderId="0" xfId="1096" applyFont="1" applyAlignment="1">
      <alignment horizontal="left"/>
    </xf>
    <xf numFmtId="40" fontId="79" fillId="0" borderId="24" xfId="1096" applyNumberFormat="1" applyFont="1" applyBorder="1"/>
    <xf numFmtId="38" fontId="78" fillId="0" borderId="0" xfId="1096" applyNumberFormat="1" applyFont="1" applyAlignment="1">
      <alignment horizontal="center"/>
    </xf>
    <xf numFmtId="38" fontId="78" fillId="0" borderId="24" xfId="1096" applyNumberFormat="1" applyFont="1" applyBorder="1"/>
    <xf numFmtId="40" fontId="78" fillId="0" borderId="24" xfId="0" applyNumberFormat="1" applyFont="1" applyBorder="1"/>
    <xf numFmtId="40" fontId="79" fillId="0" borderId="12" xfId="1096" applyNumberFormat="1" applyFont="1" applyBorder="1"/>
    <xf numFmtId="38" fontId="78" fillId="0" borderId="12" xfId="1096" applyNumberFormat="1" applyFont="1" applyBorder="1" applyAlignment="1">
      <alignment horizontal="center"/>
    </xf>
    <xf numFmtId="38" fontId="78" fillId="0" borderId="0" xfId="0" applyNumberFormat="1" applyFont="1"/>
    <xf numFmtId="4" fontId="85" fillId="0" borderId="0" xfId="0" applyNumberFormat="1" applyFont="1" applyAlignment="1">
      <alignment horizontal="right" vertical="center" wrapText="1"/>
    </xf>
    <xf numFmtId="38" fontId="78" fillId="0" borderId="24" xfId="1096" applyNumberFormat="1" applyFont="1" applyBorder="1" applyAlignment="1">
      <alignment horizontal="center"/>
    </xf>
    <xf numFmtId="0" fontId="79" fillId="0" borderId="24" xfId="0" applyFont="1" applyBorder="1"/>
    <xf numFmtId="49" fontId="78" fillId="0" borderId="24" xfId="1096" quotePrefix="1" applyNumberFormat="1" applyFont="1" applyBorder="1" applyAlignment="1">
      <alignment horizontal="center"/>
    </xf>
    <xf numFmtId="40" fontId="78" fillId="0" borderId="24" xfId="0" quotePrefix="1" applyNumberFormat="1" applyFont="1" applyBorder="1" applyAlignment="1">
      <alignment horizontal="center"/>
    </xf>
    <xf numFmtId="0" fontId="86" fillId="0" borderId="0" xfId="0" applyFont="1" applyAlignment="1">
      <alignment vertical="center" wrapText="1"/>
    </xf>
    <xf numFmtId="40" fontId="78" fillId="0" borderId="0" xfId="1096" quotePrefix="1" applyNumberFormat="1" applyFont="1" applyAlignment="1">
      <alignment horizontal="center"/>
    </xf>
    <xf numFmtId="40" fontId="78" fillId="0" borderId="0" xfId="0" quotePrefix="1" applyNumberFormat="1" applyFont="1" applyAlignment="1">
      <alignment horizontal="center"/>
    </xf>
    <xf numFmtId="0" fontId="85" fillId="0" borderId="0" xfId="0" applyFont="1" applyAlignment="1">
      <alignment vertical="center" wrapText="1"/>
    </xf>
    <xf numFmtId="38" fontId="79" fillId="0" borderId="0" xfId="0" applyNumberFormat="1" applyFont="1" applyAlignment="1">
      <alignment horizontal="center"/>
    </xf>
    <xf numFmtId="0" fontId="82" fillId="0" borderId="0" xfId="0" applyFont="1" applyAlignment="1">
      <alignment horizontal="right" vertical="center" wrapText="1"/>
    </xf>
    <xf numFmtId="38" fontId="79" fillId="0" borderId="0" xfId="1096" applyNumberFormat="1" applyFont="1" applyAlignment="1">
      <alignment horizontal="center"/>
    </xf>
    <xf numFmtId="4" fontId="82" fillId="0" borderId="0" xfId="0" applyNumberFormat="1" applyFont="1" applyAlignment="1">
      <alignment horizontal="right" vertical="center" wrapText="1"/>
    </xf>
    <xf numFmtId="207" fontId="79" fillId="0" borderId="0" xfId="1096" quotePrefix="1" applyNumberFormat="1" applyFont="1"/>
    <xf numFmtId="218" fontId="79" fillId="0" borderId="0" xfId="0" applyNumberFormat="1" applyFont="1"/>
    <xf numFmtId="39" fontId="79" fillId="0" borderId="0" xfId="0" applyNumberFormat="1" applyFont="1"/>
    <xf numFmtId="38" fontId="79" fillId="0" borderId="0" xfId="1096" quotePrefix="1" applyNumberFormat="1" applyFont="1" applyAlignment="1">
      <alignment horizontal="center"/>
    </xf>
    <xf numFmtId="40" fontId="78" fillId="0" borderId="0" xfId="1096" applyNumberFormat="1" applyFont="1"/>
    <xf numFmtId="38" fontId="78" fillId="0" borderId="0" xfId="1096" quotePrefix="1" applyNumberFormat="1" applyFont="1" applyAlignment="1">
      <alignment horizontal="center"/>
    </xf>
    <xf numFmtId="207" fontId="78" fillId="0" borderId="0" xfId="1096" quotePrefix="1" applyNumberFormat="1" applyFont="1"/>
    <xf numFmtId="38" fontId="78" fillId="0" borderId="0" xfId="0" applyNumberFormat="1" applyFont="1" applyAlignment="1">
      <alignment horizontal="center"/>
    </xf>
    <xf numFmtId="207" fontId="79" fillId="0" borderId="0" xfId="1096" applyNumberFormat="1" applyFont="1"/>
    <xf numFmtId="207" fontId="78" fillId="0" borderId="0" xfId="1096" quotePrefix="1" applyNumberFormat="1" applyFont="1" applyAlignment="1">
      <alignment horizontal="right"/>
    </xf>
    <xf numFmtId="207" fontId="79" fillId="0" borderId="0" xfId="1096" quotePrefix="1" applyNumberFormat="1" applyFont="1" applyAlignment="1">
      <alignment horizontal="right"/>
    </xf>
    <xf numFmtId="207" fontId="79" fillId="0" borderId="24" xfId="1096" applyNumberFormat="1" applyFont="1" applyBorder="1"/>
    <xf numFmtId="207" fontId="79" fillId="0" borderId="13" xfId="1096" applyNumberFormat="1" applyFont="1" applyBorder="1"/>
    <xf numFmtId="209" fontId="79" fillId="0" borderId="0" xfId="0" applyNumberFormat="1" applyFont="1"/>
    <xf numFmtId="207" fontId="79" fillId="0" borderId="0" xfId="0" applyNumberFormat="1" applyFont="1"/>
    <xf numFmtId="0" fontId="79" fillId="0" borderId="0" xfId="0" applyFont="1" applyAlignment="1">
      <alignment horizontal="right"/>
    </xf>
    <xf numFmtId="192" fontId="79" fillId="0" borderId="0" xfId="1096" applyNumberFormat="1" applyFont="1"/>
    <xf numFmtId="38" fontId="79" fillId="0" borderId="0" xfId="0" applyNumberFormat="1" applyFont="1"/>
    <xf numFmtId="40" fontId="79" fillId="0" borderId="0" xfId="1096" applyNumberFormat="1" applyFont="1" applyAlignment="1">
      <alignment horizontal="center"/>
    </xf>
    <xf numFmtId="40" fontId="79" fillId="0" borderId="0" xfId="1096" quotePrefix="1" applyNumberFormat="1" applyFont="1" applyAlignment="1">
      <alignment horizontal="right"/>
    </xf>
    <xf numFmtId="0" fontId="79" fillId="0" borderId="0" xfId="483" applyFont="1"/>
    <xf numFmtId="0" fontId="78" fillId="0" borderId="0" xfId="483" applyFont="1"/>
    <xf numFmtId="187" fontId="79" fillId="0" borderId="0" xfId="0" applyNumberFormat="1" applyFont="1"/>
    <xf numFmtId="40" fontId="79" fillId="0" borderId="3" xfId="1096" applyNumberFormat="1" applyFont="1" applyBorder="1"/>
    <xf numFmtId="38" fontId="78" fillId="0" borderId="0" xfId="1096" applyNumberFormat="1" applyFont="1"/>
    <xf numFmtId="207" fontId="79" fillId="0" borderId="0" xfId="0" applyNumberFormat="1" applyFont="1" applyAlignment="1">
      <alignment horizontal="center"/>
    </xf>
    <xf numFmtId="207" fontId="78" fillId="0" borderId="0" xfId="0" applyNumberFormat="1" applyFont="1"/>
    <xf numFmtId="216" fontId="79" fillId="0" borderId="0" xfId="0" applyNumberFormat="1" applyFont="1"/>
    <xf numFmtId="207" fontId="84" fillId="0" borderId="0" xfId="1096" applyNumberFormat="1" applyFont="1"/>
    <xf numFmtId="40" fontId="87" fillId="0" borderId="0" xfId="0" applyNumberFormat="1" applyFont="1"/>
    <xf numFmtId="38" fontId="87" fillId="0" borderId="0" xfId="0" applyNumberFormat="1" applyFont="1"/>
    <xf numFmtId="40" fontId="82" fillId="0" borderId="0" xfId="0" applyNumberFormat="1" applyFont="1"/>
    <xf numFmtId="40" fontId="89" fillId="0" borderId="24" xfId="1096" applyNumberFormat="1" applyFont="1" applyBorder="1"/>
    <xf numFmtId="38" fontId="90" fillId="0" borderId="24" xfId="1096" applyNumberFormat="1" applyFont="1" applyBorder="1" applyAlignment="1">
      <alignment horizontal="center"/>
    </xf>
    <xf numFmtId="38" fontId="90" fillId="0" borderId="24" xfId="1096" applyNumberFormat="1" applyFont="1" applyBorder="1"/>
    <xf numFmtId="40" fontId="90" fillId="0" borderId="24" xfId="0" applyNumberFormat="1" applyFont="1" applyBorder="1"/>
    <xf numFmtId="40" fontId="87" fillId="0" borderId="0" xfId="1096" applyNumberFormat="1" applyFont="1" applyAlignment="1">
      <alignment horizontal="center"/>
    </xf>
    <xf numFmtId="39" fontId="88" fillId="0" borderId="0" xfId="1096" applyFont="1" applyAlignment="1">
      <alignment horizontal="center"/>
    </xf>
    <xf numFmtId="0" fontId="88" fillId="0" borderId="0" xfId="0" applyFont="1"/>
    <xf numFmtId="40" fontId="87" fillId="0" borderId="24" xfId="1096" applyNumberFormat="1" applyFont="1" applyBorder="1"/>
    <xf numFmtId="39" fontId="88" fillId="0" borderId="24" xfId="1096" applyFont="1" applyBorder="1" applyAlignment="1">
      <alignment horizontal="center"/>
    </xf>
    <xf numFmtId="39" fontId="88" fillId="0" borderId="24" xfId="1096" quotePrefix="1" applyFont="1" applyBorder="1" applyAlignment="1">
      <alignment horizontal="center"/>
    </xf>
    <xf numFmtId="207" fontId="87" fillId="0" borderId="24" xfId="1096" applyNumberFormat="1" applyFont="1" applyBorder="1"/>
    <xf numFmtId="40" fontId="87" fillId="0" borderId="0" xfId="1096" applyNumberFormat="1" applyFont="1"/>
    <xf numFmtId="39" fontId="88" fillId="0" borderId="0" xfId="1096" quotePrefix="1" applyFont="1" applyAlignment="1">
      <alignment horizontal="center"/>
    </xf>
    <xf numFmtId="207" fontId="87" fillId="0" borderId="0" xfId="1096" applyNumberFormat="1" applyFont="1"/>
    <xf numFmtId="40" fontId="87" fillId="0" borderId="0" xfId="1096" applyNumberFormat="1" applyFont="1" applyAlignment="1">
      <alignment horizontal="left"/>
    </xf>
    <xf numFmtId="0" fontId="87" fillId="0" borderId="0" xfId="1096" applyNumberFormat="1" applyFont="1" applyAlignment="1">
      <alignment horizontal="center"/>
    </xf>
    <xf numFmtId="207" fontId="87" fillId="0" borderId="12" xfId="1096" applyNumberFormat="1" applyFont="1" applyBorder="1"/>
    <xf numFmtId="207" fontId="82" fillId="0" borderId="0" xfId="0" applyNumberFormat="1" applyFont="1"/>
    <xf numFmtId="207" fontId="91" fillId="0" borderId="0" xfId="0" applyNumberFormat="1" applyFont="1"/>
    <xf numFmtId="207" fontId="87" fillId="0" borderId="0" xfId="0" applyNumberFormat="1" applyFont="1"/>
    <xf numFmtId="207" fontId="87" fillId="0" borderId="0" xfId="1096" quotePrefix="1" applyNumberFormat="1" applyFont="1"/>
    <xf numFmtId="207" fontId="91" fillId="0" borderId="24" xfId="0" applyNumberFormat="1" applyFont="1" applyBorder="1"/>
    <xf numFmtId="39" fontId="87" fillId="0" borderId="0" xfId="1096" applyFont="1" applyAlignment="1">
      <alignment horizontal="left"/>
    </xf>
    <xf numFmtId="38" fontId="94" fillId="0" borderId="0" xfId="1096" quotePrefix="1" applyNumberFormat="1" applyFont="1" applyAlignment="1">
      <alignment horizontal="center"/>
    </xf>
    <xf numFmtId="207" fontId="94" fillId="0" borderId="0" xfId="0" applyNumberFormat="1" applyFont="1"/>
    <xf numFmtId="38" fontId="87" fillId="0" borderId="0" xfId="1096" quotePrefix="1" applyNumberFormat="1" applyFont="1" applyAlignment="1">
      <alignment horizontal="center"/>
    </xf>
    <xf numFmtId="207" fontId="87" fillId="0" borderId="24" xfId="0" applyNumberFormat="1" applyFont="1" applyBorder="1"/>
    <xf numFmtId="207" fontId="87" fillId="0" borderId="3" xfId="1096" applyNumberFormat="1" applyFont="1" applyBorder="1"/>
    <xf numFmtId="0" fontId="87" fillId="0" borderId="0" xfId="0" applyFont="1"/>
    <xf numFmtId="39" fontId="87" fillId="0" borderId="0" xfId="1096" applyFont="1"/>
    <xf numFmtId="38" fontId="87" fillId="0" borderId="0" xfId="1096" applyNumberFormat="1" applyFont="1"/>
    <xf numFmtId="207" fontId="87" fillId="0" borderId="13" xfId="1096" applyNumberFormat="1" applyFont="1" applyBorder="1"/>
    <xf numFmtId="215" fontId="87" fillId="0" borderId="0" xfId="1096" applyNumberFormat="1" applyFont="1"/>
    <xf numFmtId="208" fontId="87" fillId="0" borderId="0" xfId="0" applyNumberFormat="1" applyFont="1"/>
    <xf numFmtId="208" fontId="87" fillId="0" borderId="0" xfId="1096" applyNumberFormat="1" applyFont="1"/>
    <xf numFmtId="38" fontId="87" fillId="0" borderId="0" xfId="1096" applyNumberFormat="1" applyFont="1" applyAlignment="1">
      <alignment horizontal="center"/>
    </xf>
    <xf numFmtId="40" fontId="83" fillId="0" borderId="0" xfId="1096" applyNumberFormat="1" applyFont="1" applyAlignment="1">
      <alignment horizontal="left"/>
    </xf>
    <xf numFmtId="40" fontId="83" fillId="0" borderId="0" xfId="1096" applyNumberFormat="1" applyFont="1"/>
    <xf numFmtId="38" fontId="83" fillId="0" borderId="0" xfId="1096" applyNumberFormat="1" applyFont="1"/>
    <xf numFmtId="38" fontId="83" fillId="0" borderId="0" xfId="0" applyNumberFormat="1" applyFont="1" applyAlignment="1">
      <alignment horizontal="center"/>
    </xf>
    <xf numFmtId="40" fontId="83" fillId="0" borderId="0" xfId="0" applyNumberFormat="1" applyFont="1"/>
    <xf numFmtId="38" fontId="83" fillId="0" borderId="0" xfId="1096" applyNumberFormat="1" applyFont="1" applyAlignment="1">
      <alignment horizontal="left"/>
    </xf>
    <xf numFmtId="40" fontId="82" fillId="0" borderId="0" xfId="1096" applyNumberFormat="1" applyFont="1" applyAlignment="1">
      <alignment horizontal="left"/>
    </xf>
    <xf numFmtId="38" fontId="82" fillId="0" borderId="0" xfId="0" applyNumberFormat="1" applyFont="1"/>
    <xf numFmtId="40" fontId="79" fillId="0" borderId="0" xfId="1096" quotePrefix="1" applyNumberFormat="1" applyFont="1" applyAlignment="1">
      <alignment horizontal="center"/>
    </xf>
    <xf numFmtId="40" fontId="79" fillId="0" borderId="0" xfId="0" quotePrefix="1" applyNumberFormat="1" applyFont="1" applyAlignment="1">
      <alignment horizontal="center"/>
    </xf>
    <xf numFmtId="0" fontId="79" fillId="0" borderId="0" xfId="1096" applyNumberFormat="1" applyFont="1" applyAlignment="1">
      <alignment horizontal="center"/>
    </xf>
    <xf numFmtId="207" fontId="79" fillId="0" borderId="12" xfId="1096" applyNumberFormat="1" applyFont="1" applyBorder="1"/>
    <xf numFmtId="207" fontId="79" fillId="0" borderId="24" xfId="0" applyNumberFormat="1" applyFont="1" applyBorder="1"/>
    <xf numFmtId="0" fontId="78" fillId="0" borderId="0" xfId="583" applyFont="1" applyAlignment="1">
      <alignment horizontal="left"/>
    </xf>
    <xf numFmtId="43" fontId="79" fillId="0" borderId="0" xfId="0" applyNumberFormat="1" applyFont="1"/>
    <xf numFmtId="202" fontId="79" fillId="0" borderId="0" xfId="0" applyNumberFormat="1" applyFont="1"/>
    <xf numFmtId="39" fontId="79" fillId="0" borderId="13" xfId="1096" applyFont="1" applyBorder="1"/>
    <xf numFmtId="187" fontId="79" fillId="0" borderId="13" xfId="1096" applyNumberFormat="1" applyFont="1" applyBorder="1"/>
    <xf numFmtId="187" fontId="79" fillId="0" borderId="0" xfId="1096" applyNumberFormat="1" applyFont="1"/>
    <xf numFmtId="208" fontId="79" fillId="0" borderId="0" xfId="0" applyNumberFormat="1" applyFont="1"/>
    <xf numFmtId="208" fontId="79" fillId="0" borderId="0" xfId="1096" applyNumberFormat="1" applyFont="1"/>
    <xf numFmtId="0" fontId="79" fillId="0" borderId="0" xfId="1097" applyFont="1" applyAlignment="1">
      <alignment vertical="center"/>
    </xf>
    <xf numFmtId="43" fontId="51" fillId="0" borderId="0" xfId="1022" applyFont="1"/>
    <xf numFmtId="40" fontId="88" fillId="0" borderId="0" xfId="1096" applyNumberFormat="1" applyFont="1" applyAlignment="1">
      <alignment horizontal="left"/>
    </xf>
    <xf numFmtId="39" fontId="88" fillId="0" borderId="0" xfId="1096" applyFont="1" applyAlignment="1">
      <alignment horizontal="left"/>
    </xf>
    <xf numFmtId="43" fontId="79" fillId="0" borderId="0" xfId="1022" applyFont="1"/>
    <xf numFmtId="207" fontId="83" fillId="0" borderId="24" xfId="1096" applyNumberFormat="1" applyFont="1" applyBorder="1"/>
    <xf numFmtId="40" fontId="88" fillId="0" borderId="0" xfId="1096" applyNumberFormat="1" applyFont="1"/>
    <xf numFmtId="4" fontId="51" fillId="0" borderId="0" xfId="0" applyNumberFormat="1" applyFont="1"/>
    <xf numFmtId="219" fontId="79" fillId="0" borderId="0" xfId="1022" applyNumberFormat="1" applyFont="1" applyFill="1"/>
    <xf numFmtId="40" fontId="80" fillId="0" borderId="0" xfId="1096" applyNumberFormat="1" applyFont="1" applyAlignment="1">
      <alignment horizontal="center"/>
    </xf>
    <xf numFmtId="40" fontId="78" fillId="0" borderId="0" xfId="1096" applyNumberFormat="1" applyFont="1" applyAlignment="1">
      <alignment horizontal="left"/>
    </xf>
    <xf numFmtId="39" fontId="78" fillId="0" borderId="0" xfId="1096" applyFont="1" applyAlignment="1">
      <alignment horizontal="left"/>
    </xf>
    <xf numFmtId="38" fontId="78" fillId="0" borderId="3" xfId="0" applyNumberFormat="1" applyFont="1" applyBorder="1" applyAlignment="1">
      <alignment horizontal="center"/>
    </xf>
    <xf numFmtId="40" fontId="78" fillId="0" borderId="3" xfId="0" applyNumberFormat="1" applyFont="1" applyBorder="1" applyAlignment="1">
      <alignment horizontal="center"/>
    </xf>
    <xf numFmtId="40" fontId="88" fillId="0" borderId="0" xfId="1096" applyNumberFormat="1" applyFont="1" applyAlignment="1">
      <alignment horizontal="left"/>
    </xf>
    <xf numFmtId="39" fontId="88" fillId="0" borderId="0" xfId="1096" applyFont="1" applyAlignment="1">
      <alignment horizontal="left"/>
    </xf>
    <xf numFmtId="38" fontId="88" fillId="0" borderId="3" xfId="1096" applyNumberFormat="1" applyFont="1" applyBorder="1" applyAlignment="1">
      <alignment horizontal="center"/>
    </xf>
    <xf numFmtId="40" fontId="88" fillId="0" borderId="3" xfId="0" applyNumberFormat="1" applyFont="1" applyBorder="1" applyAlignment="1">
      <alignment horizontal="center"/>
    </xf>
    <xf numFmtId="0" fontId="78" fillId="0" borderId="24" xfId="0" applyFont="1" applyBorder="1" applyAlignment="1">
      <alignment horizontal="center"/>
    </xf>
    <xf numFmtId="0" fontId="78" fillId="0" borderId="3" xfId="0" applyFont="1" applyBorder="1" applyAlignment="1">
      <alignment horizontal="center" wrapText="1"/>
    </xf>
    <xf numFmtId="0" fontId="78" fillId="0" borderId="12" xfId="0" applyFont="1" applyBorder="1" applyAlignment="1">
      <alignment horizontal="center"/>
    </xf>
    <xf numFmtId="0" fontId="78" fillId="0" borderId="0" xfId="0" applyFont="1" applyAlignment="1">
      <alignment horizontal="left"/>
    </xf>
    <xf numFmtId="43" fontId="78" fillId="0" borderId="24" xfId="1022" applyFont="1" applyFill="1" applyBorder="1" applyAlignment="1">
      <alignment horizontal="right"/>
    </xf>
    <xf numFmtId="0" fontId="78" fillId="0" borderId="3" xfId="0" applyFont="1" applyBorder="1" applyAlignment="1">
      <alignment horizontal="center" vertical="top"/>
    </xf>
    <xf numFmtId="39" fontId="50" fillId="0" borderId="0" xfId="1096" applyFont="1" applyAlignment="1">
      <alignment horizontal="left"/>
    </xf>
    <xf numFmtId="38" fontId="50" fillId="0" borderId="3" xfId="0" applyNumberFormat="1" applyFont="1" applyBorder="1" applyAlignment="1">
      <alignment horizontal="center"/>
    </xf>
    <xf numFmtId="40" fontId="50" fillId="0" borderId="3" xfId="0" applyNumberFormat="1" applyFont="1" applyBorder="1" applyAlignment="1">
      <alignment horizontal="center"/>
    </xf>
  </cellXfs>
  <cellStyles count="1122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8"/>
  <sheetViews>
    <sheetView tabSelected="1" view="pageBreakPreview" zoomScale="85" zoomScaleNormal="100" zoomScaleSheetLayoutView="85" workbookViewId="0">
      <selection activeCell="H27" sqref="H27"/>
    </sheetView>
  </sheetViews>
  <sheetFormatPr defaultColWidth="8.69921875" defaultRowHeight="21.75" customHeight="1"/>
  <cols>
    <col min="1" max="3" width="1.69921875" style="94" customWidth="1"/>
    <col min="4" max="4" width="27.69921875" style="94" customWidth="1"/>
    <col min="5" max="5" width="8.69921875" style="95" customWidth="1"/>
    <col min="6" max="6" width="0.296875" style="94" customWidth="1"/>
    <col min="7" max="8" width="13.69921875" style="94" customWidth="1"/>
    <col min="9" max="9" width="0.296875" style="94" customWidth="1"/>
    <col min="10" max="10" width="14.296875" style="94" customWidth="1"/>
    <col min="11" max="11" width="15.69921875" style="94" customWidth="1"/>
    <col min="12" max="12" width="12.69921875" style="94" customWidth="1"/>
    <col min="13" max="13" width="11.69921875" style="94" customWidth="1"/>
    <col min="14" max="14" width="10.69921875" style="94" customWidth="1"/>
    <col min="15" max="15" width="14.69921875" style="94" customWidth="1"/>
    <col min="16" max="16384" width="8.69921875" style="94"/>
  </cols>
  <sheetData>
    <row r="2" spans="1:15" ht="21.75" customHeigh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5" ht="21.75" customHeight="1">
      <c r="A3" s="332" t="s">
        <v>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</row>
    <row r="4" spans="1:15" ht="21.75" customHeight="1">
      <c r="A4" s="332" t="s">
        <v>2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</row>
    <row r="5" spans="1:15" ht="21.75" customHeight="1">
      <c r="A5" s="212"/>
      <c r="B5" s="96"/>
      <c r="C5" s="96"/>
      <c r="D5" s="96"/>
      <c r="E5" s="213"/>
      <c r="F5" s="214"/>
      <c r="G5" s="214"/>
      <c r="H5" s="214"/>
      <c r="I5" s="214"/>
      <c r="J5" s="215"/>
      <c r="K5" s="83" t="s">
        <v>3</v>
      </c>
    </row>
    <row r="6" spans="1:15" ht="21.75" customHeight="1">
      <c r="A6" s="96"/>
      <c r="B6" s="216"/>
      <c r="C6" s="216"/>
      <c r="D6" s="216"/>
      <c r="E6" s="217"/>
      <c r="F6" s="218"/>
      <c r="G6" s="333" t="s">
        <v>4</v>
      </c>
      <c r="H6" s="333"/>
      <c r="I6" s="218"/>
      <c r="J6" s="334" t="s">
        <v>5</v>
      </c>
      <c r="K6" s="334"/>
      <c r="N6" s="219"/>
    </row>
    <row r="7" spans="1:15" ht="21.75" customHeight="1">
      <c r="A7" s="212"/>
      <c r="B7" s="212"/>
      <c r="C7" s="212"/>
      <c r="D7" s="212"/>
      <c r="E7" s="220" t="s">
        <v>6</v>
      </c>
      <c r="F7" s="221"/>
      <c r="G7" s="222" t="s">
        <v>7</v>
      </c>
      <c r="H7" s="222" t="s">
        <v>8</v>
      </c>
      <c r="I7" s="223"/>
      <c r="J7" s="222" t="str">
        <f>+G7</f>
        <v>30 มิถุนายน 2568</v>
      </c>
      <c r="K7" s="222" t="str">
        <f>+H7</f>
        <v>31 ธันวาคม 2567</v>
      </c>
      <c r="N7" s="224"/>
    </row>
    <row r="8" spans="1:15" ht="21.75" customHeight="1">
      <c r="A8" s="96"/>
      <c r="B8" s="96"/>
      <c r="C8" s="96"/>
      <c r="D8" s="96"/>
      <c r="E8" s="213"/>
      <c r="G8" s="225" t="s">
        <v>9</v>
      </c>
      <c r="H8" s="225"/>
      <c r="I8" s="226"/>
      <c r="J8" s="225" t="s">
        <v>9</v>
      </c>
      <c r="N8" s="227"/>
    </row>
    <row r="9" spans="1:15" ht="21.75" customHeight="1">
      <c r="A9" s="330" t="s">
        <v>10</v>
      </c>
      <c r="B9" s="330"/>
      <c r="C9" s="330"/>
      <c r="D9" s="330"/>
      <c r="E9" s="228"/>
      <c r="N9" s="229"/>
    </row>
    <row r="10" spans="1:15" ht="21.75" customHeight="1">
      <c r="A10" s="210" t="s">
        <v>11</v>
      </c>
      <c r="B10" s="96"/>
      <c r="C10" s="96"/>
      <c r="D10" s="96"/>
      <c r="E10" s="230"/>
      <c r="F10" s="97"/>
      <c r="G10" s="97"/>
      <c r="H10" s="97"/>
      <c r="I10" s="97"/>
      <c r="J10" s="96"/>
      <c r="K10" s="96"/>
      <c r="L10" s="98"/>
      <c r="N10" s="231"/>
    </row>
    <row r="11" spans="1:15" ht="21.75" customHeight="1">
      <c r="A11" s="99"/>
      <c r="B11" s="100" t="s">
        <v>12</v>
      </c>
      <c r="C11" s="100"/>
      <c r="D11" s="96"/>
      <c r="E11" s="228"/>
      <c r="F11" s="232"/>
      <c r="G11" s="16">
        <v>97872549.400000006</v>
      </c>
      <c r="H11" s="16">
        <v>94963318.100000009</v>
      </c>
      <c r="I11" s="232"/>
      <c r="J11" s="16">
        <v>70232508.530000001</v>
      </c>
      <c r="K11" s="16">
        <v>67403682.310000002</v>
      </c>
      <c r="L11" s="233"/>
      <c r="M11" s="234"/>
      <c r="N11" s="231"/>
      <c r="O11" s="101"/>
    </row>
    <row r="12" spans="1:15" ht="21.75" customHeight="1">
      <c r="A12" s="99"/>
      <c r="B12" s="100" t="s">
        <v>13</v>
      </c>
      <c r="C12" s="100"/>
      <c r="D12" s="96"/>
      <c r="E12" s="235">
        <v>4</v>
      </c>
      <c r="F12" s="232"/>
      <c r="G12" s="16">
        <v>115611975.58000003</v>
      </c>
      <c r="H12" s="16">
        <v>92600609.140000001</v>
      </c>
      <c r="I12" s="232"/>
      <c r="J12" s="16">
        <v>86005106.550000027</v>
      </c>
      <c r="K12" s="16">
        <v>70868308.120000005</v>
      </c>
      <c r="L12" s="233"/>
      <c r="M12" s="234"/>
      <c r="N12" s="229"/>
    </row>
    <row r="13" spans="1:15" ht="21.75" customHeight="1">
      <c r="A13" s="99"/>
      <c r="B13" s="100" t="s">
        <v>14</v>
      </c>
      <c r="C13" s="100"/>
      <c r="D13" s="96"/>
      <c r="E13" s="235"/>
      <c r="F13" s="232"/>
      <c r="G13" s="16">
        <v>62297228.799999997</v>
      </c>
      <c r="H13" s="16">
        <v>67505726.689999998</v>
      </c>
      <c r="I13" s="232"/>
      <c r="J13" s="16">
        <v>27613647.959999997</v>
      </c>
      <c r="K13" s="16">
        <v>29637114.129999999</v>
      </c>
      <c r="L13" s="233"/>
      <c r="M13" s="234"/>
      <c r="N13" s="231"/>
      <c r="O13" s="101"/>
    </row>
    <row r="14" spans="1:15" ht="21.75" customHeight="1">
      <c r="A14" s="99"/>
      <c r="B14" s="100" t="s">
        <v>15</v>
      </c>
      <c r="C14" s="210"/>
      <c r="D14" s="236"/>
      <c r="E14" s="237"/>
      <c r="F14" s="238"/>
      <c r="G14" s="16">
        <v>1623309.06</v>
      </c>
      <c r="H14" s="19">
        <v>950889.92</v>
      </c>
      <c r="I14" s="232"/>
      <c r="J14" s="16">
        <v>1623309.06</v>
      </c>
      <c r="K14" s="17">
        <v>950889.92</v>
      </c>
      <c r="L14" s="233"/>
      <c r="M14" s="234"/>
      <c r="N14" s="229"/>
      <c r="O14" s="101"/>
    </row>
    <row r="15" spans="1:15" ht="21.75" customHeight="1">
      <c r="A15" s="99"/>
      <c r="B15" s="100" t="s">
        <v>16</v>
      </c>
      <c r="C15" s="210"/>
      <c r="D15" s="236"/>
      <c r="E15" s="239"/>
      <c r="F15" s="238"/>
      <c r="G15" s="16">
        <v>3426544.62</v>
      </c>
      <c r="H15" s="17">
        <v>4392888</v>
      </c>
      <c r="I15" s="232"/>
      <c r="J15" s="19">
        <v>0</v>
      </c>
      <c r="K15" s="17">
        <v>1014888</v>
      </c>
      <c r="L15" s="233"/>
      <c r="M15" s="234"/>
      <c r="N15" s="231"/>
      <c r="O15" s="101"/>
    </row>
    <row r="16" spans="1:15" ht="21.75" customHeight="1">
      <c r="A16" s="96"/>
      <c r="B16" s="96"/>
      <c r="C16" s="210" t="s">
        <v>17</v>
      </c>
      <c r="E16" s="230"/>
      <c r="F16" s="240"/>
      <c r="G16" s="20">
        <f>SUM(G11:G15)</f>
        <v>280831607.46000004</v>
      </c>
      <c r="H16" s="20">
        <f>SUM(H11:H15)</f>
        <v>260413431.84999999</v>
      </c>
      <c r="I16" s="240"/>
      <c r="J16" s="20">
        <f>SUM(J11:J15)</f>
        <v>185474572.10000005</v>
      </c>
      <c r="K16" s="20">
        <f>SUM(K11:K15)</f>
        <v>169874882.47999999</v>
      </c>
      <c r="L16" s="233"/>
      <c r="M16" s="234"/>
      <c r="N16" s="229"/>
    </row>
    <row r="17" spans="1:15" ht="21.75" customHeight="1">
      <c r="A17" s="210" t="s">
        <v>18</v>
      </c>
      <c r="B17" s="96"/>
      <c r="C17" s="96"/>
      <c r="D17" s="100"/>
      <c r="E17" s="230"/>
      <c r="F17" s="240"/>
      <c r="G17" s="240"/>
      <c r="H17" s="240"/>
      <c r="I17" s="240"/>
      <c r="J17" s="240"/>
      <c r="K17" s="240"/>
      <c r="L17" s="233"/>
      <c r="M17" s="234"/>
      <c r="N17" s="231"/>
    </row>
    <row r="18" spans="1:15" ht="21.75" customHeight="1">
      <c r="A18" s="99"/>
      <c r="B18" s="100" t="s">
        <v>19</v>
      </c>
      <c r="C18" s="210"/>
      <c r="D18" s="236"/>
      <c r="E18" s="235"/>
      <c r="F18" s="241"/>
      <c r="G18" s="16">
        <v>3863219.86</v>
      </c>
      <c r="H18" s="16">
        <v>3862587.22</v>
      </c>
      <c r="I18" s="242"/>
      <c r="J18" s="240">
        <v>3800000</v>
      </c>
      <c r="K18" s="240">
        <v>3800000</v>
      </c>
      <c r="L18" s="233"/>
      <c r="M18" s="234"/>
      <c r="N18" s="229"/>
    </row>
    <row r="19" spans="1:15" ht="21.75" customHeight="1">
      <c r="A19" s="99"/>
      <c r="B19" s="100" t="s">
        <v>21</v>
      </c>
      <c r="C19" s="100"/>
      <c r="D19" s="96"/>
      <c r="E19" s="235">
        <v>5</v>
      </c>
      <c r="F19" s="242"/>
      <c r="G19" s="102">
        <v>0</v>
      </c>
      <c r="H19" s="17">
        <v>0</v>
      </c>
      <c r="I19" s="242"/>
      <c r="J19" s="240">
        <v>274100957.54000002</v>
      </c>
      <c r="K19" s="240">
        <v>274100957.54000002</v>
      </c>
      <c r="L19" s="233"/>
      <c r="M19" s="234"/>
      <c r="N19" s="229"/>
    </row>
    <row r="20" spans="1:15" ht="21.75" customHeight="1">
      <c r="A20" s="99"/>
      <c r="B20" s="100" t="s">
        <v>22</v>
      </c>
      <c r="C20" s="100"/>
      <c r="D20" s="96"/>
      <c r="E20" s="235">
        <v>6</v>
      </c>
      <c r="F20" s="242"/>
      <c r="G20" s="19">
        <v>216912880.38456401</v>
      </c>
      <c r="H20" s="19">
        <v>223341833.58000001</v>
      </c>
      <c r="I20" s="242"/>
      <c r="J20" s="240">
        <v>213536145</v>
      </c>
      <c r="K20" s="240">
        <v>208237920</v>
      </c>
      <c r="L20" s="233"/>
      <c r="M20" s="234"/>
      <c r="N20" s="231"/>
    </row>
    <row r="21" spans="1:15" ht="21.75" customHeight="1">
      <c r="A21" s="99"/>
      <c r="B21" s="100" t="s">
        <v>20</v>
      </c>
      <c r="C21" s="210"/>
      <c r="D21" s="236"/>
      <c r="E21" s="235"/>
      <c r="F21" s="241"/>
      <c r="G21" s="16">
        <v>3394000</v>
      </c>
      <c r="H21" s="16">
        <v>3394000</v>
      </c>
      <c r="I21" s="242"/>
      <c r="J21" s="19">
        <v>0</v>
      </c>
      <c r="K21" s="19">
        <v>0</v>
      </c>
      <c r="L21" s="233"/>
      <c r="M21" s="234"/>
      <c r="N21" s="219"/>
    </row>
    <row r="22" spans="1:15" ht="21.75" customHeight="1">
      <c r="A22" s="99"/>
      <c r="B22" s="100" t="s">
        <v>23</v>
      </c>
      <c r="C22" s="100"/>
      <c r="D22" s="96"/>
      <c r="E22" s="235">
        <v>7</v>
      </c>
      <c r="F22" s="242"/>
      <c r="G22" s="16">
        <v>32803535.129999995</v>
      </c>
      <c r="H22" s="16">
        <v>33132187.239999998</v>
      </c>
      <c r="I22" s="242"/>
      <c r="J22" s="16">
        <v>8373802.4299999978</v>
      </c>
      <c r="K22" s="16">
        <v>8371624.0599999996</v>
      </c>
      <c r="L22" s="233"/>
      <c r="M22" s="234"/>
      <c r="N22" s="101"/>
      <c r="O22" s="101"/>
    </row>
    <row r="23" spans="1:15" ht="21.75" customHeight="1">
      <c r="A23" s="99"/>
      <c r="B23" s="100" t="s">
        <v>24</v>
      </c>
      <c r="C23" s="100"/>
      <c r="D23" s="96"/>
      <c r="E23" s="235">
        <v>8</v>
      </c>
      <c r="F23" s="242"/>
      <c r="G23" s="16">
        <v>30210547.090000004</v>
      </c>
      <c r="H23" s="16">
        <v>30636380.530000001</v>
      </c>
      <c r="I23" s="242"/>
      <c r="J23" s="240">
        <v>30210547.090000011</v>
      </c>
      <c r="K23" s="240">
        <v>30636380.530000001</v>
      </c>
      <c r="L23" s="233"/>
      <c r="M23" s="234"/>
    </row>
    <row r="24" spans="1:15" ht="21.75" customHeight="1">
      <c r="A24" s="99"/>
      <c r="B24" s="100" t="s">
        <v>25</v>
      </c>
      <c r="C24" s="100"/>
      <c r="D24" s="96"/>
      <c r="E24" s="235"/>
      <c r="F24" s="242"/>
      <c r="G24" s="16">
        <v>105963.33999999997</v>
      </c>
      <c r="H24" s="16">
        <v>209481.64</v>
      </c>
      <c r="I24" s="242"/>
      <c r="J24" s="16">
        <v>102957.15999999992</v>
      </c>
      <c r="K24" s="16">
        <v>169652.73</v>
      </c>
      <c r="L24" s="233"/>
      <c r="M24" s="234"/>
    </row>
    <row r="25" spans="1:15" ht="21.75" customHeight="1">
      <c r="A25" s="99"/>
      <c r="B25" s="100" t="s">
        <v>26</v>
      </c>
      <c r="C25" s="100"/>
      <c r="D25" s="96"/>
      <c r="E25" s="235"/>
      <c r="F25" s="242"/>
      <c r="G25" s="21">
        <v>4401112.09</v>
      </c>
      <c r="H25" s="21">
        <v>4000268.6799999997</v>
      </c>
      <c r="I25" s="242"/>
      <c r="J25" s="240">
        <v>3726823.93</v>
      </c>
      <c r="K25" s="240">
        <v>3381786.51</v>
      </c>
      <c r="L25" s="233"/>
      <c r="M25" s="234"/>
    </row>
    <row r="26" spans="1:15" ht="21.75" customHeight="1">
      <c r="A26" s="99"/>
      <c r="B26" s="100" t="s">
        <v>27</v>
      </c>
      <c r="C26" s="100"/>
      <c r="D26" s="96"/>
      <c r="E26" s="235"/>
      <c r="F26" s="242"/>
      <c r="G26" s="84">
        <v>267592.84999999998</v>
      </c>
      <c r="H26" s="84">
        <v>246815.06</v>
      </c>
      <c r="I26" s="242"/>
      <c r="J26" s="243">
        <v>120792.85</v>
      </c>
      <c r="K26" s="243">
        <v>100015.06</v>
      </c>
      <c r="L26" s="233"/>
      <c r="M26" s="234"/>
    </row>
    <row r="27" spans="1:15" ht="21.75" customHeight="1">
      <c r="A27" s="99"/>
      <c r="B27" s="99"/>
      <c r="C27" s="210" t="s">
        <v>28</v>
      </c>
      <c r="E27" s="235"/>
      <c r="F27" s="240"/>
      <c r="G27" s="240">
        <f>SUM(G18:G26)</f>
        <v>291958850.744564</v>
      </c>
      <c r="H27" s="240">
        <f>SUM(H18:H26)</f>
        <v>298823553.95000005</v>
      </c>
      <c r="I27" s="240"/>
      <c r="J27" s="240">
        <f>SUM(J18:J26)</f>
        <v>533972026.00000012</v>
      </c>
      <c r="K27" s="240">
        <f>SUM(K18:K26)</f>
        <v>528798336.43000001</v>
      </c>
      <c r="L27" s="233"/>
      <c r="M27" s="234"/>
    </row>
    <row r="28" spans="1:15" ht="21.75" customHeight="1" thickBot="1">
      <c r="A28" s="99"/>
      <c r="B28" s="99"/>
      <c r="C28" s="99"/>
      <c r="D28" s="210" t="s">
        <v>29</v>
      </c>
      <c r="E28" s="230"/>
      <c r="F28" s="240"/>
      <c r="G28" s="244">
        <f>+G16+G27</f>
        <v>572790458.20456409</v>
      </c>
      <c r="H28" s="244">
        <f>+H16+H27</f>
        <v>559236985.80000007</v>
      </c>
      <c r="I28" s="240"/>
      <c r="J28" s="244">
        <f>+J16+J27</f>
        <v>719446598.10000014</v>
      </c>
      <c r="K28" s="244">
        <f>+K16+K27</f>
        <v>698673218.90999997</v>
      </c>
      <c r="L28" s="233"/>
      <c r="M28" s="234"/>
    </row>
    <row r="29" spans="1:15" ht="21.75" customHeight="1" thickTop="1">
      <c r="A29" s="96"/>
      <c r="B29" s="96"/>
      <c r="C29" s="96"/>
      <c r="D29" s="96"/>
      <c r="E29" s="230"/>
      <c r="F29" s="97"/>
      <c r="G29" s="7"/>
      <c r="H29" s="7"/>
      <c r="I29" s="97"/>
      <c r="J29" s="7"/>
      <c r="K29" s="96"/>
    </row>
    <row r="30" spans="1:15" ht="21.75" customHeight="1">
      <c r="A30" s="103" t="s">
        <v>30</v>
      </c>
      <c r="B30" s="96"/>
      <c r="C30" s="96"/>
      <c r="D30" s="96"/>
      <c r="E30" s="230"/>
      <c r="F30" s="97"/>
      <c r="G30" s="7"/>
      <c r="H30" s="7"/>
      <c r="I30" s="97"/>
      <c r="J30" s="7"/>
      <c r="K30" s="96"/>
      <c r="O30" s="101"/>
    </row>
    <row r="31" spans="1:15" ht="21.75" customHeight="1">
      <c r="A31" s="96"/>
      <c r="B31" s="96"/>
      <c r="C31" s="96"/>
      <c r="D31" s="96"/>
      <c r="E31" s="230"/>
      <c r="F31" s="97"/>
      <c r="G31" s="7"/>
      <c r="H31" s="7"/>
      <c r="I31" s="97"/>
      <c r="J31" s="7"/>
      <c r="K31" s="96"/>
      <c r="O31" s="101"/>
    </row>
    <row r="32" spans="1:15" ht="21.75" customHeight="1">
      <c r="A32" s="96"/>
      <c r="B32" s="96"/>
      <c r="C32" s="96"/>
      <c r="D32" s="96"/>
      <c r="E32" s="230"/>
      <c r="F32" s="97"/>
      <c r="G32" s="7"/>
      <c r="H32" s="7"/>
      <c r="I32" s="97"/>
      <c r="J32" s="7"/>
      <c r="K32" s="96"/>
      <c r="O32" s="101"/>
    </row>
    <row r="33" spans="1:16" ht="21.75" customHeight="1">
      <c r="A33" s="96"/>
      <c r="B33" s="96"/>
      <c r="C33" s="96"/>
      <c r="D33" s="96"/>
      <c r="E33" s="230"/>
      <c r="F33" s="97"/>
      <c r="G33" s="7"/>
      <c r="H33" s="7"/>
      <c r="I33" s="97"/>
      <c r="J33" s="7"/>
      <c r="K33" s="96"/>
      <c r="O33" s="101"/>
    </row>
    <row r="34" spans="1:16" ht="21.75" customHeight="1">
      <c r="B34" s="96"/>
      <c r="C34" s="96"/>
      <c r="D34" s="96"/>
      <c r="E34" s="230"/>
      <c r="F34" s="97"/>
      <c r="G34" s="7"/>
      <c r="H34" s="7"/>
      <c r="I34" s="97"/>
      <c r="J34" s="7"/>
      <c r="K34" s="96"/>
      <c r="O34" s="325"/>
    </row>
    <row r="35" spans="1:16" ht="21.75" customHeight="1">
      <c r="A35" s="96"/>
      <c r="B35" s="96"/>
      <c r="C35" s="96"/>
      <c r="D35" s="96"/>
      <c r="E35" s="230"/>
      <c r="F35" s="97"/>
      <c r="L35" s="245"/>
      <c r="M35" s="245"/>
      <c r="N35" s="245"/>
      <c r="O35" s="245"/>
      <c r="P35" s="245"/>
    </row>
    <row r="36" spans="1:16" ht="21.75" customHeight="1">
      <c r="C36" s="104"/>
      <c r="D36" s="104"/>
      <c r="E36" s="94"/>
      <c r="F36" s="240"/>
      <c r="G36" s="240"/>
      <c r="H36" s="240"/>
      <c r="I36" s="240"/>
      <c r="J36" s="240"/>
      <c r="K36" s="22"/>
      <c r="O36" s="101"/>
    </row>
    <row r="37" spans="1:16" ht="21.75" customHeight="1">
      <c r="E37" s="94"/>
      <c r="J37" s="246"/>
      <c r="O37" s="314"/>
    </row>
    <row r="38" spans="1:16" ht="21.75" customHeight="1">
      <c r="B38" s="104" t="s">
        <v>31</v>
      </c>
      <c r="E38" s="94"/>
      <c r="G38" s="104" t="s">
        <v>32</v>
      </c>
      <c r="J38" s="246"/>
      <c r="K38" s="247"/>
    </row>
    <row r="39" spans="1:16" ht="21.75" customHeight="1">
      <c r="B39" s="104" t="s">
        <v>33</v>
      </c>
      <c r="D39" s="248"/>
      <c r="E39" s="94"/>
      <c r="G39" s="104" t="s">
        <v>34</v>
      </c>
      <c r="J39" s="246"/>
      <c r="K39" s="23">
        <v>2</v>
      </c>
    </row>
    <row r="40" spans="1:16" ht="21.75" customHeight="1">
      <c r="A40" s="96"/>
      <c r="B40" s="99"/>
      <c r="C40" s="99"/>
    </row>
    <row r="45" spans="1:16" ht="21.75" customHeight="1">
      <c r="D45" s="231"/>
    </row>
    <row r="46" spans="1:16" ht="21.75" customHeight="1">
      <c r="D46" s="231"/>
    </row>
    <row r="47" spans="1:16" ht="21.75" customHeight="1">
      <c r="D47" s="231"/>
    </row>
    <row r="48" spans="1:16" ht="21.75" customHeight="1">
      <c r="D48" s="231"/>
    </row>
  </sheetData>
  <mergeCells count="6">
    <mergeCell ref="A9:D9"/>
    <mergeCell ref="A2:K2"/>
    <mergeCell ref="A3:K3"/>
    <mergeCell ref="A4:K4"/>
    <mergeCell ref="G6:H6"/>
    <mergeCell ref="J6:K6"/>
  </mergeCells>
  <pageMargins left="0.484251969" right="0.261811024" top="0.261811024" bottom="0.261811024" header="0.261811024" footer="0.26181102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8"/>
  <sheetViews>
    <sheetView view="pageBreakPreview" topLeftCell="B1" zoomScale="90" zoomScaleNormal="100" zoomScaleSheetLayoutView="90" workbookViewId="0">
      <selection activeCell="K43" sqref="K43"/>
    </sheetView>
  </sheetViews>
  <sheetFormatPr defaultColWidth="8.69921875" defaultRowHeight="18.600000000000001"/>
  <cols>
    <col min="1" max="1" width="0" style="94" hidden="1" customWidth="1"/>
    <col min="2" max="4" width="1.69921875" style="94" customWidth="1"/>
    <col min="5" max="5" width="36.19921875" style="94" customWidth="1"/>
    <col min="6" max="6" width="8.69921875" style="94" customWidth="1"/>
    <col min="7" max="7" width="0.296875" style="94" customWidth="1"/>
    <col min="8" max="9" width="13.69921875" style="94" customWidth="1"/>
    <col min="10" max="10" width="0.296875" style="94" customWidth="1"/>
    <col min="11" max="12" width="13.69921875" style="94" customWidth="1"/>
    <col min="13" max="13" width="11.19921875" style="94" bestFit="1" customWidth="1"/>
    <col min="14" max="14" width="14.69921875" style="94" customWidth="1"/>
    <col min="15" max="15" width="9.19921875" style="94" bestFit="1" customWidth="1"/>
    <col min="16" max="17" width="11.19921875" style="94" bestFit="1" customWidth="1"/>
    <col min="18" max="18" width="9.19921875" style="94" bestFit="1" customWidth="1"/>
    <col min="19" max="16384" width="8.69921875" style="94"/>
  </cols>
  <sheetData>
    <row r="1" spans="1:19" ht="21" customHeight="1">
      <c r="K1" s="98"/>
    </row>
    <row r="2" spans="1:19" ht="21" customHeight="1">
      <c r="B2" s="331" t="s">
        <v>0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9" ht="21" customHeight="1">
      <c r="B3" s="332" t="s">
        <v>1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</row>
    <row r="4" spans="1:19" ht="21" customHeight="1">
      <c r="B4" s="332" t="s">
        <v>2</v>
      </c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9" ht="21" customHeight="1">
      <c r="B5" s="212"/>
      <c r="C5" s="96"/>
      <c r="D5" s="96"/>
      <c r="E5" s="96"/>
      <c r="F5" s="213"/>
      <c r="G5" s="214"/>
      <c r="H5" s="214"/>
      <c r="I5" s="214"/>
      <c r="J5" s="214"/>
      <c r="K5" s="215"/>
      <c r="L5" s="83" t="s">
        <v>3</v>
      </c>
    </row>
    <row r="6" spans="1:19" ht="21" customHeight="1">
      <c r="B6" s="96"/>
      <c r="C6" s="216"/>
      <c r="D6" s="216"/>
      <c r="E6" s="216"/>
      <c r="F6" s="217"/>
      <c r="G6" s="218"/>
      <c r="H6" s="333" t="s">
        <v>4</v>
      </c>
      <c r="I6" s="333"/>
      <c r="J6" s="218"/>
      <c r="K6" s="334" t="s">
        <v>5</v>
      </c>
      <c r="L6" s="334"/>
    </row>
    <row r="7" spans="1:19" ht="21" customHeight="1">
      <c r="B7" s="212"/>
      <c r="C7" s="212"/>
      <c r="D7" s="212"/>
      <c r="E7" s="212"/>
      <c r="F7" s="220" t="s">
        <v>6</v>
      </c>
      <c r="G7" s="221"/>
      <c r="H7" s="222" t="s">
        <v>7</v>
      </c>
      <c r="I7" s="222" t="s">
        <v>8</v>
      </c>
      <c r="J7" s="223"/>
      <c r="K7" s="222" t="str">
        <f>+H7</f>
        <v>30 มิถุนายน 2568</v>
      </c>
      <c r="L7" s="222" t="str">
        <f>+I7</f>
        <v>31 ธันวาคม 2567</v>
      </c>
    </row>
    <row r="8" spans="1:19" ht="21" customHeight="1">
      <c r="B8" s="96"/>
      <c r="C8" s="96"/>
      <c r="D8" s="96"/>
      <c r="E8" s="96"/>
      <c r="F8" s="213"/>
      <c r="H8" s="225" t="s">
        <v>9</v>
      </c>
      <c r="I8" s="225"/>
      <c r="J8" s="226"/>
      <c r="K8" s="225" t="s">
        <v>9</v>
      </c>
    </row>
    <row r="9" spans="1:19" ht="21" customHeight="1">
      <c r="B9" s="330" t="s">
        <v>35</v>
      </c>
      <c r="C9" s="330"/>
      <c r="D9" s="330"/>
      <c r="E9" s="330"/>
      <c r="F9" s="249"/>
      <c r="G9" s="226"/>
      <c r="H9" s="225"/>
      <c r="I9" s="225"/>
      <c r="J9" s="226"/>
      <c r="K9" s="225"/>
      <c r="L9" s="225"/>
    </row>
    <row r="10" spans="1:19" ht="21" customHeight="1">
      <c r="A10" s="94">
        <v>3.1</v>
      </c>
      <c r="B10" s="210" t="s">
        <v>36</v>
      </c>
      <c r="C10" s="96"/>
      <c r="D10" s="96"/>
      <c r="E10" s="96"/>
      <c r="F10" s="97"/>
      <c r="G10" s="96"/>
      <c r="H10" s="96"/>
      <c r="I10" s="96"/>
      <c r="J10" s="96"/>
      <c r="K10" s="99"/>
      <c r="L10" s="250"/>
    </row>
    <row r="11" spans="1:19" ht="21" customHeight="1">
      <c r="B11" s="99"/>
      <c r="C11" s="100" t="s">
        <v>37</v>
      </c>
      <c r="D11" s="100"/>
      <c r="E11" s="96"/>
      <c r="F11" s="230"/>
      <c r="G11" s="242"/>
      <c r="H11" s="24">
        <v>86670272.780000001</v>
      </c>
      <c r="I11" s="24">
        <v>71236338.039999992</v>
      </c>
      <c r="J11" s="251"/>
      <c r="K11" s="96">
        <v>75648181.739999995</v>
      </c>
      <c r="L11" s="96">
        <v>61528006.509999998</v>
      </c>
      <c r="M11" s="233"/>
      <c r="N11" s="234"/>
      <c r="P11" s="234"/>
    </row>
    <row r="12" spans="1:19" ht="21" customHeight="1">
      <c r="B12" s="99"/>
      <c r="C12" s="100" t="s">
        <v>38</v>
      </c>
      <c r="D12" s="100"/>
      <c r="E12" s="96"/>
      <c r="F12" s="230"/>
      <c r="G12" s="242"/>
      <c r="H12" s="24">
        <v>1292830.8899999999</v>
      </c>
      <c r="I12" s="24">
        <v>1070357.72</v>
      </c>
      <c r="J12" s="251"/>
      <c r="K12" s="96">
        <v>934840.35</v>
      </c>
      <c r="L12" s="96">
        <v>722880.37</v>
      </c>
      <c r="M12" s="233"/>
      <c r="N12" s="234"/>
    </row>
    <row r="13" spans="1:19" ht="21" customHeight="1">
      <c r="B13" s="99"/>
      <c r="C13" s="252" t="s">
        <v>39</v>
      </c>
      <c r="D13" s="252"/>
      <c r="E13" s="96"/>
      <c r="F13" s="230"/>
      <c r="G13" s="25"/>
      <c r="H13" s="24">
        <v>2220480.27</v>
      </c>
      <c r="I13" s="24">
        <v>1510789.01</v>
      </c>
      <c r="J13" s="26"/>
      <c r="K13" s="7">
        <v>0</v>
      </c>
      <c r="L13" s="7">
        <v>0</v>
      </c>
      <c r="M13" s="233"/>
      <c r="N13" s="234"/>
    </row>
    <row r="14" spans="1:19" ht="21" customHeight="1">
      <c r="B14" s="99"/>
      <c r="C14" s="252" t="s">
        <v>40</v>
      </c>
      <c r="D14" s="253"/>
      <c r="E14" s="236"/>
      <c r="F14" s="230"/>
      <c r="G14" s="27"/>
      <c r="H14" s="7">
        <v>142219.24</v>
      </c>
      <c r="I14" s="7">
        <v>89675.37</v>
      </c>
      <c r="J14" s="28"/>
      <c r="K14" s="24">
        <v>142219.24</v>
      </c>
      <c r="L14" s="7">
        <v>89675.37</v>
      </c>
      <c r="M14" s="233"/>
      <c r="N14" s="234"/>
      <c r="S14" s="254"/>
    </row>
    <row r="15" spans="1:19" ht="21" customHeight="1">
      <c r="A15" s="94">
        <v>3.1</v>
      </c>
      <c r="B15" s="99"/>
      <c r="C15" s="252" t="s">
        <v>41</v>
      </c>
      <c r="D15" s="252"/>
      <c r="E15" s="96"/>
      <c r="F15" s="95">
        <v>9</v>
      </c>
      <c r="G15" s="242"/>
      <c r="H15" s="7">
        <v>159297.5</v>
      </c>
      <c r="I15" s="24">
        <v>360243.42</v>
      </c>
      <c r="J15" s="251"/>
      <c r="K15" s="7">
        <v>130451.51</v>
      </c>
      <c r="L15" s="7">
        <v>182399.56</v>
      </c>
      <c r="M15" s="233"/>
      <c r="N15" s="234"/>
      <c r="S15" s="254"/>
    </row>
    <row r="16" spans="1:19" ht="21" customHeight="1">
      <c r="B16" s="96"/>
      <c r="C16" s="96"/>
      <c r="D16" s="210" t="s">
        <v>42</v>
      </c>
      <c r="F16" s="230"/>
      <c r="G16" s="240"/>
      <c r="H16" s="29">
        <f>SUM(H11:H15)</f>
        <v>90485100.679999992</v>
      </c>
      <c r="I16" s="29">
        <f>SUM(I11:I15)</f>
        <v>74267403.560000002</v>
      </c>
      <c r="J16" s="96"/>
      <c r="K16" s="29">
        <f>SUM(K11:K15)</f>
        <v>76855692.839999989</v>
      </c>
      <c r="L16" s="29">
        <f>SUM(L11:L15)</f>
        <v>62522961.809999995</v>
      </c>
    </row>
    <row r="17" spans="1:18" ht="21" customHeight="1">
      <c r="B17" s="210" t="s">
        <v>43</v>
      </c>
      <c r="C17" s="96"/>
      <c r="D17" s="96"/>
      <c r="E17" s="96"/>
      <c r="F17" s="230"/>
      <c r="G17" s="240"/>
      <c r="H17" s="24"/>
      <c r="I17" s="24"/>
      <c r="J17" s="96"/>
      <c r="K17" s="99"/>
      <c r="L17" s="99"/>
    </row>
    <row r="18" spans="1:18" ht="21" hidden="1" customHeight="1">
      <c r="B18" s="100"/>
      <c r="C18" s="100" t="s">
        <v>44</v>
      </c>
      <c r="D18" s="100"/>
      <c r="E18" s="96"/>
      <c r="F18" s="230"/>
      <c r="G18" s="240"/>
      <c r="H18" s="7">
        <v>0</v>
      </c>
      <c r="I18" s="7">
        <v>0</v>
      </c>
      <c r="J18" s="96"/>
      <c r="K18" s="19">
        <v>0</v>
      </c>
      <c r="L18" s="19">
        <v>0</v>
      </c>
    </row>
    <row r="19" spans="1:18" ht="21" customHeight="1">
      <c r="A19" s="94">
        <v>4.3</v>
      </c>
      <c r="B19" s="100"/>
      <c r="C19" s="96" t="s">
        <v>45</v>
      </c>
      <c r="D19" s="96"/>
      <c r="E19" s="96"/>
      <c r="F19" s="230"/>
      <c r="G19" s="240"/>
      <c r="H19" s="30">
        <v>7533488.1299999999</v>
      </c>
      <c r="I19" s="30">
        <v>7524846.0599999996</v>
      </c>
      <c r="J19" s="96"/>
      <c r="K19" s="99">
        <v>7386719.04</v>
      </c>
      <c r="L19" s="99">
        <v>7196414.25</v>
      </c>
      <c r="M19" s="254"/>
      <c r="N19" s="254"/>
      <c r="O19" s="254"/>
      <c r="P19" s="254"/>
      <c r="Q19" s="254"/>
      <c r="R19" s="254"/>
    </row>
    <row r="20" spans="1:18" ht="21" customHeight="1">
      <c r="A20" s="94">
        <v>4.8</v>
      </c>
      <c r="B20" s="99"/>
      <c r="C20" s="100" t="s">
        <v>46</v>
      </c>
      <c r="D20" s="100"/>
      <c r="E20" s="96"/>
      <c r="F20" s="230"/>
      <c r="G20" s="242"/>
      <c r="H20" s="24">
        <v>17774508.66</v>
      </c>
      <c r="I20" s="24">
        <v>16996864.149999999</v>
      </c>
      <c r="J20" s="251"/>
      <c r="K20" s="96">
        <v>11267989.220000001</v>
      </c>
      <c r="L20" s="96">
        <v>10504833</v>
      </c>
      <c r="M20" s="254"/>
      <c r="N20" s="254"/>
      <c r="O20" s="254"/>
      <c r="P20" s="254"/>
      <c r="Q20" s="254"/>
      <c r="R20" s="254"/>
    </row>
    <row r="21" spans="1:18" ht="21" customHeight="1">
      <c r="B21" s="96"/>
      <c r="C21" s="96"/>
      <c r="D21" s="210" t="s">
        <v>47</v>
      </c>
      <c r="E21" s="100"/>
      <c r="F21" s="230"/>
      <c r="G21" s="240"/>
      <c r="H21" s="29">
        <f>SUM(H18:H20)</f>
        <v>25307996.789999999</v>
      </c>
      <c r="I21" s="29">
        <f>SUM(I18:I20)</f>
        <v>24521710.209999997</v>
      </c>
      <c r="J21" s="96"/>
      <c r="K21" s="29">
        <f>SUM(K18:K20)</f>
        <v>18654708.260000002</v>
      </c>
      <c r="L21" s="29">
        <f>SUM(L18:L20)</f>
        <v>17701247.25</v>
      </c>
    </row>
    <row r="22" spans="1:18" ht="21" customHeight="1">
      <c r="B22" s="96"/>
      <c r="C22" s="96"/>
      <c r="D22" s="96"/>
      <c r="E22" s="210" t="s">
        <v>48</v>
      </c>
      <c r="F22" s="230"/>
      <c r="G22" s="240"/>
      <c r="H22" s="29">
        <f>+H21+H16</f>
        <v>115793097.47</v>
      </c>
      <c r="I22" s="29">
        <f>+I21+I16</f>
        <v>98789113.769999996</v>
      </c>
      <c r="J22" s="96"/>
      <c r="K22" s="255">
        <f>+K21+K16</f>
        <v>95510401.099999994</v>
      </c>
      <c r="L22" s="255">
        <f>+L21+L16</f>
        <v>80224209.060000002</v>
      </c>
    </row>
    <row r="23" spans="1:18" ht="21" customHeight="1">
      <c r="B23" s="105" t="s">
        <v>49</v>
      </c>
      <c r="F23" s="246"/>
      <c r="G23" s="256"/>
      <c r="H23" s="99"/>
      <c r="I23" s="99"/>
      <c r="J23" s="236"/>
      <c r="K23" s="99"/>
      <c r="L23" s="99"/>
    </row>
    <row r="24" spans="1:18" ht="21" customHeight="1">
      <c r="C24" s="105" t="s">
        <v>50</v>
      </c>
      <c r="F24" s="246"/>
      <c r="G24" s="256"/>
      <c r="H24" s="99"/>
      <c r="I24" s="99"/>
      <c r="J24" s="236"/>
      <c r="K24" s="99"/>
      <c r="L24" s="99"/>
    </row>
    <row r="25" spans="1:18" ht="21" customHeight="1">
      <c r="D25" s="94" t="s">
        <v>51</v>
      </c>
      <c r="F25" s="246"/>
      <c r="G25" s="256"/>
      <c r="H25" s="99"/>
      <c r="I25" s="99"/>
      <c r="J25" s="236"/>
      <c r="K25" s="99"/>
      <c r="L25" s="99"/>
    </row>
    <row r="26" spans="1:18" ht="21" customHeight="1" thickBot="1">
      <c r="E26" s="94" t="s">
        <v>52</v>
      </c>
      <c r="F26" s="95"/>
      <c r="G26" s="256"/>
      <c r="H26" s="31">
        <v>339725166.5</v>
      </c>
      <c r="I26" s="31">
        <v>339725166.5</v>
      </c>
      <c r="J26" s="236"/>
      <c r="K26" s="31">
        <v>339725166.5</v>
      </c>
      <c r="L26" s="31">
        <v>339725166.5</v>
      </c>
    </row>
    <row r="27" spans="1:18" ht="21" customHeight="1" thickTop="1">
      <c r="D27" s="94" t="s">
        <v>53</v>
      </c>
      <c r="F27" s="246"/>
      <c r="G27" s="256"/>
      <c r="H27" s="32"/>
      <c r="I27" s="32"/>
      <c r="J27" s="236"/>
      <c r="K27" s="32"/>
      <c r="L27" s="99"/>
    </row>
    <row r="28" spans="1:18" ht="21" customHeight="1">
      <c r="E28" s="94" t="s">
        <v>52</v>
      </c>
      <c r="F28" s="95"/>
      <c r="G28" s="256"/>
      <c r="H28" s="33">
        <v>339725166.5</v>
      </c>
      <c r="I28" s="33">
        <v>339725166.5</v>
      </c>
      <c r="J28" s="236"/>
      <c r="K28" s="33">
        <v>339725166.5</v>
      </c>
      <c r="L28" s="33">
        <v>339725166.5</v>
      </c>
    </row>
    <row r="29" spans="1:18" ht="21" customHeight="1">
      <c r="C29" s="94" t="s">
        <v>54</v>
      </c>
      <c r="F29" s="95"/>
      <c r="G29" s="256"/>
      <c r="H29" s="33"/>
      <c r="I29" s="33"/>
      <c r="J29" s="236"/>
      <c r="K29" s="33"/>
      <c r="L29" s="33"/>
    </row>
    <row r="30" spans="1:18" ht="21" customHeight="1">
      <c r="D30" s="94" t="s">
        <v>55</v>
      </c>
      <c r="F30" s="95"/>
      <c r="G30" s="256"/>
      <c r="H30" s="33">
        <v>121004165.08</v>
      </c>
      <c r="I30" s="33">
        <v>121004165.08</v>
      </c>
      <c r="J30" s="236"/>
      <c r="K30" s="33">
        <v>121004165.08</v>
      </c>
      <c r="L30" s="33">
        <v>121004165.08</v>
      </c>
    </row>
    <row r="31" spans="1:18" ht="21" customHeight="1">
      <c r="C31" s="94" t="s">
        <v>56</v>
      </c>
      <c r="F31" s="246"/>
      <c r="G31" s="256"/>
      <c r="H31" s="33"/>
      <c r="I31" s="33"/>
      <c r="J31" s="236"/>
      <c r="K31" s="33"/>
      <c r="L31" s="33"/>
    </row>
    <row r="32" spans="1:18" ht="21" customHeight="1">
      <c r="D32" s="94" t="s">
        <v>57</v>
      </c>
      <c r="F32" s="246"/>
      <c r="G32" s="256"/>
      <c r="H32" s="33"/>
      <c r="I32" s="33"/>
      <c r="J32" s="236"/>
      <c r="K32" s="33"/>
      <c r="L32" s="33"/>
    </row>
    <row r="33" spans="2:12" ht="21" customHeight="1">
      <c r="D33" s="94" t="s">
        <v>58</v>
      </c>
      <c r="F33" s="257"/>
      <c r="G33" s="256"/>
      <c r="H33" s="33">
        <v>16010000</v>
      </c>
      <c r="I33" s="33">
        <v>16003055.539999999</v>
      </c>
      <c r="J33" s="236"/>
      <c r="K33" s="33">
        <v>16010000</v>
      </c>
      <c r="L33" s="33">
        <v>16003055.539999999</v>
      </c>
    </row>
    <row r="34" spans="2:12" ht="21" customHeight="1">
      <c r="D34" s="94" t="s">
        <v>59</v>
      </c>
      <c r="F34" s="246"/>
      <c r="G34" s="256"/>
      <c r="H34" s="33">
        <f>'P 6'!K19</f>
        <v>222128756.24999997</v>
      </c>
      <c r="I34" s="33">
        <v>225799662.88</v>
      </c>
      <c r="J34" s="236"/>
      <c r="K34" s="33">
        <f>'P 7'!L18</f>
        <v>147196865.41999996</v>
      </c>
      <c r="L34" s="33">
        <v>141716622.72999999</v>
      </c>
    </row>
    <row r="35" spans="2:12" ht="21" customHeight="1">
      <c r="C35" s="94" t="s">
        <v>60</v>
      </c>
      <c r="F35" s="246"/>
      <c r="G35" s="256"/>
      <c r="H35" s="243">
        <v>-249105546.69</v>
      </c>
      <c r="I35" s="243">
        <v>-249105546.69</v>
      </c>
      <c r="J35" s="236"/>
      <c r="K35" s="19">
        <v>0</v>
      </c>
      <c r="L35" s="19">
        <v>0</v>
      </c>
    </row>
    <row r="36" spans="2:12" ht="21" customHeight="1">
      <c r="C36" s="105" t="s">
        <v>61</v>
      </c>
      <c r="E36" s="105"/>
      <c r="F36" s="258"/>
      <c r="G36" s="256"/>
      <c r="H36" s="34">
        <f>SUM(H28:H35)</f>
        <v>449762541.13999993</v>
      </c>
      <c r="I36" s="34">
        <f>SUM(I28:I35)</f>
        <v>453426503.31</v>
      </c>
      <c r="J36" s="96"/>
      <c r="K36" s="34">
        <f>SUM(K28:K35)</f>
        <v>623936197</v>
      </c>
      <c r="L36" s="34">
        <f>SUM(L28:L35)</f>
        <v>618449009.85000002</v>
      </c>
    </row>
    <row r="37" spans="2:12" ht="21" customHeight="1">
      <c r="C37" s="94" t="s">
        <v>62</v>
      </c>
      <c r="F37" s="246"/>
      <c r="G37" s="256"/>
      <c r="H37" s="85">
        <f>'P 6'!S19</f>
        <v>7234819.5899999999</v>
      </c>
      <c r="I37" s="85">
        <v>7021368.7200000007</v>
      </c>
      <c r="J37" s="236"/>
      <c r="K37" s="86">
        <v>0</v>
      </c>
      <c r="L37" s="86">
        <v>0</v>
      </c>
    </row>
    <row r="38" spans="2:12" ht="21" customHeight="1">
      <c r="C38" s="105" t="s">
        <v>63</v>
      </c>
      <c r="F38" s="246"/>
      <c r="G38" s="256"/>
      <c r="H38" s="33">
        <f>SUM(H36:H37)</f>
        <v>456997360.7299999</v>
      </c>
      <c r="I38" s="33">
        <f>SUM(I36:I37)</f>
        <v>460447872.03000003</v>
      </c>
      <c r="J38" s="236"/>
      <c r="K38" s="33">
        <f>SUM(K36:K37)</f>
        <v>623936197</v>
      </c>
      <c r="L38" s="33">
        <f>SUM(L36:L37)</f>
        <v>618449009.85000002</v>
      </c>
    </row>
    <row r="39" spans="2:12" ht="21" customHeight="1" thickBot="1">
      <c r="E39" s="105" t="s">
        <v>64</v>
      </c>
      <c r="F39" s="246"/>
      <c r="G39" s="256"/>
      <c r="H39" s="35">
        <f>H22+H38</f>
        <v>572790458.19999993</v>
      </c>
      <c r="I39" s="35">
        <f>I22+I38</f>
        <v>559236985.80000007</v>
      </c>
      <c r="J39" s="236"/>
      <c r="K39" s="35">
        <f>K22+K38</f>
        <v>719446598.10000002</v>
      </c>
      <c r="L39" s="35">
        <f>L22+L38</f>
        <v>698673218.91000009</v>
      </c>
    </row>
    <row r="40" spans="2:12" ht="21" customHeight="1" thickTop="1">
      <c r="B40" s="103" t="s">
        <v>30</v>
      </c>
      <c r="E40" s="105"/>
      <c r="F40" s="246"/>
      <c r="G40" s="256"/>
      <c r="H40" s="32"/>
      <c r="I40" s="32"/>
      <c r="J40" s="236"/>
      <c r="K40" s="32"/>
      <c r="L40" s="32"/>
    </row>
    <row r="41" spans="2:12" ht="21" customHeight="1">
      <c r="D41" s="104"/>
      <c r="E41" s="104"/>
      <c r="G41" s="240"/>
      <c r="H41" s="259"/>
      <c r="I41" s="259"/>
      <c r="J41" s="259"/>
      <c r="K41" s="259"/>
      <c r="L41" s="259"/>
    </row>
    <row r="42" spans="2:12" ht="21" customHeight="1">
      <c r="B42" s="103"/>
      <c r="D42" s="104"/>
      <c r="E42" s="104"/>
      <c r="G42" s="240"/>
      <c r="H42" s="259"/>
      <c r="I42" s="259"/>
      <c r="J42" s="259"/>
      <c r="K42" s="259"/>
      <c r="L42" s="259"/>
    </row>
    <row r="43" spans="2:12" ht="22.2" customHeight="1">
      <c r="C43" s="104" t="s">
        <v>31</v>
      </c>
      <c r="H43" s="104" t="s">
        <v>32</v>
      </c>
      <c r="K43" s="246"/>
      <c r="L43" s="247"/>
    </row>
    <row r="44" spans="2:12" ht="21" customHeight="1">
      <c r="C44" s="104" t="s">
        <v>33</v>
      </c>
      <c r="E44" s="248"/>
      <c r="H44" s="104" t="s">
        <v>34</v>
      </c>
      <c r="K44" s="246"/>
      <c r="L44" s="23">
        <v>3</v>
      </c>
    </row>
    <row r="46" spans="2:12">
      <c r="H46" s="329"/>
      <c r="I46" s="98"/>
      <c r="J46" s="98"/>
      <c r="K46" s="98"/>
    </row>
    <row r="47" spans="2:12">
      <c r="B47" s="99"/>
      <c r="C47" s="99"/>
      <c r="D47" s="99"/>
      <c r="H47" s="260"/>
      <c r="I47" s="260"/>
      <c r="J47" s="260"/>
      <c r="K47" s="260"/>
      <c r="L47" s="260"/>
    </row>
    <row r="48" spans="2:12">
      <c r="B48" s="96"/>
      <c r="C48" s="99"/>
      <c r="D48" s="99"/>
    </row>
  </sheetData>
  <mergeCells count="6">
    <mergeCell ref="B9:E9"/>
    <mergeCell ref="B2:L2"/>
    <mergeCell ref="B3:L3"/>
    <mergeCell ref="B4:L4"/>
    <mergeCell ref="H6:I6"/>
    <mergeCell ref="K6:L6"/>
  </mergeCells>
  <pageMargins left="0.484251969" right="0.261811024" top="0.261811024" bottom="0.261811024" header="0.261811024" footer="0.26181102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A030-3E5E-489F-824F-84E957C46371}">
  <sheetPr>
    <tabColor theme="9" tint="0.79998168889431442"/>
    <pageSetUpPr fitToPage="1"/>
  </sheetPr>
  <dimension ref="A1:P66"/>
  <sheetViews>
    <sheetView view="pageBreakPreview" zoomScale="80" zoomScaleNormal="85" zoomScaleSheetLayoutView="80" workbookViewId="0">
      <selection activeCell="O46" sqref="A46:O47"/>
    </sheetView>
  </sheetViews>
  <sheetFormatPr defaultColWidth="11.296875" defaultRowHeight="18.600000000000001"/>
  <cols>
    <col min="1" max="3" width="1.69921875" style="263" customWidth="1"/>
    <col min="4" max="4" width="41.69921875" style="263" customWidth="1"/>
    <col min="5" max="5" width="9.796875" style="307" customWidth="1"/>
    <col min="6" max="6" width="0.796875" style="263" customWidth="1"/>
    <col min="7" max="7" width="17.296875" style="307" customWidth="1"/>
    <col min="8" max="8" width="14.69921875" style="263" customWidth="1"/>
    <col min="9" max="9" width="0.796875" style="263" customWidth="1"/>
    <col min="10" max="10" width="15.5" style="263" customWidth="1"/>
    <col min="11" max="11" width="14.69921875" style="263" customWidth="1"/>
    <col min="12" max="12" width="11.296875" style="263"/>
    <col min="13" max="13" width="13.296875" style="263" customWidth="1"/>
    <col min="14" max="14" width="13.296875" style="263" bestFit="1" customWidth="1"/>
    <col min="15" max="15" width="12.296875" style="263" customWidth="1"/>
    <col min="16" max="16" width="11.796875" style="263" bestFit="1" customWidth="1"/>
    <col min="17" max="256" width="11.296875" style="263"/>
    <col min="257" max="259" width="1.69921875" style="263" customWidth="1"/>
    <col min="260" max="260" width="41.69921875" style="263" customWidth="1"/>
    <col min="261" max="261" width="9.796875" style="263" customWidth="1"/>
    <col min="262" max="262" width="0.796875" style="263" customWidth="1"/>
    <col min="263" max="264" width="14.69921875" style="263" customWidth="1"/>
    <col min="265" max="265" width="0.796875" style="263" customWidth="1"/>
    <col min="266" max="267" width="14.69921875" style="263" customWidth="1"/>
    <col min="268" max="512" width="11.296875" style="263"/>
    <col min="513" max="515" width="1.69921875" style="263" customWidth="1"/>
    <col min="516" max="516" width="41.69921875" style="263" customWidth="1"/>
    <col min="517" max="517" width="9.796875" style="263" customWidth="1"/>
    <col min="518" max="518" width="0.796875" style="263" customWidth="1"/>
    <col min="519" max="520" width="14.69921875" style="263" customWidth="1"/>
    <col min="521" max="521" width="0.796875" style="263" customWidth="1"/>
    <col min="522" max="523" width="14.69921875" style="263" customWidth="1"/>
    <col min="524" max="768" width="11.296875" style="263"/>
    <col min="769" max="771" width="1.69921875" style="263" customWidth="1"/>
    <col min="772" max="772" width="41.69921875" style="263" customWidth="1"/>
    <col min="773" max="773" width="9.796875" style="263" customWidth="1"/>
    <col min="774" max="774" width="0.796875" style="263" customWidth="1"/>
    <col min="775" max="776" width="14.69921875" style="263" customWidth="1"/>
    <col min="777" max="777" width="0.796875" style="263" customWidth="1"/>
    <col min="778" max="779" width="14.69921875" style="263" customWidth="1"/>
    <col min="780" max="1024" width="11.296875" style="263"/>
    <col min="1025" max="1027" width="1.69921875" style="263" customWidth="1"/>
    <col min="1028" max="1028" width="41.69921875" style="263" customWidth="1"/>
    <col min="1029" max="1029" width="9.796875" style="263" customWidth="1"/>
    <col min="1030" max="1030" width="0.796875" style="263" customWidth="1"/>
    <col min="1031" max="1032" width="14.69921875" style="263" customWidth="1"/>
    <col min="1033" max="1033" width="0.796875" style="263" customWidth="1"/>
    <col min="1034" max="1035" width="14.69921875" style="263" customWidth="1"/>
    <col min="1036" max="1280" width="11.296875" style="263"/>
    <col min="1281" max="1283" width="1.69921875" style="263" customWidth="1"/>
    <col min="1284" max="1284" width="41.69921875" style="263" customWidth="1"/>
    <col min="1285" max="1285" width="9.796875" style="263" customWidth="1"/>
    <col min="1286" max="1286" width="0.796875" style="263" customWidth="1"/>
    <col min="1287" max="1288" width="14.69921875" style="263" customWidth="1"/>
    <col min="1289" max="1289" width="0.796875" style="263" customWidth="1"/>
    <col min="1290" max="1291" width="14.69921875" style="263" customWidth="1"/>
    <col min="1292" max="1536" width="11.296875" style="263"/>
    <col min="1537" max="1539" width="1.69921875" style="263" customWidth="1"/>
    <col min="1540" max="1540" width="41.69921875" style="263" customWidth="1"/>
    <col min="1541" max="1541" width="9.796875" style="263" customWidth="1"/>
    <col min="1542" max="1542" width="0.796875" style="263" customWidth="1"/>
    <col min="1543" max="1544" width="14.69921875" style="263" customWidth="1"/>
    <col min="1545" max="1545" width="0.796875" style="263" customWidth="1"/>
    <col min="1546" max="1547" width="14.69921875" style="263" customWidth="1"/>
    <col min="1548" max="1792" width="11.296875" style="263"/>
    <col min="1793" max="1795" width="1.69921875" style="263" customWidth="1"/>
    <col min="1796" max="1796" width="41.69921875" style="263" customWidth="1"/>
    <col min="1797" max="1797" width="9.796875" style="263" customWidth="1"/>
    <col min="1798" max="1798" width="0.796875" style="263" customWidth="1"/>
    <col min="1799" max="1800" width="14.69921875" style="263" customWidth="1"/>
    <col min="1801" max="1801" width="0.796875" style="263" customWidth="1"/>
    <col min="1802" max="1803" width="14.69921875" style="263" customWidth="1"/>
    <col min="1804" max="2048" width="11.296875" style="263"/>
    <col min="2049" max="2051" width="1.69921875" style="263" customWidth="1"/>
    <col min="2052" max="2052" width="41.69921875" style="263" customWidth="1"/>
    <col min="2053" max="2053" width="9.796875" style="263" customWidth="1"/>
    <col min="2054" max="2054" width="0.796875" style="263" customWidth="1"/>
    <col min="2055" max="2056" width="14.69921875" style="263" customWidth="1"/>
    <col min="2057" max="2057" width="0.796875" style="263" customWidth="1"/>
    <col min="2058" max="2059" width="14.69921875" style="263" customWidth="1"/>
    <col min="2060" max="2304" width="11.296875" style="263"/>
    <col min="2305" max="2307" width="1.69921875" style="263" customWidth="1"/>
    <col min="2308" max="2308" width="41.69921875" style="263" customWidth="1"/>
    <col min="2309" max="2309" width="9.796875" style="263" customWidth="1"/>
    <col min="2310" max="2310" width="0.796875" style="263" customWidth="1"/>
    <col min="2311" max="2312" width="14.69921875" style="263" customWidth="1"/>
    <col min="2313" max="2313" width="0.796875" style="263" customWidth="1"/>
    <col min="2314" max="2315" width="14.69921875" style="263" customWidth="1"/>
    <col min="2316" max="2560" width="11.296875" style="263"/>
    <col min="2561" max="2563" width="1.69921875" style="263" customWidth="1"/>
    <col min="2564" max="2564" width="41.69921875" style="263" customWidth="1"/>
    <col min="2565" max="2565" width="9.796875" style="263" customWidth="1"/>
    <col min="2566" max="2566" width="0.796875" style="263" customWidth="1"/>
    <col min="2567" max="2568" width="14.69921875" style="263" customWidth="1"/>
    <col min="2569" max="2569" width="0.796875" style="263" customWidth="1"/>
    <col min="2570" max="2571" width="14.69921875" style="263" customWidth="1"/>
    <col min="2572" max="2816" width="11.296875" style="263"/>
    <col min="2817" max="2819" width="1.69921875" style="263" customWidth="1"/>
    <col min="2820" max="2820" width="41.69921875" style="263" customWidth="1"/>
    <col min="2821" max="2821" width="9.796875" style="263" customWidth="1"/>
    <col min="2822" max="2822" width="0.796875" style="263" customWidth="1"/>
    <col min="2823" max="2824" width="14.69921875" style="263" customWidth="1"/>
    <col min="2825" max="2825" width="0.796875" style="263" customWidth="1"/>
    <col min="2826" max="2827" width="14.69921875" style="263" customWidth="1"/>
    <col min="2828" max="3072" width="11.296875" style="263"/>
    <col min="3073" max="3075" width="1.69921875" style="263" customWidth="1"/>
    <col min="3076" max="3076" width="41.69921875" style="263" customWidth="1"/>
    <col min="3077" max="3077" width="9.796875" style="263" customWidth="1"/>
    <col min="3078" max="3078" width="0.796875" style="263" customWidth="1"/>
    <col min="3079" max="3080" width="14.69921875" style="263" customWidth="1"/>
    <col min="3081" max="3081" width="0.796875" style="263" customWidth="1"/>
    <col min="3082" max="3083" width="14.69921875" style="263" customWidth="1"/>
    <col min="3084" max="3328" width="11.296875" style="263"/>
    <col min="3329" max="3331" width="1.69921875" style="263" customWidth="1"/>
    <col min="3332" max="3332" width="41.69921875" style="263" customWidth="1"/>
    <col min="3333" max="3333" width="9.796875" style="263" customWidth="1"/>
    <col min="3334" max="3334" width="0.796875" style="263" customWidth="1"/>
    <col min="3335" max="3336" width="14.69921875" style="263" customWidth="1"/>
    <col min="3337" max="3337" width="0.796875" style="263" customWidth="1"/>
    <col min="3338" max="3339" width="14.69921875" style="263" customWidth="1"/>
    <col min="3340" max="3584" width="11.296875" style="263"/>
    <col min="3585" max="3587" width="1.69921875" style="263" customWidth="1"/>
    <col min="3588" max="3588" width="41.69921875" style="263" customWidth="1"/>
    <col min="3589" max="3589" width="9.796875" style="263" customWidth="1"/>
    <col min="3590" max="3590" width="0.796875" style="263" customWidth="1"/>
    <col min="3591" max="3592" width="14.69921875" style="263" customWidth="1"/>
    <col min="3593" max="3593" width="0.796875" style="263" customWidth="1"/>
    <col min="3594" max="3595" width="14.69921875" style="263" customWidth="1"/>
    <col min="3596" max="3840" width="11.296875" style="263"/>
    <col min="3841" max="3843" width="1.69921875" style="263" customWidth="1"/>
    <col min="3844" max="3844" width="41.69921875" style="263" customWidth="1"/>
    <col min="3845" max="3845" width="9.796875" style="263" customWidth="1"/>
    <col min="3846" max="3846" width="0.796875" style="263" customWidth="1"/>
    <col min="3847" max="3848" width="14.69921875" style="263" customWidth="1"/>
    <col min="3849" max="3849" width="0.796875" style="263" customWidth="1"/>
    <col min="3850" max="3851" width="14.69921875" style="263" customWidth="1"/>
    <col min="3852" max="4096" width="11.296875" style="263"/>
    <col min="4097" max="4099" width="1.69921875" style="263" customWidth="1"/>
    <col min="4100" max="4100" width="41.69921875" style="263" customWidth="1"/>
    <col min="4101" max="4101" width="9.796875" style="263" customWidth="1"/>
    <col min="4102" max="4102" width="0.796875" style="263" customWidth="1"/>
    <col min="4103" max="4104" width="14.69921875" style="263" customWidth="1"/>
    <col min="4105" max="4105" width="0.796875" style="263" customWidth="1"/>
    <col min="4106" max="4107" width="14.69921875" style="263" customWidth="1"/>
    <col min="4108" max="4352" width="11.296875" style="263"/>
    <col min="4353" max="4355" width="1.69921875" style="263" customWidth="1"/>
    <col min="4356" max="4356" width="41.69921875" style="263" customWidth="1"/>
    <col min="4357" max="4357" width="9.796875" style="263" customWidth="1"/>
    <col min="4358" max="4358" width="0.796875" style="263" customWidth="1"/>
    <col min="4359" max="4360" width="14.69921875" style="263" customWidth="1"/>
    <col min="4361" max="4361" width="0.796875" style="263" customWidth="1"/>
    <col min="4362" max="4363" width="14.69921875" style="263" customWidth="1"/>
    <col min="4364" max="4608" width="11.296875" style="263"/>
    <col min="4609" max="4611" width="1.69921875" style="263" customWidth="1"/>
    <col min="4612" max="4612" width="41.69921875" style="263" customWidth="1"/>
    <col min="4613" max="4613" width="9.796875" style="263" customWidth="1"/>
    <col min="4614" max="4614" width="0.796875" style="263" customWidth="1"/>
    <col min="4615" max="4616" width="14.69921875" style="263" customWidth="1"/>
    <col min="4617" max="4617" width="0.796875" style="263" customWidth="1"/>
    <col min="4618" max="4619" width="14.69921875" style="263" customWidth="1"/>
    <col min="4620" max="4864" width="11.296875" style="263"/>
    <col min="4865" max="4867" width="1.69921875" style="263" customWidth="1"/>
    <col min="4868" max="4868" width="41.69921875" style="263" customWidth="1"/>
    <col min="4869" max="4869" width="9.796875" style="263" customWidth="1"/>
    <col min="4870" max="4870" width="0.796875" style="263" customWidth="1"/>
    <col min="4871" max="4872" width="14.69921875" style="263" customWidth="1"/>
    <col min="4873" max="4873" width="0.796875" style="263" customWidth="1"/>
    <col min="4874" max="4875" width="14.69921875" style="263" customWidth="1"/>
    <col min="4876" max="5120" width="11.296875" style="263"/>
    <col min="5121" max="5123" width="1.69921875" style="263" customWidth="1"/>
    <col min="5124" max="5124" width="41.69921875" style="263" customWidth="1"/>
    <col min="5125" max="5125" width="9.796875" style="263" customWidth="1"/>
    <col min="5126" max="5126" width="0.796875" style="263" customWidth="1"/>
    <col min="5127" max="5128" width="14.69921875" style="263" customWidth="1"/>
    <col min="5129" max="5129" width="0.796875" style="263" customWidth="1"/>
    <col min="5130" max="5131" width="14.69921875" style="263" customWidth="1"/>
    <col min="5132" max="5376" width="11.296875" style="263"/>
    <col min="5377" max="5379" width="1.69921875" style="263" customWidth="1"/>
    <col min="5380" max="5380" width="41.69921875" style="263" customWidth="1"/>
    <col min="5381" max="5381" width="9.796875" style="263" customWidth="1"/>
    <col min="5382" max="5382" width="0.796875" style="263" customWidth="1"/>
    <col min="5383" max="5384" width="14.69921875" style="263" customWidth="1"/>
    <col min="5385" max="5385" width="0.796875" style="263" customWidth="1"/>
    <col min="5386" max="5387" width="14.69921875" style="263" customWidth="1"/>
    <col min="5388" max="5632" width="11.296875" style="263"/>
    <col min="5633" max="5635" width="1.69921875" style="263" customWidth="1"/>
    <col min="5636" max="5636" width="41.69921875" style="263" customWidth="1"/>
    <col min="5637" max="5637" width="9.796875" style="263" customWidth="1"/>
    <col min="5638" max="5638" width="0.796875" style="263" customWidth="1"/>
    <col min="5639" max="5640" width="14.69921875" style="263" customWidth="1"/>
    <col min="5641" max="5641" width="0.796875" style="263" customWidth="1"/>
    <col min="5642" max="5643" width="14.69921875" style="263" customWidth="1"/>
    <col min="5644" max="5888" width="11.296875" style="263"/>
    <col min="5889" max="5891" width="1.69921875" style="263" customWidth="1"/>
    <col min="5892" max="5892" width="41.69921875" style="263" customWidth="1"/>
    <col min="5893" max="5893" width="9.796875" style="263" customWidth="1"/>
    <col min="5894" max="5894" width="0.796875" style="263" customWidth="1"/>
    <col min="5895" max="5896" width="14.69921875" style="263" customWidth="1"/>
    <col min="5897" max="5897" width="0.796875" style="263" customWidth="1"/>
    <col min="5898" max="5899" width="14.69921875" style="263" customWidth="1"/>
    <col min="5900" max="6144" width="11.296875" style="263"/>
    <col min="6145" max="6147" width="1.69921875" style="263" customWidth="1"/>
    <col min="6148" max="6148" width="41.69921875" style="263" customWidth="1"/>
    <col min="6149" max="6149" width="9.796875" style="263" customWidth="1"/>
    <col min="6150" max="6150" width="0.796875" style="263" customWidth="1"/>
    <col min="6151" max="6152" width="14.69921875" style="263" customWidth="1"/>
    <col min="6153" max="6153" width="0.796875" style="263" customWidth="1"/>
    <col min="6154" max="6155" width="14.69921875" style="263" customWidth="1"/>
    <col min="6156" max="6400" width="11.296875" style="263"/>
    <col min="6401" max="6403" width="1.69921875" style="263" customWidth="1"/>
    <col min="6404" max="6404" width="41.69921875" style="263" customWidth="1"/>
    <col min="6405" max="6405" width="9.796875" style="263" customWidth="1"/>
    <col min="6406" max="6406" width="0.796875" style="263" customWidth="1"/>
    <col min="6407" max="6408" width="14.69921875" style="263" customWidth="1"/>
    <col min="6409" max="6409" width="0.796875" style="263" customWidth="1"/>
    <col min="6410" max="6411" width="14.69921875" style="263" customWidth="1"/>
    <col min="6412" max="6656" width="11.296875" style="263"/>
    <col min="6657" max="6659" width="1.69921875" style="263" customWidth="1"/>
    <col min="6660" max="6660" width="41.69921875" style="263" customWidth="1"/>
    <col min="6661" max="6661" width="9.796875" style="263" customWidth="1"/>
    <col min="6662" max="6662" width="0.796875" style="263" customWidth="1"/>
    <col min="6663" max="6664" width="14.69921875" style="263" customWidth="1"/>
    <col min="6665" max="6665" width="0.796875" style="263" customWidth="1"/>
    <col min="6666" max="6667" width="14.69921875" style="263" customWidth="1"/>
    <col min="6668" max="6912" width="11.296875" style="263"/>
    <col min="6913" max="6915" width="1.69921875" style="263" customWidth="1"/>
    <col min="6916" max="6916" width="41.69921875" style="263" customWidth="1"/>
    <col min="6917" max="6917" width="9.796875" style="263" customWidth="1"/>
    <col min="6918" max="6918" width="0.796875" style="263" customWidth="1"/>
    <col min="6919" max="6920" width="14.69921875" style="263" customWidth="1"/>
    <col min="6921" max="6921" width="0.796875" style="263" customWidth="1"/>
    <col min="6922" max="6923" width="14.69921875" style="263" customWidth="1"/>
    <col min="6924" max="7168" width="11.296875" style="263"/>
    <col min="7169" max="7171" width="1.69921875" style="263" customWidth="1"/>
    <col min="7172" max="7172" width="41.69921875" style="263" customWidth="1"/>
    <col min="7173" max="7173" width="9.796875" style="263" customWidth="1"/>
    <col min="7174" max="7174" width="0.796875" style="263" customWidth="1"/>
    <col min="7175" max="7176" width="14.69921875" style="263" customWidth="1"/>
    <col min="7177" max="7177" width="0.796875" style="263" customWidth="1"/>
    <col min="7178" max="7179" width="14.69921875" style="263" customWidth="1"/>
    <col min="7180" max="7424" width="11.296875" style="263"/>
    <col min="7425" max="7427" width="1.69921875" style="263" customWidth="1"/>
    <col min="7428" max="7428" width="41.69921875" style="263" customWidth="1"/>
    <col min="7429" max="7429" width="9.796875" style="263" customWidth="1"/>
    <col min="7430" max="7430" width="0.796875" style="263" customWidth="1"/>
    <col min="7431" max="7432" width="14.69921875" style="263" customWidth="1"/>
    <col min="7433" max="7433" width="0.796875" style="263" customWidth="1"/>
    <col min="7434" max="7435" width="14.69921875" style="263" customWidth="1"/>
    <col min="7436" max="7680" width="11.296875" style="263"/>
    <col min="7681" max="7683" width="1.69921875" style="263" customWidth="1"/>
    <col min="7684" max="7684" width="41.69921875" style="263" customWidth="1"/>
    <col min="7685" max="7685" width="9.796875" style="263" customWidth="1"/>
    <col min="7686" max="7686" width="0.796875" style="263" customWidth="1"/>
    <col min="7687" max="7688" width="14.69921875" style="263" customWidth="1"/>
    <col min="7689" max="7689" width="0.796875" style="263" customWidth="1"/>
    <col min="7690" max="7691" width="14.69921875" style="263" customWidth="1"/>
    <col min="7692" max="7936" width="11.296875" style="263"/>
    <col min="7937" max="7939" width="1.69921875" style="263" customWidth="1"/>
    <col min="7940" max="7940" width="41.69921875" style="263" customWidth="1"/>
    <col min="7941" max="7941" width="9.796875" style="263" customWidth="1"/>
    <col min="7942" max="7942" width="0.796875" style="263" customWidth="1"/>
    <col min="7943" max="7944" width="14.69921875" style="263" customWidth="1"/>
    <col min="7945" max="7945" width="0.796875" style="263" customWidth="1"/>
    <col min="7946" max="7947" width="14.69921875" style="263" customWidth="1"/>
    <col min="7948" max="8192" width="11.296875" style="263"/>
    <col min="8193" max="8195" width="1.69921875" style="263" customWidth="1"/>
    <col min="8196" max="8196" width="41.69921875" style="263" customWidth="1"/>
    <col min="8197" max="8197" width="9.796875" style="263" customWidth="1"/>
    <col min="8198" max="8198" width="0.796875" style="263" customWidth="1"/>
    <col min="8199" max="8200" width="14.69921875" style="263" customWidth="1"/>
    <col min="8201" max="8201" width="0.796875" style="263" customWidth="1"/>
    <col min="8202" max="8203" width="14.69921875" style="263" customWidth="1"/>
    <col min="8204" max="8448" width="11.296875" style="263"/>
    <col min="8449" max="8451" width="1.69921875" style="263" customWidth="1"/>
    <col min="8452" max="8452" width="41.69921875" style="263" customWidth="1"/>
    <col min="8453" max="8453" width="9.796875" style="263" customWidth="1"/>
    <col min="8454" max="8454" width="0.796875" style="263" customWidth="1"/>
    <col min="8455" max="8456" width="14.69921875" style="263" customWidth="1"/>
    <col min="8457" max="8457" width="0.796875" style="263" customWidth="1"/>
    <col min="8458" max="8459" width="14.69921875" style="263" customWidth="1"/>
    <col min="8460" max="8704" width="11.296875" style="263"/>
    <col min="8705" max="8707" width="1.69921875" style="263" customWidth="1"/>
    <col min="8708" max="8708" width="41.69921875" style="263" customWidth="1"/>
    <col min="8709" max="8709" width="9.796875" style="263" customWidth="1"/>
    <col min="8710" max="8710" width="0.796875" style="263" customWidth="1"/>
    <col min="8711" max="8712" width="14.69921875" style="263" customWidth="1"/>
    <col min="8713" max="8713" width="0.796875" style="263" customWidth="1"/>
    <col min="8714" max="8715" width="14.69921875" style="263" customWidth="1"/>
    <col min="8716" max="8960" width="11.296875" style="263"/>
    <col min="8961" max="8963" width="1.69921875" style="263" customWidth="1"/>
    <col min="8964" max="8964" width="41.69921875" style="263" customWidth="1"/>
    <col min="8965" max="8965" width="9.796875" style="263" customWidth="1"/>
    <col min="8966" max="8966" width="0.796875" style="263" customWidth="1"/>
    <col min="8967" max="8968" width="14.69921875" style="263" customWidth="1"/>
    <col min="8969" max="8969" width="0.796875" style="263" customWidth="1"/>
    <col min="8970" max="8971" width="14.69921875" style="263" customWidth="1"/>
    <col min="8972" max="9216" width="11.296875" style="263"/>
    <col min="9217" max="9219" width="1.69921875" style="263" customWidth="1"/>
    <col min="9220" max="9220" width="41.69921875" style="263" customWidth="1"/>
    <col min="9221" max="9221" width="9.796875" style="263" customWidth="1"/>
    <col min="9222" max="9222" width="0.796875" style="263" customWidth="1"/>
    <col min="9223" max="9224" width="14.69921875" style="263" customWidth="1"/>
    <col min="9225" max="9225" width="0.796875" style="263" customWidth="1"/>
    <col min="9226" max="9227" width="14.69921875" style="263" customWidth="1"/>
    <col min="9228" max="9472" width="11.296875" style="263"/>
    <col min="9473" max="9475" width="1.69921875" style="263" customWidth="1"/>
    <col min="9476" max="9476" width="41.69921875" style="263" customWidth="1"/>
    <col min="9477" max="9477" width="9.796875" style="263" customWidth="1"/>
    <col min="9478" max="9478" width="0.796875" style="263" customWidth="1"/>
    <col min="9479" max="9480" width="14.69921875" style="263" customWidth="1"/>
    <col min="9481" max="9481" width="0.796875" style="263" customWidth="1"/>
    <col min="9482" max="9483" width="14.69921875" style="263" customWidth="1"/>
    <col min="9484" max="9728" width="11.296875" style="263"/>
    <col min="9729" max="9731" width="1.69921875" style="263" customWidth="1"/>
    <col min="9732" max="9732" width="41.69921875" style="263" customWidth="1"/>
    <col min="9733" max="9733" width="9.796875" style="263" customWidth="1"/>
    <col min="9734" max="9734" width="0.796875" style="263" customWidth="1"/>
    <col min="9735" max="9736" width="14.69921875" style="263" customWidth="1"/>
    <col min="9737" max="9737" width="0.796875" style="263" customWidth="1"/>
    <col min="9738" max="9739" width="14.69921875" style="263" customWidth="1"/>
    <col min="9740" max="9984" width="11.296875" style="263"/>
    <col min="9985" max="9987" width="1.69921875" style="263" customWidth="1"/>
    <col min="9988" max="9988" width="41.69921875" style="263" customWidth="1"/>
    <col min="9989" max="9989" width="9.796875" style="263" customWidth="1"/>
    <col min="9990" max="9990" width="0.796875" style="263" customWidth="1"/>
    <col min="9991" max="9992" width="14.69921875" style="263" customWidth="1"/>
    <col min="9993" max="9993" width="0.796875" style="263" customWidth="1"/>
    <col min="9994" max="9995" width="14.69921875" style="263" customWidth="1"/>
    <col min="9996" max="10240" width="11.296875" style="263"/>
    <col min="10241" max="10243" width="1.69921875" style="263" customWidth="1"/>
    <col min="10244" max="10244" width="41.69921875" style="263" customWidth="1"/>
    <col min="10245" max="10245" width="9.796875" style="263" customWidth="1"/>
    <col min="10246" max="10246" width="0.796875" style="263" customWidth="1"/>
    <col min="10247" max="10248" width="14.69921875" style="263" customWidth="1"/>
    <col min="10249" max="10249" width="0.796875" style="263" customWidth="1"/>
    <col min="10250" max="10251" width="14.69921875" style="263" customWidth="1"/>
    <col min="10252" max="10496" width="11.296875" style="263"/>
    <col min="10497" max="10499" width="1.69921875" style="263" customWidth="1"/>
    <col min="10500" max="10500" width="41.69921875" style="263" customWidth="1"/>
    <col min="10501" max="10501" width="9.796875" style="263" customWidth="1"/>
    <col min="10502" max="10502" width="0.796875" style="263" customWidth="1"/>
    <col min="10503" max="10504" width="14.69921875" style="263" customWidth="1"/>
    <col min="10505" max="10505" width="0.796875" style="263" customWidth="1"/>
    <col min="10506" max="10507" width="14.69921875" style="263" customWidth="1"/>
    <col min="10508" max="10752" width="11.296875" style="263"/>
    <col min="10753" max="10755" width="1.69921875" style="263" customWidth="1"/>
    <col min="10756" max="10756" width="41.69921875" style="263" customWidth="1"/>
    <col min="10757" max="10757" width="9.796875" style="263" customWidth="1"/>
    <col min="10758" max="10758" width="0.796875" style="263" customWidth="1"/>
    <col min="10759" max="10760" width="14.69921875" style="263" customWidth="1"/>
    <col min="10761" max="10761" width="0.796875" style="263" customWidth="1"/>
    <col min="10762" max="10763" width="14.69921875" style="263" customWidth="1"/>
    <col min="10764" max="11008" width="11.296875" style="263"/>
    <col min="11009" max="11011" width="1.69921875" style="263" customWidth="1"/>
    <col min="11012" max="11012" width="41.69921875" style="263" customWidth="1"/>
    <col min="11013" max="11013" width="9.796875" style="263" customWidth="1"/>
    <col min="11014" max="11014" width="0.796875" style="263" customWidth="1"/>
    <col min="11015" max="11016" width="14.69921875" style="263" customWidth="1"/>
    <col min="11017" max="11017" width="0.796875" style="263" customWidth="1"/>
    <col min="11018" max="11019" width="14.69921875" style="263" customWidth="1"/>
    <col min="11020" max="11264" width="11.296875" style="263"/>
    <col min="11265" max="11267" width="1.69921875" style="263" customWidth="1"/>
    <col min="11268" max="11268" width="41.69921875" style="263" customWidth="1"/>
    <col min="11269" max="11269" width="9.796875" style="263" customWidth="1"/>
    <col min="11270" max="11270" width="0.796875" style="263" customWidth="1"/>
    <col min="11271" max="11272" width="14.69921875" style="263" customWidth="1"/>
    <col min="11273" max="11273" width="0.796875" style="263" customWidth="1"/>
    <col min="11274" max="11275" width="14.69921875" style="263" customWidth="1"/>
    <col min="11276" max="11520" width="11.296875" style="263"/>
    <col min="11521" max="11523" width="1.69921875" style="263" customWidth="1"/>
    <col min="11524" max="11524" width="41.69921875" style="263" customWidth="1"/>
    <col min="11525" max="11525" width="9.796875" style="263" customWidth="1"/>
    <col min="11526" max="11526" width="0.796875" style="263" customWidth="1"/>
    <col min="11527" max="11528" width="14.69921875" style="263" customWidth="1"/>
    <col min="11529" max="11529" width="0.796875" style="263" customWidth="1"/>
    <col min="11530" max="11531" width="14.69921875" style="263" customWidth="1"/>
    <col min="11532" max="11776" width="11.296875" style="263"/>
    <col min="11777" max="11779" width="1.69921875" style="263" customWidth="1"/>
    <col min="11780" max="11780" width="41.69921875" style="263" customWidth="1"/>
    <col min="11781" max="11781" width="9.796875" style="263" customWidth="1"/>
    <col min="11782" max="11782" width="0.796875" style="263" customWidth="1"/>
    <col min="11783" max="11784" width="14.69921875" style="263" customWidth="1"/>
    <col min="11785" max="11785" width="0.796875" style="263" customWidth="1"/>
    <col min="11786" max="11787" width="14.69921875" style="263" customWidth="1"/>
    <col min="11788" max="12032" width="11.296875" style="263"/>
    <col min="12033" max="12035" width="1.69921875" style="263" customWidth="1"/>
    <col min="12036" max="12036" width="41.69921875" style="263" customWidth="1"/>
    <col min="12037" max="12037" width="9.796875" style="263" customWidth="1"/>
    <col min="12038" max="12038" width="0.796875" style="263" customWidth="1"/>
    <col min="12039" max="12040" width="14.69921875" style="263" customWidth="1"/>
    <col min="12041" max="12041" width="0.796875" style="263" customWidth="1"/>
    <col min="12042" max="12043" width="14.69921875" style="263" customWidth="1"/>
    <col min="12044" max="12288" width="11.296875" style="263"/>
    <col min="12289" max="12291" width="1.69921875" style="263" customWidth="1"/>
    <col min="12292" max="12292" width="41.69921875" style="263" customWidth="1"/>
    <col min="12293" max="12293" width="9.796875" style="263" customWidth="1"/>
    <col min="12294" max="12294" width="0.796875" style="263" customWidth="1"/>
    <col min="12295" max="12296" width="14.69921875" style="263" customWidth="1"/>
    <col min="12297" max="12297" width="0.796875" style="263" customWidth="1"/>
    <col min="12298" max="12299" width="14.69921875" style="263" customWidth="1"/>
    <col min="12300" max="12544" width="11.296875" style="263"/>
    <col min="12545" max="12547" width="1.69921875" style="263" customWidth="1"/>
    <col min="12548" max="12548" width="41.69921875" style="263" customWidth="1"/>
    <col min="12549" max="12549" width="9.796875" style="263" customWidth="1"/>
    <col min="12550" max="12550" width="0.796875" style="263" customWidth="1"/>
    <col min="12551" max="12552" width="14.69921875" style="263" customWidth="1"/>
    <col min="12553" max="12553" width="0.796875" style="263" customWidth="1"/>
    <col min="12554" max="12555" width="14.69921875" style="263" customWidth="1"/>
    <col min="12556" max="12800" width="11.296875" style="263"/>
    <col min="12801" max="12803" width="1.69921875" style="263" customWidth="1"/>
    <col min="12804" max="12804" width="41.69921875" style="263" customWidth="1"/>
    <col min="12805" max="12805" width="9.796875" style="263" customWidth="1"/>
    <col min="12806" max="12806" width="0.796875" style="263" customWidth="1"/>
    <col min="12807" max="12808" width="14.69921875" style="263" customWidth="1"/>
    <col min="12809" max="12809" width="0.796875" style="263" customWidth="1"/>
    <col min="12810" max="12811" width="14.69921875" style="263" customWidth="1"/>
    <col min="12812" max="13056" width="11.296875" style="263"/>
    <col min="13057" max="13059" width="1.69921875" style="263" customWidth="1"/>
    <col min="13060" max="13060" width="41.69921875" style="263" customWidth="1"/>
    <col min="13061" max="13061" width="9.796875" style="263" customWidth="1"/>
    <col min="13062" max="13062" width="0.796875" style="263" customWidth="1"/>
    <col min="13063" max="13064" width="14.69921875" style="263" customWidth="1"/>
    <col min="13065" max="13065" width="0.796875" style="263" customWidth="1"/>
    <col min="13066" max="13067" width="14.69921875" style="263" customWidth="1"/>
    <col min="13068" max="13312" width="11.296875" style="263"/>
    <col min="13313" max="13315" width="1.69921875" style="263" customWidth="1"/>
    <col min="13316" max="13316" width="41.69921875" style="263" customWidth="1"/>
    <col min="13317" max="13317" width="9.796875" style="263" customWidth="1"/>
    <col min="13318" max="13318" width="0.796875" style="263" customWidth="1"/>
    <col min="13319" max="13320" width="14.69921875" style="263" customWidth="1"/>
    <col min="13321" max="13321" width="0.796875" style="263" customWidth="1"/>
    <col min="13322" max="13323" width="14.69921875" style="263" customWidth="1"/>
    <col min="13324" max="13568" width="11.296875" style="263"/>
    <col min="13569" max="13571" width="1.69921875" style="263" customWidth="1"/>
    <col min="13572" max="13572" width="41.69921875" style="263" customWidth="1"/>
    <col min="13573" max="13573" width="9.796875" style="263" customWidth="1"/>
    <col min="13574" max="13574" width="0.796875" style="263" customWidth="1"/>
    <col min="13575" max="13576" width="14.69921875" style="263" customWidth="1"/>
    <col min="13577" max="13577" width="0.796875" style="263" customWidth="1"/>
    <col min="13578" max="13579" width="14.69921875" style="263" customWidth="1"/>
    <col min="13580" max="13824" width="11.296875" style="263"/>
    <col min="13825" max="13827" width="1.69921875" style="263" customWidth="1"/>
    <col min="13828" max="13828" width="41.69921875" style="263" customWidth="1"/>
    <col min="13829" max="13829" width="9.796875" style="263" customWidth="1"/>
    <col min="13830" max="13830" width="0.796875" style="263" customWidth="1"/>
    <col min="13831" max="13832" width="14.69921875" style="263" customWidth="1"/>
    <col min="13833" max="13833" width="0.796875" style="263" customWidth="1"/>
    <col min="13834" max="13835" width="14.69921875" style="263" customWidth="1"/>
    <col min="13836" max="14080" width="11.296875" style="263"/>
    <col min="14081" max="14083" width="1.69921875" style="263" customWidth="1"/>
    <col min="14084" max="14084" width="41.69921875" style="263" customWidth="1"/>
    <col min="14085" max="14085" width="9.796875" style="263" customWidth="1"/>
    <col min="14086" max="14086" width="0.796875" style="263" customWidth="1"/>
    <col min="14087" max="14088" width="14.69921875" style="263" customWidth="1"/>
    <col min="14089" max="14089" width="0.796875" style="263" customWidth="1"/>
    <col min="14090" max="14091" width="14.69921875" style="263" customWidth="1"/>
    <col min="14092" max="14336" width="11.296875" style="263"/>
    <col min="14337" max="14339" width="1.69921875" style="263" customWidth="1"/>
    <col min="14340" max="14340" width="41.69921875" style="263" customWidth="1"/>
    <col min="14341" max="14341" width="9.796875" style="263" customWidth="1"/>
    <col min="14342" max="14342" width="0.796875" style="263" customWidth="1"/>
    <col min="14343" max="14344" width="14.69921875" style="263" customWidth="1"/>
    <col min="14345" max="14345" width="0.796875" style="263" customWidth="1"/>
    <col min="14346" max="14347" width="14.69921875" style="263" customWidth="1"/>
    <col min="14348" max="14592" width="11.296875" style="263"/>
    <col min="14593" max="14595" width="1.69921875" style="263" customWidth="1"/>
    <col min="14596" max="14596" width="41.69921875" style="263" customWidth="1"/>
    <col min="14597" max="14597" width="9.796875" style="263" customWidth="1"/>
    <col min="14598" max="14598" width="0.796875" style="263" customWidth="1"/>
    <col min="14599" max="14600" width="14.69921875" style="263" customWidth="1"/>
    <col min="14601" max="14601" width="0.796875" style="263" customWidth="1"/>
    <col min="14602" max="14603" width="14.69921875" style="263" customWidth="1"/>
    <col min="14604" max="14848" width="11.296875" style="263"/>
    <col min="14849" max="14851" width="1.69921875" style="263" customWidth="1"/>
    <col min="14852" max="14852" width="41.69921875" style="263" customWidth="1"/>
    <col min="14853" max="14853" width="9.796875" style="263" customWidth="1"/>
    <col min="14854" max="14854" width="0.796875" style="263" customWidth="1"/>
    <col min="14855" max="14856" width="14.69921875" style="263" customWidth="1"/>
    <col min="14857" max="14857" width="0.796875" style="263" customWidth="1"/>
    <col min="14858" max="14859" width="14.69921875" style="263" customWidth="1"/>
    <col min="14860" max="15104" width="11.296875" style="263"/>
    <col min="15105" max="15107" width="1.69921875" style="263" customWidth="1"/>
    <col min="15108" max="15108" width="41.69921875" style="263" customWidth="1"/>
    <col min="15109" max="15109" width="9.796875" style="263" customWidth="1"/>
    <col min="15110" max="15110" width="0.796875" style="263" customWidth="1"/>
    <col min="15111" max="15112" width="14.69921875" style="263" customWidth="1"/>
    <col min="15113" max="15113" width="0.796875" style="263" customWidth="1"/>
    <col min="15114" max="15115" width="14.69921875" style="263" customWidth="1"/>
    <col min="15116" max="15360" width="11.296875" style="263"/>
    <col min="15361" max="15363" width="1.69921875" style="263" customWidth="1"/>
    <col min="15364" max="15364" width="41.69921875" style="263" customWidth="1"/>
    <col min="15365" max="15365" width="9.796875" style="263" customWidth="1"/>
    <col min="15366" max="15366" width="0.796875" style="263" customWidth="1"/>
    <col min="15367" max="15368" width="14.69921875" style="263" customWidth="1"/>
    <col min="15369" max="15369" width="0.796875" style="263" customWidth="1"/>
    <col min="15370" max="15371" width="14.69921875" style="263" customWidth="1"/>
    <col min="15372" max="15616" width="11.296875" style="263"/>
    <col min="15617" max="15619" width="1.69921875" style="263" customWidth="1"/>
    <col min="15620" max="15620" width="41.69921875" style="263" customWidth="1"/>
    <col min="15621" max="15621" width="9.796875" style="263" customWidth="1"/>
    <col min="15622" max="15622" width="0.796875" style="263" customWidth="1"/>
    <col min="15623" max="15624" width="14.69921875" style="263" customWidth="1"/>
    <col min="15625" max="15625" width="0.796875" style="263" customWidth="1"/>
    <col min="15626" max="15627" width="14.69921875" style="263" customWidth="1"/>
    <col min="15628" max="15872" width="11.296875" style="263"/>
    <col min="15873" max="15875" width="1.69921875" style="263" customWidth="1"/>
    <col min="15876" max="15876" width="41.69921875" style="263" customWidth="1"/>
    <col min="15877" max="15877" width="9.796875" style="263" customWidth="1"/>
    <col min="15878" max="15878" width="0.796875" style="263" customWidth="1"/>
    <col min="15879" max="15880" width="14.69921875" style="263" customWidth="1"/>
    <col min="15881" max="15881" width="0.796875" style="263" customWidth="1"/>
    <col min="15882" max="15883" width="14.69921875" style="263" customWidth="1"/>
    <col min="15884" max="16128" width="11.296875" style="263"/>
    <col min="16129" max="16131" width="1.69921875" style="263" customWidth="1"/>
    <col min="16132" max="16132" width="41.69921875" style="263" customWidth="1"/>
    <col min="16133" max="16133" width="9.796875" style="263" customWidth="1"/>
    <col min="16134" max="16134" width="0.796875" style="263" customWidth="1"/>
    <col min="16135" max="16136" width="14.69921875" style="263" customWidth="1"/>
    <col min="16137" max="16137" width="0.796875" style="263" customWidth="1"/>
    <col min="16138" max="16139" width="14.69921875" style="263" customWidth="1"/>
    <col min="16140" max="16384" width="11.296875" style="263"/>
  </cols>
  <sheetData>
    <row r="1" spans="1:16" ht="21" customHeight="1">
      <c r="A1" s="261"/>
      <c r="B1" s="261"/>
      <c r="C1" s="261"/>
      <c r="D1" s="261"/>
      <c r="E1" s="262"/>
      <c r="F1" s="261"/>
      <c r="G1" s="262"/>
      <c r="H1" s="261"/>
      <c r="I1" s="261"/>
      <c r="J1" s="261"/>
      <c r="K1" s="261"/>
    </row>
    <row r="2" spans="1:16" ht="21" customHeight="1">
      <c r="A2" s="335" t="s">
        <v>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16" ht="21" customHeight="1">
      <c r="A3" s="336" t="s">
        <v>65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6" ht="21" customHeight="1">
      <c r="A4" s="336" t="s">
        <v>66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</row>
    <row r="5" spans="1:16" ht="21" customHeight="1">
      <c r="A5" s="264"/>
      <c r="B5" s="264"/>
      <c r="C5" s="264"/>
      <c r="D5" s="264"/>
      <c r="E5" s="265"/>
      <c r="F5" s="266"/>
      <c r="G5" s="266"/>
      <c r="H5" s="266"/>
      <c r="I5" s="266"/>
      <c r="J5" s="267"/>
      <c r="K5" s="67" t="s">
        <v>3</v>
      </c>
    </row>
    <row r="6" spans="1:16" ht="21" customHeight="1">
      <c r="A6" s="268"/>
      <c r="B6" s="268"/>
      <c r="C6" s="268"/>
      <c r="D6" s="268"/>
      <c r="E6" s="269"/>
      <c r="F6" s="270"/>
      <c r="G6" s="337" t="s">
        <v>4</v>
      </c>
      <c r="H6" s="337"/>
      <c r="I6" s="270"/>
      <c r="J6" s="338" t="s">
        <v>5</v>
      </c>
      <c r="K6" s="338"/>
    </row>
    <row r="7" spans="1:16" ht="21" customHeight="1">
      <c r="A7" s="271"/>
      <c r="B7" s="271"/>
      <c r="C7" s="271"/>
      <c r="D7" s="271"/>
      <c r="E7" s="272" t="s">
        <v>6</v>
      </c>
      <c r="F7" s="68"/>
      <c r="G7" s="273" t="s">
        <v>67</v>
      </c>
      <c r="H7" s="273" t="s">
        <v>68</v>
      </c>
      <c r="I7" s="274"/>
      <c r="J7" s="273" t="s">
        <v>67</v>
      </c>
      <c r="K7" s="273" t="s">
        <v>68</v>
      </c>
    </row>
    <row r="8" spans="1:16" ht="21" customHeight="1">
      <c r="A8" s="275"/>
      <c r="B8" s="275"/>
      <c r="C8" s="275"/>
      <c r="D8" s="275"/>
      <c r="E8" s="269"/>
      <c r="F8" s="69"/>
      <c r="G8" s="276"/>
      <c r="H8" s="276"/>
      <c r="I8" s="277"/>
      <c r="J8" s="276"/>
      <c r="K8" s="276"/>
    </row>
    <row r="9" spans="1:16" ht="21" customHeight="1">
      <c r="A9" s="278" t="s">
        <v>69</v>
      </c>
      <c r="B9" s="261"/>
      <c r="C9" s="261"/>
      <c r="D9" s="261"/>
      <c r="E9" s="279"/>
      <c r="F9" s="69"/>
      <c r="G9" s="277">
        <v>154718631.19999996</v>
      </c>
      <c r="H9" s="277">
        <v>130831383.44000001</v>
      </c>
      <c r="I9" s="277"/>
      <c r="J9" s="277">
        <v>121835627.88999997</v>
      </c>
      <c r="K9" s="277">
        <v>109343567.07000001</v>
      </c>
      <c r="M9" s="75"/>
      <c r="N9" s="75"/>
    </row>
    <row r="10" spans="1:16" ht="21" customHeight="1">
      <c r="A10" s="278" t="s">
        <v>70</v>
      </c>
      <c r="B10" s="261"/>
      <c r="C10" s="261"/>
      <c r="D10" s="261"/>
      <c r="E10" s="275"/>
      <c r="F10" s="69"/>
      <c r="G10" s="277">
        <v>-118088424.88999997</v>
      </c>
      <c r="H10" s="277">
        <v>-98731982.969999999</v>
      </c>
      <c r="I10" s="277"/>
      <c r="J10" s="277">
        <v>-97146734.469999999</v>
      </c>
      <c r="K10" s="277">
        <v>-83875595.890000015</v>
      </c>
      <c r="M10" s="75"/>
      <c r="N10" s="75"/>
    </row>
    <row r="11" spans="1:16" s="281" customFormat="1" ht="21" customHeight="1">
      <c r="A11" s="323" t="s">
        <v>71</v>
      </c>
      <c r="B11" s="275"/>
      <c r="C11" s="275"/>
      <c r="D11" s="261"/>
      <c r="E11" s="275"/>
      <c r="F11" s="69"/>
      <c r="G11" s="280">
        <f>SUM(G9:G10)</f>
        <v>36630206.309999987</v>
      </c>
      <c r="H11" s="280">
        <f>SUM(H9:H10)</f>
        <v>32099400.470000014</v>
      </c>
      <c r="I11" s="277"/>
      <c r="J11" s="280">
        <f>SUM(J9:J10)</f>
        <v>24688893.419999972</v>
      </c>
      <c r="K11" s="280">
        <f>SUM(K9:K10)</f>
        <v>25467971.179999992</v>
      </c>
      <c r="M11" s="75"/>
      <c r="N11" s="75"/>
      <c r="O11" s="263"/>
      <c r="P11" s="263"/>
    </row>
    <row r="12" spans="1:16" s="281" customFormat="1" ht="21" customHeight="1">
      <c r="A12" s="278" t="s">
        <v>72</v>
      </c>
      <c r="B12" s="275"/>
      <c r="C12" s="275"/>
      <c r="D12" s="261"/>
      <c r="E12" s="275"/>
      <c r="F12" s="69"/>
      <c r="G12" s="70">
        <v>0</v>
      </c>
      <c r="H12" s="70">
        <v>0</v>
      </c>
      <c r="I12" s="277"/>
      <c r="J12" s="282">
        <v>17199980</v>
      </c>
      <c r="K12" s="277">
        <v>8255990.4000000004</v>
      </c>
      <c r="M12" s="75"/>
      <c r="N12" s="75"/>
      <c r="O12" s="263"/>
      <c r="P12" s="263"/>
    </row>
    <row r="13" spans="1:16" s="281" customFormat="1" ht="21" customHeight="1">
      <c r="A13" s="278" t="s">
        <v>73</v>
      </c>
      <c r="B13" s="261"/>
      <c r="C13" s="275"/>
      <c r="D13" s="261"/>
      <c r="E13" s="275"/>
      <c r="F13" s="283"/>
      <c r="G13" s="277">
        <v>1244176.23</v>
      </c>
      <c r="H13" s="284">
        <v>1506495.32</v>
      </c>
      <c r="I13" s="283"/>
      <c r="J13" s="282">
        <v>720486.5399999998</v>
      </c>
      <c r="K13" s="277">
        <f>1700835.9-K17</f>
        <v>1391539.72</v>
      </c>
      <c r="M13" s="75"/>
      <c r="N13" s="75"/>
      <c r="O13" s="263"/>
      <c r="P13" s="263"/>
    </row>
    <row r="14" spans="1:16" s="281" customFormat="1" ht="21" customHeight="1">
      <c r="A14" s="278" t="s">
        <v>74</v>
      </c>
      <c r="B14" s="261"/>
      <c r="C14" s="275"/>
      <c r="D14" s="261"/>
      <c r="E14" s="275"/>
      <c r="F14" s="283"/>
      <c r="G14" s="277">
        <v>-10659713.069999998</v>
      </c>
      <c r="H14" s="277">
        <v>-11115869.539999999</v>
      </c>
      <c r="I14" s="283"/>
      <c r="J14" s="282">
        <v>-9024984.3199999873</v>
      </c>
      <c r="K14" s="277">
        <v>-9721604.2699999996</v>
      </c>
      <c r="M14" s="75"/>
      <c r="N14" s="75"/>
      <c r="O14" s="263"/>
      <c r="P14" s="263"/>
    </row>
    <row r="15" spans="1:16" s="281" customFormat="1" ht="21" customHeight="1">
      <c r="A15" s="278" t="s">
        <v>75</v>
      </c>
      <c r="B15" s="261"/>
      <c r="C15" s="275"/>
      <c r="D15" s="261"/>
      <c r="E15" s="275"/>
      <c r="F15" s="283"/>
      <c r="G15" s="274">
        <v>-20593630.640000023</v>
      </c>
      <c r="H15" s="274">
        <v>-18547751.680000007</v>
      </c>
      <c r="I15" s="283"/>
      <c r="J15" s="285">
        <v>-14216715.210000023</v>
      </c>
      <c r="K15" s="274">
        <v>-16280702.699999999</v>
      </c>
      <c r="M15" s="75"/>
      <c r="N15" s="75"/>
      <c r="O15" s="263"/>
      <c r="P15" s="263"/>
    </row>
    <row r="16" spans="1:16" s="281" customFormat="1" ht="21" customHeight="1">
      <c r="A16" s="324" t="s">
        <v>76</v>
      </c>
      <c r="B16" s="261"/>
      <c r="C16" s="275"/>
      <c r="D16" s="261"/>
      <c r="E16" s="275"/>
      <c r="F16" s="283"/>
      <c r="G16" s="277">
        <f>SUM(G11:G15)</f>
        <v>6621038.829999961</v>
      </c>
      <c r="H16" s="277">
        <f>SUM(H11:H15)</f>
        <v>3942274.5700000077</v>
      </c>
      <c r="I16" s="283"/>
      <c r="J16" s="277">
        <f>SUM(J11:J15)</f>
        <v>19367660.429999962</v>
      </c>
      <c r="K16" s="277">
        <f>SUM(K11:K15)</f>
        <v>9113194.3299999908</v>
      </c>
      <c r="M16" s="75"/>
      <c r="N16" s="75"/>
      <c r="O16" s="263"/>
      <c r="P16" s="263"/>
    </row>
    <row r="17" spans="1:16" s="281" customFormat="1" ht="21" customHeight="1">
      <c r="A17" s="109" t="s">
        <v>105</v>
      </c>
      <c r="B17" s="300"/>
      <c r="C17" s="301"/>
      <c r="D17" s="304"/>
      <c r="E17" s="287"/>
      <c r="F17" s="288"/>
      <c r="G17" s="277">
        <v>315094.58</v>
      </c>
      <c r="H17" s="277">
        <v>347151.99</v>
      </c>
      <c r="I17" s="70"/>
      <c r="J17" s="277">
        <v>207177.93</v>
      </c>
      <c r="K17" s="277">
        <v>309296.18</v>
      </c>
      <c r="M17" s="75"/>
      <c r="N17" s="75"/>
      <c r="O17" s="263"/>
      <c r="P17" s="263"/>
    </row>
    <row r="18" spans="1:16" s="281" customFormat="1" ht="21" customHeight="1">
      <c r="A18" s="301" t="s">
        <v>77</v>
      </c>
      <c r="B18" s="300"/>
      <c r="C18" s="301"/>
      <c r="D18" s="304"/>
      <c r="E18" s="275"/>
      <c r="F18" s="283"/>
      <c r="G18" s="277">
        <v>-122259.28</v>
      </c>
      <c r="H18" s="277">
        <v>-208211.37</v>
      </c>
      <c r="I18" s="70"/>
      <c r="J18" s="277">
        <v>-113857.72</v>
      </c>
      <c r="K18" s="277">
        <v>-118779.43000000002</v>
      </c>
      <c r="M18" s="75"/>
      <c r="N18" s="75"/>
      <c r="O18" s="263"/>
      <c r="P18" s="263"/>
    </row>
    <row r="19" spans="1:16" s="281" customFormat="1" ht="21" customHeight="1">
      <c r="A19" s="109" t="s">
        <v>211</v>
      </c>
      <c r="B19" s="300"/>
      <c r="C19" s="301"/>
      <c r="D19" s="304"/>
      <c r="E19" s="289"/>
      <c r="F19" s="283"/>
      <c r="G19" s="326">
        <v>2978430.38</v>
      </c>
      <c r="H19" s="72">
        <v>4901689.6093809996</v>
      </c>
      <c r="I19" s="70"/>
      <c r="J19" s="72">
        <v>0</v>
      </c>
      <c r="K19" s="72">
        <v>0</v>
      </c>
      <c r="M19" s="75"/>
      <c r="N19" s="75"/>
      <c r="O19" s="263"/>
      <c r="P19" s="263"/>
    </row>
    <row r="20" spans="1:16" s="281" customFormat="1" ht="21" customHeight="1">
      <c r="A20" s="327" t="s">
        <v>78</v>
      </c>
      <c r="B20" s="323"/>
      <c r="C20" s="275"/>
      <c r="D20" s="261"/>
      <c r="E20" s="275"/>
      <c r="F20" s="277"/>
      <c r="G20" s="277">
        <f>SUM(G16:G19)</f>
        <v>9792304.5099999607</v>
      </c>
      <c r="H20" s="277">
        <f>SUM(H16:H19)</f>
        <v>8982904.7993810065</v>
      </c>
      <c r="I20" s="277"/>
      <c r="J20" s="277">
        <f>SUM(J16:J18)</f>
        <v>19460980.639999963</v>
      </c>
      <c r="K20" s="277">
        <f>SUM(K16:K18)</f>
        <v>9303711.0799999908</v>
      </c>
      <c r="M20" s="75"/>
      <c r="N20" s="75"/>
      <c r="O20" s="263"/>
      <c r="P20" s="263"/>
    </row>
    <row r="21" spans="1:16" s="281" customFormat="1" ht="21" customHeight="1">
      <c r="A21" s="275" t="s">
        <v>79</v>
      </c>
      <c r="B21" s="278"/>
      <c r="C21" s="275"/>
      <c r="D21" s="261"/>
      <c r="E21" s="289"/>
      <c r="F21" s="283"/>
      <c r="G21" s="277">
        <v>-1950158.6699999997</v>
      </c>
      <c r="H21" s="290">
        <v>-630811.36999999988</v>
      </c>
      <c r="I21" s="283"/>
      <c r="J21" s="290">
        <v>-297614.93000000005</v>
      </c>
      <c r="K21" s="274">
        <v>55467.190000000075</v>
      </c>
      <c r="M21" s="75"/>
      <c r="N21" s="75"/>
      <c r="O21" s="263"/>
      <c r="P21" s="263"/>
    </row>
    <row r="22" spans="1:16" s="281" customFormat="1" ht="21" customHeight="1">
      <c r="A22" s="327" t="s">
        <v>80</v>
      </c>
      <c r="B22" s="278"/>
      <c r="C22" s="275"/>
      <c r="D22" s="261"/>
      <c r="E22" s="262"/>
      <c r="F22" s="277"/>
      <c r="G22" s="291">
        <f>SUM(G20:G21)</f>
        <v>7842145.8399999607</v>
      </c>
      <c r="H22" s="291">
        <f>SUM(H20:H21)</f>
        <v>8352093.4293810064</v>
      </c>
      <c r="I22" s="277"/>
      <c r="J22" s="291">
        <f>SUM(J20:J21)</f>
        <v>19163365.709999964</v>
      </c>
      <c r="K22" s="291">
        <f>SUM(K20:K21)</f>
        <v>9359178.2699999902</v>
      </c>
      <c r="M22" s="75"/>
      <c r="N22" s="75"/>
      <c r="O22" s="263"/>
      <c r="P22" s="263"/>
    </row>
    <row r="23" spans="1:16" s="281" customFormat="1" ht="19.5" hidden="1" customHeight="1">
      <c r="A23" s="275" t="s">
        <v>81</v>
      </c>
      <c r="B23" s="278"/>
      <c r="C23" s="275"/>
      <c r="D23" s="261"/>
      <c r="E23" s="262"/>
      <c r="F23" s="69"/>
      <c r="G23" s="69"/>
      <c r="H23" s="69"/>
      <c r="I23" s="69"/>
      <c r="J23" s="70"/>
      <c r="K23" s="70"/>
      <c r="M23" s="75"/>
      <c r="N23" s="75"/>
    </row>
    <row r="24" spans="1:16" s="106" customFormat="1" ht="19.5" hidden="1" customHeight="1">
      <c r="A24" s="286"/>
      <c r="B24" s="292" t="s">
        <v>82</v>
      </c>
      <c r="C24" s="293"/>
      <c r="D24" s="293"/>
      <c r="E24" s="293"/>
      <c r="F24" s="69"/>
      <c r="G24" s="69"/>
      <c r="H24" s="69"/>
      <c r="I24" s="69"/>
      <c r="J24" s="70"/>
      <c r="K24" s="70"/>
    </row>
    <row r="25" spans="1:16" s="106" customFormat="1" ht="19.5" hidden="1" customHeight="1">
      <c r="A25" s="292"/>
      <c r="B25" s="286" t="s">
        <v>83</v>
      </c>
      <c r="C25" s="293"/>
      <c r="D25" s="293"/>
      <c r="E25" s="293"/>
      <c r="F25" s="69"/>
      <c r="G25" s="69"/>
      <c r="H25" s="69"/>
      <c r="I25" s="69"/>
      <c r="J25" s="292"/>
      <c r="K25" s="70"/>
    </row>
    <row r="26" spans="1:16" s="106" customFormat="1" ht="19.5" hidden="1" customHeight="1">
      <c r="A26" s="292"/>
      <c r="B26" s="286" t="s">
        <v>84</v>
      </c>
      <c r="C26" s="293"/>
      <c r="D26" s="293"/>
      <c r="E26" s="289">
        <v>14</v>
      </c>
      <c r="F26" s="69"/>
      <c r="G26" s="71">
        <v>0</v>
      </c>
      <c r="H26" s="71">
        <v>0</v>
      </c>
      <c r="I26" s="69"/>
      <c r="J26" s="71" t="e">
        <f>#REF!-#REF!</f>
        <v>#REF!</v>
      </c>
      <c r="K26" s="70">
        <v>0</v>
      </c>
    </row>
    <row r="27" spans="1:16" s="106" customFormat="1" ht="19.5" hidden="1" customHeight="1">
      <c r="A27" s="292"/>
      <c r="B27" s="286" t="s">
        <v>85</v>
      </c>
      <c r="C27" s="293"/>
      <c r="D27" s="293"/>
      <c r="E27" s="293"/>
      <c r="F27" s="69"/>
      <c r="G27" s="71"/>
      <c r="H27" s="71"/>
      <c r="I27" s="69"/>
      <c r="J27" s="70"/>
      <c r="K27" s="70"/>
    </row>
    <row r="28" spans="1:16" s="106" customFormat="1" ht="19.5" hidden="1" customHeight="1">
      <c r="A28" s="292"/>
      <c r="B28" s="286" t="s">
        <v>86</v>
      </c>
      <c r="C28" s="293"/>
      <c r="D28" s="293"/>
      <c r="E28" s="289">
        <v>14</v>
      </c>
      <c r="F28" s="69"/>
      <c r="G28" s="71">
        <v>0</v>
      </c>
      <c r="H28" s="71">
        <v>0</v>
      </c>
      <c r="I28" s="69"/>
      <c r="J28" s="72">
        <v>0</v>
      </c>
      <c r="K28" s="72">
        <v>0</v>
      </c>
    </row>
    <row r="29" spans="1:16" s="106" customFormat="1" ht="19.5" hidden="1" customHeight="1">
      <c r="A29" s="292"/>
      <c r="B29" s="286" t="s">
        <v>87</v>
      </c>
      <c r="C29" s="293"/>
      <c r="D29" s="293"/>
      <c r="E29" s="293"/>
      <c r="F29" s="69"/>
      <c r="G29" s="73"/>
      <c r="H29" s="73"/>
      <c r="I29" s="69"/>
      <c r="J29" s="70"/>
      <c r="K29" s="70"/>
    </row>
    <row r="30" spans="1:16" s="106" customFormat="1" ht="19.5" hidden="1" customHeight="1">
      <c r="A30" s="292"/>
      <c r="B30" s="292" t="s">
        <v>88</v>
      </c>
      <c r="C30" s="293"/>
      <c r="D30" s="293"/>
      <c r="E30" s="293"/>
      <c r="F30" s="69"/>
      <c r="G30" s="72">
        <f>SUM(G26:G28)</f>
        <v>0</v>
      </c>
      <c r="H30" s="72">
        <f>SUM(H26:H28)</f>
        <v>0</v>
      </c>
      <c r="I30" s="69"/>
      <c r="J30" s="72" t="e">
        <f>SUM(J26:J28)</f>
        <v>#REF!</v>
      </c>
      <c r="K30" s="72">
        <f>SUM(K26:K28)</f>
        <v>0</v>
      </c>
    </row>
    <row r="31" spans="1:16" s="106" customFormat="1" ht="19.5" hidden="1" customHeight="1">
      <c r="A31" s="286" t="s">
        <v>89</v>
      </c>
      <c r="B31" s="292"/>
      <c r="C31" s="293"/>
      <c r="D31" s="293"/>
      <c r="E31" s="293"/>
      <c r="F31" s="69"/>
      <c r="G31" s="70">
        <f>G30</f>
        <v>0</v>
      </c>
      <c r="H31" s="70">
        <f>SUM(H26:H28)</f>
        <v>0</v>
      </c>
      <c r="I31" s="69"/>
      <c r="J31" s="70" t="e">
        <f>J30</f>
        <v>#REF!</v>
      </c>
      <c r="K31" s="70">
        <f>SUM(K26:K28)</f>
        <v>0</v>
      </c>
    </row>
    <row r="32" spans="1:16" s="281" customFormat="1" ht="19.5" hidden="1" customHeight="1" thickBot="1">
      <c r="A32" s="278" t="s">
        <v>90</v>
      </c>
      <c r="B32" s="275"/>
      <c r="C32" s="275"/>
      <c r="D32" s="261"/>
      <c r="E32" s="294"/>
      <c r="F32" s="277"/>
      <c r="G32" s="295">
        <f>+G22+G31</f>
        <v>7842145.8399999607</v>
      </c>
      <c r="H32" s="295">
        <f>+H22+H31</f>
        <v>8352093.4293810064</v>
      </c>
      <c r="I32" s="277"/>
      <c r="J32" s="295" t="e">
        <f>+J22+J31</f>
        <v>#REF!</v>
      </c>
      <c r="K32" s="295">
        <f>+K22+K31</f>
        <v>9359178.2699999902</v>
      </c>
    </row>
    <row r="33" spans="1:11" s="281" customFormat="1" ht="3.75" hidden="1" customHeight="1" thickTop="1">
      <c r="A33" s="275"/>
      <c r="B33" s="275"/>
      <c r="C33" s="275"/>
      <c r="D33" s="261"/>
      <c r="E33" s="294"/>
      <c r="F33" s="283"/>
      <c r="G33" s="277"/>
      <c r="H33" s="277"/>
      <c r="I33" s="283"/>
      <c r="J33" s="277"/>
      <c r="K33" s="277"/>
    </row>
    <row r="34" spans="1:11" s="281" customFormat="1" ht="19.5" hidden="1" customHeight="1">
      <c r="A34" s="275"/>
      <c r="B34" s="275"/>
      <c r="C34" s="275"/>
      <c r="D34" s="261"/>
      <c r="E34" s="294"/>
      <c r="F34" s="283"/>
      <c r="G34" s="277"/>
      <c r="H34" s="296"/>
      <c r="I34" s="283"/>
      <c r="J34" s="277"/>
      <c r="K34" s="296"/>
    </row>
    <row r="35" spans="1:11" s="281" customFormat="1" ht="21" customHeight="1">
      <c r="A35" s="275"/>
      <c r="B35" s="275"/>
      <c r="C35" s="275"/>
      <c r="D35" s="261"/>
      <c r="E35" s="294"/>
      <c r="F35" s="283"/>
      <c r="G35" s="277"/>
      <c r="H35" s="296"/>
      <c r="I35" s="283"/>
      <c r="J35" s="277"/>
      <c r="K35" s="296"/>
    </row>
    <row r="36" spans="1:11" s="281" customFormat="1" ht="21" customHeight="1">
      <c r="A36" s="275" t="s">
        <v>91</v>
      </c>
      <c r="B36" s="275"/>
      <c r="C36" s="275"/>
      <c r="D36" s="261"/>
      <c r="E36" s="294"/>
      <c r="F36" s="283"/>
      <c r="G36" s="277"/>
      <c r="H36" s="296"/>
      <c r="I36" s="283"/>
      <c r="J36" s="277"/>
      <c r="K36" s="296"/>
    </row>
    <row r="37" spans="1:11" s="281" customFormat="1" ht="21" customHeight="1">
      <c r="A37" s="275"/>
      <c r="B37" s="275" t="s">
        <v>92</v>
      </c>
      <c r="C37" s="275"/>
      <c r="D37" s="261"/>
      <c r="E37" s="294"/>
      <c r="F37" s="283"/>
      <c r="G37" s="283">
        <f>G39-G38</f>
        <v>7618841.2199999606</v>
      </c>
      <c r="H37" s="283">
        <v>8171974.2297003567</v>
      </c>
      <c r="I37" s="283"/>
      <c r="J37" s="71">
        <f>J22</f>
        <v>19163365.709999964</v>
      </c>
      <c r="K37" s="283">
        <v>9359178.2699999921</v>
      </c>
    </row>
    <row r="38" spans="1:11" s="281" customFormat="1" ht="21" customHeight="1">
      <c r="A38" s="275"/>
      <c r="B38" s="275" t="s">
        <v>93</v>
      </c>
      <c r="C38" s="275"/>
      <c r="D38" s="261"/>
      <c r="E38" s="294"/>
      <c r="F38" s="283"/>
      <c r="G38" s="283">
        <v>223304.62</v>
      </c>
      <c r="H38" s="277">
        <v>180119.19968065026</v>
      </c>
      <c r="I38" s="277"/>
      <c r="J38" s="72">
        <v>0</v>
      </c>
      <c r="K38" s="70">
        <v>0</v>
      </c>
    </row>
    <row r="39" spans="1:11" s="281" customFormat="1" ht="21" customHeight="1" thickBot="1">
      <c r="A39" s="275"/>
      <c r="B39" s="275"/>
      <c r="C39" s="275"/>
      <c r="D39" s="261"/>
      <c r="E39" s="294"/>
      <c r="F39" s="283"/>
      <c r="G39" s="295">
        <f>G22</f>
        <v>7842145.8399999607</v>
      </c>
      <c r="H39" s="295">
        <f>SUM(H37:H38)</f>
        <v>8352093.4293810073</v>
      </c>
      <c r="I39" s="277"/>
      <c r="J39" s="295">
        <f>SUM(J37:J38)</f>
        <v>19163365.709999964</v>
      </c>
      <c r="K39" s="295">
        <f>SUM(K37:K38)</f>
        <v>9359178.2699999921</v>
      </c>
    </row>
    <row r="40" spans="1:11" s="281" customFormat="1" ht="21" customHeight="1" thickTop="1">
      <c r="A40" s="275"/>
      <c r="B40" s="275"/>
      <c r="C40" s="275"/>
      <c r="D40" s="261"/>
      <c r="E40" s="294"/>
      <c r="F40" s="283"/>
      <c r="G40" s="277"/>
      <c r="H40" s="277"/>
      <c r="I40" s="277"/>
      <c r="J40" s="70"/>
      <c r="K40" s="70"/>
    </row>
    <row r="41" spans="1:11" s="281" customFormat="1" ht="21" customHeight="1">
      <c r="A41" s="275" t="s">
        <v>94</v>
      </c>
      <c r="B41" s="275"/>
      <c r="C41" s="275"/>
      <c r="D41" s="261"/>
      <c r="E41" s="294"/>
      <c r="F41" s="283"/>
      <c r="G41" s="283"/>
      <c r="H41" s="283"/>
      <c r="I41" s="283"/>
      <c r="J41" s="283"/>
      <c r="K41" s="283"/>
    </row>
    <row r="42" spans="1:11" s="281" customFormat="1" ht="21" customHeight="1">
      <c r="A42" s="275"/>
      <c r="B42" s="275" t="s">
        <v>92</v>
      </c>
      <c r="C42" s="275"/>
      <c r="D42" s="261"/>
      <c r="E42" s="294"/>
      <c r="F42" s="283"/>
      <c r="G42" s="283">
        <f>G44-G43</f>
        <v>7618841.2199999606</v>
      </c>
      <c r="H42" s="277">
        <v>8171974.2299999995</v>
      </c>
      <c r="I42" s="283"/>
      <c r="J42" s="71">
        <f>J39</f>
        <v>19163365.709999964</v>
      </c>
      <c r="K42" s="277">
        <v>9359178.2699999921</v>
      </c>
    </row>
    <row r="43" spans="1:11" s="281" customFormat="1" ht="21" customHeight="1">
      <c r="A43" s="275"/>
      <c r="B43" s="275" t="s">
        <v>93</v>
      </c>
      <c r="C43" s="275"/>
      <c r="D43" s="261"/>
      <c r="E43" s="294"/>
      <c r="F43" s="283"/>
      <c r="G43" s="283">
        <v>223304.62</v>
      </c>
      <c r="H43" s="277">
        <v>180119.20447390026</v>
      </c>
      <c r="I43" s="283"/>
      <c r="J43" s="70">
        <v>0</v>
      </c>
      <c r="K43" s="70">
        <v>0</v>
      </c>
    </row>
    <row r="44" spans="1:11" s="281" customFormat="1" ht="21" customHeight="1" thickBot="1">
      <c r="A44" s="275"/>
      <c r="B44" s="275"/>
      <c r="C44" s="275"/>
      <c r="D44" s="261"/>
      <c r="E44" s="294"/>
      <c r="F44" s="283"/>
      <c r="G44" s="295">
        <f>G22</f>
        <v>7842145.8399999607</v>
      </c>
      <c r="H44" s="295">
        <f>SUM(H42:H43)</f>
        <v>8352093.4344739001</v>
      </c>
      <c r="I44" s="277"/>
      <c r="J44" s="295">
        <f>SUM(J42:J43)</f>
        <v>19163365.709999964</v>
      </c>
      <c r="K44" s="295">
        <f>SUM(K42:K43)</f>
        <v>9359178.2699999921</v>
      </c>
    </row>
    <row r="45" spans="1:11" s="281" customFormat="1" ht="21" customHeight="1" thickTop="1">
      <c r="A45" s="275"/>
      <c r="B45" s="275"/>
      <c r="C45" s="275"/>
      <c r="D45" s="261"/>
      <c r="E45" s="294"/>
      <c r="F45" s="283"/>
      <c r="G45" s="283"/>
      <c r="H45" s="283"/>
      <c r="I45" s="283"/>
      <c r="J45" s="283"/>
      <c r="K45" s="283"/>
    </row>
    <row r="46" spans="1:11" s="281" customFormat="1" ht="21" customHeight="1">
      <c r="A46" s="275" t="s">
        <v>95</v>
      </c>
      <c r="B46" s="275"/>
      <c r="C46" s="275"/>
      <c r="D46" s="261"/>
      <c r="E46" s="294"/>
      <c r="F46" s="297"/>
      <c r="G46" s="298"/>
      <c r="H46" s="298"/>
      <c r="I46" s="297"/>
      <c r="J46" s="298"/>
      <c r="K46" s="298"/>
    </row>
    <row r="47" spans="1:11" s="281" customFormat="1" ht="21" customHeight="1">
      <c r="A47" s="261"/>
      <c r="B47" s="278" t="s">
        <v>96</v>
      </c>
      <c r="C47" s="275"/>
      <c r="D47" s="261"/>
      <c r="E47" s="299"/>
      <c r="F47" s="298"/>
      <c r="G47" s="298">
        <f>+G37/G48</f>
        <v>1.1213242307734596E-2</v>
      </c>
      <c r="H47" s="298">
        <f>+H37/H48</f>
        <v>1.2027331259988295E-2</v>
      </c>
      <c r="I47" s="297"/>
      <c r="J47" s="298">
        <f>+J37/J48</f>
        <v>2.820421858561362E-2</v>
      </c>
      <c r="K47" s="298">
        <f>+K37/K48</f>
        <v>1.3774631956799692E-2</v>
      </c>
    </row>
    <row r="48" spans="1:11" s="75" customFormat="1" ht="21" customHeight="1">
      <c r="A48" s="71"/>
      <c r="B48" s="278" t="s">
        <v>97</v>
      </c>
      <c r="C48" s="71"/>
      <c r="D48" s="71"/>
      <c r="E48" s="71"/>
      <c r="F48" s="74"/>
      <c r="G48" s="74">
        <v>679450333</v>
      </c>
      <c r="H48" s="74">
        <v>679450333</v>
      </c>
      <c r="I48" s="74"/>
      <c r="J48" s="74">
        <v>679450333</v>
      </c>
      <c r="K48" s="74">
        <v>679450333</v>
      </c>
    </row>
    <row r="49" spans="1:11" s="75" customFormat="1" ht="21" customHeight="1">
      <c r="A49" s="71"/>
      <c r="B49" s="278"/>
      <c r="C49" s="71"/>
      <c r="D49" s="71"/>
      <c r="E49" s="71"/>
      <c r="F49" s="74"/>
      <c r="G49" s="74"/>
      <c r="H49" s="74"/>
      <c r="I49" s="74"/>
      <c r="J49" s="74"/>
      <c r="K49" s="74"/>
    </row>
    <row r="50" spans="1:11" s="75" customFormat="1" ht="21" customHeight="1">
      <c r="A50" s="300" t="s">
        <v>30</v>
      </c>
      <c r="B50" s="278"/>
      <c r="C50" s="71"/>
      <c r="D50" s="71"/>
      <c r="E50" s="71"/>
      <c r="F50" s="74"/>
      <c r="G50" s="74"/>
      <c r="H50" s="74"/>
      <c r="I50" s="74"/>
      <c r="J50" s="74"/>
      <c r="K50" s="74"/>
    </row>
    <row r="51" spans="1:11" s="75" customFormat="1" ht="21" customHeight="1">
      <c r="A51" s="71"/>
      <c r="B51" s="278"/>
      <c r="C51" s="71"/>
      <c r="D51" s="71"/>
      <c r="E51" s="71"/>
      <c r="F51" s="74"/>
      <c r="G51" s="74"/>
      <c r="H51" s="74"/>
      <c r="I51" s="74"/>
      <c r="J51" s="74"/>
      <c r="K51" s="74"/>
    </row>
    <row r="52" spans="1:11" s="75" customFormat="1" ht="21" customHeight="1">
      <c r="A52" s="71"/>
      <c r="B52" s="278"/>
      <c r="C52" s="71"/>
      <c r="D52" s="71"/>
      <c r="E52" s="71"/>
      <c r="F52" s="74"/>
      <c r="G52" s="74"/>
      <c r="H52" s="74"/>
      <c r="I52" s="74"/>
      <c r="J52" s="74"/>
      <c r="K52" s="74"/>
    </row>
    <row r="53" spans="1:11" s="75" customFormat="1" ht="21" customHeight="1">
      <c r="A53" s="71"/>
      <c r="B53" s="278"/>
      <c r="C53" s="71"/>
      <c r="D53" s="71"/>
      <c r="E53" s="71"/>
      <c r="F53" s="74"/>
      <c r="G53" s="74"/>
      <c r="H53" s="74"/>
      <c r="I53" s="74"/>
      <c r="J53" s="74"/>
      <c r="K53" s="74"/>
    </row>
    <row r="54" spans="1:11" s="75" customFormat="1" ht="21" customHeight="1">
      <c r="A54" s="71"/>
      <c r="B54" s="278"/>
      <c r="C54" s="71"/>
      <c r="D54" s="71"/>
      <c r="E54" s="71"/>
      <c r="F54" s="74"/>
      <c r="G54" s="74"/>
      <c r="H54" s="74"/>
      <c r="I54" s="74"/>
      <c r="J54" s="74"/>
      <c r="K54" s="74"/>
    </row>
    <row r="55" spans="1:11" s="75" customFormat="1" ht="21" customHeight="1">
      <c r="A55" s="71"/>
      <c r="B55" s="278"/>
      <c r="C55" s="71"/>
      <c r="D55" s="71"/>
      <c r="E55" s="71"/>
      <c r="F55" s="74"/>
      <c r="G55" s="74"/>
      <c r="H55" s="74"/>
      <c r="I55" s="74"/>
      <c r="J55" s="74"/>
      <c r="K55" s="74"/>
    </row>
    <row r="56" spans="1:11" s="75" customFormat="1" ht="21" customHeight="1">
      <c r="B56" s="278"/>
      <c r="C56" s="71"/>
      <c r="D56" s="71"/>
      <c r="E56" s="71"/>
      <c r="F56" s="74"/>
      <c r="G56" s="74"/>
      <c r="H56" s="71"/>
      <c r="I56" s="74"/>
      <c r="J56" s="74"/>
      <c r="K56" s="71"/>
    </row>
    <row r="57" spans="1:11" s="75" customFormat="1" ht="21" customHeight="1">
      <c r="A57" s="71"/>
      <c r="B57" s="278"/>
      <c r="C57" s="71"/>
      <c r="D57" s="71"/>
      <c r="E57" s="71"/>
      <c r="F57" s="74"/>
      <c r="G57" s="74"/>
      <c r="H57" s="74"/>
      <c r="I57" s="74"/>
      <c r="J57" s="74"/>
      <c r="K57" s="74"/>
    </row>
    <row r="58" spans="1:11" s="107" customFormat="1" ht="21" customHeight="1">
      <c r="B58" s="301"/>
      <c r="C58" s="301"/>
      <c r="D58" s="301"/>
      <c r="E58" s="302"/>
      <c r="F58" s="303"/>
      <c r="G58" s="302"/>
      <c r="H58" s="302"/>
      <c r="I58" s="76"/>
      <c r="J58" s="302"/>
      <c r="K58" s="304"/>
    </row>
    <row r="59" spans="1:11" s="108" customFormat="1" ht="21" customHeight="1">
      <c r="A59" s="301"/>
      <c r="B59" s="301"/>
      <c r="C59" s="301"/>
      <c r="D59" s="300" t="s">
        <v>98</v>
      </c>
      <c r="E59" s="305"/>
      <c r="F59" s="305"/>
      <c r="G59" s="76" t="s">
        <v>99</v>
      </c>
      <c r="H59" s="76"/>
      <c r="I59" s="304"/>
      <c r="J59" s="301"/>
      <c r="K59" s="304"/>
    </row>
    <row r="60" spans="1:11" s="108" customFormat="1" ht="21" customHeight="1">
      <c r="A60" s="301"/>
      <c r="B60" s="301"/>
      <c r="C60" s="301"/>
      <c r="D60" s="301" t="s">
        <v>100</v>
      </c>
      <c r="E60" s="302"/>
      <c r="F60" s="302"/>
      <c r="G60" s="304" t="s">
        <v>101</v>
      </c>
      <c r="H60" s="304"/>
      <c r="I60" s="304"/>
      <c r="J60" s="301"/>
      <c r="K60" s="109"/>
    </row>
    <row r="61" spans="1:11" s="281" customFormat="1" ht="21" customHeight="1">
      <c r="A61" s="263"/>
      <c r="B61" s="263"/>
      <c r="C61" s="263"/>
      <c r="D61" s="106"/>
      <c r="E61" s="106"/>
      <c r="F61" s="106"/>
      <c r="G61" s="106"/>
      <c r="H61" s="106"/>
      <c r="I61" s="263"/>
      <c r="J61" s="263"/>
      <c r="K61" s="77">
        <v>4</v>
      </c>
    </row>
    <row r="62" spans="1:11" s="281" customFormat="1" ht="24" customHeight="1">
      <c r="A62" s="306"/>
      <c r="B62" s="263"/>
      <c r="C62" s="263"/>
      <c r="D62" s="263"/>
      <c r="E62" s="307"/>
      <c r="F62" s="263"/>
      <c r="G62" s="307"/>
      <c r="H62" s="263"/>
      <c r="I62" s="263"/>
      <c r="J62" s="263"/>
      <c r="K62" s="263"/>
    </row>
    <row r="63" spans="1:11" s="281" customFormat="1" ht="24" customHeight="1">
      <c r="A63" s="306"/>
      <c r="B63" s="263"/>
      <c r="C63" s="263"/>
      <c r="D63" s="263"/>
      <c r="E63" s="307"/>
      <c r="F63" s="263"/>
      <c r="G63" s="307"/>
      <c r="H63" s="263"/>
      <c r="I63" s="263"/>
      <c r="J63" s="263"/>
      <c r="K63" s="263"/>
    </row>
    <row r="64" spans="1:11" s="281" customFormat="1" ht="24" customHeight="1">
      <c r="A64" s="306"/>
      <c r="B64" s="263"/>
      <c r="C64" s="263"/>
      <c r="D64" s="263"/>
      <c r="E64" s="307"/>
      <c r="F64" s="263"/>
      <c r="G64" s="307"/>
      <c r="H64" s="263"/>
      <c r="I64" s="263"/>
      <c r="J64" s="263"/>
      <c r="K64" s="263"/>
    </row>
    <row r="65" spans="1:11" s="281" customFormat="1" ht="24" customHeight="1">
      <c r="A65" s="306"/>
      <c r="B65" s="263"/>
      <c r="C65" s="263"/>
      <c r="D65" s="263"/>
      <c r="E65" s="307"/>
      <c r="F65" s="263"/>
      <c r="G65" s="307"/>
      <c r="H65" s="263"/>
      <c r="I65" s="263"/>
      <c r="J65" s="263"/>
      <c r="K65" s="263"/>
    </row>
    <row r="66" spans="1:11" s="281" customFormat="1" ht="24" customHeight="1">
      <c r="A66" s="306"/>
      <c r="B66" s="263"/>
      <c r="C66" s="263"/>
      <c r="D66" s="263"/>
      <c r="E66" s="307"/>
      <c r="F66" s="263"/>
      <c r="G66" s="307"/>
      <c r="H66" s="263"/>
      <c r="I66" s="263"/>
      <c r="J66" s="263"/>
      <c r="K66" s="263"/>
    </row>
  </sheetData>
  <mergeCells count="5">
    <mergeCell ref="A2:K2"/>
    <mergeCell ref="A3:K3"/>
    <mergeCell ref="A4:K4"/>
    <mergeCell ref="G6:H6"/>
    <mergeCell ref="J6:K6"/>
  </mergeCells>
  <pageMargins left="0.65" right="0.25" top="0.5" bottom="0.25" header="0.5" footer="0.25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0"/>
  <sheetViews>
    <sheetView view="pageBreakPreview" zoomScale="85" zoomScaleNormal="85" zoomScaleSheetLayoutView="85" workbookViewId="0">
      <selection activeCell="K43" sqref="K43"/>
    </sheetView>
  </sheetViews>
  <sheetFormatPr defaultColWidth="11.296875" defaultRowHeight="18.600000000000001"/>
  <cols>
    <col min="1" max="3" width="1.69921875" style="99" customWidth="1"/>
    <col min="4" max="4" width="33.19921875" style="99" customWidth="1"/>
    <col min="5" max="5" width="8.69921875" style="249" customWidth="1"/>
    <col min="6" max="6" width="0.296875" style="99" customWidth="1"/>
    <col min="7" max="7" width="13.69921875" style="249" customWidth="1"/>
    <col min="8" max="8" width="13.69921875" style="99" customWidth="1"/>
    <col min="9" max="9" width="0.296875" style="99" customWidth="1"/>
    <col min="10" max="10" width="14.69921875" style="99" customWidth="1"/>
    <col min="11" max="11" width="13.69921875" style="99" customWidth="1"/>
    <col min="12" max="16384" width="11.296875" style="99"/>
  </cols>
  <sheetData>
    <row r="1" spans="1:11" ht="21" customHeight="1"/>
    <row r="2" spans="1:11" ht="21" customHeigh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1" ht="21" customHeight="1">
      <c r="A3" s="332" t="s">
        <v>65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</row>
    <row r="4" spans="1:11" ht="21" customHeight="1">
      <c r="A4" s="332" t="s">
        <v>102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</row>
    <row r="5" spans="1:11" s="94" customFormat="1" ht="21" customHeight="1">
      <c r="A5" s="212"/>
      <c r="B5" s="96"/>
      <c r="C5" s="96"/>
      <c r="D5" s="96"/>
      <c r="E5" s="213"/>
      <c r="F5" s="214"/>
      <c r="G5" s="214"/>
      <c r="H5" s="214"/>
      <c r="I5" s="214"/>
      <c r="J5" s="215"/>
      <c r="K5" s="83" t="s">
        <v>3</v>
      </c>
    </row>
    <row r="6" spans="1:11" s="94" customFormat="1" ht="21" customHeight="1">
      <c r="A6" s="96"/>
      <c r="B6" s="216"/>
      <c r="C6" s="216"/>
      <c r="D6" s="216"/>
      <c r="E6" s="217"/>
      <c r="F6" s="218"/>
      <c r="G6" s="333" t="s">
        <v>4</v>
      </c>
      <c r="H6" s="333"/>
      <c r="I6" s="218"/>
      <c r="J6" s="334" t="s">
        <v>5</v>
      </c>
      <c r="K6" s="334"/>
    </row>
    <row r="7" spans="1:11" s="94" customFormat="1" ht="21" customHeight="1">
      <c r="A7" s="212"/>
      <c r="B7" s="212"/>
      <c r="C7" s="212"/>
      <c r="D7" s="212"/>
      <c r="E7" s="220" t="s">
        <v>6</v>
      </c>
      <c r="F7" s="221" t="s">
        <v>103</v>
      </c>
      <c r="G7" s="222" t="s">
        <v>67</v>
      </c>
      <c r="H7" s="222" t="s">
        <v>68</v>
      </c>
      <c r="I7" s="223"/>
      <c r="J7" s="222" t="str">
        <f>+G7</f>
        <v>2568</v>
      </c>
      <c r="K7" s="222" t="str">
        <f>+H7</f>
        <v>2567</v>
      </c>
    </row>
    <row r="8" spans="1:11" s="94" customFormat="1" ht="10.199999999999999" customHeight="1">
      <c r="A8" s="96"/>
      <c r="B8" s="96"/>
      <c r="C8" s="96"/>
      <c r="D8" s="96"/>
      <c r="E8" s="230"/>
      <c r="G8" s="308"/>
      <c r="H8" s="308"/>
      <c r="I8" s="309"/>
      <c r="J8" s="308"/>
    </row>
    <row r="9" spans="1:11" ht="21" customHeight="1">
      <c r="A9" s="100" t="s">
        <v>69</v>
      </c>
      <c r="E9" s="310"/>
      <c r="F9" s="8"/>
      <c r="G9" s="240">
        <v>256186276.46999997</v>
      </c>
      <c r="H9" s="240">
        <v>255635955.49000001</v>
      </c>
      <c r="I9" s="240"/>
      <c r="J9" s="240">
        <v>199698984.80999997</v>
      </c>
      <c r="K9" s="240">
        <v>203380333.96000001</v>
      </c>
    </row>
    <row r="10" spans="1:11" ht="21" customHeight="1">
      <c r="A10" s="100" t="s">
        <v>70</v>
      </c>
      <c r="E10" s="96"/>
      <c r="F10" s="8"/>
      <c r="G10" s="240">
        <v>-189992720.39999998</v>
      </c>
      <c r="H10" s="240">
        <v>-192432160.94</v>
      </c>
      <c r="I10" s="240"/>
      <c r="J10" s="240">
        <v>-155032831.67999998</v>
      </c>
      <c r="K10" s="240">
        <v>-153508042.71000001</v>
      </c>
    </row>
    <row r="11" spans="1:11" ht="21" customHeight="1">
      <c r="A11" s="210" t="s">
        <v>71</v>
      </c>
      <c r="B11" s="96"/>
      <c r="C11" s="96"/>
      <c r="E11" s="96"/>
      <c r="F11" s="311">
        <f t="shared" ref="F11" si="0">SUM(F9:F10)</f>
        <v>0</v>
      </c>
      <c r="G11" s="311">
        <f>SUM(G9:G10)</f>
        <v>66193556.069999993</v>
      </c>
      <c r="H11" s="311">
        <f>SUM(H9:H10)</f>
        <v>63203794.550000012</v>
      </c>
      <c r="I11" s="240"/>
      <c r="J11" s="311">
        <f>SUM(J9:J10)</f>
        <v>44666153.129999995</v>
      </c>
      <c r="K11" s="311">
        <f>SUM(K9:K10)</f>
        <v>49872291.25</v>
      </c>
    </row>
    <row r="12" spans="1:11" ht="21" customHeight="1">
      <c r="A12" s="100" t="s">
        <v>72</v>
      </c>
      <c r="C12" s="96"/>
      <c r="E12" s="96"/>
      <c r="F12" s="8"/>
      <c r="G12" s="9">
        <v>0</v>
      </c>
      <c r="H12" s="9">
        <v>0</v>
      </c>
      <c r="I12" s="9"/>
      <c r="J12" s="98">
        <v>21814105</v>
      </c>
      <c r="K12" s="9">
        <v>8255990.4000000004</v>
      </c>
    </row>
    <row r="13" spans="1:11" ht="21" customHeight="1">
      <c r="A13" s="100" t="s">
        <v>73</v>
      </c>
      <c r="C13" s="96"/>
      <c r="E13" s="96"/>
      <c r="F13" s="246"/>
      <c r="G13" s="240">
        <v>2128744.2400000007</v>
      </c>
      <c r="H13" s="240">
        <v>2878390.19</v>
      </c>
      <c r="I13" s="246"/>
      <c r="J13" s="98">
        <f>1780726.64-J17</f>
        <v>1300305.6599999999</v>
      </c>
      <c r="K13" s="240">
        <f>2749760.93-K17</f>
        <v>2321270.1900000004</v>
      </c>
    </row>
    <row r="14" spans="1:11" ht="21" customHeight="1">
      <c r="A14" s="100" t="s">
        <v>74</v>
      </c>
      <c r="C14" s="96"/>
      <c r="E14" s="96"/>
      <c r="F14" s="246"/>
      <c r="G14" s="240">
        <v>-20129910.599999998</v>
      </c>
      <c r="H14" s="240">
        <v>-20953914.960000001</v>
      </c>
      <c r="I14" s="246"/>
      <c r="J14" s="240">
        <v>-16833879.869999997</v>
      </c>
      <c r="K14" s="240">
        <v>-17921021.460000001</v>
      </c>
    </row>
    <row r="15" spans="1:11" ht="21" customHeight="1">
      <c r="A15" s="100" t="s">
        <v>75</v>
      </c>
      <c r="C15" s="96"/>
      <c r="E15" s="96"/>
      <c r="F15" s="246"/>
      <c r="G15" s="243">
        <v>-36130476.44000002</v>
      </c>
      <c r="H15" s="243">
        <v>-38038587.270000003</v>
      </c>
      <c r="I15" s="246"/>
      <c r="J15" s="243">
        <v>-27525945.37000002</v>
      </c>
      <c r="K15" s="243">
        <v>-33178808.899999999</v>
      </c>
    </row>
    <row r="16" spans="1:11" ht="21" customHeight="1">
      <c r="A16" s="210" t="s">
        <v>104</v>
      </c>
      <c r="C16" s="96"/>
      <c r="E16" s="96"/>
      <c r="F16" s="246"/>
      <c r="G16" s="311">
        <f>SUM(G11:G15)</f>
        <v>12061913.269999973</v>
      </c>
      <c r="H16" s="311">
        <f>SUM(H11:H15)</f>
        <v>7089682.5100000054</v>
      </c>
      <c r="I16" s="246"/>
      <c r="J16" s="311">
        <f>SUM(J11:J15)</f>
        <v>23420738.549999975</v>
      </c>
      <c r="K16" s="311">
        <f>SUM(K11:K15)</f>
        <v>9349721.4799999967</v>
      </c>
    </row>
    <row r="17" spans="1:11" ht="21" customHeight="1">
      <c r="A17" s="96" t="s">
        <v>105</v>
      </c>
      <c r="C17" s="96"/>
      <c r="E17" s="96"/>
      <c r="F17" s="246"/>
      <c r="G17" s="9">
        <v>669679.02</v>
      </c>
      <c r="H17" s="9">
        <v>522186.36</v>
      </c>
      <c r="I17" s="246"/>
      <c r="J17" s="9">
        <v>480420.98</v>
      </c>
      <c r="K17" s="9">
        <v>428490.74</v>
      </c>
    </row>
    <row r="18" spans="1:11" ht="21" customHeight="1">
      <c r="A18" s="96" t="s">
        <v>77</v>
      </c>
      <c r="C18" s="96"/>
      <c r="E18" s="96"/>
      <c r="F18" s="246"/>
      <c r="G18" s="240">
        <v>-245806.69</v>
      </c>
      <c r="H18" s="240">
        <v>-422454.2</v>
      </c>
      <c r="I18" s="246"/>
      <c r="J18" s="240">
        <v>-227728.22</v>
      </c>
      <c r="K18" s="110">
        <v>-242388.77000000002</v>
      </c>
    </row>
    <row r="19" spans="1:11" ht="21" customHeight="1">
      <c r="A19" s="105" t="s">
        <v>211</v>
      </c>
      <c r="C19" s="96"/>
      <c r="E19" s="235"/>
      <c r="F19" s="246"/>
      <c r="G19" s="243">
        <v>5472801.7999999998</v>
      </c>
      <c r="H19" s="243">
        <v>9061120.0800000001</v>
      </c>
      <c r="I19" s="246"/>
      <c r="J19" s="87">
        <v>0</v>
      </c>
      <c r="K19" s="87">
        <v>0</v>
      </c>
    </row>
    <row r="20" spans="1:11" ht="21" customHeight="1">
      <c r="A20" s="236" t="s">
        <v>106</v>
      </c>
      <c r="B20" s="100"/>
      <c r="C20" s="96"/>
      <c r="E20" s="96"/>
      <c r="F20" s="240"/>
      <c r="G20" s="240">
        <f>SUM(G16:G19)</f>
        <v>17958587.399999972</v>
      </c>
      <c r="H20" s="240">
        <f>SUM(H16:H19)</f>
        <v>16250534.750000006</v>
      </c>
      <c r="I20" s="240"/>
      <c r="J20" s="240">
        <f>SUM(J16:J19)</f>
        <v>23673431.309999976</v>
      </c>
      <c r="K20" s="240">
        <f>SUM(K16:K19)</f>
        <v>9535823.4499999974</v>
      </c>
    </row>
    <row r="21" spans="1:11" ht="21" customHeight="1">
      <c r="A21" s="301" t="s">
        <v>79</v>
      </c>
      <c r="C21" s="96"/>
      <c r="E21" s="235"/>
      <c r="F21" s="246"/>
      <c r="G21" s="312">
        <v>-3023640.1599999997</v>
      </c>
      <c r="H21" s="312">
        <v>-1170766.98</v>
      </c>
      <c r="I21" s="246"/>
      <c r="J21" s="243">
        <v>-186660.62000000008</v>
      </c>
      <c r="K21" s="243">
        <v>7190.3</v>
      </c>
    </row>
    <row r="22" spans="1:11" ht="21" customHeight="1">
      <c r="A22" s="313" t="s">
        <v>80</v>
      </c>
      <c r="B22" s="100"/>
      <c r="C22" s="96"/>
      <c r="F22" s="240"/>
      <c r="G22" s="240">
        <f>SUM(G20:G21)</f>
        <v>14934947.239999972</v>
      </c>
      <c r="H22" s="240">
        <f>SUM(H20:H21)</f>
        <v>15079767.770000005</v>
      </c>
      <c r="I22" s="240"/>
      <c r="J22" s="240">
        <f>SUM(J20:J21)</f>
        <v>23486770.689999975</v>
      </c>
      <c r="K22" s="240">
        <f>SUM(K20:K21)</f>
        <v>9543013.7499999981</v>
      </c>
    </row>
    <row r="23" spans="1:11" ht="21" customHeight="1">
      <c r="A23" s="236" t="s">
        <v>107</v>
      </c>
      <c r="B23" s="100"/>
      <c r="C23" s="96"/>
      <c r="F23" s="8"/>
      <c r="G23" s="8"/>
      <c r="H23" s="8"/>
      <c r="I23" s="8"/>
      <c r="J23" s="9"/>
      <c r="K23" s="9"/>
    </row>
    <row r="24" spans="1:11" s="94" customFormat="1" ht="21" customHeight="1">
      <c r="A24" s="211" t="s">
        <v>108</v>
      </c>
      <c r="C24" s="104"/>
      <c r="D24" s="104"/>
      <c r="E24" s="104"/>
      <c r="F24" s="8"/>
      <c r="G24" s="8"/>
      <c r="H24" s="8"/>
      <c r="I24" s="8"/>
      <c r="J24" s="9"/>
      <c r="K24" s="9"/>
    </row>
    <row r="25" spans="1:11" s="94" customFormat="1" ht="21" customHeight="1">
      <c r="B25" s="103" t="s">
        <v>109</v>
      </c>
      <c r="C25" s="104"/>
      <c r="D25" s="104"/>
      <c r="E25" s="104"/>
      <c r="F25" s="8"/>
      <c r="G25" s="111"/>
      <c r="H25" s="7"/>
      <c r="I25" s="8"/>
      <c r="J25" s="9"/>
      <c r="K25" s="9"/>
    </row>
    <row r="26" spans="1:11" s="94" customFormat="1" ht="21" customHeight="1">
      <c r="B26" s="103"/>
      <c r="C26" s="103" t="s">
        <v>110</v>
      </c>
      <c r="E26" s="235"/>
      <c r="F26" s="8"/>
      <c r="G26" s="9">
        <v>0</v>
      </c>
      <c r="H26" s="7">
        <v>5279387.05</v>
      </c>
      <c r="I26" s="15"/>
      <c r="J26" s="9">
        <v>0</v>
      </c>
      <c r="K26" s="9">
        <v>4897737.3099999996</v>
      </c>
    </row>
    <row r="27" spans="1:11" s="94" customFormat="1" ht="21" customHeight="1">
      <c r="B27" s="315" t="s">
        <v>111</v>
      </c>
      <c r="C27" s="104"/>
      <c r="D27" s="104"/>
      <c r="E27" s="104"/>
      <c r="F27" s="8"/>
      <c r="G27" s="98"/>
      <c r="H27" s="9"/>
      <c r="I27" s="104"/>
      <c r="J27" s="98"/>
      <c r="K27" s="9"/>
    </row>
    <row r="28" spans="1:11" s="94" customFormat="1" ht="21" customHeight="1">
      <c r="B28" s="103"/>
      <c r="C28" s="104" t="s">
        <v>112</v>
      </c>
      <c r="D28" s="104"/>
      <c r="E28" s="235"/>
      <c r="F28" s="8"/>
      <c r="G28" s="87">
        <v>0</v>
      </c>
      <c r="H28" s="243">
        <v>-1055877.4099999999</v>
      </c>
      <c r="I28" s="15"/>
      <c r="J28" s="87">
        <v>0</v>
      </c>
      <c r="K28" s="243">
        <v>-979547.46</v>
      </c>
    </row>
    <row r="29" spans="1:11" s="94" customFormat="1" ht="21" customHeight="1">
      <c r="B29" s="103" t="s">
        <v>113</v>
      </c>
      <c r="C29" s="104"/>
      <c r="D29" s="104"/>
      <c r="E29" s="104"/>
      <c r="F29" s="8"/>
      <c r="G29" s="9"/>
      <c r="H29" s="9"/>
      <c r="I29" s="15"/>
      <c r="J29" s="111"/>
      <c r="K29" s="9"/>
    </row>
    <row r="30" spans="1:11" s="94" customFormat="1" ht="21" customHeight="1">
      <c r="C30" s="94" t="s">
        <v>114</v>
      </c>
      <c r="D30" s="104"/>
      <c r="E30" s="104"/>
      <c r="F30" s="8"/>
      <c r="G30" s="87">
        <f>SUM(G26:G28)</f>
        <v>0</v>
      </c>
      <c r="H30" s="87">
        <f>SUM(H26:H28)</f>
        <v>4223509.6399999997</v>
      </c>
      <c r="I30" s="15"/>
      <c r="J30" s="87">
        <f>SUM(J26:J28)</f>
        <v>0</v>
      </c>
      <c r="K30" s="87">
        <f>SUM(K26:K28)</f>
        <v>3918189.8499999996</v>
      </c>
    </row>
    <row r="31" spans="1:11" s="94" customFormat="1" ht="21" customHeight="1">
      <c r="A31" s="211" t="s">
        <v>207</v>
      </c>
      <c r="C31" s="104"/>
      <c r="D31" s="104"/>
      <c r="E31" s="104"/>
      <c r="F31" s="8"/>
      <c r="G31" s="9">
        <f>SUM(G30)</f>
        <v>0</v>
      </c>
      <c r="H31" s="9">
        <f>SUM(H30)</f>
        <v>4223509.6399999997</v>
      </c>
      <c r="I31" s="15"/>
      <c r="J31" s="9">
        <f>SUM(J30)</f>
        <v>0</v>
      </c>
      <c r="K31" s="9">
        <f>SUM(K30)</f>
        <v>3918189.8499999996</v>
      </c>
    </row>
    <row r="32" spans="1:11" ht="21" customHeight="1" thickBot="1">
      <c r="A32" s="211" t="s">
        <v>208</v>
      </c>
      <c r="B32" s="96"/>
      <c r="C32" s="96"/>
      <c r="E32" s="97"/>
      <c r="F32" s="240"/>
      <c r="G32" s="316">
        <f>+G22+G31</f>
        <v>14934947.239999972</v>
      </c>
      <c r="H32" s="316">
        <f>+H22+H31</f>
        <v>19303277.410000004</v>
      </c>
      <c r="I32" s="104"/>
      <c r="J32" s="317">
        <f>+J22+J31</f>
        <v>23486770.689999975</v>
      </c>
      <c r="K32" s="316">
        <f>+K22+K31</f>
        <v>13461203.599999998</v>
      </c>
    </row>
    <row r="33" spans="1:11" ht="10.199999999999999" customHeight="1" thickTop="1">
      <c r="A33" s="103"/>
      <c r="B33" s="96"/>
      <c r="C33" s="96"/>
      <c r="E33" s="97"/>
      <c r="F33" s="240"/>
      <c r="G33" s="104"/>
      <c r="H33" s="104"/>
      <c r="I33" s="104"/>
      <c r="J33" s="104"/>
      <c r="K33" s="104"/>
    </row>
    <row r="34" spans="1:11" ht="21" customHeight="1">
      <c r="A34" s="211" t="s">
        <v>115</v>
      </c>
      <c r="B34" s="96"/>
      <c r="C34" s="96"/>
      <c r="E34" s="97"/>
      <c r="F34" s="246"/>
      <c r="G34" s="104"/>
      <c r="H34" s="104"/>
      <c r="I34" s="234"/>
      <c r="J34" s="104"/>
      <c r="K34" s="104"/>
    </row>
    <row r="35" spans="1:11" ht="21" customHeight="1">
      <c r="A35" s="96"/>
      <c r="B35" s="309" t="s">
        <v>116</v>
      </c>
      <c r="C35" s="96" t="s">
        <v>92</v>
      </c>
      <c r="E35" s="97"/>
      <c r="F35" s="246"/>
      <c r="G35" s="104">
        <f>G37-G36</f>
        <v>14335621.369999973</v>
      </c>
      <c r="H35" s="104">
        <v>14716770.439999999</v>
      </c>
      <c r="I35" s="104"/>
      <c r="J35" s="318">
        <f>J32</f>
        <v>23486770.689999975</v>
      </c>
      <c r="K35" s="104">
        <v>9543013.75</v>
      </c>
    </row>
    <row r="36" spans="1:11" ht="21" customHeight="1">
      <c r="A36" s="96"/>
      <c r="B36" s="309" t="s">
        <v>116</v>
      </c>
      <c r="C36" s="96" t="s">
        <v>93</v>
      </c>
      <c r="E36" s="97"/>
      <c r="F36" s="246"/>
      <c r="G36" s="104">
        <v>599325.87</v>
      </c>
      <c r="H36" s="104">
        <v>362997.33</v>
      </c>
      <c r="I36" s="104"/>
      <c r="J36" s="9">
        <v>0</v>
      </c>
      <c r="K36" s="9">
        <v>0</v>
      </c>
    </row>
    <row r="37" spans="1:11" ht="21" customHeight="1" thickBot="1">
      <c r="A37" s="96"/>
      <c r="B37" s="96"/>
      <c r="C37" s="96"/>
      <c r="E37" s="97"/>
      <c r="F37" s="246"/>
      <c r="G37" s="316">
        <f>G22</f>
        <v>14934947.239999972</v>
      </c>
      <c r="H37" s="316">
        <f>SUM(H35:H36)</f>
        <v>15079767.77</v>
      </c>
      <c r="I37" s="104"/>
      <c r="J37" s="317">
        <f>SUM(J35:J36)</f>
        <v>23486770.689999975</v>
      </c>
      <c r="K37" s="316">
        <f>SUM(K35:K36)</f>
        <v>9543013.75</v>
      </c>
    </row>
    <row r="38" spans="1:11" ht="10.199999999999999" customHeight="1" thickTop="1">
      <c r="A38" s="96"/>
      <c r="B38" s="96"/>
      <c r="C38" s="96"/>
      <c r="E38" s="97"/>
      <c r="F38" s="246"/>
      <c r="G38" s="104"/>
      <c r="H38" s="104"/>
      <c r="I38" s="104"/>
      <c r="J38" s="104"/>
      <c r="K38" s="104"/>
    </row>
    <row r="39" spans="1:11" ht="21" customHeight="1">
      <c r="A39" s="236" t="s">
        <v>117</v>
      </c>
      <c r="B39" s="96"/>
      <c r="C39" s="96"/>
      <c r="E39" s="97"/>
      <c r="F39" s="246"/>
      <c r="G39" s="234"/>
      <c r="H39" s="234"/>
      <c r="I39" s="234"/>
      <c r="J39" s="234"/>
      <c r="K39" s="234"/>
    </row>
    <row r="40" spans="1:11" ht="21" customHeight="1">
      <c r="A40" s="96"/>
      <c r="B40" s="96" t="s">
        <v>116</v>
      </c>
      <c r="C40" s="96" t="s">
        <v>92</v>
      </c>
      <c r="E40" s="97"/>
      <c r="F40" s="246"/>
      <c r="G40" s="104">
        <f>G42-G41</f>
        <v>14335621.369999973</v>
      </c>
      <c r="H40" s="104">
        <f>ROUNDUP((+H32-H41),2)</f>
        <v>18916717.030000001</v>
      </c>
      <c r="I40" s="234"/>
      <c r="J40" s="318">
        <f>J37</f>
        <v>23486770.689999975</v>
      </c>
      <c r="K40" s="104">
        <v>13461203.6</v>
      </c>
    </row>
    <row r="41" spans="1:11" ht="21" customHeight="1">
      <c r="A41" s="96"/>
      <c r="B41" s="96" t="s">
        <v>116</v>
      </c>
      <c r="C41" s="96" t="s">
        <v>93</v>
      </c>
      <c r="E41" s="97"/>
      <c r="F41" s="246"/>
      <c r="G41" s="104">
        <v>599325.87</v>
      </c>
      <c r="H41" s="104">
        <v>386560.38</v>
      </c>
      <c r="I41" s="104"/>
      <c r="J41" s="9">
        <v>0</v>
      </c>
      <c r="K41" s="9">
        <v>0</v>
      </c>
    </row>
    <row r="42" spans="1:11" ht="21" customHeight="1" thickBot="1">
      <c r="A42" s="96"/>
      <c r="B42" s="96"/>
      <c r="C42" s="96"/>
      <c r="E42" s="97"/>
      <c r="F42" s="246"/>
      <c r="G42" s="316">
        <f>G22</f>
        <v>14934947.239999972</v>
      </c>
      <c r="H42" s="316">
        <f>SUM(H40:H41)</f>
        <v>19303277.41</v>
      </c>
      <c r="I42" s="104"/>
      <c r="J42" s="317">
        <f>SUM(J40:J41)</f>
        <v>23486770.689999975</v>
      </c>
      <c r="K42" s="316">
        <f>SUM(K40:K41)</f>
        <v>13461203.6</v>
      </c>
    </row>
    <row r="43" spans="1:11" ht="21" customHeight="1" thickTop="1">
      <c r="A43" s="236" t="s">
        <v>96</v>
      </c>
      <c r="B43" s="96"/>
      <c r="C43" s="96"/>
      <c r="E43" s="97"/>
      <c r="F43" s="319"/>
      <c r="G43" s="320"/>
      <c r="H43" s="320"/>
      <c r="I43" s="319"/>
      <c r="J43" s="320"/>
      <c r="K43" s="320"/>
    </row>
    <row r="44" spans="1:11" ht="21" customHeight="1">
      <c r="B44" s="96" t="s">
        <v>116</v>
      </c>
      <c r="C44" s="100" t="s">
        <v>96</v>
      </c>
      <c r="E44" s="230"/>
      <c r="F44" s="320"/>
      <c r="G44" s="320">
        <f>IFERROR(+G35/G45,0)</f>
        <v>2.1098851047292037E-2</v>
      </c>
      <c r="H44" s="320">
        <f>IFERROR(+H35/H45,0)</f>
        <v>2.1659817833954906E-2</v>
      </c>
      <c r="I44" s="320"/>
      <c r="J44" s="320">
        <f>IFERROR(+J35/J45,0)</f>
        <v>3.4567310588101481E-2</v>
      </c>
      <c r="K44" s="320">
        <f>IFERROR(+K35/K45,0)</f>
        <v>1.4045196957759088E-2</v>
      </c>
    </row>
    <row r="45" spans="1:11" s="7" customFormat="1" ht="21" customHeight="1">
      <c r="B45" s="7" t="s">
        <v>118</v>
      </c>
      <c r="F45" s="10"/>
      <c r="G45" s="10">
        <v>679450333</v>
      </c>
      <c r="H45" s="10">
        <v>679450333</v>
      </c>
      <c r="I45" s="10"/>
      <c r="J45" s="10">
        <v>679450333</v>
      </c>
      <c r="K45" s="10">
        <v>679450333</v>
      </c>
    </row>
    <row r="46" spans="1:11" s="7" customFormat="1" ht="9.4499999999999993" customHeight="1">
      <c r="F46" s="10"/>
      <c r="G46" s="10"/>
      <c r="H46" s="10"/>
      <c r="I46" s="10"/>
      <c r="J46" s="10"/>
      <c r="K46" s="10"/>
    </row>
    <row r="47" spans="1:11" s="94" customFormat="1" ht="21" customHeight="1">
      <c r="A47" s="103" t="s">
        <v>30</v>
      </c>
      <c r="C47" s="104"/>
      <c r="D47" s="104"/>
      <c r="F47" s="240"/>
      <c r="G47" s="240"/>
      <c r="H47" s="320"/>
      <c r="I47" s="240"/>
      <c r="J47" s="240"/>
      <c r="K47" s="174"/>
    </row>
    <row r="48" spans="1:11" s="94" customFormat="1" ht="10.199999999999999" customHeight="1">
      <c r="J48" s="246"/>
    </row>
    <row r="49" spans="2:11" s="94" customFormat="1" ht="21" customHeight="1">
      <c r="B49" s="104" t="s">
        <v>31</v>
      </c>
      <c r="G49" s="104" t="s">
        <v>32</v>
      </c>
      <c r="J49" s="246"/>
      <c r="K49" s="247"/>
    </row>
    <row r="50" spans="2:11" s="94" customFormat="1" ht="21" customHeight="1">
      <c r="B50" s="104" t="s">
        <v>33</v>
      </c>
      <c r="D50" s="248"/>
      <c r="G50" s="104" t="s">
        <v>34</v>
      </c>
      <c r="J50" s="246"/>
      <c r="K50" s="23">
        <v>5</v>
      </c>
    </row>
  </sheetData>
  <mergeCells count="5">
    <mergeCell ref="A2:K2"/>
    <mergeCell ref="A3:K3"/>
    <mergeCell ref="A4:K4"/>
    <mergeCell ref="G6:H6"/>
    <mergeCell ref="J6:K6"/>
  </mergeCells>
  <pageMargins left="0.9055118110236221" right="0" top="0.31496062992125984" bottom="0.11811023622047245" header="0" footer="0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7"/>
  <sheetViews>
    <sheetView view="pageBreakPreview" zoomScale="80" zoomScaleNormal="60" zoomScaleSheetLayoutView="80" workbookViewId="0">
      <selection activeCell="Q23" sqref="Q23"/>
    </sheetView>
  </sheetViews>
  <sheetFormatPr defaultColWidth="9.296875" defaultRowHeight="18.600000000000001"/>
  <cols>
    <col min="1" max="1" width="30.69921875" style="94" customWidth="1"/>
    <col min="2" max="2" width="0.69921875" style="94" customWidth="1"/>
    <col min="3" max="3" width="8.69921875" style="94" customWidth="1"/>
    <col min="4" max="4" width="0.69921875" style="94" customWidth="1"/>
    <col min="5" max="5" width="13.69921875" style="94" customWidth="1"/>
    <col min="6" max="6" width="0.69921875" style="94" customWidth="1"/>
    <col min="7" max="7" width="13.69921875" style="94" customWidth="1"/>
    <col min="8" max="8" width="0.69921875" style="94" customWidth="1"/>
    <col min="9" max="9" width="13.69921875" style="94" customWidth="1"/>
    <col min="10" max="10" width="0.69921875" style="94" customWidth="1"/>
    <col min="11" max="11" width="13.69921875" style="94" customWidth="1"/>
    <col min="12" max="12" width="0.69921875" style="94" customWidth="1"/>
    <col min="13" max="13" width="15.296875" style="94" customWidth="1"/>
    <col min="14" max="14" width="0.296875" style="94" customWidth="1"/>
    <col min="15" max="15" width="14.69921875" style="94" customWidth="1"/>
    <col min="16" max="16" width="0.296875" style="94" customWidth="1"/>
    <col min="17" max="17" width="13.69921875" style="94" customWidth="1"/>
    <col min="18" max="18" width="0.69921875" style="94" customWidth="1"/>
    <col min="19" max="19" width="13.69921875" style="94" customWidth="1"/>
    <col min="20" max="20" width="0.69921875" style="94" customWidth="1"/>
    <col min="21" max="21" width="13.69921875" style="94" customWidth="1"/>
    <col min="22" max="22" width="15" style="98" customWidth="1"/>
    <col min="23" max="23" width="11.19921875" style="94" bestFit="1" customWidth="1"/>
    <col min="24" max="16384" width="9.296875" style="94"/>
  </cols>
  <sheetData>
    <row r="1" spans="1:22" ht="19.2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  <c r="N1" s="112"/>
      <c r="O1" s="112"/>
      <c r="P1" s="112"/>
      <c r="Q1" s="112"/>
      <c r="R1" s="112"/>
      <c r="S1" s="112"/>
      <c r="T1" s="112"/>
      <c r="U1" s="112"/>
    </row>
    <row r="2" spans="1:22" s="105" customFormat="1" ht="19.2" customHeight="1">
      <c r="A2" s="342" t="s">
        <v>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114"/>
    </row>
    <row r="3" spans="1:22" s="116" customFormat="1" ht="19.2" customHeight="1">
      <c r="A3" s="342" t="s">
        <v>119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115"/>
    </row>
    <row r="4" spans="1:22" s="105" customFormat="1" ht="19.2" customHeight="1">
      <c r="A4" s="342" t="s">
        <v>102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114"/>
    </row>
    <row r="5" spans="1:22" s="105" customFormat="1" ht="19.2" customHeight="1">
      <c r="A5" s="117"/>
      <c r="B5" s="117"/>
      <c r="C5" s="117"/>
      <c r="D5" s="117"/>
      <c r="E5" s="343" t="s">
        <v>3</v>
      </c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114"/>
    </row>
    <row r="6" spans="1:22" ht="19.2" customHeight="1">
      <c r="A6" s="116"/>
      <c r="B6" s="116"/>
      <c r="C6" s="116"/>
      <c r="D6" s="116"/>
      <c r="E6" s="341" t="s">
        <v>120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116"/>
      <c r="S6" s="119"/>
      <c r="T6" s="119"/>
      <c r="U6" s="120"/>
    </row>
    <row r="7" spans="1:22" ht="19.2" customHeight="1">
      <c r="A7" s="116"/>
      <c r="B7" s="116"/>
      <c r="C7" s="116"/>
      <c r="D7" s="116"/>
      <c r="E7" s="116"/>
      <c r="F7" s="116"/>
      <c r="G7" s="116"/>
      <c r="H7" s="116"/>
      <c r="I7" s="118"/>
      <c r="J7" s="118"/>
      <c r="K7" s="118"/>
      <c r="L7" s="105"/>
      <c r="M7" s="340" t="s">
        <v>60</v>
      </c>
      <c r="N7" s="340"/>
      <c r="O7" s="340"/>
      <c r="P7" s="340"/>
      <c r="Q7" s="105"/>
      <c r="R7" s="116"/>
      <c r="S7" s="121"/>
      <c r="T7" s="121"/>
      <c r="U7" s="105"/>
    </row>
    <row r="8" spans="1:22" ht="19.2" customHeight="1">
      <c r="A8" s="122"/>
      <c r="B8" s="116"/>
      <c r="C8" s="122"/>
      <c r="D8" s="116"/>
      <c r="E8" s="116"/>
      <c r="F8" s="116"/>
      <c r="G8" s="116"/>
      <c r="H8" s="116"/>
      <c r="I8" s="339" t="s">
        <v>56</v>
      </c>
      <c r="J8" s="339"/>
      <c r="K8" s="339"/>
      <c r="L8" s="105"/>
      <c r="M8" s="116" t="s">
        <v>121</v>
      </c>
      <c r="N8" s="105"/>
      <c r="O8" s="116" t="s">
        <v>122</v>
      </c>
      <c r="P8" s="105"/>
      <c r="Q8" s="116"/>
      <c r="R8" s="116"/>
      <c r="S8" s="121"/>
      <c r="T8" s="121"/>
      <c r="U8" s="116"/>
    </row>
    <row r="9" spans="1:22" ht="19.2" customHeight="1">
      <c r="A9" s="122"/>
      <c r="B9" s="116"/>
      <c r="C9" s="123"/>
      <c r="D9" s="116"/>
      <c r="E9" s="116"/>
      <c r="F9" s="116"/>
      <c r="G9" s="116" t="s">
        <v>123</v>
      </c>
      <c r="H9" s="116"/>
      <c r="I9" s="116" t="s">
        <v>124</v>
      </c>
      <c r="J9" s="116"/>
      <c r="K9" s="116"/>
      <c r="L9" s="116"/>
      <c r="M9" s="116" t="s">
        <v>125</v>
      </c>
      <c r="N9" s="105"/>
      <c r="O9" s="116" t="s">
        <v>126</v>
      </c>
      <c r="P9" s="105"/>
      <c r="Q9" s="116" t="s">
        <v>127</v>
      </c>
      <c r="R9" s="116"/>
      <c r="S9" s="121"/>
      <c r="T9" s="121"/>
      <c r="U9" s="116"/>
    </row>
    <row r="10" spans="1:22" ht="19.2" customHeight="1">
      <c r="A10" s="122"/>
      <c r="B10" s="116"/>
      <c r="C10" s="105"/>
      <c r="D10" s="116"/>
      <c r="E10" s="116" t="s">
        <v>129</v>
      </c>
      <c r="F10" s="116"/>
      <c r="G10" s="116" t="s">
        <v>130</v>
      </c>
      <c r="H10" s="116"/>
      <c r="I10" s="116" t="s">
        <v>131</v>
      </c>
      <c r="J10" s="116"/>
      <c r="K10" s="116" t="s">
        <v>132</v>
      </c>
      <c r="L10" s="116"/>
      <c r="M10" s="116" t="s">
        <v>133</v>
      </c>
      <c r="N10" s="116"/>
      <c r="O10" s="116" t="s">
        <v>134</v>
      </c>
      <c r="P10" s="105"/>
      <c r="Q10" s="116" t="s">
        <v>135</v>
      </c>
      <c r="R10" s="116"/>
      <c r="S10" s="121" t="s">
        <v>128</v>
      </c>
      <c r="T10" s="121"/>
      <c r="U10" s="116"/>
    </row>
    <row r="11" spans="1:22" ht="19.2" customHeight="1">
      <c r="A11" s="124" t="s">
        <v>4</v>
      </c>
      <c r="B11" s="117"/>
      <c r="C11" s="125" t="s">
        <v>6</v>
      </c>
      <c r="D11" s="117"/>
      <c r="E11" s="117" t="s">
        <v>137</v>
      </c>
      <c r="F11" s="117"/>
      <c r="G11" s="117" t="s">
        <v>138</v>
      </c>
      <c r="H11" s="117"/>
      <c r="I11" s="117" t="s">
        <v>139</v>
      </c>
      <c r="J11" s="117"/>
      <c r="K11" s="117" t="s">
        <v>140</v>
      </c>
      <c r="L11" s="117"/>
      <c r="M11" s="117" t="s">
        <v>110</v>
      </c>
      <c r="N11" s="116"/>
      <c r="O11" s="117" t="s">
        <v>141</v>
      </c>
      <c r="P11" s="105"/>
      <c r="Q11" s="117" t="s">
        <v>142</v>
      </c>
      <c r="R11" s="117"/>
      <c r="S11" s="126" t="s">
        <v>136</v>
      </c>
      <c r="T11" s="117"/>
      <c r="U11" s="117" t="s">
        <v>143</v>
      </c>
    </row>
    <row r="12" spans="1:22" ht="19.2" customHeight="1">
      <c r="A12" s="127"/>
      <c r="B12" s="95"/>
      <c r="C12" s="128"/>
      <c r="D12" s="95"/>
      <c r="E12" s="95"/>
      <c r="F12" s="95"/>
      <c r="G12" s="95"/>
      <c r="H12" s="95"/>
      <c r="I12" s="95"/>
      <c r="J12" s="95"/>
      <c r="K12" s="95"/>
      <c r="L12" s="95"/>
      <c r="N12" s="95"/>
      <c r="O12" s="95"/>
      <c r="Q12" s="95"/>
      <c r="R12" s="95"/>
      <c r="S12" s="129"/>
      <c r="T12" s="95"/>
      <c r="U12" s="95"/>
    </row>
    <row r="13" spans="1:22" ht="19.2" customHeight="1">
      <c r="A13" s="94" t="s">
        <v>144</v>
      </c>
      <c r="B13" s="12"/>
      <c r="C13" s="127"/>
      <c r="D13" s="95"/>
      <c r="E13" s="51">
        <v>339725166.5</v>
      </c>
      <c r="F13" s="51"/>
      <c r="G13" s="51">
        <v>121004165.08</v>
      </c>
      <c r="H13" s="52"/>
      <c r="I13" s="51">
        <v>16003055.539999999</v>
      </c>
      <c r="J13" s="51"/>
      <c r="K13" s="51">
        <v>225799662.88</v>
      </c>
      <c r="L13" s="51"/>
      <c r="M13" s="14">
        <v>0</v>
      </c>
      <c r="N13" s="95"/>
      <c r="O13" s="51">
        <v>-249105546.69</v>
      </c>
      <c r="Q13" s="53">
        <f>SUM(E13:O13)</f>
        <v>453426503.31</v>
      </c>
      <c r="R13" s="51"/>
      <c r="S13" s="53">
        <f>7021368.72</f>
        <v>7021368.7199999997</v>
      </c>
      <c r="T13" s="51"/>
      <c r="U13" s="51">
        <f>+Q13+S13</f>
        <v>460447872.03000003</v>
      </c>
    </row>
    <row r="14" spans="1:22" ht="19.2" customHeight="1">
      <c r="A14" s="94" t="s">
        <v>145</v>
      </c>
      <c r="B14" s="12"/>
      <c r="C14" s="127"/>
      <c r="D14" s="95"/>
      <c r="E14" s="51"/>
      <c r="F14" s="51"/>
      <c r="G14" s="51"/>
      <c r="H14" s="51"/>
      <c r="I14" s="51"/>
      <c r="J14" s="51"/>
      <c r="K14" s="51"/>
      <c r="L14" s="51"/>
      <c r="M14" s="12"/>
      <c r="N14" s="95"/>
      <c r="O14" s="51"/>
      <c r="Q14" s="53"/>
      <c r="R14" s="51"/>
      <c r="S14" s="51"/>
      <c r="T14" s="51"/>
      <c r="U14" s="51"/>
    </row>
    <row r="15" spans="1:22" ht="19.2" customHeight="1">
      <c r="A15" s="94" t="s">
        <v>150</v>
      </c>
      <c r="B15" s="12"/>
      <c r="C15" s="127"/>
      <c r="D15" s="95"/>
      <c r="E15" s="51"/>
      <c r="F15" s="51"/>
      <c r="G15" s="51"/>
      <c r="H15" s="51"/>
      <c r="I15" s="51"/>
      <c r="J15" s="51"/>
      <c r="K15" s="51">
        <f>-17999583.54</f>
        <v>-17999583.539999999</v>
      </c>
      <c r="L15" s="51"/>
      <c r="M15" s="12"/>
      <c r="N15" s="95"/>
      <c r="O15" s="51"/>
      <c r="Q15" s="53">
        <f>SUM(E15:O15)</f>
        <v>-17999583.539999999</v>
      </c>
      <c r="R15" s="51"/>
      <c r="S15" s="53">
        <v>-385875</v>
      </c>
      <c r="T15" s="51"/>
      <c r="U15" s="51">
        <f>+Q15+S15</f>
        <v>-18385458.539999999</v>
      </c>
    </row>
    <row r="16" spans="1:22" ht="19.2" customHeight="1">
      <c r="A16" s="164" t="s">
        <v>146</v>
      </c>
      <c r="B16" s="12"/>
      <c r="C16" s="127"/>
      <c r="D16" s="95"/>
      <c r="E16" s="91">
        <v>0</v>
      </c>
      <c r="F16" s="91"/>
      <c r="G16" s="91">
        <v>0</v>
      </c>
      <c r="H16" s="51"/>
      <c r="I16" s="91">
        <v>6944.46</v>
      </c>
      <c r="J16" s="91"/>
      <c r="K16" s="51">
        <v>-6944.46</v>
      </c>
      <c r="L16" s="51"/>
      <c r="M16" s="14">
        <v>0</v>
      </c>
      <c r="N16" s="131"/>
      <c r="O16" s="91">
        <v>0</v>
      </c>
      <c r="Q16" s="132">
        <f t="shared" ref="Q16" si="0">SUM(E16:O16)</f>
        <v>0</v>
      </c>
      <c r="R16" s="91"/>
      <c r="S16" s="91">
        <v>0</v>
      </c>
      <c r="T16" s="91"/>
      <c r="U16" s="91">
        <f>+Q16+S16</f>
        <v>0</v>
      </c>
    </row>
    <row r="17" spans="1:23" s="106" customFormat="1" ht="19.2" customHeight="1">
      <c r="A17" s="94" t="s">
        <v>164</v>
      </c>
      <c r="B17" s="53"/>
      <c r="C17" s="133"/>
      <c r="D17" s="134"/>
      <c r="E17" s="135">
        <v>0</v>
      </c>
      <c r="F17" s="53"/>
      <c r="G17" s="135">
        <v>0</v>
      </c>
      <c r="H17" s="53"/>
      <c r="I17" s="135">
        <v>0</v>
      </c>
      <c r="J17" s="53"/>
      <c r="K17" s="136">
        <f>'P 5 (6M)'!G35</f>
        <v>14335621.369999973</v>
      </c>
      <c r="L17" s="91"/>
      <c r="M17" s="135">
        <v>0</v>
      </c>
      <c r="N17" s="137"/>
      <c r="O17" s="135">
        <v>0</v>
      </c>
      <c r="P17" s="75"/>
      <c r="Q17" s="138">
        <f>SUM(E17:O17)</f>
        <v>14335621.369999973</v>
      </c>
      <c r="R17" s="91"/>
      <c r="S17" s="136">
        <f>'P 5 (6M)'!G41</f>
        <v>599325.87</v>
      </c>
      <c r="T17" s="91"/>
      <c r="U17" s="136">
        <f>Q17+S17</f>
        <v>14934947.239999972</v>
      </c>
      <c r="V17" s="75"/>
    </row>
    <row r="18" spans="1:23" ht="19.2" customHeight="1">
      <c r="A18" s="94" t="s">
        <v>147</v>
      </c>
      <c r="B18" s="11"/>
      <c r="C18" s="139"/>
      <c r="D18" s="12"/>
      <c r="E18" s="88">
        <f>SUM(E17)</f>
        <v>0</v>
      </c>
      <c r="F18" s="47"/>
      <c r="G18" s="88">
        <f>SUM(G17)</f>
        <v>0</v>
      </c>
      <c r="H18" s="47"/>
      <c r="I18" s="88">
        <f>SUM(I17)</f>
        <v>0</v>
      </c>
      <c r="J18" s="47"/>
      <c r="K18" s="88">
        <f>SUM(K17)</f>
        <v>14335621.369999973</v>
      </c>
      <c r="L18" s="46"/>
      <c r="M18" s="88">
        <f>SUM(M17)</f>
        <v>0</v>
      </c>
      <c r="N18" s="95"/>
      <c r="O18" s="88">
        <f>SUM(O17)</f>
        <v>0</v>
      </c>
      <c r="Q18" s="88">
        <f>SUM(Q17)</f>
        <v>14335621.369999973</v>
      </c>
      <c r="R18" s="46"/>
      <c r="S18" s="88">
        <f>SUM(S17)</f>
        <v>599325.87</v>
      </c>
      <c r="T18" s="46"/>
      <c r="U18" s="51">
        <f>SUM(U17)</f>
        <v>14934947.239999972</v>
      </c>
    </row>
    <row r="19" spans="1:23" ht="19.2" customHeight="1" thickBot="1">
      <c r="A19" s="94" t="s">
        <v>148</v>
      </c>
      <c r="B19" s="12"/>
      <c r="C19" s="127"/>
      <c r="D19" s="95"/>
      <c r="E19" s="49">
        <f>E13+E18</f>
        <v>339725166.5</v>
      </c>
      <c r="F19" s="47"/>
      <c r="G19" s="49">
        <f>G13+G18</f>
        <v>121004165.08</v>
      </c>
      <c r="H19" s="47"/>
      <c r="I19" s="49">
        <f>I13+I18+I16</f>
        <v>16010000</v>
      </c>
      <c r="J19" s="47"/>
      <c r="K19" s="49">
        <f>K13+K18+K15+K16</f>
        <v>222128756.24999997</v>
      </c>
      <c r="L19" s="46"/>
      <c r="M19" s="62">
        <f>M13+M18</f>
        <v>0</v>
      </c>
      <c r="N19" s="95"/>
      <c r="O19" s="49">
        <f>O13+O18+O16</f>
        <v>-249105546.69</v>
      </c>
      <c r="Q19" s="49">
        <f>Q13+Q18+Q15</f>
        <v>449762541.13999993</v>
      </c>
      <c r="R19" s="46"/>
      <c r="S19" s="49">
        <f>S13+S18+S15</f>
        <v>7234819.5899999999</v>
      </c>
      <c r="T19" s="46"/>
      <c r="U19" s="49">
        <f>U13+U18+U15</f>
        <v>456997360.72999996</v>
      </c>
      <c r="V19" s="98">
        <f>U19-'P 3'!H38</f>
        <v>0</v>
      </c>
    </row>
    <row r="20" spans="1:23" ht="19.2" customHeight="1" thickTop="1">
      <c r="B20" s="11"/>
      <c r="C20" s="127"/>
      <c r="D20" s="95"/>
      <c r="E20" s="9"/>
      <c r="F20" s="11"/>
      <c r="G20" s="9"/>
      <c r="H20" s="11"/>
      <c r="I20" s="9"/>
      <c r="J20" s="11"/>
      <c r="K20" s="9"/>
      <c r="L20" s="12"/>
      <c r="M20" s="12"/>
      <c r="N20" s="95"/>
      <c r="O20" s="9"/>
      <c r="Q20" s="11"/>
      <c r="R20" s="12"/>
      <c r="S20" s="9"/>
      <c r="T20" s="12"/>
      <c r="U20" s="11"/>
    </row>
    <row r="21" spans="1:23" ht="19.2" customHeight="1">
      <c r="A21" s="94" t="s">
        <v>149</v>
      </c>
      <c r="B21" s="46"/>
      <c r="C21" s="140"/>
      <c r="D21" s="141"/>
      <c r="E21" s="51">
        <v>339725166.5</v>
      </c>
      <c r="F21" s="51"/>
      <c r="G21" s="51">
        <v>121004165.08</v>
      </c>
      <c r="H21" s="52"/>
      <c r="I21" s="51">
        <v>15518803.130000001</v>
      </c>
      <c r="J21" s="51"/>
      <c r="K21" s="51">
        <f>204250300.18</f>
        <v>204250300.18000001</v>
      </c>
      <c r="L21" s="51"/>
      <c r="M21" s="9">
        <f>SUM(M18:M20)</f>
        <v>0</v>
      </c>
      <c r="N21" s="95"/>
      <c r="O21" s="51">
        <v>-249105546.69</v>
      </c>
      <c r="Q21" s="53">
        <f>SUM(E21:O21)</f>
        <v>431392888.19999999</v>
      </c>
      <c r="R21" s="51"/>
      <c r="S21" s="53">
        <f>5855078.49</f>
        <v>5855078.4900000002</v>
      </c>
      <c r="T21" s="51"/>
      <c r="U21" s="51">
        <f>+Q21+S21</f>
        <v>437247966.69</v>
      </c>
    </row>
    <row r="22" spans="1:23" ht="19.2" customHeight="1">
      <c r="A22" s="94" t="s">
        <v>145</v>
      </c>
      <c r="B22" s="46"/>
      <c r="C22" s="140"/>
      <c r="D22" s="141"/>
      <c r="E22" s="51"/>
      <c r="F22" s="51"/>
      <c r="G22" s="51"/>
      <c r="H22" s="51"/>
      <c r="I22" s="51"/>
      <c r="J22" s="51"/>
      <c r="K22" s="51"/>
      <c r="L22" s="51"/>
      <c r="M22" s="14"/>
      <c r="N22" s="95"/>
      <c r="O22" s="51"/>
      <c r="Q22" s="53"/>
      <c r="R22" s="51"/>
      <c r="S22" s="51"/>
      <c r="T22" s="51"/>
      <c r="U22" s="51"/>
    </row>
    <row r="23" spans="1:23" ht="19.2" customHeight="1">
      <c r="A23" s="94" t="s">
        <v>150</v>
      </c>
      <c r="B23" s="46"/>
      <c r="C23" s="140"/>
      <c r="D23" s="141"/>
      <c r="E23" s="91">
        <v>0</v>
      </c>
      <c r="F23" s="91"/>
      <c r="G23" s="91">
        <v>0</v>
      </c>
      <c r="H23" s="91"/>
      <c r="I23" s="91">
        <v>0</v>
      </c>
      <c r="J23" s="51"/>
      <c r="K23" s="51">
        <v>-17999594.109999999</v>
      </c>
      <c r="L23" s="51"/>
      <c r="M23" s="14">
        <v>0</v>
      </c>
      <c r="N23" s="95"/>
      <c r="O23" s="91">
        <v>0</v>
      </c>
      <c r="Q23" s="53">
        <f>SUM(E23:O23)</f>
        <v>-17999594.109999999</v>
      </c>
      <c r="R23" s="51"/>
      <c r="S23" s="91">
        <v>0</v>
      </c>
      <c r="T23" s="51"/>
      <c r="U23" s="51">
        <f>+Q23+S23</f>
        <v>-17999594.109999999</v>
      </c>
    </row>
    <row r="24" spans="1:23" ht="19.2" customHeight="1">
      <c r="A24" s="94" t="s">
        <v>146</v>
      </c>
      <c r="B24" s="46"/>
      <c r="C24" s="140"/>
      <c r="D24" s="141"/>
      <c r="E24" s="51"/>
      <c r="F24" s="51"/>
      <c r="G24" s="51"/>
      <c r="H24" s="51"/>
      <c r="I24" s="51"/>
      <c r="J24" s="51"/>
      <c r="K24" s="51"/>
      <c r="L24" s="51"/>
      <c r="M24" s="14"/>
      <c r="N24" s="95"/>
      <c r="O24" s="51"/>
      <c r="Q24" s="53"/>
      <c r="R24" s="51"/>
      <c r="S24" s="91">
        <f>+E24+G24+I24+K24+Q24</f>
        <v>0</v>
      </c>
      <c r="T24" s="51"/>
      <c r="U24" s="51"/>
      <c r="W24" s="142"/>
    </row>
    <row r="25" spans="1:23" ht="19.2" customHeight="1">
      <c r="A25" s="94" t="s">
        <v>216</v>
      </c>
      <c r="B25" s="48"/>
      <c r="C25" s="143"/>
      <c r="D25" s="144"/>
      <c r="E25" s="54">
        <v>0</v>
      </c>
      <c r="F25" s="51"/>
      <c r="G25" s="54">
        <v>0</v>
      </c>
      <c r="H25" s="51"/>
      <c r="I25" s="54">
        <v>0</v>
      </c>
      <c r="J25" s="51"/>
      <c r="K25" s="51">
        <v>4199946.59</v>
      </c>
      <c r="L25" s="51"/>
      <c r="M25" s="53">
        <f>-K25</f>
        <v>-4199946.59</v>
      </c>
      <c r="N25" s="95"/>
      <c r="O25" s="54">
        <f>0</f>
        <v>0</v>
      </c>
      <c r="Q25" s="54">
        <f t="shared" ref="Q25" si="1">SUM(E25:O25)</f>
        <v>0</v>
      </c>
      <c r="R25" s="91"/>
      <c r="S25" s="54">
        <v>0</v>
      </c>
      <c r="T25" s="91"/>
      <c r="U25" s="91">
        <f>+Q25+S25</f>
        <v>0</v>
      </c>
    </row>
    <row r="26" spans="1:23" ht="19.2" customHeight="1">
      <c r="A26" s="94" t="s">
        <v>164</v>
      </c>
      <c r="B26" s="47"/>
      <c r="C26" s="140"/>
      <c r="D26" s="141"/>
      <c r="E26" s="54">
        <v>0</v>
      </c>
      <c r="F26" s="53"/>
      <c r="G26" s="54">
        <v>0</v>
      </c>
      <c r="H26" s="53"/>
      <c r="I26" s="54">
        <v>0</v>
      </c>
      <c r="J26" s="53"/>
      <c r="K26" s="78">
        <f>'P 5 (6M)'!H35</f>
        <v>14716770.439999999</v>
      </c>
      <c r="L26" s="51"/>
      <c r="M26" s="14">
        <f>K25</f>
        <v>4199946.59</v>
      </c>
      <c r="N26" s="95"/>
      <c r="O26" s="54">
        <f>0</f>
        <v>0</v>
      </c>
      <c r="Q26" s="55">
        <f>SUM(E26:O26)</f>
        <v>18916717.030000001</v>
      </c>
      <c r="R26" s="51"/>
      <c r="S26" s="79">
        <v>386560.38</v>
      </c>
      <c r="T26" s="51"/>
      <c r="U26" s="51">
        <f>+Q26+S26</f>
        <v>19303277.41</v>
      </c>
    </row>
    <row r="27" spans="1:23" ht="19.2" customHeight="1">
      <c r="A27" s="94" t="s">
        <v>147</v>
      </c>
      <c r="B27" s="47"/>
      <c r="C27" s="140"/>
      <c r="D27" s="50"/>
      <c r="E27" s="80">
        <f>SUM(E25:E26)</f>
        <v>0</v>
      </c>
      <c r="F27" s="47"/>
      <c r="G27" s="80">
        <f>SUM(G25:G26)</f>
        <v>0</v>
      </c>
      <c r="H27" s="47"/>
      <c r="I27" s="80">
        <f>SUM(I25:I26)</f>
        <v>0</v>
      </c>
      <c r="J27" s="47"/>
      <c r="K27" s="81">
        <f>SUM(K25:K26)</f>
        <v>18916717.030000001</v>
      </c>
      <c r="L27" s="46"/>
      <c r="M27" s="65">
        <f>SUM(M25:M26)</f>
        <v>0</v>
      </c>
      <c r="N27" s="95"/>
      <c r="O27" s="80">
        <f>SUM(O26:O26)</f>
        <v>0</v>
      </c>
      <c r="Q27" s="81">
        <f>SUM(Q25:Q26)</f>
        <v>18916717.030000001</v>
      </c>
      <c r="R27" s="46"/>
      <c r="S27" s="81">
        <f>SUM(S25:S26)</f>
        <v>386560.38</v>
      </c>
      <c r="T27" s="46"/>
      <c r="U27" s="81">
        <f>SUM(U25:U26)</f>
        <v>19303277.41</v>
      </c>
    </row>
    <row r="28" spans="1:23" ht="19.2" customHeight="1" thickBot="1">
      <c r="A28" s="94" t="s">
        <v>151</v>
      </c>
      <c r="B28" s="47"/>
      <c r="C28" s="140"/>
      <c r="D28" s="50"/>
      <c r="E28" s="49">
        <f>E21+E27</f>
        <v>339725166.5</v>
      </c>
      <c r="F28" s="47"/>
      <c r="G28" s="49">
        <f>G21+G27</f>
        <v>121004165.08</v>
      </c>
      <c r="H28" s="47"/>
      <c r="I28" s="49">
        <f>I21+I27</f>
        <v>15518803.130000001</v>
      </c>
      <c r="J28" s="47"/>
      <c r="K28" s="49">
        <f>K21+K27+K23</f>
        <v>205167423.10000002</v>
      </c>
      <c r="L28" s="46"/>
      <c r="M28" s="66">
        <f>M21+M27+M23</f>
        <v>0</v>
      </c>
      <c r="N28" s="95"/>
      <c r="O28" s="49">
        <f>O21+O27+O23</f>
        <v>-249105546.69</v>
      </c>
      <c r="Q28" s="49">
        <f>Q21+Q27+Q23</f>
        <v>432310011.12</v>
      </c>
      <c r="R28" s="46"/>
      <c r="S28" s="49">
        <f>S21+S27+S23</f>
        <v>6241638.8700000001</v>
      </c>
      <c r="T28" s="46"/>
      <c r="U28" s="49">
        <f>U21+U27+U23</f>
        <v>438551649.99000001</v>
      </c>
      <c r="W28" s="101"/>
    </row>
    <row r="29" spans="1:23" ht="19.2" customHeight="1" thickTop="1">
      <c r="B29" s="12"/>
      <c r="C29" s="127"/>
      <c r="D29" s="95"/>
      <c r="E29" s="14"/>
      <c r="F29" s="13"/>
      <c r="G29" s="14"/>
      <c r="H29" s="11"/>
      <c r="I29" s="14"/>
      <c r="J29" s="11"/>
      <c r="K29" s="12"/>
      <c r="L29" s="12"/>
      <c r="M29" s="9"/>
      <c r="N29" s="95"/>
      <c r="O29" s="14"/>
      <c r="Q29" s="9"/>
      <c r="R29" s="12"/>
      <c r="S29" s="12"/>
      <c r="T29" s="12"/>
      <c r="U29" s="12"/>
    </row>
    <row r="30" spans="1:23" ht="19.2" customHeight="1">
      <c r="A30" s="94" t="s">
        <v>152</v>
      </c>
      <c r="B30" s="12"/>
      <c r="C30" s="127"/>
      <c r="D30" s="95"/>
      <c r="E30" s="14"/>
      <c r="F30" s="13"/>
      <c r="G30" s="14"/>
      <c r="H30" s="11"/>
      <c r="I30" s="14"/>
      <c r="J30" s="11"/>
      <c r="K30" s="12"/>
      <c r="L30" s="12"/>
      <c r="M30" s="9"/>
      <c r="N30" s="95"/>
      <c r="O30" s="14"/>
      <c r="Q30" s="9"/>
      <c r="R30" s="12"/>
      <c r="S30" s="12"/>
      <c r="T30" s="12"/>
      <c r="U30" s="12"/>
    </row>
    <row r="31" spans="1:23" ht="19.2" customHeight="1">
      <c r="B31" s="12"/>
      <c r="C31" s="127"/>
      <c r="D31" s="95"/>
      <c r="E31" s="14"/>
      <c r="F31" s="13"/>
      <c r="G31" s="14"/>
      <c r="H31" s="11"/>
      <c r="I31" s="14"/>
      <c r="J31" s="11"/>
      <c r="K31" s="12"/>
      <c r="L31" s="12"/>
      <c r="M31" s="9"/>
      <c r="N31" s="95"/>
      <c r="O31" s="14"/>
      <c r="Q31" s="9"/>
      <c r="R31" s="12"/>
      <c r="S31" s="12"/>
      <c r="T31" s="12"/>
      <c r="U31" s="12"/>
    </row>
    <row r="32" spans="1:23" ht="19.2" customHeight="1">
      <c r="B32" s="12"/>
      <c r="C32" s="127"/>
      <c r="D32" s="95"/>
      <c r="E32" s="14"/>
      <c r="F32" s="13"/>
      <c r="G32" s="14"/>
      <c r="H32" s="11"/>
      <c r="I32" s="14"/>
      <c r="J32" s="11"/>
      <c r="K32" s="12"/>
      <c r="L32" s="12"/>
      <c r="M32" s="9"/>
      <c r="N32" s="95"/>
      <c r="O32" s="14"/>
      <c r="Q32" s="9"/>
      <c r="R32" s="12"/>
      <c r="S32" s="12"/>
      <c r="T32" s="12"/>
      <c r="U32" s="12"/>
    </row>
    <row r="33" spans="1:21" ht="19.2" customHeight="1">
      <c r="B33" s="12"/>
      <c r="C33" s="127"/>
      <c r="D33" s="95"/>
      <c r="E33" s="9"/>
      <c r="F33" s="13"/>
      <c r="G33" s="9"/>
      <c r="H33" s="11"/>
      <c r="I33" s="9"/>
      <c r="J33" s="11"/>
      <c r="K33" s="12"/>
      <c r="L33" s="12"/>
      <c r="M33" s="9"/>
      <c r="N33" s="95"/>
      <c r="O33" s="9"/>
      <c r="Q33" s="18"/>
      <c r="R33" s="12"/>
      <c r="S33" s="12"/>
      <c r="T33" s="12"/>
      <c r="U33" s="11"/>
    </row>
    <row r="34" spans="1:21" ht="20.55" customHeight="1">
      <c r="B34" s="12"/>
      <c r="C34" s="1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95"/>
      <c r="O34" s="12"/>
      <c r="Q34" s="12"/>
      <c r="R34" s="12"/>
      <c r="S34" s="12"/>
      <c r="T34" s="12"/>
      <c r="U34" s="36"/>
    </row>
    <row r="35" spans="1:21" ht="20.55" customHeight="1">
      <c r="M35" s="12"/>
      <c r="N35" s="95"/>
      <c r="R35" s="37"/>
      <c r="S35" s="38"/>
      <c r="T35" s="37"/>
    </row>
    <row r="36" spans="1:21" ht="19.95" customHeight="1">
      <c r="A36" s="122"/>
      <c r="B36" s="145"/>
      <c r="C36" s="100" t="s">
        <v>153</v>
      </c>
      <c r="D36" s="145"/>
      <c r="E36" s="145"/>
      <c r="F36" s="145"/>
      <c r="G36" s="145"/>
      <c r="H36" s="145"/>
      <c r="I36" s="99"/>
      <c r="J36" s="96"/>
      <c r="K36" s="96"/>
      <c r="L36" s="37"/>
      <c r="M36" s="12"/>
      <c r="N36" s="95"/>
      <c r="O36" s="38"/>
      <c r="Q36" s="38"/>
      <c r="R36" s="37"/>
      <c r="S36" s="38"/>
      <c r="T36" s="37"/>
      <c r="U36" s="39"/>
    </row>
    <row r="37" spans="1:21" ht="19.95" customHeight="1">
      <c r="A37" s="146">
        <v>6</v>
      </c>
      <c r="B37" s="96"/>
      <c r="C37" s="99" t="s">
        <v>154</v>
      </c>
      <c r="D37" s="96"/>
      <c r="E37" s="99"/>
      <c r="F37" s="96"/>
      <c r="G37" s="99"/>
      <c r="H37" s="99"/>
      <c r="J37" s="96"/>
      <c r="K37" s="96" t="s">
        <v>155</v>
      </c>
      <c r="L37" s="37"/>
      <c r="M37" s="12"/>
      <c r="N37" s="95"/>
      <c r="O37" s="38"/>
      <c r="Q37" s="38"/>
      <c r="R37" s="37"/>
      <c r="S37" s="38"/>
      <c r="T37" s="37"/>
      <c r="U37" s="39"/>
    </row>
    <row r="38" spans="1:21" ht="19.8">
      <c r="A38" s="122"/>
      <c r="B38" s="96"/>
      <c r="C38" s="99"/>
      <c r="D38" s="96"/>
      <c r="E38" s="96"/>
      <c r="F38" s="96"/>
      <c r="G38" s="96"/>
      <c r="H38" s="97"/>
      <c r="I38" s="99"/>
      <c r="J38" s="96"/>
      <c r="K38" s="96"/>
      <c r="L38" s="37"/>
      <c r="M38" s="12"/>
      <c r="N38" s="95"/>
      <c r="O38" s="38"/>
      <c r="Q38" s="38"/>
      <c r="R38" s="37"/>
      <c r="S38" s="38"/>
      <c r="T38" s="37"/>
      <c r="U38" s="39"/>
    </row>
    <row r="39" spans="1:21" ht="19.8">
      <c r="A39" s="122"/>
      <c r="B39" s="96"/>
      <c r="C39" s="99"/>
      <c r="D39" s="96"/>
      <c r="E39" s="96"/>
      <c r="F39" s="96"/>
      <c r="G39" s="96"/>
      <c r="H39" s="97"/>
      <c r="I39" s="99"/>
      <c r="J39" s="96"/>
      <c r="K39" s="96"/>
      <c r="L39" s="37"/>
      <c r="M39" s="12"/>
      <c r="N39" s="95"/>
      <c r="O39" s="38"/>
      <c r="Q39" s="38"/>
      <c r="R39" s="37"/>
      <c r="S39" s="38"/>
      <c r="T39" s="37"/>
      <c r="U39" s="39"/>
    </row>
    <row r="40" spans="1:21" ht="19.8">
      <c r="A40" s="122"/>
      <c r="B40" s="96"/>
      <c r="C40" s="99"/>
      <c r="D40" s="96"/>
      <c r="E40" s="96"/>
      <c r="F40" s="96"/>
      <c r="G40" s="96"/>
      <c r="H40" s="97"/>
      <c r="I40" s="99"/>
      <c r="J40" s="96"/>
      <c r="K40" s="96"/>
      <c r="L40" s="37"/>
      <c r="M40" s="12"/>
      <c r="N40" s="95"/>
      <c r="O40" s="38"/>
      <c r="Q40" s="38"/>
      <c r="R40" s="37"/>
      <c r="S40" s="38"/>
      <c r="T40" s="37"/>
      <c r="U40" s="39"/>
    </row>
    <row r="41" spans="1:21" ht="28.2" customHeight="1">
      <c r="A41" s="147"/>
      <c r="M41" s="12"/>
      <c r="N41" s="95"/>
      <c r="U41" s="148"/>
    </row>
    <row r="42" spans="1:21" ht="21" customHeight="1">
      <c r="M42" s="12"/>
      <c r="N42" s="95"/>
    </row>
    <row r="43" spans="1:21" ht="21" customHeight="1">
      <c r="M43" s="12"/>
      <c r="N43" s="12"/>
    </row>
    <row r="44" spans="1:21" ht="21" customHeight="1">
      <c r="M44" s="12"/>
      <c r="N44" s="12"/>
    </row>
    <row r="45" spans="1:21" ht="19.8">
      <c r="M45" s="96"/>
      <c r="N45" s="37"/>
      <c r="P45" s="37"/>
    </row>
    <row r="46" spans="1:21" ht="19.8">
      <c r="M46" s="149"/>
      <c r="N46" s="37"/>
      <c r="P46" s="37"/>
    </row>
    <row r="47" spans="1:21" ht="19.8">
      <c r="M47" s="37"/>
      <c r="N47" s="37"/>
    </row>
  </sheetData>
  <mergeCells count="7">
    <mergeCell ref="I8:K8"/>
    <mergeCell ref="M7:P7"/>
    <mergeCell ref="E6:Q6"/>
    <mergeCell ref="A2:U2"/>
    <mergeCell ref="A3:U3"/>
    <mergeCell ref="A4:U4"/>
    <mergeCell ref="E5:U5"/>
  </mergeCells>
  <printOptions horizontalCentered="1"/>
  <pageMargins left="0.45866141700000002" right="0.20866141699999999" top="0" bottom="0" header="0" footer="0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7"/>
  <sheetViews>
    <sheetView view="pageBreakPreview" topLeftCell="A4" zoomScale="80" zoomScaleNormal="115" zoomScaleSheetLayoutView="80" workbookViewId="0">
      <selection activeCell="K43" sqref="K43"/>
    </sheetView>
  </sheetViews>
  <sheetFormatPr defaultColWidth="9.296875" defaultRowHeight="18.600000000000001"/>
  <cols>
    <col min="1" max="1" width="1.69921875" style="94" customWidth="1"/>
    <col min="2" max="2" width="25.69921875" style="94" customWidth="1"/>
    <col min="3" max="3" width="0.296875" style="94" customWidth="1"/>
    <col min="4" max="4" width="8.69921875" style="94" customWidth="1"/>
    <col min="5" max="5" width="0.296875" style="94" customWidth="1"/>
    <col min="6" max="6" width="13.69921875" style="94" customWidth="1"/>
    <col min="7" max="7" width="0.296875" style="94" customWidth="1"/>
    <col min="8" max="8" width="13.69921875" style="94" customWidth="1"/>
    <col min="9" max="9" width="0.296875" style="94" customWidth="1"/>
    <col min="10" max="10" width="13.69921875" style="94" customWidth="1"/>
    <col min="11" max="11" width="0.296875" style="94" customWidth="1"/>
    <col min="12" max="12" width="13.69921875" style="94" customWidth="1"/>
    <col min="13" max="13" width="0.296875" style="94" customWidth="1"/>
    <col min="14" max="14" width="13.69921875" style="94" customWidth="1"/>
    <col min="15" max="16" width="16.19921875" style="94" bestFit="1" customWidth="1"/>
    <col min="17" max="16384" width="9.296875" style="94"/>
  </cols>
  <sheetData>
    <row r="1" spans="1:14" ht="21" customHeight="1"/>
    <row r="2" spans="1:14" ht="21" customHeight="1">
      <c r="A2" s="342" t="s">
        <v>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</row>
    <row r="3" spans="1:14" s="95" customFormat="1" ht="21" customHeight="1">
      <c r="A3" s="342" t="s">
        <v>156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4" s="95" customFormat="1" ht="21" customHeight="1">
      <c r="A4" s="342" t="str">
        <f>'P 6'!A4:U4</f>
        <v>สำหรับงวดหกเดือนสิ้นสุดวันที่ 30 มิถุนายน 2568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4" ht="21" customHeight="1">
      <c r="A5" s="150"/>
      <c r="B5" s="150"/>
      <c r="C5" s="151"/>
      <c r="D5" s="150"/>
      <c r="E5" s="151"/>
      <c r="F5" s="151"/>
      <c r="G5" s="151"/>
      <c r="H5" s="151"/>
      <c r="I5" s="151"/>
      <c r="J5" s="151"/>
      <c r="K5" s="151"/>
      <c r="L5" s="151"/>
      <c r="M5" s="151"/>
      <c r="N5" s="152" t="s">
        <v>3</v>
      </c>
    </row>
    <row r="6" spans="1:14" ht="17.55" customHeight="1">
      <c r="A6" s="105"/>
      <c r="B6" s="105"/>
      <c r="C6" s="153"/>
      <c r="D6" s="105"/>
      <c r="E6" s="153"/>
      <c r="F6" s="153"/>
      <c r="G6" s="153"/>
      <c r="H6" s="153"/>
      <c r="I6" s="153"/>
      <c r="J6" s="151"/>
      <c r="K6" s="151"/>
      <c r="L6" s="151"/>
      <c r="M6" s="153"/>
      <c r="N6" s="154"/>
    </row>
    <row r="7" spans="1:14" ht="21" customHeight="1">
      <c r="A7" s="155"/>
      <c r="B7" s="155"/>
      <c r="C7" s="156"/>
      <c r="D7" s="155"/>
      <c r="E7" s="156"/>
      <c r="F7" s="156"/>
      <c r="G7" s="156"/>
      <c r="H7" s="156"/>
      <c r="I7" s="156"/>
      <c r="J7" s="344" t="s">
        <v>56</v>
      </c>
      <c r="K7" s="344"/>
      <c r="L7" s="344"/>
      <c r="M7" s="156"/>
      <c r="N7" s="156"/>
    </row>
    <row r="8" spans="1:14" ht="21" customHeight="1">
      <c r="A8" s="157"/>
      <c r="B8" s="157"/>
      <c r="C8" s="156"/>
      <c r="D8" s="157"/>
      <c r="E8" s="156"/>
      <c r="F8" s="156" t="s">
        <v>129</v>
      </c>
      <c r="G8" s="156"/>
      <c r="H8" s="156"/>
      <c r="I8" s="156"/>
      <c r="J8" s="156" t="s">
        <v>124</v>
      </c>
      <c r="K8" s="156"/>
      <c r="L8" s="156"/>
      <c r="M8" s="156"/>
      <c r="N8" s="156"/>
    </row>
    <row r="9" spans="1:14" ht="21" customHeight="1">
      <c r="A9" s="157"/>
      <c r="B9" s="157"/>
      <c r="C9" s="156"/>
      <c r="D9" s="157"/>
      <c r="E9" s="156"/>
      <c r="F9" s="156" t="s">
        <v>157</v>
      </c>
      <c r="G9" s="156"/>
      <c r="H9" s="156" t="s">
        <v>158</v>
      </c>
      <c r="I9" s="156"/>
      <c r="J9" s="156" t="s">
        <v>159</v>
      </c>
      <c r="K9" s="156"/>
      <c r="L9" s="156"/>
      <c r="M9" s="156"/>
      <c r="N9" s="156"/>
    </row>
    <row r="10" spans="1:14" ht="21" customHeight="1">
      <c r="A10" s="151" t="s">
        <v>160</v>
      </c>
      <c r="B10" s="151"/>
      <c r="C10" s="158"/>
      <c r="D10" s="159" t="s">
        <v>6</v>
      </c>
      <c r="E10" s="158"/>
      <c r="F10" s="158" t="s">
        <v>161</v>
      </c>
      <c r="G10" s="158"/>
      <c r="H10" s="158" t="s">
        <v>138</v>
      </c>
      <c r="I10" s="158"/>
      <c r="J10" s="158" t="s">
        <v>139</v>
      </c>
      <c r="K10" s="158"/>
      <c r="L10" s="158" t="s">
        <v>59</v>
      </c>
      <c r="M10" s="158"/>
      <c r="N10" s="158" t="s">
        <v>143</v>
      </c>
    </row>
    <row r="11" spans="1:14" ht="21" customHeight="1">
      <c r="A11" s="130" t="s">
        <v>144</v>
      </c>
      <c r="B11" s="130"/>
      <c r="C11" s="160"/>
      <c r="D11" s="160"/>
      <c r="E11" s="161"/>
      <c r="F11" s="56">
        <v>339725166.5</v>
      </c>
      <c r="G11" s="56"/>
      <c r="H11" s="56">
        <v>121004165.08</v>
      </c>
      <c r="I11" s="56"/>
      <c r="J11" s="56">
        <v>16003055.539999999</v>
      </c>
      <c r="K11" s="56"/>
      <c r="L11" s="57">
        <v>141716622.72999999</v>
      </c>
      <c r="M11" s="56"/>
      <c r="N11" s="56">
        <v>618449009.8499999</v>
      </c>
    </row>
    <row r="12" spans="1:14" ht="21" customHeight="1">
      <c r="A12" s="130" t="s">
        <v>145</v>
      </c>
      <c r="B12" s="130"/>
      <c r="C12" s="160"/>
      <c r="D12" s="160"/>
      <c r="E12" s="161"/>
      <c r="F12" s="58"/>
      <c r="G12" s="58"/>
      <c r="H12" s="58"/>
      <c r="I12" s="58"/>
      <c r="J12" s="58"/>
      <c r="K12" s="58"/>
      <c r="L12" s="59"/>
      <c r="M12" s="58"/>
      <c r="N12" s="162"/>
    </row>
    <row r="13" spans="1:14" ht="21" customHeight="1">
      <c r="A13" s="130"/>
      <c r="B13" s="130" t="s">
        <v>150</v>
      </c>
      <c r="C13" s="160"/>
      <c r="D13" s="160"/>
      <c r="E13" s="161"/>
      <c r="F13" s="1">
        <v>0</v>
      </c>
      <c r="G13" s="58"/>
      <c r="H13" s="1">
        <v>0</v>
      </c>
      <c r="I13" s="58"/>
      <c r="J13" s="1">
        <v>0</v>
      </c>
      <c r="K13" s="58"/>
      <c r="L13" s="59">
        <v>-17999583.539999999</v>
      </c>
      <c r="M13" s="58"/>
      <c r="N13" s="59">
        <f>SUM(F13:M13)</f>
        <v>-17999583.539999999</v>
      </c>
    </row>
    <row r="14" spans="1:14" ht="21" customHeight="1">
      <c r="A14" s="130"/>
      <c r="B14" s="130" t="s">
        <v>146</v>
      </c>
      <c r="C14" s="160"/>
      <c r="D14" s="160"/>
      <c r="E14" s="161"/>
      <c r="F14" s="1">
        <v>0</v>
      </c>
      <c r="G14" s="58"/>
      <c r="H14" s="60">
        <v>0</v>
      </c>
      <c r="I14" s="58"/>
      <c r="J14" s="93">
        <v>6944.4600000008904</v>
      </c>
      <c r="K14" s="93"/>
      <c r="L14" s="59">
        <v>-6944.4600000008904</v>
      </c>
      <c r="M14" s="58"/>
      <c r="N14" s="163">
        <f>SUM(F14:M14)</f>
        <v>0</v>
      </c>
    </row>
    <row r="15" spans="1:14" ht="21" hidden="1" customHeight="1">
      <c r="A15" s="130"/>
      <c r="B15" s="175" t="s">
        <v>162</v>
      </c>
      <c r="C15" s="160"/>
      <c r="D15" s="160"/>
      <c r="E15" s="41"/>
      <c r="F15" s="1">
        <v>0</v>
      </c>
      <c r="G15" s="58"/>
      <c r="H15" s="60">
        <v>0</v>
      </c>
      <c r="I15" s="58"/>
      <c r="J15" s="1">
        <v>0</v>
      </c>
      <c r="K15" s="58"/>
      <c r="L15" s="1">
        <f>'P 5 (6M)'!J31</f>
        <v>0</v>
      </c>
      <c r="M15" s="59"/>
      <c r="N15" s="1">
        <f>SUM(F15:M15)</f>
        <v>0</v>
      </c>
    </row>
    <row r="16" spans="1:14" ht="21" customHeight="1">
      <c r="A16" s="130" t="s">
        <v>163</v>
      </c>
      <c r="B16" s="164" t="s">
        <v>164</v>
      </c>
      <c r="C16" s="160"/>
      <c r="D16" s="160"/>
      <c r="E16" s="41"/>
      <c r="F16" s="89">
        <v>0</v>
      </c>
      <c r="G16" s="165"/>
      <c r="H16" s="89">
        <v>0</v>
      </c>
      <c r="I16" s="165"/>
      <c r="J16" s="89">
        <v>0</v>
      </c>
      <c r="K16" s="56"/>
      <c r="L16" s="89">
        <f>'P 5 (6M)'!J22</f>
        <v>23486770.689999975</v>
      </c>
      <c r="M16" s="92"/>
      <c r="N16" s="166">
        <f>SUM(F16:M16)</f>
        <v>23486770.689999975</v>
      </c>
    </row>
    <row r="17" spans="1:16" ht="21" customHeight="1">
      <c r="A17" s="130" t="s">
        <v>147</v>
      </c>
      <c r="B17" s="130"/>
      <c r="C17" s="109"/>
      <c r="D17" s="109"/>
      <c r="E17" s="41"/>
      <c r="F17" s="89">
        <f>F16</f>
        <v>0</v>
      </c>
      <c r="G17" s="89">
        <f t="shared" ref="G17:M17" si="0">G16</f>
        <v>0</v>
      </c>
      <c r="H17" s="89">
        <f t="shared" si="0"/>
        <v>0</v>
      </c>
      <c r="I17" s="89">
        <f t="shared" si="0"/>
        <v>0</v>
      </c>
      <c r="J17" s="89">
        <f>J16</f>
        <v>0</v>
      </c>
      <c r="K17" s="89">
        <f t="shared" si="0"/>
        <v>0</v>
      </c>
      <c r="L17" s="92">
        <f>SUM(L15:L16)</f>
        <v>23486770.689999975</v>
      </c>
      <c r="M17" s="92">
        <f t="shared" si="0"/>
        <v>0</v>
      </c>
      <c r="N17" s="167">
        <f>SUM(F17:M17)</f>
        <v>23486770.689999975</v>
      </c>
      <c r="O17" s="325"/>
    </row>
    <row r="18" spans="1:16" ht="21" customHeight="1" thickBot="1">
      <c r="A18" s="130" t="s">
        <v>148</v>
      </c>
      <c r="B18" s="168"/>
      <c r="C18" s="160"/>
      <c r="D18" s="109"/>
      <c r="E18" s="41"/>
      <c r="F18" s="61">
        <f>F11+F17</f>
        <v>339725166.5</v>
      </c>
      <c r="G18" s="61" t="e">
        <f>G11+G17+#REF!+#REF!+#REF!</f>
        <v>#REF!</v>
      </c>
      <c r="H18" s="61">
        <f>H11+H17</f>
        <v>121004165.08</v>
      </c>
      <c r="I18" s="61" t="e">
        <f>I11+I17+#REF!+#REF!+#REF!</f>
        <v>#REF!</v>
      </c>
      <c r="J18" s="61">
        <f>J11+J17+J14</f>
        <v>16010000</v>
      </c>
      <c r="K18" s="61" t="e">
        <f>K11+K17+#REF!+#REF!+#REF!</f>
        <v>#REF!</v>
      </c>
      <c r="L18" s="61">
        <f>L11+L17+L14+L13</f>
        <v>147196865.41999996</v>
      </c>
      <c r="M18" s="61" t="e">
        <f>M11+M17+#REF!+#REF!+#REF!</f>
        <v>#REF!</v>
      </c>
      <c r="N18" s="61">
        <f>N11+N17+N13+N14</f>
        <v>623936196.99999988</v>
      </c>
      <c r="O18" s="325">
        <f>N18-'P 3'!K36</f>
        <v>0</v>
      </c>
      <c r="P18" s="169"/>
    </row>
    <row r="19" spans="1:16" ht="21" customHeight="1" thickTop="1">
      <c r="A19" s="164"/>
      <c r="B19" s="170"/>
      <c r="C19" s="41"/>
      <c r="D19" s="170"/>
      <c r="E19" s="41"/>
      <c r="F19" s="40"/>
      <c r="G19" s="40"/>
      <c r="H19" s="40"/>
      <c r="I19" s="40"/>
      <c r="J19" s="40"/>
      <c r="K19" s="40"/>
      <c r="L19" s="40"/>
      <c r="M19" s="40"/>
      <c r="N19" s="40"/>
      <c r="O19" s="325"/>
      <c r="P19" s="171"/>
    </row>
    <row r="20" spans="1:16" ht="21" customHeight="1">
      <c r="A20" s="164" t="s">
        <v>149</v>
      </c>
      <c r="B20" s="164"/>
      <c r="C20" s="41"/>
      <c r="D20" s="170"/>
      <c r="E20" s="41"/>
      <c r="F20" s="56">
        <v>339725166.5</v>
      </c>
      <c r="G20" s="56"/>
      <c r="H20" s="56">
        <v>121004165.08</v>
      </c>
      <c r="I20" s="56"/>
      <c r="J20" s="56">
        <v>15518803.129999997</v>
      </c>
      <c r="K20" s="56"/>
      <c r="L20" s="57">
        <v>146597231.24999994</v>
      </c>
      <c r="M20" s="56"/>
      <c r="N20" s="56">
        <f>SUM(F20:M20)</f>
        <v>622845365.95999992</v>
      </c>
    </row>
    <row r="21" spans="1:16" ht="21" customHeight="1">
      <c r="A21" s="164" t="s">
        <v>145</v>
      </c>
      <c r="B21" s="164"/>
      <c r="C21" s="41"/>
      <c r="D21" s="170"/>
      <c r="E21" s="41"/>
      <c r="F21" s="58"/>
      <c r="G21" s="58"/>
      <c r="H21" s="58"/>
      <c r="I21" s="58"/>
      <c r="J21" s="58"/>
      <c r="K21" s="58"/>
      <c r="L21" s="59"/>
      <c r="M21" s="58"/>
      <c r="N21" s="162"/>
    </row>
    <row r="22" spans="1:16" ht="21" customHeight="1">
      <c r="A22" s="164"/>
      <c r="B22" s="164" t="s">
        <v>150</v>
      </c>
      <c r="C22" s="41"/>
      <c r="D22" s="170"/>
      <c r="E22" s="41"/>
      <c r="F22" s="93">
        <v>0</v>
      </c>
      <c r="G22" s="93"/>
      <c r="H22" s="93">
        <v>0</v>
      </c>
      <c r="I22" s="93"/>
      <c r="J22" s="93">
        <v>0</v>
      </c>
      <c r="K22" s="58"/>
      <c r="L22" s="162">
        <v>-17999594.109999999</v>
      </c>
      <c r="M22" s="58"/>
      <c r="N22" s="162">
        <f>SUM(F22:M22)</f>
        <v>-17999594.109999999</v>
      </c>
    </row>
    <row r="23" spans="1:16" ht="21" customHeight="1">
      <c r="A23" s="164"/>
      <c r="B23" s="94" t="s">
        <v>213</v>
      </c>
      <c r="C23" s="41"/>
      <c r="D23" s="170"/>
      <c r="E23" s="41"/>
      <c r="F23" s="1">
        <v>0</v>
      </c>
      <c r="G23" s="58"/>
      <c r="H23" s="60">
        <v>0</v>
      </c>
      <c r="I23" s="58"/>
      <c r="J23" s="1">
        <v>0</v>
      </c>
      <c r="K23" s="59"/>
      <c r="L23" s="162">
        <f>'P 5 (6M)'!K30</f>
        <v>3918189.8499999996</v>
      </c>
      <c r="M23" s="59"/>
      <c r="N23" s="1">
        <f>SUM(F23:M23)</f>
        <v>3918189.8499999996</v>
      </c>
    </row>
    <row r="24" spans="1:16" ht="21" customHeight="1">
      <c r="A24" s="164" t="s">
        <v>163</v>
      </c>
      <c r="B24" s="164" t="s">
        <v>164</v>
      </c>
      <c r="C24" s="41"/>
      <c r="D24" s="139"/>
      <c r="E24" s="41"/>
      <c r="F24" s="1">
        <v>0</v>
      </c>
      <c r="G24" s="58"/>
      <c r="H24" s="60">
        <v>0</v>
      </c>
      <c r="I24" s="58"/>
      <c r="J24" s="1">
        <v>0</v>
      </c>
      <c r="K24" s="58"/>
      <c r="L24" s="162">
        <f>'P 5 (6M)'!K22</f>
        <v>9543013.7499999981</v>
      </c>
      <c r="M24" s="59"/>
      <c r="N24" s="162">
        <f>SUM(F24:M24)</f>
        <v>9543013.7499999981</v>
      </c>
    </row>
    <row r="25" spans="1:16" ht="21" customHeight="1">
      <c r="A25" s="164" t="s">
        <v>147</v>
      </c>
      <c r="B25" s="164"/>
      <c r="C25" s="41"/>
      <c r="D25" s="170"/>
      <c r="E25" s="41"/>
      <c r="F25" s="63">
        <f>F24</f>
        <v>0</v>
      </c>
      <c r="G25" s="63" t="e">
        <f>#REF!</f>
        <v>#REF!</v>
      </c>
      <c r="H25" s="63">
        <f t="shared" ref="H25" si="1">H24</f>
        <v>0</v>
      </c>
      <c r="I25" s="63" t="e">
        <f>#REF!</f>
        <v>#REF!</v>
      </c>
      <c r="J25" s="63">
        <f t="shared" ref="J25" si="2">J24</f>
        <v>0</v>
      </c>
      <c r="K25" s="63" t="e">
        <f>#REF!</f>
        <v>#REF!</v>
      </c>
      <c r="L25" s="172">
        <f>SUM(L23:L24)</f>
        <v>13461203.599999998</v>
      </c>
      <c r="M25" s="64" t="e">
        <f>#REF!</f>
        <v>#REF!</v>
      </c>
      <c r="N25" s="172">
        <f>SUM(N23:N24)</f>
        <v>13461203.599999998</v>
      </c>
    </row>
    <row r="26" spans="1:16" ht="21" customHeight="1" thickBot="1">
      <c r="A26" s="164" t="s">
        <v>151</v>
      </c>
      <c r="B26" s="170"/>
      <c r="C26" s="160"/>
      <c r="D26" s="109"/>
      <c r="E26" s="41"/>
      <c r="F26" s="61">
        <f>F20+F25</f>
        <v>339725166.5</v>
      </c>
      <c r="G26" s="61" t="e">
        <f>G20+G25+#REF!+#REF!+#REF!</f>
        <v>#REF!</v>
      </c>
      <c r="H26" s="61">
        <f>H20+H25</f>
        <v>121004165.08</v>
      </c>
      <c r="I26" s="61" t="e">
        <f>I20+I25+#REF!+#REF!+#REF!</f>
        <v>#REF!</v>
      </c>
      <c r="J26" s="61">
        <f>J20+J25+J23</f>
        <v>15518803.129999997</v>
      </c>
      <c r="K26" s="61" t="e">
        <f>K20+K25+#REF!+#REF!+#REF!</f>
        <v>#REF!</v>
      </c>
      <c r="L26" s="61">
        <f>L20+L25+L22</f>
        <v>142058840.73999995</v>
      </c>
      <c r="M26" s="61" t="e">
        <f>M20+M25+#REF!+#REF!+#REF!</f>
        <v>#REF!</v>
      </c>
      <c r="N26" s="61">
        <f>N20+N25+N22</f>
        <v>618306975.44999993</v>
      </c>
      <c r="P26" s="98"/>
    </row>
    <row r="27" spans="1:16" ht="21" customHeight="1" thickTop="1">
      <c r="A27" s="170"/>
      <c r="B27" s="170"/>
      <c r="C27" s="41"/>
      <c r="D27" s="170"/>
      <c r="E27" s="41"/>
      <c r="F27" s="42"/>
      <c r="G27" s="43"/>
      <c r="H27" s="42"/>
      <c r="I27" s="43"/>
      <c r="J27" s="42"/>
      <c r="K27" s="43"/>
      <c r="L27" s="42"/>
      <c r="M27" s="43"/>
      <c r="N27" s="42"/>
    </row>
    <row r="28" spans="1:16" ht="21" customHeight="1">
      <c r="A28" s="94" t="s">
        <v>152</v>
      </c>
      <c r="B28" s="170"/>
      <c r="C28" s="41"/>
      <c r="D28" s="170"/>
      <c r="E28" s="41"/>
      <c r="F28" s="42"/>
      <c r="G28" s="43"/>
      <c r="H28" s="42"/>
      <c r="I28" s="43"/>
      <c r="J28" s="42"/>
      <c r="K28" s="43"/>
      <c r="L28" s="42"/>
      <c r="M28" s="43"/>
      <c r="N28" s="173"/>
    </row>
    <row r="29" spans="1:16" ht="21" customHeight="1">
      <c r="A29" s="170"/>
      <c r="B29" s="170"/>
      <c r="C29" s="41"/>
      <c r="D29" s="170"/>
      <c r="E29" s="41"/>
      <c r="F29" s="42"/>
      <c r="G29" s="43"/>
      <c r="H29" s="42"/>
      <c r="I29" s="43"/>
      <c r="J29" s="42"/>
      <c r="K29" s="43"/>
      <c r="L29" s="42"/>
      <c r="M29" s="43"/>
      <c r="N29" s="42"/>
    </row>
    <row r="30" spans="1:16" ht="21" customHeight="1">
      <c r="A30" s="170"/>
      <c r="B30" s="170"/>
      <c r="C30" s="41"/>
      <c r="D30" s="170"/>
      <c r="E30" s="41"/>
      <c r="F30" s="42"/>
      <c r="G30" s="43"/>
      <c r="H30" s="42"/>
      <c r="I30" s="43"/>
      <c r="J30" s="42"/>
      <c r="K30" s="43"/>
      <c r="L30" s="42"/>
      <c r="M30" s="43"/>
      <c r="N30" s="42"/>
    </row>
    <row r="31" spans="1:16" ht="21" customHeight="1">
      <c r="A31" s="170"/>
      <c r="B31" s="170"/>
      <c r="C31" s="41"/>
      <c r="D31" s="170"/>
      <c r="E31" s="41"/>
      <c r="F31" s="42"/>
      <c r="G31" s="43"/>
      <c r="H31" s="42"/>
      <c r="I31" s="43"/>
      <c r="J31" s="42"/>
      <c r="K31" s="43"/>
      <c r="L31" s="42"/>
      <c r="M31" s="43"/>
      <c r="N31" s="42"/>
    </row>
    <row r="32" spans="1:16" ht="21" customHeight="1">
      <c r="A32" s="170"/>
      <c r="B32" s="170"/>
      <c r="C32" s="41"/>
      <c r="D32" s="170"/>
      <c r="E32" s="41"/>
      <c r="F32" s="42"/>
      <c r="G32" s="43"/>
      <c r="H32" s="42"/>
      <c r="I32" s="43"/>
      <c r="J32" s="42"/>
      <c r="K32" s="43"/>
      <c r="L32" s="42"/>
      <c r="M32" s="43"/>
      <c r="N32" s="42"/>
    </row>
    <row r="33" spans="1:14" ht="21" customHeight="1">
      <c r="A33" s="170"/>
      <c r="B33" s="170"/>
      <c r="C33" s="41"/>
      <c r="D33" s="170"/>
      <c r="E33" s="41"/>
      <c r="F33" s="42"/>
      <c r="G33" s="43"/>
      <c r="H33" s="42"/>
      <c r="I33" s="43"/>
      <c r="J33" s="42"/>
      <c r="K33" s="43"/>
      <c r="L33" s="42"/>
      <c r="M33" s="43"/>
      <c r="N33" s="42"/>
    </row>
    <row r="34" spans="1:14" ht="21" customHeight="1">
      <c r="A34" s="170"/>
      <c r="B34" s="170"/>
      <c r="C34" s="41"/>
      <c r="D34" s="170"/>
      <c r="E34" s="41"/>
      <c r="F34" s="42"/>
      <c r="G34" s="43"/>
      <c r="H34" s="42"/>
      <c r="I34" s="43"/>
      <c r="J34" s="42"/>
      <c r="K34" s="43"/>
      <c r="L34" s="42"/>
      <c r="M34" s="43"/>
      <c r="N34" s="42"/>
    </row>
    <row r="35" spans="1:14" ht="21" customHeight="1">
      <c r="A35" s="170"/>
      <c r="B35" s="170"/>
      <c r="C35" s="41"/>
      <c r="D35" s="170"/>
      <c r="E35" s="41"/>
      <c r="F35" s="42"/>
      <c r="G35" s="43"/>
      <c r="H35" s="42"/>
      <c r="I35" s="43"/>
      <c r="J35" s="42"/>
      <c r="K35" s="43"/>
      <c r="L35" s="42"/>
      <c r="M35" s="43"/>
      <c r="N35" s="42"/>
    </row>
    <row r="36" spans="1:14" ht="21" customHeight="1">
      <c r="A36" s="170"/>
      <c r="B36" s="170"/>
      <c r="C36" s="41"/>
      <c r="D36" s="170"/>
      <c r="E36" s="44"/>
      <c r="F36" s="44"/>
      <c r="G36" s="44"/>
      <c r="H36" s="44"/>
      <c r="I36" s="44"/>
      <c r="J36" s="44"/>
      <c r="K36" s="44"/>
      <c r="L36" s="44"/>
      <c r="M36" s="44"/>
      <c r="N36" s="22"/>
    </row>
    <row r="37" spans="1:14" ht="21" customHeight="1">
      <c r="C37" s="44"/>
      <c r="D37" s="170"/>
      <c r="E37" s="44"/>
      <c r="F37" s="44"/>
      <c r="G37" s="44"/>
      <c r="H37" s="44"/>
      <c r="I37" s="44"/>
      <c r="J37" s="44"/>
      <c r="K37" s="44"/>
      <c r="L37" s="44"/>
      <c r="M37" s="44"/>
      <c r="N37" s="22"/>
    </row>
    <row r="38" spans="1:14" ht="21" customHeight="1"/>
    <row r="39" spans="1:14" ht="21" customHeight="1"/>
    <row r="40" spans="1:14" ht="21" customHeight="1">
      <c r="N40" s="23"/>
    </row>
    <row r="41" spans="1:14" ht="21" customHeight="1"/>
    <row r="42" spans="1:14" ht="21" customHeight="1">
      <c r="A42" s="100" t="s">
        <v>165</v>
      </c>
      <c r="B42" s="100"/>
      <c r="C42" s="145"/>
      <c r="D42" s="145"/>
      <c r="E42" s="145"/>
      <c r="F42" s="145"/>
      <c r="G42" s="145"/>
      <c r="H42" s="145"/>
      <c r="I42" s="99"/>
      <c r="J42" s="96"/>
      <c r="K42" s="96"/>
      <c r="L42" s="45"/>
      <c r="M42" s="145"/>
    </row>
    <row r="43" spans="1:14" ht="21" customHeight="1">
      <c r="A43" s="99" t="s">
        <v>166</v>
      </c>
      <c r="B43" s="99"/>
      <c r="C43" s="99"/>
      <c r="D43" s="99"/>
      <c r="E43" s="99"/>
      <c r="F43" s="96"/>
      <c r="G43" s="99"/>
      <c r="H43" s="96" t="s">
        <v>167</v>
      </c>
      <c r="J43" s="96"/>
      <c r="K43" s="96"/>
      <c r="L43" s="45"/>
      <c r="M43" s="99"/>
      <c r="N43" s="23">
        <v>7</v>
      </c>
    </row>
    <row r="44" spans="1:14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</row>
    <row r="45" spans="1:14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</row>
    <row r="46" spans="1:14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</row>
    <row r="47" spans="1:14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</row>
  </sheetData>
  <mergeCells count="4">
    <mergeCell ref="A3:N3"/>
    <mergeCell ref="A4:N4"/>
    <mergeCell ref="J7:L7"/>
    <mergeCell ref="A2:N2"/>
  </mergeCells>
  <pageMargins left="0.45866141700000002" right="0.20866141699999999" top="0.49803149600000002" bottom="0.24803149599999999" header="0.31496062992126" footer="0.31496062992126"/>
  <pageSetup paperSize="9" scale="85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95"/>
  <sheetViews>
    <sheetView view="pageBreakPreview" zoomScale="85" zoomScaleNormal="100" zoomScaleSheetLayoutView="85" workbookViewId="0">
      <selection activeCell="G74" sqref="G74"/>
    </sheetView>
  </sheetViews>
  <sheetFormatPr defaultColWidth="9" defaultRowHeight="18.600000000000001"/>
  <cols>
    <col min="1" max="3" width="1.69921875" style="108" customWidth="1"/>
    <col min="4" max="4" width="36.19921875" style="108" customWidth="1"/>
    <col min="5" max="5" width="8.69921875" style="108" customWidth="1"/>
    <col min="6" max="6" width="0.296875" style="108" customWidth="1"/>
    <col min="7" max="7" width="14.296875" style="108" customWidth="1"/>
    <col min="8" max="8" width="13.69921875" style="108" customWidth="1"/>
    <col min="9" max="9" width="0.296875" style="108" customWidth="1"/>
    <col min="10" max="10" width="13.69921875" style="176" customWidth="1"/>
    <col min="11" max="11" width="13.69921875" style="108" customWidth="1"/>
    <col min="12" max="12" width="9" style="108"/>
    <col min="13" max="13" width="14.296875" style="108" bestFit="1" customWidth="1"/>
    <col min="14" max="14" width="14" style="108" bestFit="1" customWidth="1"/>
    <col min="15" max="16384" width="9" style="108"/>
  </cols>
  <sheetData>
    <row r="1" spans="1:11" ht="21" customHeight="1">
      <c r="K1" s="2"/>
    </row>
    <row r="2" spans="1:11" ht="21" customHeight="1">
      <c r="A2" s="345" t="str">
        <f>'P 2'!A2:K2</f>
        <v>บริษัท  สยามอีสต์ โซลูชั่น จำกัด (มหาชน) และบริษัทย่อย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1" ht="21" customHeight="1">
      <c r="A3" s="345" t="s">
        <v>168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</row>
    <row r="4" spans="1:11" ht="21" customHeight="1">
      <c r="A4" s="345" t="str">
        <f>'P 7'!A4:N4</f>
        <v>สำหรับงวดหกเดือนสิ้นสุดวันที่ 30 มิถุนายน 2568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</row>
    <row r="5" spans="1:11" s="107" customFormat="1" ht="21" customHeight="1">
      <c r="A5" s="177"/>
      <c r="B5" s="178"/>
      <c r="C5" s="178"/>
      <c r="D5" s="178"/>
      <c r="E5" s="179"/>
      <c r="F5" s="180"/>
      <c r="G5" s="180"/>
      <c r="H5" s="180"/>
      <c r="I5" s="180"/>
      <c r="J5" s="181"/>
      <c r="K5" s="90" t="s">
        <v>3</v>
      </c>
    </row>
    <row r="6" spans="1:11" s="107" customFormat="1" ht="21" customHeight="1">
      <c r="A6" s="178"/>
      <c r="B6" s="182"/>
      <c r="C6" s="182"/>
      <c r="D6" s="182"/>
      <c r="E6" s="183"/>
      <c r="F6" s="184"/>
      <c r="G6" s="346" t="s">
        <v>4</v>
      </c>
      <c r="H6" s="346"/>
      <c r="I6" s="184"/>
      <c r="J6" s="347" t="s">
        <v>5</v>
      </c>
      <c r="K6" s="347"/>
    </row>
    <row r="7" spans="1:11" s="107" customFormat="1" ht="21" customHeight="1">
      <c r="A7" s="177"/>
      <c r="B7" s="177"/>
      <c r="C7" s="177"/>
      <c r="D7" s="177"/>
      <c r="E7" s="185" t="s">
        <v>6</v>
      </c>
      <c r="F7" s="186"/>
      <c r="G7" s="187" t="s">
        <v>67</v>
      </c>
      <c r="H7" s="187" t="s">
        <v>68</v>
      </c>
      <c r="I7" s="188"/>
      <c r="J7" s="187" t="str">
        <f>+G7</f>
        <v>2568</v>
      </c>
      <c r="K7" s="187" t="str">
        <f>+H7</f>
        <v>2567</v>
      </c>
    </row>
    <row r="8" spans="1:11" s="107" customFormat="1" ht="21" customHeight="1">
      <c r="A8" s="178"/>
      <c r="B8" s="178"/>
      <c r="C8" s="178"/>
      <c r="D8" s="178"/>
      <c r="E8" s="179"/>
      <c r="G8" s="189"/>
      <c r="H8" s="189"/>
      <c r="I8" s="190"/>
      <c r="J8" s="189"/>
    </row>
    <row r="9" spans="1:11" ht="21" customHeight="1">
      <c r="A9" s="104" t="s">
        <v>169</v>
      </c>
      <c r="B9" s="94"/>
      <c r="C9" s="104"/>
      <c r="D9" s="104"/>
      <c r="F9" s="192"/>
      <c r="G9" s="193"/>
      <c r="H9" s="194"/>
      <c r="I9" s="194"/>
      <c r="J9" s="194"/>
      <c r="K9" s="194"/>
    </row>
    <row r="10" spans="1:11" ht="21" customHeight="1">
      <c r="A10" s="94" t="s">
        <v>170</v>
      </c>
      <c r="B10" s="94"/>
      <c r="C10" s="104"/>
      <c r="D10" s="104"/>
      <c r="F10" s="192"/>
      <c r="G10" s="194">
        <f>'P 5 (6M)'!G20</f>
        <v>17958587.399999972</v>
      </c>
      <c r="H10" s="194">
        <f>'P 5 (6M)'!H20</f>
        <v>16250534.750000006</v>
      </c>
      <c r="I10" s="194"/>
      <c r="J10" s="194">
        <f>'P 5 (6M)'!J20</f>
        <v>23673431.309999976</v>
      </c>
      <c r="K10" s="194">
        <f>'P 5 (6M)'!K20</f>
        <v>9535823.4499999974</v>
      </c>
    </row>
    <row r="11" spans="1:11" ht="21" customHeight="1">
      <c r="A11" s="94" t="s">
        <v>171</v>
      </c>
      <c r="B11" s="94"/>
      <c r="C11" s="104"/>
      <c r="D11" s="104"/>
      <c r="F11" s="194"/>
      <c r="G11" s="194"/>
      <c r="H11" s="194"/>
      <c r="I11" s="194"/>
      <c r="K11" s="194"/>
    </row>
    <row r="12" spans="1:11" ht="21" customHeight="1">
      <c r="A12" s="103"/>
      <c r="B12" s="94" t="s">
        <v>172</v>
      </c>
      <c r="C12" s="104"/>
      <c r="D12" s="104"/>
      <c r="F12" s="194"/>
      <c r="G12" s="194"/>
      <c r="H12" s="194"/>
      <c r="I12" s="194"/>
      <c r="K12" s="194"/>
    </row>
    <row r="13" spans="1:11" ht="21" customHeight="1">
      <c r="A13" s="191"/>
      <c r="B13" s="108" t="s">
        <v>173</v>
      </c>
      <c r="C13" s="191"/>
      <c r="D13" s="191"/>
      <c r="F13" s="194"/>
      <c r="G13" s="194">
        <v>1421099.2999999998</v>
      </c>
      <c r="H13" s="194">
        <v>1543896.0999999992</v>
      </c>
      <c r="I13" s="194"/>
      <c r="J13" s="194">
        <v>656940.47</v>
      </c>
      <c r="K13" s="194">
        <v>781542.9</v>
      </c>
    </row>
    <row r="14" spans="1:11" ht="21" customHeight="1">
      <c r="A14" s="191"/>
      <c r="B14" s="108" t="s">
        <v>174</v>
      </c>
      <c r="C14" s="191"/>
      <c r="D14" s="191"/>
      <c r="F14" s="194"/>
      <c r="G14" s="194">
        <v>1586075.28</v>
      </c>
      <c r="H14" s="194">
        <v>1793793.56</v>
      </c>
      <c r="I14" s="194"/>
      <c r="J14" s="176">
        <v>1586075.28</v>
      </c>
      <c r="K14" s="1">
        <v>1793793.56</v>
      </c>
    </row>
    <row r="15" spans="1:11" ht="21" customHeight="1">
      <c r="A15" s="191"/>
      <c r="B15" s="108" t="s">
        <v>175</v>
      </c>
      <c r="C15" s="191"/>
      <c r="D15" s="191"/>
      <c r="F15" s="194"/>
      <c r="G15" s="194">
        <v>113498.30000000006</v>
      </c>
      <c r="H15" s="194">
        <v>150893.08000000019</v>
      </c>
      <c r="I15" s="194"/>
      <c r="J15" s="194">
        <v>76675.570000000007</v>
      </c>
      <c r="K15" s="194">
        <v>90787.190000000177</v>
      </c>
    </row>
    <row r="16" spans="1:11" ht="21" customHeight="1">
      <c r="A16" s="191"/>
      <c r="B16" s="108" t="s">
        <v>176</v>
      </c>
      <c r="C16" s="191"/>
      <c r="D16" s="191"/>
      <c r="F16" s="194"/>
      <c r="G16" s="194">
        <v>21327</v>
      </c>
      <c r="H16" s="194">
        <v>-1999</v>
      </c>
      <c r="I16" s="194"/>
      <c r="J16" s="4">
        <v>0</v>
      </c>
      <c r="K16" s="194">
        <v>-1999</v>
      </c>
    </row>
    <row r="17" spans="1:11" ht="21" customHeight="1">
      <c r="A17" s="104"/>
      <c r="B17" s="94" t="s">
        <v>177</v>
      </c>
      <c r="C17" s="104"/>
      <c r="D17" s="104"/>
      <c r="F17" s="194"/>
      <c r="G17" s="194">
        <v>3048747.8</v>
      </c>
      <c r="H17" s="194">
        <v>-61940.77</v>
      </c>
      <c r="I17" s="194"/>
      <c r="J17" s="194">
        <v>-736428.49999999977</v>
      </c>
      <c r="K17" s="194">
        <v>-61940.77</v>
      </c>
    </row>
    <row r="18" spans="1:11" ht="21" customHeight="1">
      <c r="A18" s="104"/>
      <c r="B18" s="94" t="s">
        <v>212</v>
      </c>
      <c r="C18" s="104"/>
      <c r="D18" s="104"/>
      <c r="F18" s="194"/>
      <c r="G18" s="194">
        <v>-190936.98000000045</v>
      </c>
      <c r="H18" s="194">
        <v>360721.3</v>
      </c>
      <c r="I18" s="194"/>
      <c r="J18" s="194">
        <v>-190936.98</v>
      </c>
      <c r="K18" s="194">
        <v>360721.3</v>
      </c>
    </row>
    <row r="19" spans="1:11" ht="21" customHeight="1">
      <c r="A19" s="104"/>
      <c r="B19" s="94" t="s">
        <v>178</v>
      </c>
      <c r="C19" s="104"/>
      <c r="D19" s="104"/>
      <c r="E19" s="175"/>
      <c r="F19" s="195"/>
      <c r="G19" s="195">
        <v>-174763.36</v>
      </c>
      <c r="H19" s="1">
        <v>0</v>
      </c>
      <c r="I19" s="195"/>
      <c r="J19" s="195">
        <v>-174763.36</v>
      </c>
      <c r="K19" s="1">
        <v>0</v>
      </c>
    </row>
    <row r="20" spans="1:11" ht="21" customHeight="1">
      <c r="A20" s="104"/>
      <c r="B20" s="94" t="s">
        <v>211</v>
      </c>
      <c r="C20" s="104"/>
      <c r="D20" s="104"/>
      <c r="F20" s="194"/>
      <c r="G20" s="194">
        <v>-5472801.7999999998</v>
      </c>
      <c r="H20" s="194">
        <v>-9061120.0800000001</v>
      </c>
      <c r="I20" s="194"/>
      <c r="J20" s="1">
        <v>0</v>
      </c>
      <c r="K20" s="1">
        <v>0</v>
      </c>
    </row>
    <row r="21" spans="1:11" ht="21" customHeight="1">
      <c r="A21" s="104"/>
      <c r="B21" s="94" t="s">
        <v>46</v>
      </c>
      <c r="C21" s="104"/>
      <c r="D21" s="104"/>
      <c r="F21" s="194"/>
      <c r="G21" s="194">
        <v>1081882.3500000017</v>
      </c>
      <c r="H21" s="194">
        <v>1053095.99</v>
      </c>
      <c r="I21" s="194"/>
      <c r="J21" s="194">
        <v>815700.09</v>
      </c>
      <c r="K21" s="194">
        <v>785857.07</v>
      </c>
    </row>
    <row r="22" spans="1:11" ht="21" customHeight="1">
      <c r="A22" s="104"/>
      <c r="B22" s="94" t="s">
        <v>179</v>
      </c>
      <c r="C22" s="104"/>
      <c r="D22" s="104"/>
      <c r="F22" s="194"/>
      <c r="G22" s="194">
        <v>-94531.25</v>
      </c>
      <c r="H22" s="194">
        <v>-186148.81999999995</v>
      </c>
      <c r="I22" s="194"/>
      <c r="J22" s="194">
        <v>-7707.03</v>
      </c>
      <c r="K22" s="194">
        <v>33033.29</v>
      </c>
    </row>
    <row r="23" spans="1:11" ht="21" customHeight="1">
      <c r="A23" s="104"/>
      <c r="B23" s="94" t="s">
        <v>180</v>
      </c>
      <c r="C23" s="104"/>
      <c r="D23" s="104"/>
      <c r="F23" s="194"/>
      <c r="G23" s="194">
        <v>-200945.91999999998</v>
      </c>
      <c r="H23" s="1">
        <v>0</v>
      </c>
      <c r="I23" s="194"/>
      <c r="J23" s="194">
        <v>-51948.05</v>
      </c>
      <c r="K23" s="1">
        <v>0</v>
      </c>
    </row>
    <row r="24" spans="1:11" ht="21" customHeight="1">
      <c r="A24" s="104"/>
      <c r="B24" s="94" t="s">
        <v>181</v>
      </c>
      <c r="C24" s="104"/>
      <c r="D24" s="104"/>
      <c r="F24" s="194"/>
      <c r="G24" s="194">
        <v>-669679.02</v>
      </c>
      <c r="H24" s="194">
        <v>-522186.36</v>
      </c>
      <c r="I24" s="194"/>
      <c r="J24" s="194">
        <v>-480420.98</v>
      </c>
      <c r="K24" s="194">
        <v>-428490.74</v>
      </c>
    </row>
    <row r="25" spans="1:11" ht="21" customHeight="1">
      <c r="A25" s="104"/>
      <c r="B25" s="94" t="s">
        <v>182</v>
      </c>
      <c r="C25" s="104"/>
      <c r="D25" s="104"/>
      <c r="F25" s="194"/>
      <c r="G25" s="1">
        <v>0</v>
      </c>
      <c r="H25" s="1">
        <v>0</v>
      </c>
      <c r="I25" s="194"/>
      <c r="J25" s="194">
        <v>-21814105</v>
      </c>
      <c r="K25" s="194">
        <v>-8255990.4000000004</v>
      </c>
    </row>
    <row r="26" spans="1:11" ht="21" customHeight="1">
      <c r="A26" s="191"/>
      <c r="B26" s="108" t="s">
        <v>183</v>
      </c>
      <c r="C26" s="191"/>
      <c r="D26" s="191"/>
      <c r="F26" s="194"/>
      <c r="G26" s="196">
        <v>245806.69</v>
      </c>
      <c r="H26" s="196">
        <v>422454.2</v>
      </c>
      <c r="I26" s="194"/>
      <c r="J26" s="196">
        <v>227728.22</v>
      </c>
      <c r="K26" s="89">
        <v>242388.77</v>
      </c>
    </row>
    <row r="27" spans="1:11" ht="21" customHeight="1">
      <c r="A27" s="197" t="s">
        <v>184</v>
      </c>
      <c r="B27" s="197"/>
      <c r="C27" s="191"/>
      <c r="D27" s="191"/>
      <c r="F27" s="194"/>
      <c r="G27" s="3"/>
      <c r="H27" s="3"/>
      <c r="I27" s="194"/>
      <c r="J27" s="194"/>
      <c r="K27" s="194"/>
    </row>
    <row r="28" spans="1:11" ht="21" customHeight="1">
      <c r="B28" s="191" t="s">
        <v>185</v>
      </c>
      <c r="C28" s="191"/>
      <c r="D28" s="191"/>
      <c r="F28" s="194"/>
      <c r="G28" s="194">
        <f>SUM(G10:G26)</f>
        <v>18673365.789999977</v>
      </c>
      <c r="H28" s="194">
        <f>SUM(H10:H26)</f>
        <v>11741993.950000007</v>
      </c>
      <c r="I28" s="194"/>
      <c r="J28" s="194">
        <f>SUM(J10:J26)</f>
        <v>3580241.0399999744</v>
      </c>
      <c r="K28" s="194">
        <f>SUM(K10:K26)</f>
        <v>4875526.6199999973</v>
      </c>
    </row>
    <row r="29" spans="1:11" ht="21" customHeight="1">
      <c r="A29" s="197" t="s">
        <v>219</v>
      </c>
      <c r="C29" s="191"/>
      <c r="D29" s="191"/>
      <c r="F29" s="194"/>
      <c r="G29" s="193"/>
      <c r="H29" s="194"/>
      <c r="I29" s="194"/>
      <c r="J29" s="194"/>
      <c r="K29" s="194"/>
    </row>
    <row r="30" spans="1:11" ht="21" customHeight="1">
      <c r="A30" s="197"/>
      <c r="B30" s="108" t="s">
        <v>13</v>
      </c>
      <c r="C30" s="191"/>
      <c r="D30" s="191"/>
      <c r="F30" s="194"/>
      <c r="G30" s="194">
        <v>-26061789.430000037</v>
      </c>
      <c r="H30" s="194">
        <v>28707260.579999991</v>
      </c>
      <c r="I30" s="194"/>
      <c r="J30" s="194">
        <v>-14402946.700000031</v>
      </c>
      <c r="K30" s="194">
        <v>29280250.310000002</v>
      </c>
    </row>
    <row r="31" spans="1:11" ht="21" customHeight="1">
      <c r="A31" s="197"/>
      <c r="B31" s="108" t="s">
        <v>14</v>
      </c>
      <c r="C31" s="191"/>
      <c r="D31" s="191"/>
      <c r="F31" s="194"/>
      <c r="G31" s="194">
        <v>5399434.8700000001</v>
      </c>
      <c r="H31" s="194">
        <v>7170504.0499999998</v>
      </c>
      <c r="I31" s="194"/>
      <c r="J31" s="194">
        <v>2214403.150000006</v>
      </c>
      <c r="K31" s="194">
        <v>2939850.7400000021</v>
      </c>
    </row>
    <row r="32" spans="1:11" ht="21" customHeight="1">
      <c r="A32" s="197"/>
      <c r="B32" s="108" t="s">
        <v>27</v>
      </c>
      <c r="C32" s="191"/>
      <c r="D32" s="191"/>
      <c r="F32" s="194"/>
      <c r="G32" s="194">
        <v>-20777.79</v>
      </c>
      <c r="H32" s="194">
        <v>-15367.5</v>
      </c>
      <c r="I32" s="194"/>
      <c r="J32" s="194">
        <v>-20777.790000000066</v>
      </c>
      <c r="K32" s="194">
        <v>-11367.5</v>
      </c>
    </row>
    <row r="33" spans="1:11" ht="21" customHeight="1">
      <c r="A33" s="197" t="s">
        <v>186</v>
      </c>
      <c r="C33" s="191"/>
      <c r="D33" s="191"/>
      <c r="F33" s="194"/>
      <c r="G33" s="194"/>
      <c r="H33" s="194"/>
      <c r="I33" s="194"/>
      <c r="J33" s="194"/>
      <c r="K33" s="194"/>
    </row>
    <row r="34" spans="1:11" ht="21" customHeight="1">
      <c r="A34" s="197"/>
      <c r="B34" s="108" t="s">
        <v>37</v>
      </c>
      <c r="C34" s="191"/>
      <c r="D34" s="191"/>
      <c r="F34" s="194"/>
      <c r="G34" s="196">
        <v>14892416.65</v>
      </c>
      <c r="H34" s="196">
        <v>-18525981.920000002</v>
      </c>
      <c r="I34" s="194"/>
      <c r="J34" s="196">
        <v>13863183.220000001</v>
      </c>
      <c r="K34" s="196">
        <v>-9516322.0599999968</v>
      </c>
    </row>
    <row r="35" spans="1:11" ht="21" customHeight="1">
      <c r="A35" s="197"/>
      <c r="C35" s="191"/>
      <c r="D35" s="191"/>
      <c r="F35" s="194"/>
      <c r="G35" s="194"/>
      <c r="H35" s="194"/>
      <c r="I35" s="194"/>
      <c r="J35" s="194"/>
      <c r="K35" s="194"/>
    </row>
    <row r="36" spans="1:11" ht="21" customHeight="1">
      <c r="A36" s="197" t="s">
        <v>30</v>
      </c>
      <c r="C36" s="191"/>
      <c r="D36" s="191"/>
      <c r="F36" s="194"/>
      <c r="G36" s="194"/>
      <c r="H36" s="194"/>
      <c r="I36" s="194"/>
      <c r="J36" s="194"/>
      <c r="K36" s="194"/>
    </row>
    <row r="37" spans="1:11" ht="21" customHeight="1">
      <c r="C37" s="191"/>
      <c r="D37" s="191"/>
      <c r="F37" s="194"/>
      <c r="G37" s="194"/>
      <c r="H37" s="194"/>
      <c r="I37" s="194"/>
      <c r="J37" s="194"/>
      <c r="K37" s="194"/>
    </row>
    <row r="38" spans="1:11" ht="21" customHeight="1">
      <c r="C38" s="191"/>
      <c r="D38" s="191"/>
      <c r="F38" s="194"/>
      <c r="G38" s="194"/>
      <c r="H38" s="194"/>
      <c r="I38" s="194"/>
      <c r="J38" s="194"/>
      <c r="K38" s="194"/>
    </row>
    <row r="39" spans="1:11" ht="21" customHeight="1">
      <c r="A39" s="197"/>
      <c r="C39" s="191"/>
      <c r="D39" s="191"/>
      <c r="F39" s="194"/>
      <c r="G39" s="194"/>
      <c r="H39" s="194"/>
      <c r="I39" s="194"/>
      <c r="J39" s="194"/>
      <c r="K39" s="194"/>
    </row>
    <row r="40" spans="1:11" ht="21" customHeight="1">
      <c r="C40" s="191"/>
      <c r="D40" s="191"/>
      <c r="F40" s="194"/>
      <c r="G40" s="194"/>
      <c r="H40" s="194"/>
      <c r="I40" s="194"/>
      <c r="J40" s="194"/>
      <c r="K40" s="5"/>
    </row>
    <row r="41" spans="1:11" ht="21" customHeight="1"/>
    <row r="42" spans="1:11" ht="21" customHeight="1">
      <c r="B42" s="191" t="s">
        <v>31</v>
      </c>
      <c r="G42" s="191" t="s">
        <v>32</v>
      </c>
      <c r="K42" s="198"/>
    </row>
    <row r="43" spans="1:11" ht="21" customHeight="1">
      <c r="B43" s="191" t="s">
        <v>33</v>
      </c>
      <c r="D43" s="199"/>
      <c r="G43" s="191" t="s">
        <v>34</v>
      </c>
      <c r="K43" s="2">
        <v>8</v>
      </c>
    </row>
    <row r="44" spans="1:11" ht="21" customHeight="1"/>
    <row r="45" spans="1:11" ht="21" customHeight="1">
      <c r="A45" s="345" t="str">
        <f>+A2</f>
        <v>บริษัท  สยามอีสต์ โซลูชั่น จำกัด (มหาชน) และบริษัทย่อย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</row>
    <row r="46" spans="1:11" ht="21" customHeight="1">
      <c r="A46" s="345" t="s">
        <v>168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</row>
    <row r="47" spans="1:11" ht="21" customHeight="1">
      <c r="A47" s="345" t="str">
        <f>+A4</f>
        <v>สำหรับงวดหกเดือนสิ้นสุดวันที่ 30 มิถุนายน 2568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</row>
    <row r="48" spans="1:11" s="107" customFormat="1" ht="21" customHeight="1">
      <c r="A48" s="177"/>
      <c r="B48" s="178"/>
      <c r="C48" s="178"/>
      <c r="D48" s="178"/>
      <c r="E48" s="179"/>
      <c r="F48" s="180"/>
      <c r="G48" s="180"/>
      <c r="H48" s="180"/>
      <c r="I48" s="180"/>
      <c r="J48" s="181"/>
      <c r="K48" s="90" t="s">
        <v>3</v>
      </c>
    </row>
    <row r="49" spans="1:11" s="107" customFormat="1" ht="21" customHeight="1">
      <c r="A49" s="178"/>
      <c r="B49" s="182"/>
      <c r="C49" s="182"/>
      <c r="D49" s="182"/>
      <c r="E49" s="183"/>
      <c r="F49" s="184"/>
      <c r="G49" s="346" t="s">
        <v>4</v>
      </c>
      <c r="H49" s="346"/>
      <c r="I49" s="184"/>
      <c r="J49" s="347" t="s">
        <v>5</v>
      </c>
      <c r="K49" s="347"/>
    </row>
    <row r="50" spans="1:11" s="107" customFormat="1" ht="21" customHeight="1">
      <c r="A50" s="177"/>
      <c r="B50" s="177"/>
      <c r="C50" s="177"/>
      <c r="D50" s="177"/>
      <c r="E50" s="185" t="s">
        <v>6</v>
      </c>
      <c r="F50" s="186"/>
      <c r="G50" s="187" t="s">
        <v>67</v>
      </c>
      <c r="H50" s="187" t="s">
        <v>68</v>
      </c>
      <c r="I50" s="188"/>
      <c r="J50" s="187" t="str">
        <f>+G50</f>
        <v>2568</v>
      </c>
      <c r="K50" s="187" t="str">
        <f>+H50</f>
        <v>2567</v>
      </c>
    </row>
    <row r="51" spans="1:11" s="107" customFormat="1" ht="21" customHeight="1">
      <c r="A51" s="178"/>
      <c r="B51" s="178"/>
      <c r="C51" s="178"/>
      <c r="D51" s="178"/>
      <c r="E51" s="179"/>
      <c r="G51" s="189"/>
      <c r="H51" s="189"/>
      <c r="I51" s="190"/>
      <c r="J51" s="189"/>
    </row>
    <row r="52" spans="1:11" ht="21" customHeight="1">
      <c r="A52" s="197" t="s">
        <v>187</v>
      </c>
      <c r="B52" s="191"/>
      <c r="C52" s="191"/>
      <c r="D52" s="191"/>
      <c r="F52" s="194"/>
      <c r="G52" s="194">
        <f>SUM(G28:G34)</f>
        <v>12882650.08999994</v>
      </c>
      <c r="H52" s="194">
        <f>SUM(H28:H34)</f>
        <v>29078409.159999996</v>
      </c>
      <c r="I52" s="194"/>
      <c r="J52" s="194">
        <f t="shared" ref="J52:K52" si="0">SUM(J28:J34)</f>
        <v>5234102.9199999496</v>
      </c>
      <c r="K52" s="194">
        <f t="shared" si="0"/>
        <v>27567938.110000007</v>
      </c>
    </row>
    <row r="53" spans="1:11" ht="21" customHeight="1">
      <c r="B53" s="191" t="s">
        <v>188</v>
      </c>
      <c r="C53" s="191"/>
      <c r="D53" s="191"/>
      <c r="F53" s="194"/>
      <c r="G53" s="194">
        <v>672711.18</v>
      </c>
      <c r="H53" s="194">
        <v>541712.68000000005</v>
      </c>
      <c r="I53" s="194"/>
      <c r="J53" s="194">
        <v>482997.75</v>
      </c>
      <c r="K53" s="194">
        <v>428929.16</v>
      </c>
    </row>
    <row r="54" spans="1:11" ht="21" customHeight="1">
      <c r="B54" s="191" t="s">
        <v>189</v>
      </c>
      <c r="C54" s="191"/>
      <c r="D54" s="191"/>
      <c r="F54" s="194"/>
      <c r="G54" s="194">
        <v>-245806.69</v>
      </c>
      <c r="H54" s="194">
        <v>-397385.71</v>
      </c>
      <c r="I54" s="194"/>
      <c r="J54" s="194">
        <v>-227728.22</v>
      </c>
      <c r="K54" s="194">
        <v>-242388.77</v>
      </c>
    </row>
    <row r="55" spans="1:11" ht="21" customHeight="1">
      <c r="B55" s="191" t="s">
        <v>215</v>
      </c>
      <c r="C55" s="191"/>
      <c r="D55" s="191"/>
      <c r="F55" s="194"/>
      <c r="G55" s="194">
        <v>-251693.97</v>
      </c>
      <c r="H55" s="4">
        <v>0</v>
      </c>
      <c r="I55" s="4"/>
      <c r="J55" s="4">
        <v>0</v>
      </c>
      <c r="K55" s="4">
        <v>0</v>
      </c>
    </row>
    <row r="56" spans="1:11" ht="21" customHeight="1">
      <c r="A56" s="94"/>
      <c r="B56" s="104" t="s">
        <v>190</v>
      </c>
      <c r="C56" s="104"/>
      <c r="D56" s="104"/>
      <c r="F56" s="194"/>
      <c r="G56" s="194">
        <v>-3387211.4499999993</v>
      </c>
      <c r="H56" s="194">
        <v>-7582232.2999999998</v>
      </c>
      <c r="I56" s="194"/>
      <c r="J56" s="194">
        <v>-1204117.18</v>
      </c>
      <c r="K56" s="194">
        <v>-2961342.67</v>
      </c>
    </row>
    <row r="57" spans="1:11" ht="21" customHeight="1">
      <c r="A57" s="104" t="s">
        <v>191</v>
      </c>
      <c r="B57" s="104"/>
      <c r="C57" s="94"/>
      <c r="D57" s="104"/>
      <c r="F57" s="194"/>
      <c r="G57" s="200">
        <f>SUM(G52:G56)</f>
        <v>9670649.1599999405</v>
      </c>
      <c r="H57" s="200">
        <f>SUM(H52:H56)</f>
        <v>21640503.829999994</v>
      </c>
      <c r="I57" s="194"/>
      <c r="J57" s="200">
        <f>SUM(J52:J56)</f>
        <v>4285255.2699999502</v>
      </c>
      <c r="K57" s="200">
        <f>SUM(K52:K56)</f>
        <v>24793135.830000006</v>
      </c>
    </row>
    <row r="58" spans="1:11" ht="21" customHeight="1">
      <c r="A58" s="104" t="s">
        <v>192</v>
      </c>
      <c r="B58" s="94"/>
      <c r="C58" s="104"/>
      <c r="D58" s="104"/>
      <c r="F58" s="176"/>
      <c r="G58" s="176"/>
      <c r="H58" s="176"/>
      <c r="I58" s="176"/>
      <c r="K58" s="176"/>
    </row>
    <row r="59" spans="1:11" ht="21" hidden="1" customHeight="1">
      <c r="A59" s="104"/>
      <c r="B59" s="94" t="s">
        <v>193</v>
      </c>
      <c r="C59" s="104"/>
      <c r="D59" s="104"/>
      <c r="F59" s="4"/>
      <c r="G59" s="194"/>
      <c r="H59" s="4">
        <v>0</v>
      </c>
      <c r="I59" s="4"/>
      <c r="J59" s="6"/>
      <c r="K59" s="6">
        <v>0</v>
      </c>
    </row>
    <row r="60" spans="1:11" ht="21" customHeight="1">
      <c r="A60" s="104"/>
      <c r="B60" s="94" t="s">
        <v>214</v>
      </c>
      <c r="C60" s="104"/>
      <c r="D60" s="104"/>
      <c r="F60" s="4"/>
      <c r="G60" s="194">
        <v>966343.37999999989</v>
      </c>
      <c r="H60" s="4">
        <v>0</v>
      </c>
      <c r="I60" s="4"/>
      <c r="J60" s="194">
        <v>1014888</v>
      </c>
      <c r="K60" s="6">
        <v>0</v>
      </c>
    </row>
    <row r="61" spans="1:11" ht="21" customHeight="1">
      <c r="A61" s="104"/>
      <c r="B61" s="94" t="s">
        <v>194</v>
      </c>
      <c r="C61" s="104"/>
      <c r="D61" s="104"/>
      <c r="F61" s="194"/>
      <c r="G61" s="194">
        <v>-489064.82</v>
      </c>
      <c r="H61" s="194">
        <v>-926026.42</v>
      </c>
      <c r="I61" s="194"/>
      <c r="J61" s="201">
        <v>-404402.8</v>
      </c>
      <c r="K61" s="194">
        <v>-594005.62</v>
      </c>
    </row>
    <row r="62" spans="1:11" ht="21" customHeight="1">
      <c r="A62" s="191"/>
      <c r="B62" s="108" t="s">
        <v>195</v>
      </c>
      <c r="C62" s="191"/>
      <c r="D62" s="191"/>
      <c r="F62" s="194"/>
      <c r="G62" s="194">
        <v>174766.36</v>
      </c>
      <c r="H62" s="6">
        <v>2000</v>
      </c>
      <c r="I62" s="194"/>
      <c r="J62" s="194">
        <v>174766.36</v>
      </c>
      <c r="K62" s="6">
        <v>2000</v>
      </c>
    </row>
    <row r="63" spans="1:11" ht="21" customHeight="1">
      <c r="A63" s="191"/>
      <c r="B63" s="108" t="s">
        <v>196</v>
      </c>
      <c r="C63" s="191"/>
      <c r="D63" s="191"/>
      <c r="F63" s="194"/>
      <c r="G63" s="322">
        <v>0</v>
      </c>
      <c r="H63" s="194">
        <v>-59000</v>
      </c>
      <c r="I63" s="194"/>
      <c r="J63" s="322">
        <v>0</v>
      </c>
      <c r="K63" s="194">
        <v>-59000</v>
      </c>
    </row>
    <row r="64" spans="1:11" ht="21" customHeight="1">
      <c r="A64" s="191"/>
      <c r="B64" s="108" t="s">
        <v>197</v>
      </c>
      <c r="C64" s="191"/>
      <c r="D64" s="191"/>
      <c r="F64" s="194"/>
      <c r="G64" s="322">
        <v>0</v>
      </c>
      <c r="H64" s="194">
        <v>-14996.92</v>
      </c>
      <c r="I64" s="194"/>
      <c r="J64" s="322">
        <v>0</v>
      </c>
      <c r="K64" s="194">
        <v>-5186.9199999999255</v>
      </c>
    </row>
    <row r="65" spans="1:14" ht="21" hidden="1" customHeight="1">
      <c r="A65" s="191"/>
      <c r="B65" s="108" t="s">
        <v>198</v>
      </c>
      <c r="C65" s="191"/>
      <c r="D65" s="191"/>
      <c r="F65" s="194"/>
      <c r="G65" s="194"/>
      <c r="H65" s="6">
        <v>0</v>
      </c>
      <c r="I65" s="194"/>
      <c r="J65" s="194"/>
      <c r="K65" s="6">
        <v>0</v>
      </c>
    </row>
    <row r="66" spans="1:14" ht="21" customHeight="1">
      <c r="A66" s="104"/>
      <c r="B66" s="94" t="s">
        <v>199</v>
      </c>
      <c r="C66" s="104"/>
      <c r="D66" s="104"/>
      <c r="E66" s="175"/>
      <c r="F66" s="195"/>
      <c r="G66" s="195">
        <v>-5298225</v>
      </c>
      <c r="H66" s="322">
        <v>0</v>
      </c>
      <c r="I66" s="195"/>
      <c r="J66" s="195">
        <v>-5298225</v>
      </c>
      <c r="K66" s="6">
        <v>0</v>
      </c>
    </row>
    <row r="67" spans="1:14" ht="21" customHeight="1">
      <c r="A67" s="104"/>
      <c r="B67" s="94" t="s">
        <v>200</v>
      </c>
      <c r="C67" s="104"/>
      <c r="D67" s="104"/>
      <c r="F67" s="194"/>
      <c r="G67" s="194">
        <v>-335942.77</v>
      </c>
      <c r="H67" s="194">
        <v>-8500</v>
      </c>
      <c r="I67" s="194"/>
      <c r="J67" s="194">
        <v>-335942.77000000101</v>
      </c>
      <c r="K67" s="194">
        <v>-8500</v>
      </c>
    </row>
    <row r="68" spans="1:14" ht="21" customHeight="1">
      <c r="A68" s="104"/>
      <c r="B68" s="94" t="s">
        <v>201</v>
      </c>
      <c r="C68" s="104"/>
      <c r="D68" s="104"/>
      <c r="F68" s="194"/>
      <c r="G68" s="194">
        <v>-632.64</v>
      </c>
      <c r="H68" s="194">
        <v>-525.85</v>
      </c>
      <c r="I68" s="194"/>
      <c r="J68" s="322">
        <v>0</v>
      </c>
      <c r="K68" s="4">
        <v>0</v>
      </c>
    </row>
    <row r="69" spans="1:14" ht="21" customHeight="1">
      <c r="A69" s="104"/>
      <c r="B69" s="94" t="s">
        <v>182</v>
      </c>
      <c r="C69" s="104"/>
      <c r="D69" s="104"/>
      <c r="F69" s="194"/>
      <c r="G69" s="4">
        <v>17199980</v>
      </c>
      <c r="H69" s="4">
        <v>8255990.4000000004</v>
      </c>
      <c r="I69" s="194"/>
      <c r="J69" s="6">
        <v>21814105</v>
      </c>
      <c r="K69" s="4">
        <v>8255990.4000000004</v>
      </c>
    </row>
    <row r="70" spans="1:14" ht="21" customHeight="1">
      <c r="A70" s="104" t="s">
        <v>217</v>
      </c>
      <c r="B70" s="94"/>
      <c r="C70" s="94"/>
      <c r="D70" s="104"/>
      <c r="F70" s="200">
        <f>SUM(F61:F69)</f>
        <v>0</v>
      </c>
      <c r="G70" s="200">
        <f>SUM(G59:G69)</f>
        <v>12217224.510000002</v>
      </c>
      <c r="H70" s="200">
        <f>SUM(H59:H69)</f>
        <v>7248941.21</v>
      </c>
      <c r="I70" s="200">
        <f>SUM(I59:I69)</f>
        <v>0</v>
      </c>
      <c r="J70" s="200">
        <f>SUM(J59:J69)</f>
        <v>16965188.789999999</v>
      </c>
      <c r="K70" s="200">
        <f>SUM(K59:K69)</f>
        <v>7591297.8600000003</v>
      </c>
    </row>
    <row r="71" spans="1:14" ht="21" customHeight="1">
      <c r="A71" s="103" t="s">
        <v>202</v>
      </c>
      <c r="B71" s="94"/>
      <c r="C71" s="104"/>
      <c r="D71" s="104"/>
      <c r="F71" s="194"/>
      <c r="G71" s="194"/>
      <c r="H71" s="194"/>
      <c r="I71" s="194"/>
      <c r="J71" s="194"/>
      <c r="K71" s="194"/>
    </row>
    <row r="72" spans="1:14" ht="21" hidden="1" customHeight="1">
      <c r="A72" s="94"/>
      <c r="B72" s="104" t="s">
        <v>189</v>
      </c>
      <c r="C72" s="104"/>
      <c r="D72" s="104"/>
      <c r="F72" s="194"/>
      <c r="G72" s="194"/>
      <c r="H72" s="1">
        <v>0</v>
      </c>
      <c r="I72" s="194"/>
      <c r="J72" s="194"/>
      <c r="K72" s="1">
        <v>0</v>
      </c>
    </row>
    <row r="73" spans="1:14" ht="21" hidden="1" customHeight="1">
      <c r="A73" s="103"/>
      <c r="B73" s="321" t="s">
        <v>203</v>
      </c>
      <c r="C73" s="104"/>
      <c r="D73" s="104"/>
      <c r="E73" s="191"/>
      <c r="F73" s="194"/>
      <c r="G73" s="194"/>
      <c r="H73" s="1">
        <v>0</v>
      </c>
      <c r="I73" s="194"/>
      <c r="J73" s="1"/>
      <c r="K73" s="1">
        <v>0</v>
      </c>
    </row>
    <row r="74" spans="1:14" ht="21" customHeight="1">
      <c r="A74" s="103"/>
      <c r="B74" s="94" t="s">
        <v>204</v>
      </c>
      <c r="C74" s="104"/>
      <c r="D74" s="104"/>
      <c r="E74" s="191"/>
      <c r="F74" s="194"/>
      <c r="G74" s="194">
        <v>-593183.82999999996</v>
      </c>
      <c r="H74" s="82">
        <v>-844836.72</v>
      </c>
      <c r="I74" s="110"/>
      <c r="J74" s="110">
        <v>-422034.3</v>
      </c>
      <c r="K74" s="194">
        <v>-683591.96</v>
      </c>
    </row>
    <row r="75" spans="1:14" ht="21" customHeight="1">
      <c r="A75" s="103"/>
      <c r="B75" s="94" t="s">
        <v>205</v>
      </c>
      <c r="C75" s="104"/>
      <c r="D75" s="104"/>
      <c r="E75" s="191"/>
      <c r="F75" s="194"/>
      <c r="G75" s="194">
        <v>-18385458.539999999</v>
      </c>
      <c r="H75" s="202">
        <v>-17999594.109999999</v>
      </c>
      <c r="I75" s="202"/>
      <c r="J75" s="202">
        <v>-17999583.539999999</v>
      </c>
      <c r="K75" s="202">
        <v>-17999594.109999999</v>
      </c>
    </row>
    <row r="76" spans="1:14" ht="21" customHeight="1">
      <c r="A76" s="104" t="s">
        <v>206</v>
      </c>
      <c r="B76" s="104"/>
      <c r="C76" s="94"/>
      <c r="D76" s="104"/>
      <c r="F76" s="200">
        <f>SUM(F73:F75)</f>
        <v>0</v>
      </c>
      <c r="G76" s="200">
        <f>SUM(G72:G75)</f>
        <v>-18978642.369999997</v>
      </c>
      <c r="H76" s="200">
        <f>SUM(H72:H75)</f>
        <v>-18844430.829999998</v>
      </c>
      <c r="I76" s="194">
        <f>SUM(I73:I75)</f>
        <v>0</v>
      </c>
      <c r="J76" s="200">
        <f>SUM(J72:J75)</f>
        <v>-18421617.84</v>
      </c>
      <c r="K76" s="200">
        <f>SUM(K72:K75)</f>
        <v>-18683186.07</v>
      </c>
    </row>
    <row r="77" spans="1:14" ht="21" customHeight="1">
      <c r="A77" s="94" t="s">
        <v>218</v>
      </c>
      <c r="B77" s="104"/>
      <c r="C77" s="104"/>
      <c r="D77" s="104"/>
      <c r="E77" s="191"/>
      <c r="F77" s="194"/>
      <c r="G77" s="194">
        <f>SUM(G57+G70+G76)</f>
        <v>2909231.2999999449</v>
      </c>
      <c r="H77" s="194">
        <f>SUM(H57+H70+H76)</f>
        <v>10045014.209999997</v>
      </c>
      <c r="I77" s="194"/>
      <c r="J77" s="194">
        <f>SUM(J57+J70+J76)</f>
        <v>2828826.2199999504</v>
      </c>
      <c r="K77" s="194">
        <f>SUM(K57+K70+K76)</f>
        <v>13701247.620000005</v>
      </c>
    </row>
    <row r="78" spans="1:14" ht="21" customHeight="1">
      <c r="A78" s="94" t="s">
        <v>209</v>
      </c>
      <c r="B78" s="104"/>
      <c r="C78" s="104"/>
      <c r="D78" s="104"/>
      <c r="E78" s="191"/>
      <c r="F78" s="194"/>
      <c r="G78" s="194">
        <f>'P 2'!H11</f>
        <v>94963318.100000009</v>
      </c>
      <c r="H78" s="194">
        <v>81218006.719999999</v>
      </c>
      <c r="I78" s="194"/>
      <c r="J78" s="194">
        <f>'P 2'!K11</f>
        <v>67403682.310000002</v>
      </c>
      <c r="K78" s="194">
        <v>60624833.359999992</v>
      </c>
      <c r="M78" s="4"/>
    </row>
    <row r="79" spans="1:14" ht="21" customHeight="1" thickBot="1">
      <c r="A79" s="94" t="s">
        <v>210</v>
      </c>
      <c r="B79" s="104"/>
      <c r="C79" s="104"/>
      <c r="D79" s="104"/>
      <c r="E79" s="203"/>
      <c r="F79" s="194"/>
      <c r="G79" s="204">
        <f>SUM(G77:G78)</f>
        <v>97872549.399999946</v>
      </c>
      <c r="H79" s="204">
        <f>SUM(H77:H78)</f>
        <v>91263020.929999992</v>
      </c>
      <c r="I79" s="194"/>
      <c r="J79" s="204">
        <f>SUM(J77:J78)</f>
        <v>70232508.529999956</v>
      </c>
      <c r="K79" s="204">
        <f>SUM(K77:K78)</f>
        <v>74326080.979999989</v>
      </c>
      <c r="M79" s="4"/>
      <c r="N79" s="176"/>
    </row>
    <row r="80" spans="1:14" ht="21" customHeight="1" thickTop="1">
      <c r="A80" s="94"/>
      <c r="B80" s="104"/>
      <c r="C80" s="104"/>
      <c r="D80" s="104"/>
      <c r="E80" s="191"/>
      <c r="G80" s="328"/>
      <c r="H80" s="328"/>
      <c r="I80" s="328"/>
      <c r="J80" s="328"/>
      <c r="K80" s="328"/>
      <c r="M80" s="4">
        <f>G79-'P 2'!G11</f>
        <v>0</v>
      </c>
      <c r="N80" s="4">
        <f>J79-'P 2'!J11</f>
        <v>0</v>
      </c>
    </row>
    <row r="81" spans="1:13">
      <c r="A81" s="197" t="s">
        <v>30</v>
      </c>
      <c r="B81" s="191"/>
      <c r="C81" s="191"/>
      <c r="D81" s="191"/>
      <c r="E81" s="191"/>
      <c r="F81" s="191"/>
      <c r="G81" s="209"/>
      <c r="H81" s="205"/>
      <c r="J81" s="206"/>
      <c r="K81" s="206"/>
      <c r="M81" s="4"/>
    </row>
    <row r="82" spans="1:13">
      <c r="B82" s="191"/>
      <c r="C82" s="191"/>
      <c r="D82" s="191"/>
      <c r="E82" s="191"/>
      <c r="F82" s="191"/>
      <c r="G82" s="209"/>
      <c r="H82" s="205"/>
      <c r="J82" s="206"/>
      <c r="K82" s="206"/>
      <c r="M82" s="4"/>
    </row>
    <row r="83" spans="1:13">
      <c r="B83" s="191"/>
      <c r="C83" s="191"/>
      <c r="D83" s="191"/>
      <c r="E83" s="191"/>
      <c r="F83" s="191"/>
      <c r="G83" s="209"/>
      <c r="H83" s="205"/>
      <c r="J83" s="206"/>
      <c r="K83" s="206"/>
      <c r="M83" s="4"/>
    </row>
    <row r="84" spans="1:13">
      <c r="B84" s="191"/>
      <c r="C84" s="191"/>
      <c r="D84" s="191"/>
      <c r="E84" s="191"/>
      <c r="F84" s="191"/>
      <c r="G84" s="209"/>
      <c r="H84" s="205"/>
      <c r="J84" s="206"/>
      <c r="K84" s="206"/>
      <c r="M84" s="4"/>
    </row>
    <row r="85" spans="1:13">
      <c r="B85" s="191"/>
      <c r="C85" s="191"/>
      <c r="D85" s="191"/>
      <c r="E85" s="191"/>
      <c r="F85" s="191"/>
      <c r="G85" s="209"/>
      <c r="H85" s="205"/>
      <c r="J85" s="206"/>
      <c r="K85" s="206"/>
      <c r="M85" s="4"/>
    </row>
    <row r="86" spans="1:13">
      <c r="B86" s="191"/>
      <c r="C86" s="191"/>
      <c r="D86" s="191"/>
      <c r="E86" s="191"/>
      <c r="F86" s="191"/>
      <c r="G86" s="209"/>
      <c r="H86" s="205"/>
      <c r="J86" s="206"/>
      <c r="K86" s="206"/>
      <c r="M86" s="4"/>
    </row>
    <row r="87" spans="1:13" ht="21" customHeight="1">
      <c r="B87" s="191"/>
      <c r="C87" s="191"/>
      <c r="D87" s="191"/>
      <c r="E87" s="191"/>
      <c r="F87" s="191"/>
    </row>
    <row r="88" spans="1:13" ht="21" customHeight="1">
      <c r="C88" s="191"/>
      <c r="D88" s="191"/>
      <c r="E88" s="191"/>
      <c r="F88" s="191"/>
    </row>
    <row r="89" spans="1:13" ht="21" customHeight="1">
      <c r="C89" s="191"/>
      <c r="D89" s="191"/>
      <c r="F89" s="194"/>
      <c r="G89" s="194"/>
      <c r="H89" s="194"/>
      <c r="I89" s="194"/>
      <c r="J89" s="194"/>
      <c r="K89" s="5"/>
    </row>
    <row r="90" spans="1:13" ht="21" customHeight="1">
      <c r="B90" s="191" t="s">
        <v>31</v>
      </c>
      <c r="G90" s="191" t="s">
        <v>32</v>
      </c>
      <c r="K90" s="198"/>
    </row>
    <row r="91" spans="1:13" ht="21" customHeight="1">
      <c r="B91" s="191" t="s">
        <v>33</v>
      </c>
      <c r="D91" s="199"/>
      <c r="G91" s="191" t="s">
        <v>34</v>
      </c>
      <c r="K91" s="2">
        <v>9</v>
      </c>
    </row>
    <row r="92" spans="1:13" ht="25.5" customHeight="1">
      <c r="A92" s="20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</row>
    <row r="95" spans="1:13">
      <c r="G95" s="141"/>
    </row>
  </sheetData>
  <mergeCells count="10">
    <mergeCell ref="A47:K47"/>
    <mergeCell ref="G49:H49"/>
    <mergeCell ref="J49:K49"/>
    <mergeCell ref="A2:K2"/>
    <mergeCell ref="A3:K3"/>
    <mergeCell ref="A4:K4"/>
    <mergeCell ref="A45:K45"/>
    <mergeCell ref="A46:K46"/>
    <mergeCell ref="G6:H6"/>
    <mergeCell ref="J6:K6"/>
  </mergeCells>
  <pageMargins left="0.484251969" right="0.261811024" top="0.261811024" bottom="0.261811024" header="0.261811024" footer="0.261811024"/>
  <pageSetup paperSize="9" scale="85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P 2</vt:lpstr>
      <vt:lpstr>P 3</vt:lpstr>
      <vt:lpstr>P 4 (3m)</vt:lpstr>
      <vt:lpstr>P 5 (6M)</vt:lpstr>
      <vt:lpstr>P 6</vt:lpstr>
      <vt:lpstr>P 7</vt:lpstr>
      <vt:lpstr>P 8-9</vt:lpstr>
      <vt:lpstr>'P 2'!Print_Area</vt:lpstr>
      <vt:lpstr>'P 3'!Print_Area</vt:lpstr>
      <vt:lpstr>'P 4 (3m)'!Print_Area</vt:lpstr>
      <vt:lpstr>'P 5 (6M)'!Print_Area</vt:lpstr>
      <vt:lpstr>'P 6'!Print_Area</vt:lpstr>
      <vt:lpstr>'P 7'!Print_Area</vt:lpstr>
      <vt:lpstr>'P 8-9'!Print_Area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2025-08-13T03:18:45Z</cp:lastPrinted>
  <dcterms:created xsi:type="dcterms:W3CDTF">2012-11-09T01:45:15Z</dcterms:created>
  <dcterms:modified xsi:type="dcterms:W3CDTF">2025-08-13T10:50:51Z</dcterms:modified>
  <cp:category/>
  <cp:contentStatus/>
</cp:coreProperties>
</file>