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8\งบ ด.06.68\งบการเงิน Q2.68\งบการเงิน Q2.68 Final\งบการเงิน Final R2\"/>
    </mc:Choice>
  </mc:AlternateContent>
  <xr:revisionPtr revIDLastSave="0" documentId="13_ncr:1_{AA620089-B48A-42CA-B5E5-422497128149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P 2E" sheetId="82" r:id="rId1"/>
    <sheet name="P 3E" sheetId="83" r:id="rId2"/>
    <sheet name="P 4E (3M)" sheetId="90" r:id="rId3"/>
    <sheet name="P 5E(6M)" sheetId="86" r:id="rId4"/>
    <sheet name="P 6E" sheetId="87" r:id="rId5"/>
    <sheet name="P 7E" sheetId="88" r:id="rId6"/>
    <sheet name="P 8-9E" sheetId="89" r:id="rId7"/>
  </sheets>
  <externalReferences>
    <externalReference r:id="rId8"/>
  </externalReferences>
  <definedNames>
    <definedName name="_xlnm.Print_Area" localSheetId="0">'P 2E'!$A$1:$L$49</definedName>
    <definedName name="_xlnm.Print_Area" localSheetId="1">'P 3E'!$A$1:$L$50</definedName>
    <definedName name="_xlnm.Print_Area" localSheetId="2">'P 4E (3M)'!$A$1:$L$57</definedName>
    <definedName name="_xlnm.Print_Area" localSheetId="4">'P 6E'!$A$1:$T$36</definedName>
    <definedName name="_xlnm.Print_Area" localSheetId="5">'P 7E'!$A$1:$N$49</definedName>
    <definedName name="_xlnm.Print_Area" localSheetId="6">'P 8-9E'!$A$1:$L$100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87" l="1"/>
  <c r="L25" i="87"/>
  <c r="I76" i="89"/>
  <c r="Q19" i="87" l="1"/>
  <c r="N14" i="88" l="1"/>
  <c r="N13" i="88"/>
  <c r="J16" i="88"/>
  <c r="J17" i="88" s="1"/>
  <c r="P15" i="87"/>
  <c r="T15" i="87" s="1"/>
  <c r="K41" i="86"/>
  <c r="L44" i="90"/>
  <c r="I44" i="90"/>
  <c r="K44" i="90"/>
  <c r="L41" i="90"/>
  <c r="K41" i="90"/>
  <c r="I41" i="90"/>
  <c r="H41" i="90"/>
  <c r="L36" i="90"/>
  <c r="K36" i="90"/>
  <c r="I36" i="90"/>
  <c r="K29" i="90"/>
  <c r="K30" i="90" s="1"/>
  <c r="I29" i="90"/>
  <c r="H29" i="90"/>
  <c r="H30" i="90" s="1"/>
  <c r="G21" i="90"/>
  <c r="G15" i="90"/>
  <c r="G14" i="90"/>
  <c r="G13" i="90"/>
  <c r="L11" i="90"/>
  <c r="L16" i="90" s="1"/>
  <c r="L20" i="90" s="1"/>
  <c r="L22" i="90" s="1"/>
  <c r="L31" i="90" s="1"/>
  <c r="K11" i="90"/>
  <c r="K16" i="90" s="1"/>
  <c r="K20" i="90" s="1"/>
  <c r="K22" i="90" s="1"/>
  <c r="I11" i="90"/>
  <c r="I16" i="90" s="1"/>
  <c r="I20" i="90" s="1"/>
  <c r="I22" i="90" s="1"/>
  <c r="I31" i="90" s="1"/>
  <c r="H11" i="90"/>
  <c r="H16" i="90" s="1"/>
  <c r="H20" i="90" s="1"/>
  <c r="H22" i="90" s="1"/>
  <c r="F7" i="90"/>
  <c r="A52" i="89"/>
  <c r="N21" i="88"/>
  <c r="L24" i="88"/>
  <c r="L25" i="88" s="1"/>
  <c r="P26" i="87"/>
  <c r="T26" i="87" s="1"/>
  <c r="P25" i="87"/>
  <c r="T25" i="87" s="1"/>
  <c r="P23" i="87"/>
  <c r="T23" i="87" s="1"/>
  <c r="J27" i="87"/>
  <c r="J28" i="87" s="1"/>
  <c r="L41" i="86"/>
  <c r="I41" i="86"/>
  <c r="L35" i="86"/>
  <c r="I28" i="86"/>
  <c r="P27" i="87" l="1"/>
  <c r="P28" i="87" s="1"/>
  <c r="K31" i="90"/>
  <c r="H31" i="90"/>
  <c r="H83" i="89"/>
  <c r="R17" i="87"/>
  <c r="L28" i="87"/>
  <c r="F18" i="87"/>
  <c r="H18" i="87"/>
  <c r="H19" i="87" s="1"/>
  <c r="D18" i="87" l="1"/>
  <c r="N19" i="88" l="1"/>
  <c r="M24" i="88"/>
  <c r="K24" i="88"/>
  <c r="J24" i="88"/>
  <c r="J25" i="88" s="1"/>
  <c r="I24" i="88"/>
  <c r="H24" i="88"/>
  <c r="H25" i="88" s="1"/>
  <c r="G24" i="88"/>
  <c r="F24" i="88"/>
  <c r="M16" i="88"/>
  <c r="K16" i="88"/>
  <c r="I16" i="88"/>
  <c r="H16" i="88"/>
  <c r="H17" i="88" s="1"/>
  <c r="G16" i="88"/>
  <c r="F16" i="88"/>
  <c r="F17" i="88" s="1"/>
  <c r="T27" i="87"/>
  <c r="T28" i="87" s="1"/>
  <c r="R27" i="87"/>
  <c r="R28" i="87" s="1"/>
  <c r="N27" i="87"/>
  <c r="N28" i="87" s="1"/>
  <c r="H27" i="87"/>
  <c r="H28" i="87" s="1"/>
  <c r="F27" i="87"/>
  <c r="F28" i="87" s="1"/>
  <c r="D27" i="87"/>
  <c r="D28" i="87" s="1"/>
  <c r="R18" i="87"/>
  <c r="R19" i="87" s="1"/>
  <c r="N18" i="87"/>
  <c r="N19" i="87" s="1"/>
  <c r="L18" i="87"/>
  <c r="L19" i="87" s="1"/>
  <c r="F19" i="87"/>
  <c r="D19" i="87"/>
  <c r="F25" i="88" l="1"/>
  <c r="L36" i="83"/>
  <c r="L38" i="83" s="1"/>
  <c r="I36" i="83"/>
  <c r="I38" i="83" s="1"/>
  <c r="L21" i="83"/>
  <c r="I21" i="83"/>
  <c r="L16" i="83"/>
  <c r="I16" i="83"/>
  <c r="K27" i="82"/>
  <c r="H27" i="82"/>
  <c r="I27" i="82"/>
  <c r="L16" i="82"/>
  <c r="K16" i="82"/>
  <c r="H16" i="82"/>
  <c r="I16" i="82"/>
  <c r="L27" i="82"/>
  <c r="L28" i="82" l="1"/>
  <c r="I28" i="82"/>
  <c r="I22" i="83"/>
  <c r="I39" i="83" s="1"/>
  <c r="K28" i="82"/>
  <c r="H28" i="82"/>
  <c r="L22" i="83"/>
  <c r="L39" i="83" s="1"/>
  <c r="H28" i="86"/>
  <c r="H29" i="86" s="1"/>
  <c r="K76" i="89" l="1"/>
  <c r="H76" i="89"/>
  <c r="L76" i="89"/>
  <c r="L28" i="86"/>
  <c r="L29" i="86" s="1"/>
  <c r="K28" i="86"/>
  <c r="K29" i="86" s="1"/>
  <c r="I29" i="86"/>
  <c r="K16" i="83"/>
  <c r="J76" i="89"/>
  <c r="L83" i="89"/>
  <c r="K83" i="89"/>
  <c r="I83" i="89"/>
  <c r="L11" i="86"/>
  <c r="L16" i="86" s="1"/>
  <c r="K11" i="86"/>
  <c r="K16" i="86" s="1"/>
  <c r="H11" i="86"/>
  <c r="H16" i="86" s="1"/>
  <c r="H20" i="86" s="1"/>
  <c r="H10" i="89" s="1"/>
  <c r="I11" i="86"/>
  <c r="I16" i="86" s="1"/>
  <c r="I20" i="86" s="1"/>
  <c r="I10" i="89" l="1"/>
  <c r="I28" i="89" s="1"/>
  <c r="I57" i="89" s="1"/>
  <c r="I62" i="89" s="1"/>
  <c r="I22" i="86"/>
  <c r="I35" i="86" s="1"/>
  <c r="H28" i="89"/>
  <c r="H57" i="89" s="1"/>
  <c r="H62" i="89" s="1"/>
  <c r="H22" i="86"/>
  <c r="N22" i="88"/>
  <c r="L20" i="86"/>
  <c r="K36" i="83"/>
  <c r="K38" i="83" s="1"/>
  <c r="K20" i="86"/>
  <c r="K10" i="89" s="1"/>
  <c r="I84" i="89" l="1"/>
  <c r="I86" i="89" s="1"/>
  <c r="L10" i="89"/>
  <c r="L28" i="89" s="1"/>
  <c r="L57" i="89" s="1"/>
  <c r="L62" i="89" s="1"/>
  <c r="L84" i="89" s="1"/>
  <c r="L86" i="89" s="1"/>
  <c r="L22" i="86"/>
  <c r="L30" i="86" s="1"/>
  <c r="K28" i="89"/>
  <c r="K57" i="89" s="1"/>
  <c r="K22" i="86"/>
  <c r="I30" i="86"/>
  <c r="I39" i="86" s="1"/>
  <c r="K21" i="83"/>
  <c r="H21" i="83"/>
  <c r="H16" i="83"/>
  <c r="K30" i="86" l="1"/>
  <c r="K39" i="86" s="1"/>
  <c r="L15" i="88"/>
  <c r="H84" i="89"/>
  <c r="H86" i="89" s="1"/>
  <c r="L39" i="86"/>
  <c r="K62" i="89"/>
  <c r="K35" i="86"/>
  <c r="H35" i="86"/>
  <c r="H30" i="86"/>
  <c r="H22" i="83"/>
  <c r="K22" i="83"/>
  <c r="K39" i="83" s="1"/>
  <c r="N15" i="88" l="1"/>
  <c r="L16" i="88"/>
  <c r="H41" i="86"/>
  <c r="K84" i="89"/>
  <c r="K86" i="89" s="1"/>
  <c r="N23" i="88"/>
  <c r="L17" i="88" l="1"/>
  <c r="N16" i="88"/>
  <c r="N17" i="88" s="1"/>
  <c r="J17" i="87"/>
  <c r="N24" i="88"/>
  <c r="N25" i="88" s="1"/>
  <c r="J18" i="87" l="1"/>
  <c r="J19" i="87" s="1"/>
  <c r="H34" i="83" s="1"/>
  <c r="H36" i="83" s="1"/>
  <c r="H38" i="83" s="1"/>
  <c r="H39" i="83" s="1"/>
  <c r="P17" i="87"/>
  <c r="H39" i="86"/>
  <c r="T17" i="87" l="1"/>
  <c r="T18" i="87" s="1"/>
  <c r="T19" i="87" s="1"/>
  <c r="P18" i="87"/>
  <c r="P19" i="87" s="1"/>
  <c r="H44" i="90" l="1"/>
  <c r="H36" i="90"/>
</calcChain>
</file>

<file path=xl/sharedStrings.xml><?xml version="1.0" encoding="utf-8"?>
<sst xmlns="http://schemas.openxmlformats.org/spreadsheetml/2006/main" count="349" uniqueCount="213">
  <si>
    <t xml:space="preserve">     ทุนสำรองตามกฎหมาย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</si>
  <si>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</si>
  <si>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</si>
  <si>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</si>
  <si>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</si>
  <si>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</si>
  <si>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Notes</t>
  </si>
  <si>
    <t>ASSETS</t>
  </si>
  <si>
    <t>Current Assets</t>
  </si>
  <si>
    <t xml:space="preserve">Cash and cash equivalents </t>
  </si>
  <si>
    <t>Trade and other current receivables</t>
  </si>
  <si>
    <t>Inventories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</si>
  <si>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</si>
  <si>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</si>
  <si>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</si>
  <si>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</si>
  <si>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</si>
  <si>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plants and equipment</t>
  </si>
  <si>
    <t>Right-of-use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</si>
  <si>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</si>
  <si>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</si>
  <si>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</si>
  <si>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</si>
  <si>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</si>
  <si>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</si>
  <si>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</si>
  <si>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</si>
  <si>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</si>
  <si>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</si>
  <si>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</si>
  <si>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</si>
  <si>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Authorized share capital</t>
  </si>
  <si>
    <t>Issued and paid-up share capital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</si>
  <si>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</si>
  <si>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</si>
  <si>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</si>
  <si>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</si>
  <si>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</si>
  <si>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>Gross profit</t>
  </si>
  <si>
    <t>Dividend revenue</t>
  </si>
  <si>
    <t>Other income</t>
  </si>
  <si>
    <t>Distribution costs</t>
  </si>
  <si>
    <t>Administrative expenses</t>
  </si>
  <si>
    <t>Other comprehensive income</t>
  </si>
  <si>
    <t>Non-controlling interests</t>
  </si>
  <si>
    <t>Total comprehensive income attributable to:</t>
  </si>
  <si>
    <t>Earnings per share</t>
  </si>
  <si>
    <t xml:space="preserve">    (  Miss Nitkamon Wongpipat  )</t>
  </si>
  <si>
    <t>Retained earnings</t>
  </si>
  <si>
    <t>Difference arising</t>
  </si>
  <si>
    <t>Issued and</t>
  </si>
  <si>
    <t>Non-controlling</t>
  </si>
  <si>
    <t>paid-up</t>
  </si>
  <si>
    <t>Legal reserve</t>
  </si>
  <si>
    <t>under common control</t>
  </si>
  <si>
    <t>interests</t>
  </si>
  <si>
    <t>Total</t>
  </si>
  <si>
    <t>Cash flows from operating activities:</t>
  </si>
  <si>
    <t>Depreciation - plant and equipment</t>
  </si>
  <si>
    <t>Expected credit loss (reversal)</t>
  </si>
  <si>
    <t>Provision for employee benefits</t>
  </si>
  <si>
    <t>Dividend income</t>
  </si>
  <si>
    <t xml:space="preserve">Profit from operation before change in operating assets </t>
  </si>
  <si>
    <t>and liabilities</t>
  </si>
  <si>
    <t>Increase (Decrease) in operating liabilities</t>
  </si>
  <si>
    <t>Trade and other current payables</t>
  </si>
  <si>
    <t xml:space="preserve">Employee benefit paid </t>
  </si>
  <si>
    <t xml:space="preserve">Cash received interest </t>
  </si>
  <si>
    <t>Cash paid interest</t>
  </si>
  <si>
    <t>Corporate income tax paid</t>
  </si>
  <si>
    <t>Cash Flows from investing activities:</t>
  </si>
  <si>
    <t>Cash received from disposal of assets</t>
  </si>
  <si>
    <t>Cash paid for non-current financial assets</t>
  </si>
  <si>
    <t>Cash receiving dividends</t>
  </si>
  <si>
    <t>Cash flows from financing activities:</t>
  </si>
  <si>
    <t xml:space="preserve">Cash paid for lease liabilities </t>
  </si>
  <si>
    <t>Cash received share holder</t>
  </si>
  <si>
    <t xml:space="preserve">Cash paid for dividend </t>
  </si>
  <si>
    <t>Intangible assets</t>
  </si>
  <si>
    <t>Current portion of leases liabilities</t>
  </si>
  <si>
    <t>Separate statements</t>
  </si>
  <si>
    <t>Depreciation - right-of-use assets</t>
  </si>
  <si>
    <t xml:space="preserve">Amortization - intangible assets </t>
  </si>
  <si>
    <t xml:space="preserve">Cash paid for purchase intangible assets </t>
  </si>
  <si>
    <t xml:space="preserve">Retained earnings </t>
  </si>
  <si>
    <t>Restricted deposits with financial institution</t>
  </si>
  <si>
    <t>Consolidated financial statements</t>
  </si>
  <si>
    <t xml:space="preserve">LIABILITIES AND SHAREHOLDERS' EQUITY </t>
  </si>
  <si>
    <t>Long-term loans form related parties</t>
  </si>
  <si>
    <t>Shareholders' equity</t>
  </si>
  <si>
    <t>Attributable to equity holders of the parent company</t>
  </si>
  <si>
    <t>share capital</t>
  </si>
  <si>
    <t>shareholders'</t>
  </si>
  <si>
    <t xml:space="preserve"> equity of</t>
  </si>
  <si>
    <t xml:space="preserve"> Parent Company</t>
  </si>
  <si>
    <t>Net cash used in financing activities</t>
  </si>
  <si>
    <t>Net cash provided by operating activities</t>
  </si>
  <si>
    <t>(Profit) Loss on disposal of assets</t>
  </si>
  <si>
    <t>Unrealized (gain) loss on exchange rate</t>
  </si>
  <si>
    <t>Cash received from operating</t>
  </si>
  <si>
    <t xml:space="preserve">679,450,333 ordinary shares of Baht 0.50 each </t>
  </si>
  <si>
    <t>2024</t>
  </si>
  <si>
    <t>Financial costs</t>
  </si>
  <si>
    <t>Profit before income tax expense</t>
  </si>
  <si>
    <t xml:space="preserve">             (  Miss Orasa Vimolchalao  )</t>
  </si>
  <si>
    <t>Other current financial assets</t>
  </si>
  <si>
    <t>Current tax assets</t>
  </si>
  <si>
    <t>Employee benefits</t>
  </si>
  <si>
    <t>Loss from fair value adjustments of derivative instruments</t>
  </si>
  <si>
    <t>Cash paid to pay creditors for property</t>
  </si>
  <si>
    <t xml:space="preserve"> (Signed)……………………………………Authorized Director                  (Signed)……………………………………Authorized Director</t>
  </si>
  <si>
    <t xml:space="preserve">                         (  Miss Nitkamon Wongpipat  )</t>
  </si>
  <si>
    <t xml:space="preserve">for cash received (used) from operations </t>
  </si>
  <si>
    <t>Corporate income tax payable</t>
  </si>
  <si>
    <t>Other current financial liabilities</t>
  </si>
  <si>
    <t>Lease liabilities</t>
  </si>
  <si>
    <t>Increase restricted deposits with financial institution</t>
  </si>
  <si>
    <t>Cash paid for right-of-use assets</t>
  </si>
  <si>
    <t>Share capital</t>
  </si>
  <si>
    <t>Non-current provisions for employee benefits</t>
  </si>
  <si>
    <t>Share premium</t>
  </si>
  <si>
    <t>Total shareholders' equity</t>
  </si>
  <si>
    <t>Profit from operating activities</t>
  </si>
  <si>
    <t>Finance income</t>
  </si>
  <si>
    <t>Share of profit 
of associates accounted for using the equity method</t>
  </si>
  <si>
    <t xml:space="preserve">Income tax relating to items that will not be reclassified to profit </t>
  </si>
  <si>
    <t>or loss for the year, net of tax</t>
  </si>
  <si>
    <t>Total items that will not be reclassified to profit or loss</t>
  </si>
  <si>
    <t>Owner of parent</t>
  </si>
  <si>
    <t xml:space="preserve">Premium on </t>
  </si>
  <si>
    <t>ordinary shares</t>
  </si>
  <si>
    <t>Profit (loss) from</t>
  </si>
  <si>
    <t>Gains (losses) on re-measurement of defined employee benefits</t>
  </si>
  <si>
    <t>Total shareholders' equity of parent Company</t>
  </si>
  <si>
    <t>Other components of  shareholders' equity</t>
  </si>
  <si>
    <t>Cash paid for long-term loans  form related parties</t>
  </si>
  <si>
    <t>Cash paid for  investments in associate</t>
  </si>
  <si>
    <t>2025</t>
  </si>
  <si>
    <t>December 31, 2024</t>
  </si>
  <si>
    <t>Balance  as at January 1, 2024</t>
  </si>
  <si>
    <t>Change in shareholders'equity for the period :-</t>
  </si>
  <si>
    <t>Total Comprehensive income for the period</t>
  </si>
  <si>
    <t>Balance  as at January 1, 2025</t>
  </si>
  <si>
    <t>STATEMENTS  OF  COMPREHENSIVE  INCOME (Unaudited)</t>
  </si>
  <si>
    <t xml:space="preserve"> (Signed)……………………………………Authorized Director                          (Signed)……………………………………Authorized Director</t>
  </si>
  <si>
    <t xml:space="preserve"> (Signed)……………………………………Authorized Director                    (Signed)……………………………………Authorized Director</t>
  </si>
  <si>
    <t xml:space="preserve">                    (  Miss Nitkamon Wongpipat  )</t>
  </si>
  <si>
    <t>(Profit) Loss on disposal of equipments</t>
  </si>
  <si>
    <t>(Increase) Decrease in short-term investments</t>
  </si>
  <si>
    <t>Cash paid for purchase land, plant and equipment</t>
  </si>
  <si>
    <t>Cash received equipment sales</t>
  </si>
  <si>
    <t>(Unaudited)</t>
  </si>
  <si>
    <t xml:space="preserve"> (Signed)……………………………………Authorized Director                         (Signed)……………………………………Authorized Director</t>
  </si>
  <si>
    <t xml:space="preserve">                     (  Miss Nitkamon Wongpipat  )</t>
  </si>
  <si>
    <t xml:space="preserve"> (Signed)……………………………………Authorized Director              (Signed)……………………………………Authorized Director</t>
  </si>
  <si>
    <t xml:space="preserve">                           (  Miss Nitkamon Wongpipat  )</t>
  </si>
  <si>
    <t>AS AT JUNE 30, 2025</t>
  </si>
  <si>
    <t>AS AT  JUNE 30, 2025</t>
  </si>
  <si>
    <t>FOR THE SIX-MONTH PERIOD ENDED JUNE 30, 2025</t>
  </si>
  <si>
    <t>Balance as at June 30, 2025</t>
  </si>
  <si>
    <t>Balance as at June 30, 2024</t>
  </si>
  <si>
    <t>Increase in restricted deposits with financial institution</t>
  </si>
  <si>
    <t>Revenue from sales and services</t>
  </si>
  <si>
    <t>Cost of sales and services</t>
  </si>
  <si>
    <t>Operating profit</t>
  </si>
  <si>
    <t>Share of profit from investments in associates</t>
  </si>
  <si>
    <t>Tax (expense) income</t>
  </si>
  <si>
    <t>Profit for the period</t>
  </si>
  <si>
    <t>Other comprehensive income (expense)</t>
  </si>
  <si>
    <t>Items that will not be subsequently reclassified to profit or loss :</t>
  </si>
  <si>
    <t>Profit (loss) from measuring new employee benefits</t>
  </si>
  <si>
    <t xml:space="preserve">Other comprehensive income (expense) </t>
  </si>
  <si>
    <t xml:space="preserve">   for the period - net of tax</t>
  </si>
  <si>
    <t>Total comprehensive income (expense)</t>
  </si>
  <si>
    <t xml:space="preserve">     for the period</t>
  </si>
  <si>
    <t xml:space="preserve">Income tax relating to components of other comprehensive </t>
  </si>
  <si>
    <t xml:space="preserve">Total components of other comprehensive income </t>
  </si>
  <si>
    <t>Profit attributable to:</t>
  </si>
  <si>
    <t>Owner of the parent</t>
  </si>
  <si>
    <t>Basic earnings per share</t>
  </si>
  <si>
    <t>Weighted average number of common shares  (share)</t>
  </si>
  <si>
    <t>FOR THE THREE-MONTH PERIOD ENDED  JUNE 30, 2025</t>
  </si>
  <si>
    <t xml:space="preserve"> June 30, 2025</t>
  </si>
  <si>
    <t>Financial income</t>
  </si>
  <si>
    <t>Cash paid non-current provisions for employee benefits</t>
  </si>
  <si>
    <t>Current provisions for employee benefits</t>
  </si>
  <si>
    <t xml:space="preserve"> Total liabilities and shareholder's equity</t>
  </si>
  <si>
    <t>Cost of goods sold and services</t>
  </si>
  <si>
    <t>Other comprehensive income
for the period, net of tax</t>
  </si>
  <si>
    <t>Total comprehensive income for the period</t>
  </si>
  <si>
    <t>Profit  attributable to:</t>
  </si>
  <si>
    <t>re-measurement</t>
  </si>
  <si>
    <t>of defined</t>
  </si>
  <si>
    <t>from business</t>
  </si>
  <si>
    <t xml:space="preserve">combination </t>
  </si>
  <si>
    <t>Comprehensive income for the period</t>
  </si>
  <si>
    <t>Dividends are paid in cash</t>
  </si>
  <si>
    <t>Transferred to retained earnings</t>
  </si>
  <si>
    <t>CONSOLIDATED STATEMENTS OF CHANGES IN  SHAREHOLDERS' EQUITY (UNAUDITED)</t>
  </si>
  <si>
    <t>SEPARATE STATEMENTS OF CHANGES IN SHAREHOLDERS' EQUITY (UNAUDITED)</t>
  </si>
  <si>
    <t>FOR THE SIX PERIOD ENDED JUNE 30, 2025</t>
  </si>
  <si>
    <t>STATEMENTS OF CASH FLOWS (UNAUDITED)</t>
  </si>
  <si>
    <t>Adjustments to reconcile profit before income tax</t>
  </si>
  <si>
    <t>Profit before income tax</t>
  </si>
  <si>
    <t>Loss in devaluation of goods (reversal)</t>
  </si>
  <si>
    <t>Financial cost</t>
  </si>
  <si>
    <t>Cash and cash equivalents at the beginning of the period</t>
  </si>
  <si>
    <t>Cash and cash equivalents at the end of the period</t>
  </si>
  <si>
    <t>Profit before income tax (expense)</t>
  </si>
  <si>
    <t xml:space="preserve">Items that will not be reclassified to profit or loss </t>
  </si>
  <si>
    <t>(Increase) Decrease in operating assets</t>
  </si>
  <si>
    <t>Net increase in cash and cash equivalents</t>
  </si>
  <si>
    <t>Net cash provided by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</si>
</sst>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;\(#,##0.00\)"/>
    <numFmt numFmtId="210" formatCode="_(* #,##0.00_);_(* \(#,##0.00\);_(* &quot;-&quot;?_);_(@_)"/>
    <numFmt numFmtId="211" formatCode="#,##0.00000_);[Black]\(#,##0.00000\)"/>
    <numFmt numFmtId="212" formatCode="#,##0.00000_);[Red]\(#,##0.00000\)"/>
    <numFmt numFmtId="213" formatCode="#,##0.000000_);[Red]\(#,##0.000000\)"/>
    <numFmt numFmtId="214" formatCode="_-* #,##0.0000_-;\-* #,##0.0000_-;_-* &quot;-&quot;??_-;_-@_-"/>
  </numFmts>
  <fonts count="99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b/>
      <sz val="13"/>
      <color indexed="8"/>
      <name val="Browallia New"/>
      <family val="2"/>
      <charset val="1"/>
    </font>
    <font>
      <strike/>
      <sz val="13"/>
      <color indexed="8"/>
      <name val="Browallia New"/>
      <family val="2"/>
      <charset val="1"/>
    </font>
    <font>
      <sz val="12"/>
      <name val="Helv"/>
      <charset val="222"/>
    </font>
    <font>
      <sz val="16"/>
      <name val="AngsanaUPC"/>
      <family val="1"/>
      <charset val="1"/>
    </font>
    <font>
      <sz val="14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theme="1"/>
      <name val="Browallia New"/>
      <family val="2"/>
      <charset val="1"/>
    </font>
    <font>
      <u/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b/>
      <u/>
      <sz val="13"/>
      <color theme="1"/>
      <name val="Browallia New"/>
      <family val="2"/>
      <charset val="1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6"/>
      <name val="Angsana New"/>
      <family val="1"/>
    </font>
    <font>
      <sz val="13"/>
      <color rgb="FF000000"/>
      <name val="Browallia New"/>
      <family val="2"/>
    </font>
    <font>
      <b/>
      <sz val="13"/>
      <color indexed="8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sz val="15"/>
      <color rgb="FFFF0000"/>
      <name val="Browallia New"/>
      <family val="2"/>
    </font>
    <font>
      <b/>
      <sz val="14"/>
      <color theme="1"/>
      <name val="Browallia New"/>
      <family val="2"/>
      <charset val="1"/>
    </font>
    <font>
      <sz val="15"/>
      <color theme="1"/>
      <name val="Browallia New"/>
      <family val="2"/>
    </font>
    <font>
      <sz val="13"/>
      <color rgb="FFFF0000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124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9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9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9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60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0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0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0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0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0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0" fillId="59" borderId="0" applyNumberFormat="0" applyBorder="0" applyAlignment="0" applyProtection="0"/>
    <xf numFmtId="0" fontId="61" fillId="60" borderId="0" applyNumberFormat="0" applyBorder="0" applyAlignment="0" applyProtection="0"/>
    <xf numFmtId="0" fontId="62" fillId="61" borderId="16" applyNumberFormat="0" applyAlignment="0" applyProtection="0"/>
    <xf numFmtId="0" fontId="63" fillId="62" borderId="17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70" fillId="64" borderId="16" applyNumberFormat="0" applyAlignment="0" applyProtection="0"/>
    <xf numFmtId="0" fontId="71" fillId="0" borderId="21" applyNumberFormat="0" applyFill="0" applyAlignment="0" applyProtection="0"/>
    <xf numFmtId="0" fontId="72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73" fillId="0" borderId="0"/>
    <xf numFmtId="0" fontId="13" fillId="0" borderId="0"/>
    <xf numFmtId="0" fontId="73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73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" fillId="0" borderId="0"/>
    <xf numFmtId="0" fontId="7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56" fillId="0" borderId="0"/>
    <xf numFmtId="0" fontId="5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9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5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6" fillId="0" borderId="0"/>
    <xf numFmtId="0" fontId="76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7" fillId="0" borderId="0" applyNumberFormat="0" applyFill="0" applyBorder="0" applyAlignment="0" applyProtection="0"/>
    <xf numFmtId="0" fontId="78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73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74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39" fontId="5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314">
    <xf numFmtId="0" fontId="0" fillId="0" borderId="0" xfId="0"/>
    <xf numFmtId="0" fontId="80" fillId="0" borderId="0" xfId="0" applyFont="1"/>
    <xf numFmtId="207" fontId="51" fillId="0" borderId="0" xfId="1024" quotePrefix="1" applyNumberFormat="1" applyFont="1" applyFill="1" applyAlignment="1" applyProtection="1"/>
    <xf numFmtId="43" fontId="51" fillId="0" borderId="0" xfId="1024" quotePrefix="1" applyFont="1" applyFill="1" applyAlignment="1" applyProtection="1"/>
    <xf numFmtId="207" fontId="51" fillId="0" borderId="3" xfId="1024" applyNumberFormat="1" applyFont="1" applyFill="1" applyBorder="1" applyAlignment="1" applyProtection="1"/>
    <xf numFmtId="43" fontId="80" fillId="0" borderId="0" xfId="1024" applyFont="1" applyFill="1" applyBorder="1"/>
    <xf numFmtId="207" fontId="51" fillId="0" borderId="12" xfId="1024" quotePrefix="1" applyNumberFormat="1" applyFont="1" applyFill="1" applyBorder="1" applyAlignment="1" applyProtection="1"/>
    <xf numFmtId="43" fontId="51" fillId="0" borderId="0" xfId="1024" applyFont="1" applyFill="1" applyAlignment="1"/>
    <xf numFmtId="195" fontId="80" fillId="0" borderId="0" xfId="1024" applyNumberFormat="1" applyFont="1" applyFill="1"/>
    <xf numFmtId="207" fontId="51" fillId="0" borderId="0" xfId="1024" applyNumberFormat="1" applyFont="1" applyFill="1" applyAlignment="1"/>
    <xf numFmtId="40" fontId="51" fillId="0" borderId="0" xfId="1098" applyNumberFormat="1" applyFont="1" applyAlignment="1">
      <alignment horizontal="left"/>
    </xf>
    <xf numFmtId="207" fontId="80" fillId="0" borderId="0" xfId="1024" applyNumberFormat="1" applyFont="1" applyFill="1"/>
    <xf numFmtId="207" fontId="80" fillId="0" borderId="0" xfId="1024" applyNumberFormat="1" applyFont="1" applyFill="1" applyBorder="1"/>
    <xf numFmtId="40" fontId="51" fillId="0" borderId="0" xfId="0" applyNumberFormat="1" applyFont="1"/>
    <xf numFmtId="207" fontId="51" fillId="0" borderId="0" xfId="1098" applyNumberFormat="1" applyFont="1"/>
    <xf numFmtId="40" fontId="51" fillId="0" borderId="0" xfId="1098" applyNumberFormat="1" applyFont="1"/>
    <xf numFmtId="43" fontId="51" fillId="0" borderId="0" xfId="1024" applyFont="1" applyFill="1"/>
    <xf numFmtId="198" fontId="52" fillId="0" borderId="0" xfId="202" applyNumberFormat="1" applyFont="1" applyFill="1" applyBorder="1" applyAlignment="1">
      <alignment horizontal="right" vertical="top"/>
    </xf>
    <xf numFmtId="198" fontId="51" fillId="0" borderId="0" xfId="202" applyNumberFormat="1" applyFont="1" applyFill="1"/>
    <xf numFmtId="198" fontId="50" fillId="0" borderId="0" xfId="202" applyNumberFormat="1" applyFont="1" applyFill="1" applyBorder="1" applyAlignment="1">
      <alignment horizontal="center" vertical="top" wrapText="1"/>
    </xf>
    <xf numFmtId="198" fontId="53" fillId="0" borderId="0" xfId="202" applyNumberFormat="1" applyFont="1" applyFill="1" applyBorder="1" applyAlignment="1">
      <alignment vertical="top"/>
    </xf>
    <xf numFmtId="0" fontId="52" fillId="0" borderId="0" xfId="0" applyFont="1"/>
    <xf numFmtId="0" fontId="52" fillId="0" borderId="0" xfId="0" applyFont="1" applyAlignment="1">
      <alignment horizontal="center"/>
    </xf>
    <xf numFmtId="0" fontId="52" fillId="0" borderId="12" xfId="0" applyFont="1" applyBorder="1"/>
    <xf numFmtId="0" fontId="52" fillId="0" borderId="12" xfId="0" applyFont="1" applyBorder="1" applyAlignment="1">
      <alignment vertical="top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vertical="top" wrapText="1"/>
    </xf>
    <xf numFmtId="207" fontId="52" fillId="0" borderId="0" xfId="202" applyNumberFormat="1" applyFont="1" applyFill="1" applyBorder="1" applyAlignment="1">
      <alignment vertical="top"/>
    </xf>
    <xf numFmtId="207" fontId="51" fillId="0" borderId="0" xfId="202" applyNumberFormat="1" applyFont="1" applyFill="1" applyBorder="1" applyAlignment="1">
      <alignment vertical="top"/>
    </xf>
    <xf numFmtId="207" fontId="52" fillId="0" borderId="0" xfId="399" applyNumberFormat="1" applyFont="1" applyFill="1" applyBorder="1" applyAlignment="1">
      <alignment vertical="top"/>
    </xf>
    <xf numFmtId="207" fontId="51" fillId="0" borderId="0" xfId="399" applyNumberFormat="1" applyFont="1" applyFill="1" applyBorder="1" applyAlignment="1">
      <alignment vertical="top"/>
    </xf>
    <xf numFmtId="207" fontId="51" fillId="0" borderId="0" xfId="0" applyNumberFormat="1" applyFont="1" applyAlignment="1">
      <alignment horizontal="right"/>
    </xf>
    <xf numFmtId="43" fontId="52" fillId="0" borderId="0" xfId="1024" applyFont="1" applyFill="1" applyBorder="1" applyAlignment="1">
      <alignment vertical="top"/>
    </xf>
    <xf numFmtId="0" fontId="52" fillId="0" borderId="0" xfId="0" applyFont="1" applyAlignment="1">
      <alignment horizontal="center" vertical="top" wrapText="1"/>
    </xf>
    <xf numFmtId="0" fontId="52" fillId="0" borderId="0" xfId="0" applyFont="1" applyAlignment="1">
      <alignment horizontal="left" vertical="top" indent="2"/>
    </xf>
    <xf numFmtId="0" fontId="51" fillId="0" borderId="0" xfId="0" applyFont="1" applyAlignment="1">
      <alignment vertical="top" wrapText="1"/>
    </xf>
    <xf numFmtId="189" fontId="51" fillId="0" borderId="0" xfId="202" applyFont="1" applyFill="1" applyBorder="1" applyAlignment="1">
      <alignment vertical="top"/>
    </xf>
    <xf numFmtId="198" fontId="51" fillId="0" borderId="0" xfId="0" applyNumberFormat="1" applyFont="1"/>
    <xf numFmtId="0" fontId="51" fillId="0" borderId="0" xfId="0" applyFont="1"/>
    <xf numFmtId="195" fontId="80" fillId="0" borderId="0" xfId="1024" applyNumberFormat="1" applyFont="1"/>
    <xf numFmtId="0" fontId="51" fillId="0" borderId="0" xfId="0" applyFont="1" applyAlignment="1">
      <alignment horizontal="center"/>
    </xf>
    <xf numFmtId="43" fontId="51" fillId="0" borderId="12" xfId="1024" applyFont="1" applyFill="1" applyBorder="1"/>
    <xf numFmtId="40" fontId="51" fillId="0" borderId="12" xfId="1098" applyNumberFormat="1" applyFont="1" applyBorder="1"/>
    <xf numFmtId="38" fontId="50" fillId="0" borderId="12" xfId="1098" applyNumberFormat="1" applyFont="1" applyBorder="1"/>
    <xf numFmtId="40" fontId="50" fillId="0" borderId="0" xfId="0" applyNumberFormat="1" applyFont="1"/>
    <xf numFmtId="39" fontId="50" fillId="0" borderId="0" xfId="1098" applyFont="1" applyAlignment="1">
      <alignment horizontal="right"/>
    </xf>
    <xf numFmtId="40" fontId="51" fillId="0" borderId="15" xfId="1098" applyNumberFormat="1" applyFont="1" applyBorder="1"/>
    <xf numFmtId="38" fontId="50" fillId="0" borderId="0" xfId="0" applyNumberFormat="1" applyFont="1"/>
    <xf numFmtId="49" fontId="81" fillId="0" borderId="12" xfId="380" quotePrefix="1" applyNumberFormat="1" applyFont="1" applyFill="1" applyBorder="1" applyAlignment="1">
      <alignment horizontal="center"/>
    </xf>
    <xf numFmtId="43" fontId="50" fillId="0" borderId="0" xfId="370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40" fontId="50" fillId="0" borderId="0" xfId="1098" quotePrefix="1" applyNumberFormat="1" applyFont="1" applyAlignment="1">
      <alignment horizontal="center"/>
    </xf>
    <xf numFmtId="40" fontId="51" fillId="0" borderId="0" xfId="1098" quotePrefix="1" applyNumberFormat="1" applyFont="1" applyAlignment="1">
      <alignment horizontal="center"/>
    </xf>
    <xf numFmtId="40" fontId="51" fillId="0" borderId="0" xfId="0" quotePrefix="1" applyNumberFormat="1" applyFont="1" applyAlignment="1">
      <alignment horizontal="center"/>
    </xf>
    <xf numFmtId="38" fontId="51" fillId="0" borderId="0" xfId="1098" applyNumberFormat="1" applyFont="1"/>
    <xf numFmtId="0" fontId="80" fillId="0" borderId="0" xfId="498" applyFont="1"/>
    <xf numFmtId="207" fontId="51" fillId="0" borderId="0" xfId="1098" quotePrefix="1" applyNumberFormat="1" applyFont="1"/>
    <xf numFmtId="43" fontId="51" fillId="0" borderId="0" xfId="1024" applyFont="1"/>
    <xf numFmtId="207" fontId="51" fillId="0" borderId="3" xfId="1098" applyNumberFormat="1" applyFont="1" applyBorder="1"/>
    <xf numFmtId="207" fontId="51" fillId="0" borderId="0" xfId="1098" quotePrefix="1" applyNumberFormat="1" applyFont="1" applyAlignment="1">
      <alignment horizontal="right"/>
    </xf>
    <xf numFmtId="0" fontId="51" fillId="0" borderId="0" xfId="498" applyFont="1"/>
    <xf numFmtId="207" fontId="51" fillId="0" borderId="12" xfId="1098" applyNumberFormat="1" applyFont="1" applyBorder="1"/>
    <xf numFmtId="207" fontId="51" fillId="0" borderId="14" xfId="1098" applyNumberFormat="1" applyFont="1" applyBorder="1"/>
    <xf numFmtId="40" fontId="51" fillId="0" borderId="0" xfId="1098" applyNumberFormat="1" applyFont="1" applyAlignment="1">
      <alignment horizontal="center"/>
    </xf>
    <xf numFmtId="0" fontId="51" fillId="0" borderId="0" xfId="483" applyFont="1"/>
    <xf numFmtId="207" fontId="51" fillId="0" borderId="0" xfId="0" applyNumberFormat="1" applyFont="1"/>
    <xf numFmtId="207" fontId="80" fillId="0" borderId="0" xfId="0" applyNumberFormat="1" applyFont="1"/>
    <xf numFmtId="3" fontId="80" fillId="0" borderId="0" xfId="0" applyNumberFormat="1" applyFont="1"/>
    <xf numFmtId="0" fontId="50" fillId="0" borderId="0" xfId="0" applyFont="1"/>
    <xf numFmtId="39" fontId="51" fillId="0" borderId="0" xfId="1098" applyFont="1" applyAlignment="1">
      <alignment horizontal="left"/>
    </xf>
    <xf numFmtId="39" fontId="51" fillId="0" borderId="0" xfId="1098" applyFont="1"/>
    <xf numFmtId="0" fontId="81" fillId="0" borderId="0" xfId="0" applyFont="1"/>
    <xf numFmtId="0" fontId="50" fillId="0" borderId="12" xfId="0" applyFont="1" applyBorder="1" applyAlignment="1">
      <alignment horizontal="center" vertical="top"/>
    </xf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horizontal="center" vertical="top" wrapText="1"/>
    </xf>
    <xf numFmtId="0" fontId="51" fillId="0" borderId="0" xfId="810" applyFont="1"/>
    <xf numFmtId="0" fontId="51" fillId="0" borderId="0" xfId="811" applyFont="1"/>
    <xf numFmtId="43" fontId="51" fillId="0" borderId="0" xfId="1024" applyFont="1" applyFill="1" applyBorder="1" applyAlignment="1">
      <alignment horizontal="right" vertical="top"/>
    </xf>
    <xf numFmtId="0" fontId="51" fillId="0" borderId="0" xfId="0" applyFont="1" applyAlignment="1">
      <alignment wrapText="1"/>
    </xf>
    <xf numFmtId="0" fontId="51" fillId="0" borderId="0" xfId="0" applyFont="1" applyAlignment="1">
      <alignment horizontal="left" vertical="top" indent="2"/>
    </xf>
    <xf numFmtId="198" fontId="53" fillId="0" borderId="0" xfId="202" applyNumberFormat="1" applyFont="1" applyFill="1" applyBorder="1" applyAlignment="1">
      <alignment horizontal="right" vertical="top"/>
    </xf>
    <xf numFmtId="0" fontId="52" fillId="0" borderId="0" xfId="0" applyFont="1" applyAlignment="1">
      <alignment horizontal="left" vertical="center" textRotation="180" wrapText="1"/>
    </xf>
    <xf numFmtId="0" fontId="53" fillId="0" borderId="0" xfId="0" applyFont="1" applyAlignment="1">
      <alignment vertical="top" wrapText="1"/>
    </xf>
    <xf numFmtId="0" fontId="54" fillId="0" borderId="0" xfId="0" applyFont="1" applyAlignment="1">
      <alignment horizontal="left" textRotation="180"/>
    </xf>
    <xf numFmtId="0" fontId="51" fillId="0" borderId="0" xfId="0" applyFont="1" applyAlignment="1">
      <alignment horizontal="right" textRotation="180"/>
    </xf>
    <xf numFmtId="43" fontId="51" fillId="0" borderId="0" xfId="1024" applyFont="1" applyFill="1" applyBorder="1" applyAlignment="1">
      <alignment vertical="top"/>
    </xf>
    <xf numFmtId="39" fontId="83" fillId="0" borderId="0" xfId="1098" applyFont="1"/>
    <xf numFmtId="192" fontId="51" fillId="0" borderId="0" xfId="1098" applyNumberFormat="1" applyFont="1"/>
    <xf numFmtId="39" fontId="84" fillId="0" borderId="0" xfId="1098" applyFont="1"/>
    <xf numFmtId="0" fontId="84" fillId="0" borderId="0" xfId="0" applyFont="1"/>
    <xf numFmtId="40" fontId="50" fillId="0" borderId="0" xfId="1098" applyNumberFormat="1" applyFont="1"/>
    <xf numFmtId="40" fontId="50" fillId="0" borderId="0" xfId="1098" applyNumberFormat="1" applyFont="1" applyAlignment="1">
      <alignment horizontal="left"/>
    </xf>
    <xf numFmtId="0" fontId="81" fillId="0" borderId="0" xfId="498" applyFont="1"/>
    <xf numFmtId="209" fontId="51" fillId="0" borderId="0" xfId="202" applyNumberFormat="1" applyFont="1" applyFill="1" applyBorder="1" applyAlignment="1">
      <alignment horizontal="right" vertical="top"/>
    </xf>
    <xf numFmtId="209" fontId="51" fillId="0" borderId="0" xfId="202" applyNumberFormat="1" applyFont="1" applyFill="1" applyBorder="1" applyAlignment="1">
      <alignment horizontal="right" vertical="top" wrapText="1"/>
    </xf>
    <xf numFmtId="0" fontId="50" fillId="0" borderId="0" xfId="0" applyFont="1" applyAlignment="1">
      <alignment vertical="top"/>
    </xf>
    <xf numFmtId="0" fontId="57" fillId="0" borderId="0" xfId="0" applyFont="1"/>
    <xf numFmtId="0" fontId="85" fillId="0" borderId="0" xfId="0" applyFont="1" applyAlignment="1">
      <alignment horizontal="center"/>
    </xf>
    <xf numFmtId="40" fontId="50" fillId="0" borderId="12" xfId="0" quotePrefix="1" applyNumberFormat="1" applyFont="1" applyBorder="1" applyAlignment="1">
      <alignment horizontal="center"/>
    </xf>
    <xf numFmtId="40" fontId="51" fillId="0" borderId="12" xfId="0" quotePrefix="1" applyNumberFormat="1" applyFont="1" applyBorder="1" applyAlignment="1">
      <alignment horizontal="center"/>
    </xf>
    <xf numFmtId="0" fontId="86" fillId="0" borderId="0" xfId="0" applyFont="1"/>
    <xf numFmtId="39" fontId="87" fillId="0" borderId="0" xfId="1098" applyFont="1" applyAlignment="1">
      <alignment horizontal="left"/>
    </xf>
    <xf numFmtId="40" fontId="87" fillId="0" borderId="0" xfId="1098" applyNumberFormat="1" applyFont="1" applyAlignment="1">
      <alignment horizontal="left"/>
    </xf>
    <xf numFmtId="40" fontId="87" fillId="0" borderId="0" xfId="1098" applyNumberFormat="1" applyFont="1"/>
    <xf numFmtId="0" fontId="87" fillId="0" borderId="0" xfId="0" applyFont="1"/>
    <xf numFmtId="40" fontId="87" fillId="0" borderId="0" xfId="1099" applyNumberFormat="1" applyFont="1" applyAlignment="1">
      <alignment horizontal="left"/>
    </xf>
    <xf numFmtId="207" fontId="88" fillId="0" borderId="0" xfId="1098" applyNumberFormat="1" applyFont="1"/>
    <xf numFmtId="207" fontId="88" fillId="0" borderId="14" xfId="1098" applyNumberFormat="1" applyFont="1" applyBorder="1"/>
    <xf numFmtId="208" fontId="88" fillId="0" borderId="0" xfId="1098" applyNumberFormat="1" applyFont="1"/>
    <xf numFmtId="40" fontId="88" fillId="0" borderId="0" xfId="0" applyNumberFormat="1" applyFont="1"/>
    <xf numFmtId="207" fontId="88" fillId="0" borderId="0" xfId="0" applyNumberFormat="1" applyFont="1"/>
    <xf numFmtId="207" fontId="87" fillId="0" borderId="0" xfId="1098" applyNumberFormat="1" applyFont="1"/>
    <xf numFmtId="40" fontId="88" fillId="0" borderId="0" xfId="1098" applyNumberFormat="1" applyFont="1"/>
    <xf numFmtId="0" fontId="89" fillId="0" borderId="0" xfId="0" applyFont="1"/>
    <xf numFmtId="207" fontId="88" fillId="0" borderId="15" xfId="1098" applyNumberFormat="1" applyFont="1" applyBorder="1"/>
    <xf numFmtId="40" fontId="88" fillId="0" borderId="0" xfId="1098" applyNumberFormat="1" applyFont="1" applyAlignment="1">
      <alignment horizontal="left"/>
    </xf>
    <xf numFmtId="2" fontId="88" fillId="0" borderId="0" xfId="1024" applyNumberFormat="1" applyFont="1" applyFill="1"/>
    <xf numFmtId="43" fontId="89" fillId="0" borderId="0" xfId="1024" applyFont="1" applyFill="1" applyBorder="1"/>
    <xf numFmtId="0" fontId="88" fillId="0" borderId="0" xfId="0" applyFont="1"/>
    <xf numFmtId="38" fontId="88" fillId="0" borderId="0" xfId="0" applyNumberFormat="1" applyFont="1"/>
    <xf numFmtId="39" fontId="88" fillId="0" borderId="0" xfId="1098" applyFont="1"/>
    <xf numFmtId="39" fontId="88" fillId="0" borderId="0" xfId="1098" applyFont="1" applyAlignment="1">
      <alignment horizontal="left"/>
    </xf>
    <xf numFmtId="38" fontId="88" fillId="0" borderId="0" xfId="1098" applyNumberFormat="1" applyFont="1"/>
    <xf numFmtId="208" fontId="88" fillId="0" borderId="0" xfId="0" applyNumberFormat="1" applyFont="1"/>
    <xf numFmtId="43" fontId="88" fillId="0" borderId="0" xfId="1024" applyFont="1" applyFill="1"/>
    <xf numFmtId="195" fontId="88" fillId="0" borderId="0" xfId="1024" applyNumberFormat="1" applyFont="1" applyFill="1"/>
    <xf numFmtId="40" fontId="88" fillId="0" borderId="0" xfId="0" applyNumberFormat="1" applyFont="1" applyAlignment="1">
      <alignment horizontal="right"/>
    </xf>
    <xf numFmtId="43" fontId="51" fillId="0" borderId="0" xfId="1024" applyFont="1" applyFill="1" applyBorder="1"/>
    <xf numFmtId="207" fontId="88" fillId="0" borderId="0" xfId="202" applyNumberFormat="1" applyFont="1" applyFill="1" applyBorder="1" applyAlignment="1">
      <alignment horizontal="right"/>
    </xf>
    <xf numFmtId="207" fontId="88" fillId="0" borderId="0" xfId="202" applyNumberFormat="1" applyFont="1" applyFill="1" applyBorder="1" applyAlignment="1">
      <alignment horizontal="right" wrapText="1"/>
    </xf>
    <xf numFmtId="43" fontId="88" fillId="0" borderId="0" xfId="1024" applyFont="1" applyFill="1" applyBorder="1" applyAlignment="1">
      <alignment horizontal="right"/>
    </xf>
    <xf numFmtId="43" fontId="88" fillId="0" borderId="0" xfId="1024" applyFont="1" applyFill="1" applyBorder="1" applyAlignment="1">
      <alignment horizontal="right" wrapText="1"/>
    </xf>
    <xf numFmtId="43" fontId="89" fillId="0" borderId="0" xfId="1024" applyFont="1" applyFill="1" applyBorder="1" applyAlignment="1"/>
    <xf numFmtId="43" fontId="89" fillId="0" borderId="12" xfId="1024" applyFont="1" applyFill="1" applyBorder="1"/>
    <xf numFmtId="43" fontId="88" fillId="0" borderId="0" xfId="1024" applyFont="1" applyFill="1" applyAlignment="1"/>
    <xf numFmtId="39" fontId="88" fillId="0" borderId="0" xfId="1024" applyNumberFormat="1" applyFont="1" applyFill="1" applyAlignment="1"/>
    <xf numFmtId="43" fontId="88" fillId="0" borderId="0" xfId="1024" applyFont="1" applyFill="1" applyBorder="1" applyAlignment="1"/>
    <xf numFmtId="43" fontId="88" fillId="0" borderId="12" xfId="1024" applyFont="1" applyFill="1" applyBorder="1"/>
    <xf numFmtId="0" fontId="52" fillId="0" borderId="0" xfId="0" applyFont="1" applyAlignment="1">
      <alignment vertical="top"/>
    </xf>
    <xf numFmtId="207" fontId="51" fillId="0" borderId="15" xfId="1098" applyNumberFormat="1" applyFont="1" applyBorder="1"/>
    <xf numFmtId="4" fontId="51" fillId="0" borderId="0" xfId="0" applyNumberFormat="1" applyFont="1"/>
    <xf numFmtId="207" fontId="88" fillId="0" borderId="0" xfId="1024" quotePrefix="1" applyNumberFormat="1" applyFont="1" applyFill="1" applyAlignment="1" applyProtection="1"/>
    <xf numFmtId="4" fontId="80" fillId="0" borderId="0" xfId="0" applyNumberFormat="1" applyFont="1"/>
    <xf numFmtId="0" fontId="86" fillId="0" borderId="0" xfId="0" applyFont="1" applyAlignment="1">
      <alignment horizontal="left"/>
    </xf>
    <xf numFmtId="0" fontId="52" fillId="0" borderId="27" xfId="0" applyFont="1" applyBorder="1" applyAlignment="1">
      <alignment vertical="top"/>
    </xf>
    <xf numFmtId="207" fontId="88" fillId="0" borderId="25" xfId="1098" applyNumberFormat="1" applyFont="1" applyBorder="1"/>
    <xf numFmtId="43" fontId="88" fillId="0" borderId="25" xfId="1024" applyFont="1" applyFill="1" applyBorder="1" applyAlignment="1"/>
    <xf numFmtId="207" fontId="88" fillId="0" borderId="25" xfId="0" applyNumberFormat="1" applyFont="1" applyBorder="1"/>
    <xf numFmtId="39" fontId="88" fillId="0" borderId="0" xfId="0" applyNumberFormat="1" applyFont="1"/>
    <xf numFmtId="195" fontId="88" fillId="0" borderId="0" xfId="1024" applyNumberFormat="1" applyFont="1" applyFill="1" applyAlignment="1"/>
    <xf numFmtId="0" fontId="90" fillId="0" borderId="0" xfId="810" applyFont="1"/>
    <xf numFmtId="207" fontId="89" fillId="0" borderId="0" xfId="202" applyNumberFormat="1" applyFont="1" applyFill="1" applyBorder="1" applyAlignment="1">
      <alignment horizontal="right"/>
    </xf>
    <xf numFmtId="207" fontId="89" fillId="0" borderId="0" xfId="202" quotePrefix="1" applyNumberFormat="1" applyFont="1" applyFill="1" applyBorder="1" applyAlignment="1">
      <alignment horizontal="right"/>
    </xf>
    <xf numFmtId="0" fontId="88" fillId="0" borderId="0" xfId="0" applyFont="1" applyAlignment="1">
      <alignment horizontal="center"/>
    </xf>
    <xf numFmtId="207" fontId="89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 wrapText="1"/>
    </xf>
    <xf numFmtId="207" fontId="51" fillId="0" borderId="0" xfId="202" applyNumberFormat="1" applyFont="1" applyFill="1" applyBorder="1" applyAlignment="1">
      <alignment horizontal="right"/>
    </xf>
    <xf numFmtId="43" fontId="80" fillId="0" borderId="26" xfId="1024" applyFont="1" applyFill="1" applyBorder="1" applyAlignment="1"/>
    <xf numFmtId="207" fontId="51" fillId="0" borderId="14" xfId="202" applyNumberFormat="1" applyFont="1" applyFill="1" applyBorder="1" applyAlignment="1">
      <alignment horizontal="right"/>
    </xf>
    <xf numFmtId="207" fontId="80" fillId="0" borderId="26" xfId="1024" applyNumberFormat="1" applyFont="1" applyFill="1" applyBorder="1" applyAlignment="1"/>
    <xf numFmtId="43" fontId="80" fillId="0" borderId="25" xfId="1024" applyFont="1" applyFill="1" applyBorder="1"/>
    <xf numFmtId="207" fontId="52" fillId="0" borderId="25" xfId="399" applyNumberFormat="1" applyFont="1" applyFill="1" applyBorder="1" applyAlignment="1">
      <alignment vertical="top"/>
    </xf>
    <xf numFmtId="207" fontId="52" fillId="0" borderId="26" xfId="202" applyNumberFormat="1" applyFont="1" applyFill="1" applyBorder="1" applyAlignment="1">
      <alignment vertical="top"/>
    </xf>
    <xf numFmtId="207" fontId="51" fillId="0" borderId="26" xfId="0" applyNumberFormat="1" applyFont="1" applyBorder="1" applyAlignment="1">
      <alignment horizontal="right"/>
    </xf>
    <xf numFmtId="207" fontId="52" fillId="0" borderId="13" xfId="202" applyNumberFormat="1" applyFont="1" applyFill="1" applyBorder="1" applyAlignment="1">
      <alignment vertical="top"/>
    </xf>
    <xf numFmtId="43" fontId="80" fillId="0" borderId="26" xfId="1024" applyFont="1" applyFill="1" applyBorder="1"/>
    <xf numFmtId="43" fontId="80" fillId="0" borderId="0" xfId="1024" quotePrefix="1" applyFont="1" applyFill="1" applyBorder="1"/>
    <xf numFmtId="207" fontId="51" fillId="0" borderId="25" xfId="0" applyNumberFormat="1" applyFont="1" applyBorder="1" applyAlignment="1">
      <alignment horizontal="right"/>
    </xf>
    <xf numFmtId="43" fontId="51" fillId="0" borderId="0" xfId="1024" applyFont="1" applyFill="1" applyBorder="1" applyProtection="1"/>
    <xf numFmtId="38" fontId="50" fillId="0" borderId="0" xfId="1098" applyNumberFormat="1" applyFont="1"/>
    <xf numFmtId="38" fontId="50" fillId="0" borderId="15" xfId="1098" applyNumberFormat="1" applyFont="1" applyBorder="1"/>
    <xf numFmtId="0" fontId="81" fillId="0" borderId="12" xfId="0" applyFont="1" applyBorder="1" applyAlignment="1">
      <alignment horizontal="center"/>
    </xf>
    <xf numFmtId="38" fontId="50" fillId="0" borderId="0" xfId="1098" applyNumberFormat="1" applyFont="1" applyAlignment="1">
      <alignment horizontal="center"/>
    </xf>
    <xf numFmtId="38" fontId="51" fillId="0" borderId="0" xfId="0" applyNumberFormat="1" applyFont="1" applyAlignment="1">
      <alignment horizontal="center"/>
    </xf>
    <xf numFmtId="38" fontId="51" fillId="0" borderId="0" xfId="1098" quotePrefix="1" applyNumberFormat="1" applyFont="1" applyAlignment="1">
      <alignment horizontal="center"/>
    </xf>
    <xf numFmtId="0" fontId="82" fillId="0" borderId="0" xfId="0" applyFont="1"/>
    <xf numFmtId="38" fontId="51" fillId="0" borderId="0" xfId="1098" applyNumberFormat="1" applyFont="1" applyAlignment="1">
      <alignment horizontal="center"/>
    </xf>
    <xf numFmtId="0" fontId="80" fillId="0" borderId="0" xfId="0" applyFont="1" applyAlignment="1">
      <alignment horizontal="center"/>
    </xf>
    <xf numFmtId="0" fontId="88" fillId="0" borderId="0" xfId="1098" applyNumberFormat="1" applyFont="1" applyAlignment="1">
      <alignment horizontal="center"/>
    </xf>
    <xf numFmtId="38" fontId="88" fillId="0" borderId="0" xfId="1098" quotePrefix="1" applyNumberFormat="1" applyFont="1" applyAlignment="1">
      <alignment horizontal="center"/>
    </xf>
    <xf numFmtId="207" fontId="88" fillId="0" borderId="0" xfId="0" quotePrefix="1" applyNumberFormat="1" applyFont="1" applyAlignment="1">
      <alignment horizontal="center"/>
    </xf>
    <xf numFmtId="38" fontId="88" fillId="0" borderId="0" xfId="1098" applyNumberFormat="1" applyFont="1" applyAlignment="1">
      <alignment horizontal="center"/>
    </xf>
    <xf numFmtId="0" fontId="83" fillId="0" borderId="0" xfId="0" applyFont="1"/>
    <xf numFmtId="49" fontId="51" fillId="0" borderId="0" xfId="1098" applyNumberFormat="1" applyFont="1" applyAlignment="1">
      <alignment horizontal="center"/>
    </xf>
    <xf numFmtId="43" fontId="88" fillId="0" borderId="0" xfId="1024" applyFont="1" applyFill="1" applyBorder="1"/>
    <xf numFmtId="43" fontId="88" fillId="0" borderId="0" xfId="1024" quotePrefix="1" applyFont="1" applyFill="1" applyAlignment="1" applyProtection="1"/>
    <xf numFmtId="40" fontId="88" fillId="0" borderId="0" xfId="1024" applyNumberFormat="1" applyFont="1" applyFill="1" applyAlignment="1"/>
    <xf numFmtId="40" fontId="88" fillId="0" borderId="0" xfId="1024" applyNumberFormat="1" applyFont="1" applyFill="1" applyAlignment="1">
      <alignment horizontal="right"/>
    </xf>
    <xf numFmtId="40" fontId="88" fillId="0" borderId="13" xfId="1024" applyNumberFormat="1" applyFont="1" applyFill="1" applyBorder="1"/>
    <xf numFmtId="40" fontId="88" fillId="0" borderId="0" xfId="1024" applyNumberFormat="1" applyFont="1" applyFill="1"/>
    <xf numFmtId="40" fontId="88" fillId="0" borderId="25" xfId="1024" applyNumberFormat="1" applyFont="1" applyFill="1" applyBorder="1"/>
    <xf numFmtId="43" fontId="88" fillId="0" borderId="25" xfId="1024" applyFont="1" applyFill="1" applyBorder="1"/>
    <xf numFmtId="207" fontId="89" fillId="0" borderId="25" xfId="1024" applyNumberFormat="1" applyFont="1" applyFill="1" applyBorder="1" applyAlignment="1">
      <alignment horizontal="right"/>
    </xf>
    <xf numFmtId="43" fontId="89" fillId="0" borderId="25" xfId="1024" applyFont="1" applyFill="1" applyBorder="1" applyAlignment="1"/>
    <xf numFmtId="207" fontId="89" fillId="0" borderId="25" xfId="1024" applyNumberFormat="1" applyFont="1" applyFill="1" applyBorder="1" applyAlignment="1"/>
    <xf numFmtId="207" fontId="89" fillId="0" borderId="25" xfId="202" applyNumberFormat="1" applyFont="1" applyFill="1" applyBorder="1" applyAlignment="1">
      <alignment horizontal="right"/>
    </xf>
    <xf numFmtId="43" fontId="88" fillId="0" borderId="25" xfId="1024" applyFont="1" applyFill="1" applyBorder="1" applyAlignment="1">
      <alignment horizontal="right"/>
    </xf>
    <xf numFmtId="43" fontId="88" fillId="0" borderId="14" xfId="1024" applyFont="1" applyFill="1" applyBorder="1" applyAlignment="1">
      <alignment horizontal="right"/>
    </xf>
    <xf numFmtId="207" fontId="51" fillId="0" borderId="25" xfId="1098" applyNumberFormat="1" applyFont="1" applyBorder="1"/>
    <xf numFmtId="39" fontId="87" fillId="0" borderId="0" xfId="1098" applyFont="1"/>
    <xf numFmtId="207" fontId="51" fillId="0" borderId="0" xfId="1024" applyNumberFormat="1" applyFont="1" applyFill="1"/>
    <xf numFmtId="43" fontId="87" fillId="0" borderId="12" xfId="1024" applyFont="1" applyFill="1" applyBorder="1" applyAlignment="1">
      <alignment horizontal="right" vertical="top"/>
    </xf>
    <xf numFmtId="0" fontId="92" fillId="0" borderId="0" xfId="0" applyFont="1" applyAlignment="1">
      <alignment horizontal="left" vertical="top" wrapText="1" indent="4"/>
    </xf>
    <xf numFmtId="0" fontId="92" fillId="0" borderId="0" xfId="0" applyFont="1" applyAlignment="1">
      <alignment horizontal="center" vertical="top"/>
    </xf>
    <xf numFmtId="0" fontId="92" fillId="0" borderId="0" xfId="0" applyFont="1"/>
    <xf numFmtId="0" fontId="92" fillId="0" borderId="0" xfId="0" applyFont="1" applyAlignment="1">
      <alignment vertical="top" wrapText="1"/>
    </xf>
    <xf numFmtId="0" fontId="87" fillId="0" borderId="0" xfId="0" applyFont="1" applyAlignment="1">
      <alignment horizontal="center" vertical="top"/>
    </xf>
    <xf numFmtId="0" fontId="92" fillId="0" borderId="12" xfId="0" applyFont="1" applyBorder="1" applyAlignment="1">
      <alignment vertical="top"/>
    </xf>
    <xf numFmtId="0" fontId="92" fillId="0" borderId="12" xfId="0" applyFont="1" applyBorder="1" applyAlignment="1">
      <alignment vertical="top" wrapText="1"/>
    </xf>
    <xf numFmtId="0" fontId="92" fillId="0" borderId="12" xfId="0" applyFont="1" applyBorder="1" applyAlignment="1">
      <alignment horizontal="center" vertical="top"/>
    </xf>
    <xf numFmtId="0" fontId="92" fillId="0" borderId="12" xfId="0" applyFont="1" applyBorder="1" applyAlignment="1">
      <alignment horizontal="center" vertical="top" wrapText="1"/>
    </xf>
    <xf numFmtId="0" fontId="87" fillId="0" borderId="12" xfId="0" applyFont="1" applyBorder="1" applyAlignment="1">
      <alignment horizontal="center" vertical="top"/>
    </xf>
    <xf numFmtId="43" fontId="87" fillId="0" borderId="0" xfId="1024" applyFont="1" applyFill="1" applyBorder="1" applyAlignment="1">
      <alignment horizontal="right" vertical="top"/>
    </xf>
    <xf numFmtId="0" fontId="87" fillId="0" borderId="0" xfId="0" applyFont="1" applyAlignment="1">
      <alignment horizontal="left" vertical="top" wrapText="1" indent="4"/>
    </xf>
    <xf numFmtId="198" fontId="87" fillId="0" borderId="0" xfId="0" applyNumberFormat="1" applyFont="1" applyAlignment="1">
      <alignment horizontal="center"/>
    </xf>
    <xf numFmtId="0" fontId="87" fillId="0" borderId="0" xfId="0" applyFont="1" applyAlignment="1">
      <alignment vertical="top" wrapText="1"/>
    </xf>
    <xf numFmtId="0" fontId="87" fillId="0" borderId="0" xfId="0" applyFont="1" applyAlignment="1">
      <alignment horizontal="center" vertical="top" wrapText="1"/>
    </xf>
    <xf numFmtId="0" fontId="87" fillId="0" borderId="12" xfId="0" applyFont="1" applyBorder="1" applyAlignment="1">
      <alignment horizontal="center" vertical="top" wrapText="1"/>
    </xf>
    <xf numFmtId="0" fontId="87" fillId="0" borderId="25" xfId="0" applyFont="1" applyBorder="1" applyAlignment="1">
      <alignment horizontal="center" vertical="top"/>
    </xf>
    <xf numFmtId="198" fontId="87" fillId="0" borderId="12" xfId="0" applyNumberFormat="1" applyFont="1" applyBorder="1" applyAlignment="1">
      <alignment horizontal="center"/>
    </xf>
    <xf numFmtId="0" fontId="87" fillId="0" borderId="12" xfId="0" applyFont="1" applyBorder="1" applyAlignment="1">
      <alignment horizontal="center"/>
    </xf>
    <xf numFmtId="40" fontId="93" fillId="0" borderId="0" xfId="0" applyNumberFormat="1" applyFont="1"/>
    <xf numFmtId="0" fontId="94" fillId="0" borderId="0" xfId="0" applyFont="1"/>
    <xf numFmtId="207" fontId="93" fillId="0" borderId="0" xfId="0" applyNumberFormat="1" applyFont="1"/>
    <xf numFmtId="207" fontId="94" fillId="0" borderId="0" xfId="1098" applyNumberFormat="1" applyFont="1"/>
    <xf numFmtId="40" fontId="93" fillId="0" borderId="25" xfId="1098" applyNumberFormat="1" applyFont="1" applyBorder="1" applyAlignment="1">
      <alignment horizontal="center"/>
    </xf>
    <xf numFmtId="39" fontId="94" fillId="0" borderId="25" xfId="1098" applyFont="1" applyBorder="1" applyAlignment="1">
      <alignment horizontal="center"/>
    </xf>
    <xf numFmtId="0" fontId="94" fillId="0" borderId="0" xfId="0" applyFont="1" applyAlignment="1">
      <alignment horizontal="right"/>
    </xf>
    <xf numFmtId="40" fontId="93" fillId="0" borderId="0" xfId="1098" applyNumberFormat="1" applyFont="1" applyAlignment="1">
      <alignment horizontal="center"/>
    </xf>
    <xf numFmtId="39" fontId="94" fillId="0" borderId="0" xfId="1098" applyFont="1" applyAlignment="1">
      <alignment horizontal="center"/>
    </xf>
    <xf numFmtId="40" fontId="93" fillId="0" borderId="25" xfId="1098" applyNumberFormat="1" applyFont="1" applyBorder="1"/>
    <xf numFmtId="38" fontId="94" fillId="0" borderId="25" xfId="1098" applyNumberFormat="1" applyFont="1" applyBorder="1" applyAlignment="1">
      <alignment horizontal="center"/>
    </xf>
    <xf numFmtId="207" fontId="93" fillId="0" borderId="25" xfId="1098" applyNumberFormat="1" applyFont="1" applyBorder="1"/>
    <xf numFmtId="40" fontId="93" fillId="0" borderId="0" xfId="1098" applyNumberFormat="1" applyFont="1"/>
    <xf numFmtId="207" fontId="93" fillId="0" borderId="0" xfId="1098" applyNumberFormat="1" applyFont="1"/>
    <xf numFmtId="39" fontId="94" fillId="0" borderId="0" xfId="1098" quotePrefix="1" applyFont="1" applyAlignment="1">
      <alignment horizontal="center"/>
    </xf>
    <xf numFmtId="0" fontId="93" fillId="0" borderId="0" xfId="0" applyFont="1"/>
    <xf numFmtId="0" fontId="93" fillId="0" borderId="0" xfId="1098" applyNumberFormat="1" applyFont="1" applyAlignment="1">
      <alignment horizontal="center"/>
    </xf>
    <xf numFmtId="207" fontId="93" fillId="0" borderId="27" xfId="1098" applyNumberFormat="1" applyFont="1" applyBorder="1"/>
    <xf numFmtId="43" fontId="93" fillId="0" borderId="0" xfId="1024" applyFont="1" applyFill="1" applyBorder="1"/>
    <xf numFmtId="43" fontId="93" fillId="0" borderId="0" xfId="1024" applyFont="1" applyBorder="1"/>
    <xf numFmtId="39" fontId="93" fillId="0" borderId="0" xfId="1098" applyFont="1" applyAlignment="1">
      <alignment horizontal="left"/>
    </xf>
    <xf numFmtId="40" fontId="93" fillId="0" borderId="0" xfId="1098" applyNumberFormat="1" applyFont="1" applyAlignment="1">
      <alignment horizontal="left"/>
    </xf>
    <xf numFmtId="38" fontId="93" fillId="0" borderId="0" xfId="1098" quotePrefix="1" applyNumberFormat="1" applyFont="1" applyAlignment="1">
      <alignment horizontal="center"/>
    </xf>
    <xf numFmtId="43" fontId="93" fillId="0" borderId="0" xfId="1024" applyFont="1" applyFill="1"/>
    <xf numFmtId="40" fontId="95" fillId="0" borderId="0" xfId="1098" applyNumberFormat="1" applyFont="1" applyAlignment="1">
      <alignment horizontal="left"/>
    </xf>
    <xf numFmtId="40" fontId="95" fillId="0" borderId="0" xfId="1098" applyNumberFormat="1" applyFont="1"/>
    <xf numFmtId="40" fontId="95" fillId="0" borderId="0" xfId="0" applyNumberFormat="1" applyFont="1"/>
    <xf numFmtId="38" fontId="93" fillId="0" borderId="0" xfId="0" applyNumberFormat="1" applyFont="1"/>
    <xf numFmtId="207" fontId="93" fillId="0" borderId="26" xfId="1098" applyNumberFormat="1" applyFont="1" applyBorder="1"/>
    <xf numFmtId="2" fontId="93" fillId="0" borderId="0" xfId="1024" applyNumberFormat="1" applyFont="1" applyFill="1"/>
    <xf numFmtId="39" fontId="93" fillId="0" borderId="0" xfId="1098" applyFont="1"/>
    <xf numFmtId="43" fontId="93" fillId="0" borderId="25" xfId="1024" applyFont="1" applyFill="1" applyBorder="1"/>
    <xf numFmtId="40" fontId="93" fillId="0" borderId="0" xfId="1099" applyNumberFormat="1" applyFont="1" applyAlignment="1">
      <alignment horizontal="left"/>
    </xf>
    <xf numFmtId="38" fontId="93" fillId="0" borderId="0" xfId="1098" applyNumberFormat="1" applyFont="1"/>
    <xf numFmtId="207" fontId="93" fillId="0" borderId="14" xfId="1098" applyNumberFormat="1" applyFont="1" applyBorder="1"/>
    <xf numFmtId="211" fontId="93" fillId="0" borderId="0" xfId="1098" applyNumberFormat="1" applyFont="1"/>
    <xf numFmtId="212" fontId="94" fillId="0" borderId="0" xfId="1098" applyNumberFormat="1" applyFont="1"/>
    <xf numFmtId="43" fontId="93" fillId="0" borderId="25" xfId="1024" applyFont="1" applyBorder="1"/>
    <xf numFmtId="208" fontId="93" fillId="0" borderId="0" xfId="0" applyNumberFormat="1" applyFont="1"/>
    <xf numFmtId="208" fontId="93" fillId="0" borderId="0" xfId="1098" applyNumberFormat="1" applyFont="1"/>
    <xf numFmtId="213" fontId="94" fillId="0" borderId="0" xfId="0" applyNumberFormat="1" applyFont="1"/>
    <xf numFmtId="38" fontId="93" fillId="0" borderId="0" xfId="1098" applyNumberFormat="1" applyFont="1" applyAlignment="1">
      <alignment horizontal="center"/>
    </xf>
    <xf numFmtId="214" fontId="93" fillId="0" borderId="0" xfId="1024" applyNumberFormat="1" applyFont="1"/>
    <xf numFmtId="195" fontId="93" fillId="0" borderId="0" xfId="1024" applyNumberFormat="1" applyFont="1" applyFill="1"/>
    <xf numFmtId="43" fontId="93" fillId="0" borderId="0" xfId="1024" applyFont="1" applyFill="1" applyAlignment="1"/>
    <xf numFmtId="49" fontId="96" fillId="0" borderId="12" xfId="380" quotePrefix="1" applyNumberFormat="1" applyFont="1" applyFill="1" applyBorder="1" applyAlignment="1">
      <alignment horizontal="center"/>
    </xf>
    <xf numFmtId="207" fontId="97" fillId="0" borderId="25" xfId="0" applyNumberFormat="1" applyFont="1" applyBorder="1"/>
    <xf numFmtId="189" fontId="88" fillId="0" borderId="0" xfId="1024" quotePrefix="1" applyNumberFormat="1" applyFont="1" applyFill="1" applyAlignment="1" applyProtection="1"/>
    <xf numFmtId="207" fontId="88" fillId="0" borderId="0" xfId="1024" quotePrefix="1" applyNumberFormat="1" applyFont="1" applyFill="1" applyBorder="1" applyAlignment="1" applyProtection="1"/>
    <xf numFmtId="207" fontId="88" fillId="0" borderId="25" xfId="1024" quotePrefix="1" applyNumberFormat="1" applyFont="1" applyFill="1" applyBorder="1" applyAlignment="1" applyProtection="1"/>
    <xf numFmtId="4" fontId="91" fillId="0" borderId="0" xfId="0" applyNumberFormat="1" applyFont="1" applyAlignment="1">
      <alignment vertical="center" wrapText="1"/>
    </xf>
    <xf numFmtId="207" fontId="97" fillId="0" borderId="28" xfId="1098" applyNumberFormat="1" applyFont="1" applyBorder="1"/>
    <xf numFmtId="207" fontId="93" fillId="0" borderId="25" xfId="0" applyNumberFormat="1" applyFont="1" applyBorder="1"/>
    <xf numFmtId="214" fontId="93" fillId="0" borderId="0" xfId="1024" applyNumberFormat="1" applyFont="1" applyFill="1"/>
    <xf numFmtId="0" fontId="94" fillId="0" borderId="25" xfId="0" applyFont="1" applyBorder="1"/>
    <xf numFmtId="207" fontId="88" fillId="0" borderId="27" xfId="1098" applyNumberFormat="1" applyFont="1" applyBorder="1"/>
    <xf numFmtId="195" fontId="89" fillId="0" borderId="0" xfId="1024" applyNumberFormat="1" applyFont="1" applyFill="1"/>
    <xf numFmtId="189" fontId="88" fillId="0" borderId="0" xfId="1098" applyNumberFormat="1" applyFont="1"/>
    <xf numFmtId="192" fontId="80" fillId="0" borderId="0" xfId="1024" applyNumberFormat="1" applyFont="1" applyFill="1" applyBorder="1" applyAlignment="1"/>
    <xf numFmtId="207" fontId="51" fillId="0" borderId="0" xfId="1098" quotePrefix="1" applyNumberFormat="1" applyFont="1" applyAlignment="1">
      <alignment horizontal="center"/>
    </xf>
    <xf numFmtId="43" fontId="51" fillId="0" borderId="15" xfId="1024" applyFont="1" applyFill="1" applyBorder="1"/>
    <xf numFmtId="210" fontId="51" fillId="0" borderId="0" xfId="1098" applyNumberFormat="1" applyFont="1"/>
    <xf numFmtId="39" fontId="94" fillId="0" borderId="0" xfId="1098" applyFont="1" applyAlignment="1">
      <alignment horizontal="left"/>
    </xf>
    <xf numFmtId="40" fontId="88" fillId="0" borderId="26" xfId="1024" applyNumberFormat="1" applyFont="1" applyFill="1" applyBorder="1" applyAlignment="1" applyProtection="1"/>
    <xf numFmtId="40" fontId="94" fillId="0" borderId="0" xfId="1098" applyNumberFormat="1" applyFont="1" applyAlignment="1">
      <alignment horizontal="left"/>
    </xf>
    <xf numFmtId="39" fontId="98" fillId="0" borderId="0" xfId="1098" applyFont="1"/>
    <xf numFmtId="0" fontId="98" fillId="0" borderId="0" xfId="0" applyFont="1"/>
    <xf numFmtId="0" fontId="85" fillId="0" borderId="0" xfId="0" applyFont="1" applyAlignment="1">
      <alignment horizontal="center"/>
    </xf>
    <xf numFmtId="0" fontId="81" fillId="0" borderId="0" xfId="0" applyFont="1" applyAlignment="1">
      <alignment horizontal="left"/>
    </xf>
    <xf numFmtId="39" fontId="50" fillId="0" borderId="0" xfId="1098" applyFont="1" applyAlignment="1">
      <alignment horizontal="left"/>
    </xf>
    <xf numFmtId="39" fontId="51" fillId="0" borderId="0" xfId="1098" applyFont="1" applyAlignment="1">
      <alignment horizontal="center"/>
    </xf>
    <xf numFmtId="38" fontId="50" fillId="0" borderId="3" xfId="0" applyNumberFormat="1" applyFont="1" applyBorder="1" applyAlignment="1">
      <alignment horizontal="center"/>
    </xf>
    <xf numFmtId="209" fontId="81" fillId="0" borderId="3" xfId="0" applyNumberFormat="1" applyFont="1" applyBorder="1" applyAlignment="1">
      <alignment horizontal="center"/>
    </xf>
    <xf numFmtId="0" fontId="94" fillId="0" borderId="0" xfId="0" applyFont="1" applyAlignment="1">
      <alignment horizontal="left"/>
    </xf>
    <xf numFmtId="39" fontId="94" fillId="0" borderId="0" xfId="1098" applyFont="1" applyAlignment="1">
      <alignment horizontal="left"/>
    </xf>
    <xf numFmtId="207" fontId="94" fillId="0" borderId="0" xfId="1098" applyNumberFormat="1" applyFont="1" applyAlignment="1">
      <alignment horizontal="left"/>
    </xf>
    <xf numFmtId="38" fontId="94" fillId="0" borderId="26" xfId="0" applyNumberFormat="1" applyFont="1" applyBorder="1" applyAlignment="1">
      <alignment horizontal="center"/>
    </xf>
    <xf numFmtId="209" fontId="94" fillId="0" borderId="26" xfId="0" applyNumberFormat="1" applyFont="1" applyBorder="1" applyAlignment="1">
      <alignment horizontal="center"/>
    </xf>
    <xf numFmtId="0" fontId="86" fillId="0" borderId="0" xfId="0" applyFont="1" applyAlignment="1">
      <alignment horizontal="left"/>
    </xf>
    <xf numFmtId="39" fontId="87" fillId="0" borderId="0" xfId="1098" applyFont="1" applyAlignment="1">
      <alignment horizontal="left"/>
    </xf>
    <xf numFmtId="207" fontId="87" fillId="0" borderId="0" xfId="1098" applyNumberFormat="1" applyFont="1" applyAlignment="1">
      <alignment horizontal="left"/>
    </xf>
    <xf numFmtId="0" fontId="87" fillId="0" borderId="12" xfId="0" applyFont="1" applyBorder="1" applyAlignment="1">
      <alignment horizontal="left" vertical="top"/>
    </xf>
    <xf numFmtId="0" fontId="50" fillId="0" borderId="0" xfId="0" applyFont="1" applyAlignment="1">
      <alignment horizontal="left" vertical="top"/>
    </xf>
    <xf numFmtId="43" fontId="87" fillId="0" borderId="12" xfId="1024" applyFont="1" applyFill="1" applyBorder="1" applyAlignment="1">
      <alignment horizontal="right" vertical="top"/>
    </xf>
    <xf numFmtId="43" fontId="87" fillId="0" borderId="25" xfId="1024" applyFont="1" applyFill="1" applyBorder="1" applyAlignment="1">
      <alignment horizontal="right" vertical="top"/>
    </xf>
    <xf numFmtId="39" fontId="87" fillId="0" borderId="0" xfId="810" applyNumberFormat="1" applyFont="1" applyAlignment="1">
      <alignment horizontal="center" vertical="center"/>
    </xf>
    <xf numFmtId="39" fontId="87" fillId="0" borderId="25" xfId="811" applyNumberFormat="1" applyFont="1" applyBorder="1" applyAlignment="1">
      <alignment horizontal="center"/>
    </xf>
    <xf numFmtId="0" fontId="87" fillId="0" borderId="26" xfId="0" applyFont="1" applyBorder="1" applyAlignment="1">
      <alignment horizontal="center" vertical="top"/>
    </xf>
    <xf numFmtId="0" fontId="87" fillId="0" borderId="29" xfId="0" applyFont="1" applyBorder="1" applyAlignment="1">
      <alignment horizontal="center"/>
    </xf>
    <xf numFmtId="0" fontId="53" fillId="0" borderId="0" xfId="0" applyFont="1" applyAlignment="1">
      <alignment horizontal="left" vertical="top"/>
    </xf>
    <xf numFmtId="0" fontId="50" fillId="0" borderId="0" xfId="0" applyFont="1" applyAlignment="1">
      <alignment horizontal="left"/>
    </xf>
    <xf numFmtId="39" fontId="87" fillId="0" borderId="12" xfId="810" applyNumberFormat="1" applyFont="1" applyBorder="1" applyAlignment="1">
      <alignment horizontal="center" vertical="center"/>
    </xf>
  </cellXfs>
  <cellStyles count="1124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_M033T4" xfId="810" xr:uid="{00000000-0005-0000-0000-000029030000}"/>
    <cellStyle name="Normal_M033T4 2" xfId="811" xr:uid="{00000000-0005-0000-0000-00002A030000}"/>
    <cellStyle name="Normale_9639A02C" xfId="812" xr:uid="{00000000-0005-0000-0000-00002B030000}"/>
    <cellStyle name="Note 10" xfId="813" xr:uid="{00000000-0005-0000-0000-00002C030000}"/>
    <cellStyle name="Note 11" xfId="814" xr:uid="{00000000-0005-0000-0000-00002D030000}"/>
    <cellStyle name="Note 12" xfId="815" xr:uid="{00000000-0005-0000-0000-00002E030000}"/>
    <cellStyle name="Note 13" xfId="816" xr:uid="{00000000-0005-0000-0000-00002F030000}"/>
    <cellStyle name="Note 14" xfId="817" xr:uid="{00000000-0005-0000-0000-000030030000}"/>
    <cellStyle name="Note 15" xfId="818" xr:uid="{00000000-0005-0000-0000-000031030000}"/>
    <cellStyle name="Note 16" xfId="819" xr:uid="{00000000-0005-0000-0000-000032030000}"/>
    <cellStyle name="Note 17" xfId="820" xr:uid="{00000000-0005-0000-0000-000033030000}"/>
    <cellStyle name="Note 18" xfId="821" xr:uid="{00000000-0005-0000-0000-000034030000}"/>
    <cellStyle name="Note 19" xfId="822" xr:uid="{00000000-0005-0000-0000-000035030000}"/>
    <cellStyle name="Note 2" xfId="823" xr:uid="{00000000-0005-0000-0000-000036030000}"/>
    <cellStyle name="Note 3" xfId="824" xr:uid="{00000000-0005-0000-0000-000037030000}"/>
    <cellStyle name="Note 4" xfId="825" xr:uid="{00000000-0005-0000-0000-000038030000}"/>
    <cellStyle name="Note 5" xfId="826" xr:uid="{00000000-0005-0000-0000-000039030000}"/>
    <cellStyle name="Note 6" xfId="827" xr:uid="{00000000-0005-0000-0000-00003A030000}"/>
    <cellStyle name="Note 7" xfId="828" xr:uid="{00000000-0005-0000-0000-00003B030000}"/>
    <cellStyle name="Note 8" xfId="829" xr:uid="{00000000-0005-0000-0000-00003C030000}"/>
    <cellStyle name="Note 9" xfId="830" xr:uid="{00000000-0005-0000-0000-00003D030000}"/>
    <cellStyle name="Output 2" xfId="831" xr:uid="{00000000-0005-0000-0000-00003E030000}"/>
    <cellStyle name="Percent [2]" xfId="832" xr:uid="{00000000-0005-0000-0000-00003F030000}"/>
    <cellStyle name="Percent [2] 2" xfId="833" xr:uid="{00000000-0005-0000-0000-000040030000}"/>
    <cellStyle name="Percent [2] 3" xfId="834" xr:uid="{00000000-0005-0000-0000-000041030000}"/>
    <cellStyle name="Percent 10" xfId="835" xr:uid="{00000000-0005-0000-0000-000042030000}"/>
    <cellStyle name="Percent 10 2" xfId="836" xr:uid="{00000000-0005-0000-0000-000043030000}"/>
    <cellStyle name="Percent 11" xfId="837" xr:uid="{00000000-0005-0000-0000-000044030000}"/>
    <cellStyle name="Percent 12" xfId="838" xr:uid="{00000000-0005-0000-0000-000045030000}"/>
    <cellStyle name="Percent 2" xfId="839" xr:uid="{00000000-0005-0000-0000-000046030000}"/>
    <cellStyle name="Percent 2 10" xfId="840" xr:uid="{00000000-0005-0000-0000-000047030000}"/>
    <cellStyle name="Percent 2 11" xfId="841" xr:uid="{00000000-0005-0000-0000-000048030000}"/>
    <cellStyle name="Percent 2 12" xfId="842" xr:uid="{00000000-0005-0000-0000-000049030000}"/>
    <cellStyle name="Percent 2 13" xfId="843" xr:uid="{00000000-0005-0000-0000-00004A030000}"/>
    <cellStyle name="Percent 2 14" xfId="844" xr:uid="{00000000-0005-0000-0000-00004B030000}"/>
    <cellStyle name="Percent 2 15" xfId="845" xr:uid="{00000000-0005-0000-0000-00004C030000}"/>
    <cellStyle name="Percent 2 16" xfId="846" xr:uid="{00000000-0005-0000-0000-00004D030000}"/>
    <cellStyle name="Percent 2 17" xfId="847" xr:uid="{00000000-0005-0000-0000-00004E030000}"/>
    <cellStyle name="Percent 2 18" xfId="848" xr:uid="{00000000-0005-0000-0000-00004F030000}"/>
    <cellStyle name="Percent 2 19" xfId="849" xr:uid="{00000000-0005-0000-0000-000050030000}"/>
    <cellStyle name="Percent 2 2" xfId="850" xr:uid="{00000000-0005-0000-0000-000051030000}"/>
    <cellStyle name="Percent 2 2 2" xfId="851" xr:uid="{00000000-0005-0000-0000-000052030000}"/>
    <cellStyle name="Percent 2 2 3" xfId="852" xr:uid="{00000000-0005-0000-0000-000053030000}"/>
    <cellStyle name="Percent 2 20" xfId="853" xr:uid="{00000000-0005-0000-0000-000054030000}"/>
    <cellStyle name="Percent 2 21" xfId="854" xr:uid="{00000000-0005-0000-0000-000055030000}"/>
    <cellStyle name="Percent 2 22" xfId="855" xr:uid="{00000000-0005-0000-0000-000056030000}"/>
    <cellStyle name="Percent 2 23" xfId="856" xr:uid="{00000000-0005-0000-0000-000057030000}"/>
    <cellStyle name="Percent 2 24" xfId="857" xr:uid="{00000000-0005-0000-0000-000058030000}"/>
    <cellStyle name="Percent 2 25" xfId="858" xr:uid="{00000000-0005-0000-0000-000059030000}"/>
    <cellStyle name="Percent 2 26" xfId="859" xr:uid="{00000000-0005-0000-0000-00005A030000}"/>
    <cellStyle name="Percent 2 27" xfId="860" xr:uid="{00000000-0005-0000-0000-00005B030000}"/>
    <cellStyle name="Percent 2 28" xfId="861" xr:uid="{00000000-0005-0000-0000-00005C030000}"/>
    <cellStyle name="Percent 2 29" xfId="862" xr:uid="{00000000-0005-0000-0000-00005D030000}"/>
    <cellStyle name="Percent 2 3" xfId="863" xr:uid="{00000000-0005-0000-0000-00005E030000}"/>
    <cellStyle name="Percent 2 30" xfId="864" xr:uid="{00000000-0005-0000-0000-00005F030000}"/>
    <cellStyle name="Percent 2 31" xfId="865" xr:uid="{00000000-0005-0000-0000-000060030000}"/>
    <cellStyle name="Percent 2 32" xfId="866" xr:uid="{00000000-0005-0000-0000-000061030000}"/>
    <cellStyle name="Percent 2 33" xfId="867" xr:uid="{00000000-0005-0000-0000-000062030000}"/>
    <cellStyle name="Percent 2 34" xfId="868" xr:uid="{00000000-0005-0000-0000-000063030000}"/>
    <cellStyle name="Percent 2 35" xfId="869" xr:uid="{00000000-0005-0000-0000-000064030000}"/>
    <cellStyle name="Percent 2 36" xfId="870" xr:uid="{00000000-0005-0000-0000-000065030000}"/>
    <cellStyle name="Percent 2 37" xfId="871" xr:uid="{00000000-0005-0000-0000-000066030000}"/>
    <cellStyle name="Percent 2 38" xfId="872" xr:uid="{00000000-0005-0000-0000-000067030000}"/>
    <cellStyle name="Percent 2 39" xfId="873" xr:uid="{00000000-0005-0000-0000-000068030000}"/>
    <cellStyle name="Percent 2 4" xfId="874" xr:uid="{00000000-0005-0000-0000-000069030000}"/>
    <cellStyle name="Percent 2 40" xfId="875" xr:uid="{00000000-0005-0000-0000-00006A030000}"/>
    <cellStyle name="Percent 2 41" xfId="876" xr:uid="{00000000-0005-0000-0000-00006B030000}"/>
    <cellStyle name="Percent 2 42" xfId="877" xr:uid="{00000000-0005-0000-0000-00006C030000}"/>
    <cellStyle name="Percent 2 43" xfId="878" xr:uid="{00000000-0005-0000-0000-00006D030000}"/>
    <cellStyle name="Percent 2 44" xfId="879" xr:uid="{00000000-0005-0000-0000-00006E030000}"/>
    <cellStyle name="Percent 2 45" xfId="880" xr:uid="{00000000-0005-0000-0000-00006F030000}"/>
    <cellStyle name="Percent 2 46" xfId="881" xr:uid="{00000000-0005-0000-0000-000070030000}"/>
    <cellStyle name="Percent 2 47" xfId="882" xr:uid="{00000000-0005-0000-0000-000071030000}"/>
    <cellStyle name="Percent 2 48" xfId="883" xr:uid="{00000000-0005-0000-0000-000072030000}"/>
    <cellStyle name="Percent 2 49" xfId="884" xr:uid="{00000000-0005-0000-0000-000073030000}"/>
    <cellStyle name="Percent 2 5" xfId="885" xr:uid="{00000000-0005-0000-0000-000074030000}"/>
    <cellStyle name="Percent 2 50" xfId="886" xr:uid="{00000000-0005-0000-0000-000075030000}"/>
    <cellStyle name="Percent 2 51" xfId="887" xr:uid="{00000000-0005-0000-0000-000076030000}"/>
    <cellStyle name="Percent 2 52" xfId="888" xr:uid="{00000000-0005-0000-0000-000077030000}"/>
    <cellStyle name="Percent 2 53" xfId="889" xr:uid="{00000000-0005-0000-0000-000078030000}"/>
    <cellStyle name="Percent 2 54" xfId="890" xr:uid="{00000000-0005-0000-0000-000079030000}"/>
    <cellStyle name="Percent 2 55" xfId="891" xr:uid="{00000000-0005-0000-0000-00007A030000}"/>
    <cellStyle name="Percent 2 56" xfId="892" xr:uid="{00000000-0005-0000-0000-00007B030000}"/>
    <cellStyle name="Percent 2 57" xfId="893" xr:uid="{00000000-0005-0000-0000-00007C030000}"/>
    <cellStyle name="Percent 2 58" xfId="894" xr:uid="{00000000-0005-0000-0000-00007D030000}"/>
    <cellStyle name="Percent 2 6" xfId="895" xr:uid="{00000000-0005-0000-0000-00007E030000}"/>
    <cellStyle name="Percent 2 7" xfId="896" xr:uid="{00000000-0005-0000-0000-00007F030000}"/>
    <cellStyle name="Percent 2 8" xfId="897" xr:uid="{00000000-0005-0000-0000-000080030000}"/>
    <cellStyle name="Percent 2 9" xfId="898" xr:uid="{00000000-0005-0000-0000-000081030000}"/>
    <cellStyle name="Percent 3" xfId="899" xr:uid="{00000000-0005-0000-0000-000082030000}"/>
    <cellStyle name="Percent 3 2" xfId="900" xr:uid="{00000000-0005-0000-0000-000083030000}"/>
    <cellStyle name="Percent 3 3" xfId="901" xr:uid="{00000000-0005-0000-0000-000084030000}"/>
    <cellStyle name="Percent 4" xfId="902" xr:uid="{00000000-0005-0000-0000-000085030000}"/>
    <cellStyle name="Percent 5" xfId="903" xr:uid="{00000000-0005-0000-0000-000086030000}"/>
    <cellStyle name="Percent 6" xfId="904" xr:uid="{00000000-0005-0000-0000-000087030000}"/>
    <cellStyle name="Percent 7" xfId="905" xr:uid="{00000000-0005-0000-0000-000088030000}"/>
    <cellStyle name="Percent 7 2" xfId="906" xr:uid="{00000000-0005-0000-0000-000089030000}"/>
    <cellStyle name="Percent 8" xfId="907" xr:uid="{00000000-0005-0000-0000-00008A030000}"/>
    <cellStyle name="Percent 9" xfId="908" xr:uid="{00000000-0005-0000-0000-00008B030000}"/>
    <cellStyle name="PSChar" xfId="909" xr:uid="{00000000-0005-0000-0000-00008C030000}"/>
    <cellStyle name="Quantity" xfId="910" xr:uid="{00000000-0005-0000-0000-00008D030000}"/>
    <cellStyle name="Quantity 2" xfId="911" xr:uid="{00000000-0005-0000-0000-00008E030000}"/>
    <cellStyle name="Quantity 3" xfId="912" xr:uid="{00000000-0005-0000-0000-00008F030000}"/>
    <cellStyle name="Result" xfId="913" xr:uid="{00000000-0005-0000-0000-000090030000}"/>
    <cellStyle name="Result2" xfId="914" xr:uid="{00000000-0005-0000-0000-000091030000}"/>
    <cellStyle name="Rittichai" xfId="915" xr:uid="{00000000-0005-0000-0000-000092030000}"/>
    <cellStyle name="SAPBEXaggData" xfId="916" xr:uid="{00000000-0005-0000-0000-000093030000}"/>
    <cellStyle name="SAPBEXaggItem" xfId="917" xr:uid="{00000000-0005-0000-0000-000094030000}"/>
    <cellStyle name="SAPBEXaggItemX" xfId="918" xr:uid="{00000000-0005-0000-0000-000095030000}"/>
    <cellStyle name="SAPBEXchaText" xfId="919" xr:uid="{00000000-0005-0000-0000-000096030000}"/>
    <cellStyle name="SAPBEXfilterDrill" xfId="920" xr:uid="{00000000-0005-0000-0000-000097030000}"/>
    <cellStyle name="SAPBEXfilterItem" xfId="921" xr:uid="{00000000-0005-0000-0000-000098030000}"/>
    <cellStyle name="SAPBEXheaderItem" xfId="922" xr:uid="{00000000-0005-0000-0000-000099030000}"/>
    <cellStyle name="SAPBEXheaderText" xfId="923" xr:uid="{00000000-0005-0000-0000-00009A030000}"/>
    <cellStyle name="SAPBEXHLevel0" xfId="924" xr:uid="{00000000-0005-0000-0000-00009B030000}"/>
    <cellStyle name="SAPBEXHLevel1" xfId="925" xr:uid="{00000000-0005-0000-0000-00009C030000}"/>
    <cellStyle name="SAPBEXHLevel2" xfId="926" xr:uid="{00000000-0005-0000-0000-00009D030000}"/>
    <cellStyle name="SAPBEXHLevel3" xfId="927" xr:uid="{00000000-0005-0000-0000-00009E030000}"/>
    <cellStyle name="SAPBEXresItem" xfId="928" xr:uid="{00000000-0005-0000-0000-00009F030000}"/>
    <cellStyle name="SAPBEXstdData" xfId="929" xr:uid="{00000000-0005-0000-0000-0000A0030000}"/>
    <cellStyle name="SAPBEXstdItem" xfId="930" xr:uid="{00000000-0005-0000-0000-0000A1030000}"/>
    <cellStyle name="SAPBEXstdItemX" xfId="931" xr:uid="{00000000-0005-0000-0000-0000A2030000}"/>
    <cellStyle name="SAPBEXtitle" xfId="932" xr:uid="{00000000-0005-0000-0000-0000A3030000}"/>
    <cellStyle name="SAPBEXundefined" xfId="933" xr:uid="{00000000-0005-0000-0000-0000A4030000}"/>
    <cellStyle name="Sheet Title" xfId="934" xr:uid="{00000000-0005-0000-0000-0000A5030000}"/>
    <cellStyle name="Style 1" xfId="935" xr:uid="{00000000-0005-0000-0000-0000A6030000}"/>
    <cellStyle name="Table" xfId="936" xr:uid="{00000000-0005-0000-0000-0000A7030000}"/>
    <cellStyle name="Times New Roman" xfId="937" xr:uid="{00000000-0005-0000-0000-0000A8030000}"/>
    <cellStyle name="Title 2" xfId="938" xr:uid="{00000000-0005-0000-0000-0000A9030000}"/>
    <cellStyle name="Total 2" xfId="939" xr:uid="{00000000-0005-0000-0000-0000AA030000}"/>
    <cellStyle name="Tusental (0)_pldt" xfId="940" xr:uid="{00000000-0005-0000-0000-0000AB030000}"/>
    <cellStyle name="Tusental_A-listan (fixad)" xfId="941" xr:uid="{00000000-0005-0000-0000-0000AC030000}"/>
    <cellStyle name="Valuta (0)_pldt" xfId="942" xr:uid="{00000000-0005-0000-0000-0000AD030000}"/>
    <cellStyle name="Valuta_NPV" xfId="943" xr:uid="{00000000-0005-0000-0000-0000AE030000}"/>
    <cellStyle name="Warning Text 2" xfId="944" xr:uid="{00000000-0005-0000-0000-0000AF030000}"/>
    <cellStyle name="WHead - Style2" xfId="945" xr:uid="{00000000-0005-0000-0000-0000B0030000}"/>
    <cellStyle name="เครื่องหมายจุลภาค 10" xfId="946" xr:uid="{00000000-0005-0000-0000-0000B1030000}"/>
    <cellStyle name="เครื่องหมายจุลภาค 10 2" xfId="947" xr:uid="{00000000-0005-0000-0000-0000B2030000}"/>
    <cellStyle name="เครื่องหมายจุลภาค 10_CPI_Y'52_TOP_GG 1" xfId="948" xr:uid="{00000000-0005-0000-0000-0000B3030000}"/>
    <cellStyle name="เครื่องหมายจุลภาค 11" xfId="949" xr:uid="{00000000-0005-0000-0000-0000B4030000}"/>
    <cellStyle name="เครื่องหมายจุลภาค 11 2" xfId="950" xr:uid="{00000000-0005-0000-0000-0000B5030000}"/>
    <cellStyle name="เครื่องหมายจุลภาค 11 2 2" xfId="951" xr:uid="{00000000-0005-0000-0000-0000B6030000}"/>
    <cellStyle name="เครื่องหมายจุลภาค 11 2 3" xfId="952" xr:uid="{00000000-0005-0000-0000-0000B7030000}"/>
    <cellStyle name="เครื่องหมายจุลภาค 11 3" xfId="953" xr:uid="{00000000-0005-0000-0000-0000B8030000}"/>
    <cellStyle name="เครื่องหมายจุลภาค 11 3 2" xfId="954" xr:uid="{00000000-0005-0000-0000-0000B9030000}"/>
    <cellStyle name="เครื่องหมายจุลภาค 11 3 3" xfId="955" xr:uid="{00000000-0005-0000-0000-0000BA030000}"/>
    <cellStyle name="เครื่องหมายจุลภาค 11 4" xfId="956" xr:uid="{00000000-0005-0000-0000-0000BB030000}"/>
    <cellStyle name="เครื่องหมายจุลภาค 11 4 2" xfId="957" xr:uid="{00000000-0005-0000-0000-0000BC030000}"/>
    <cellStyle name="เครื่องหมายจุลภาค 11 4 3" xfId="958" xr:uid="{00000000-0005-0000-0000-0000BD030000}"/>
    <cellStyle name="เครื่องหมายจุลภาค 11 5" xfId="959" xr:uid="{00000000-0005-0000-0000-0000BE030000}"/>
    <cellStyle name="เครื่องหมายจุลภาค 11 6" xfId="960" xr:uid="{00000000-0005-0000-0000-0000BF030000}"/>
    <cellStyle name="เครื่องหมายจุลภาค 11 7" xfId="961" xr:uid="{00000000-0005-0000-0000-0000C0030000}"/>
    <cellStyle name="เครื่องหมายจุลภาค 11_CPI_Y'52_TOP_GG 1" xfId="962" xr:uid="{00000000-0005-0000-0000-0000C1030000}"/>
    <cellStyle name="เครื่องหมายจุลภาค 12" xfId="963" xr:uid="{00000000-0005-0000-0000-0000C2030000}"/>
    <cellStyle name="เครื่องหมายจุลภาค 12 2" xfId="964" xr:uid="{00000000-0005-0000-0000-0000C3030000}"/>
    <cellStyle name="เครื่องหมายจุลภาค 12 2 2" xfId="965" xr:uid="{00000000-0005-0000-0000-0000C4030000}"/>
    <cellStyle name="เครื่องหมายจุลภาค 12 2 3" xfId="966" xr:uid="{00000000-0005-0000-0000-0000C5030000}"/>
    <cellStyle name="เครื่องหมายจุลภาค 12 3" xfId="967" xr:uid="{00000000-0005-0000-0000-0000C6030000}"/>
    <cellStyle name="เครื่องหมายจุลภาค 12 3 2" xfId="968" xr:uid="{00000000-0005-0000-0000-0000C7030000}"/>
    <cellStyle name="เครื่องหมายจุลภาค 12 3 3" xfId="969" xr:uid="{00000000-0005-0000-0000-0000C8030000}"/>
    <cellStyle name="เครื่องหมายจุลภาค 12 4" xfId="970" xr:uid="{00000000-0005-0000-0000-0000C9030000}"/>
    <cellStyle name="เครื่องหมายจุลภาค 12 4 2" xfId="971" xr:uid="{00000000-0005-0000-0000-0000CA030000}"/>
    <cellStyle name="เครื่องหมายจุลภาค 12 4 3" xfId="972" xr:uid="{00000000-0005-0000-0000-0000CB030000}"/>
    <cellStyle name="เครื่องหมายจุลภาค 12 5" xfId="973" xr:uid="{00000000-0005-0000-0000-0000CC030000}"/>
    <cellStyle name="เครื่องหมายจุลภาค 12 6" xfId="974" xr:uid="{00000000-0005-0000-0000-0000CD030000}"/>
    <cellStyle name="เครื่องหมายจุลภาค 12_CPI_Y'52_TOP_GG 1" xfId="975" xr:uid="{00000000-0005-0000-0000-0000CE030000}"/>
    <cellStyle name="เครื่องหมายจุลภาค 13" xfId="976" xr:uid="{00000000-0005-0000-0000-0000CF030000}"/>
    <cellStyle name="เครื่องหมายจุลภาค 13 2" xfId="977" xr:uid="{00000000-0005-0000-0000-0000D0030000}"/>
    <cellStyle name="เครื่องหมายจุลภาค 13 3" xfId="978" xr:uid="{00000000-0005-0000-0000-0000D1030000}"/>
    <cellStyle name="เครื่องหมายจุลภาค 14" xfId="979" xr:uid="{00000000-0005-0000-0000-0000D2030000}"/>
    <cellStyle name="เครื่องหมายจุลภาค 15" xfId="980" xr:uid="{00000000-0005-0000-0000-0000D3030000}"/>
    <cellStyle name="เครื่องหมายจุลภาค 15 2" xfId="981" xr:uid="{00000000-0005-0000-0000-0000D4030000}"/>
    <cellStyle name="เครื่องหมายจุลภาค 16" xfId="982" xr:uid="{00000000-0005-0000-0000-0000D5030000}"/>
    <cellStyle name="เครื่องหมายจุลภาค 17" xfId="983" xr:uid="{00000000-0005-0000-0000-0000D6030000}"/>
    <cellStyle name="เครื่องหมายจุลภาค 18" xfId="984" xr:uid="{00000000-0005-0000-0000-0000D7030000}"/>
    <cellStyle name="เครื่องหมายจุลภาค 18 2" xfId="985" xr:uid="{00000000-0005-0000-0000-0000D8030000}"/>
    <cellStyle name="เครื่องหมายจุลภาค 19" xfId="986" xr:uid="{00000000-0005-0000-0000-0000D9030000}"/>
    <cellStyle name="เครื่องหมายจุลภาค 2" xfId="987" xr:uid="{00000000-0005-0000-0000-0000DA030000}"/>
    <cellStyle name="เครื่องหมายจุลภาค 2 2" xfId="988" xr:uid="{00000000-0005-0000-0000-0000DB030000}"/>
    <cellStyle name="เครื่องหมายจุลภาค 2 2 2" xfId="989" xr:uid="{00000000-0005-0000-0000-0000DC030000}"/>
    <cellStyle name="เครื่องหมายจุลภาค 2 2 2 2" xfId="990" xr:uid="{00000000-0005-0000-0000-0000DD030000}"/>
    <cellStyle name="เครื่องหมายจุลภาค 2 2 3" xfId="991" xr:uid="{00000000-0005-0000-0000-0000DE030000}"/>
    <cellStyle name="เครื่องหมายจุลภาค 2 2_Alawar" xfId="992" xr:uid="{00000000-0005-0000-0000-0000DF030000}"/>
    <cellStyle name="เครื่องหมายจุลภาค 2 3" xfId="993" xr:uid="{00000000-0005-0000-0000-0000E0030000}"/>
    <cellStyle name="เครื่องหมายจุลภาค 2 4" xfId="994" xr:uid="{00000000-0005-0000-0000-0000E1030000}"/>
    <cellStyle name="เครื่องหมายจุลภาค 2 5" xfId="995" xr:uid="{00000000-0005-0000-0000-0000E2030000}"/>
    <cellStyle name="เครื่องหมายจุลภาค 2 6" xfId="996" xr:uid="{00000000-0005-0000-0000-0000E3030000}"/>
    <cellStyle name="เครื่องหมายจุลภาค 2 7" xfId="997" xr:uid="{00000000-0005-0000-0000-0000E4030000}"/>
    <cellStyle name="เครื่องหมายจุลภาค 2 8" xfId="998" xr:uid="{00000000-0005-0000-0000-0000E5030000}"/>
    <cellStyle name="เครื่องหมายจุลภาค 2 9" xfId="999" xr:uid="{00000000-0005-0000-0000-0000E6030000}"/>
    <cellStyle name="เครื่องหมายจุลภาค 2_130017-B1 โปรแกรมคอมพิวเตอร์ CPI_Q1'10" xfId="1000" xr:uid="{00000000-0005-0000-0000-0000E7030000}"/>
    <cellStyle name="เครื่องหมายจุลภาค 20" xfId="1001" xr:uid="{00000000-0005-0000-0000-0000E8030000}"/>
    <cellStyle name="เครื่องหมายจุลภาค 3" xfId="1002" xr:uid="{00000000-0005-0000-0000-0000E9030000}"/>
    <cellStyle name="เครื่องหมายจุลภาค 3 2" xfId="1003" xr:uid="{00000000-0005-0000-0000-0000EA030000}"/>
    <cellStyle name="เครื่องหมายจุลภาค 3 2 2" xfId="1004" xr:uid="{00000000-0005-0000-0000-0000EB030000}"/>
    <cellStyle name="เครื่องหมายจุลภาค 3 2 2 2" xfId="1005" xr:uid="{00000000-0005-0000-0000-0000EC030000}"/>
    <cellStyle name="เครื่องหมายจุลภาค 3 2_CPI_Y'52_TOP_GG 1" xfId="1006" xr:uid="{00000000-0005-0000-0000-0000ED030000}"/>
    <cellStyle name="เครื่องหมายจุลภาค 3 3" xfId="1007" xr:uid="{00000000-0005-0000-0000-0000EE030000}"/>
    <cellStyle name="เครื่องหมายจุลภาค 3 4" xfId="1008" xr:uid="{00000000-0005-0000-0000-0000EF030000}"/>
    <cellStyle name="เครื่องหมายจุลภาค 3_130017-B1 โปรแกรมคอมพิวเตอร์ CPI_Q1'10" xfId="1009" xr:uid="{00000000-0005-0000-0000-0000F0030000}"/>
    <cellStyle name="เครื่องหมายจุลภาค 4" xfId="1010" xr:uid="{00000000-0005-0000-0000-0000F1030000}"/>
    <cellStyle name="เครื่องหมายจุลภาค 4 2" xfId="1011" xr:uid="{00000000-0005-0000-0000-0000F2030000}"/>
    <cellStyle name="เครื่องหมายจุลภาค 4_130017-B1 โปรแกรมคอมพิวเตอร์ CPI_Q1'10" xfId="1012" xr:uid="{00000000-0005-0000-0000-0000F3030000}"/>
    <cellStyle name="เครื่องหมายจุลภาค 5" xfId="1013" xr:uid="{00000000-0005-0000-0000-0000F4030000}"/>
    <cellStyle name="เครื่องหมายจุลภาค 5 2" xfId="1014" xr:uid="{00000000-0005-0000-0000-0000F5030000}"/>
    <cellStyle name="เครื่องหมายจุลภาค 6" xfId="1015" xr:uid="{00000000-0005-0000-0000-0000F6030000}"/>
    <cellStyle name="เครื่องหมายจุลภาค 7" xfId="1016" xr:uid="{00000000-0005-0000-0000-0000F7030000}"/>
    <cellStyle name="เครื่องหมายจุลภาค 7 2" xfId="1017" xr:uid="{00000000-0005-0000-0000-0000F8030000}"/>
    <cellStyle name="เครื่องหมายจุลภาค 8" xfId="1018" xr:uid="{00000000-0005-0000-0000-0000F9030000}"/>
    <cellStyle name="เครื่องหมายจุลภาค 8 2" xfId="1019" xr:uid="{00000000-0005-0000-0000-0000FA030000}"/>
    <cellStyle name="เครื่องหมายจุลภาค 9" xfId="1020" xr:uid="{00000000-0005-0000-0000-0000FB030000}"/>
    <cellStyle name="เครื่องหมายจุลภาค 9 2" xfId="1021" xr:uid="{00000000-0005-0000-0000-0000FC030000}"/>
    <cellStyle name="เครื่องหมายจุลภาค_130016-B1  โปรแกรมเกมส์ Console_INF_Q1'10" xfId="1022" xr:uid="{00000000-0005-0000-0000-0000FD030000}"/>
    <cellStyle name="เครื่องหมายเปอร์เซ็นต์_Sheet1" xfId="1023" xr:uid="{00000000-0005-0000-0000-0000FE030000}"/>
    <cellStyle name="จุลภาค" xfId="1024" builtinId="3"/>
    <cellStyle name="เชื่อมโยงหลายมิติ" xfId="1025" xr:uid="{00000000-0005-0000-0000-000000040000}"/>
    <cellStyle name="เชื่อมโยงหลายมิติ 2" xfId="1026" xr:uid="{00000000-0005-0000-0000-000001040000}"/>
    <cellStyle name="ตามการเชื่อมโยงหลายมิติ" xfId="1027" xr:uid="{00000000-0005-0000-0000-000002040000}"/>
    <cellStyle name="ตามการเชื่อมโยงหลายมิติ 2" xfId="1028" xr:uid="{00000000-0005-0000-0000-000003040000}"/>
    <cellStyle name="น้บะภฒ_95" xfId="1029" xr:uid="{00000000-0005-0000-0000-000004040000}"/>
    <cellStyle name="ปกติ" xfId="0" builtinId="0"/>
    <cellStyle name="ปกติ 10" xfId="1030" xr:uid="{00000000-0005-0000-0000-000006040000}"/>
    <cellStyle name="ปกติ 10 2" xfId="1031" xr:uid="{00000000-0005-0000-0000-000007040000}"/>
    <cellStyle name="ปกติ 10 3" xfId="1032" xr:uid="{00000000-0005-0000-0000-000008040000}"/>
    <cellStyle name="ปกติ 10 4" xfId="1033" xr:uid="{00000000-0005-0000-0000-000009040000}"/>
    <cellStyle name="ปกติ 10_CPI_Y'52_TOP_GG 1" xfId="1034" xr:uid="{00000000-0005-0000-0000-00000A040000}"/>
    <cellStyle name="ปกติ 11" xfId="1035" xr:uid="{00000000-0005-0000-0000-00000B040000}"/>
    <cellStyle name="ปกติ 11 2" xfId="1036" xr:uid="{00000000-0005-0000-0000-00000C040000}"/>
    <cellStyle name="ปกติ 11 3" xfId="1037" xr:uid="{00000000-0005-0000-0000-00000D040000}"/>
    <cellStyle name="ปกติ 11_CPI_Y'52_TOP_GG 1" xfId="1038" xr:uid="{00000000-0005-0000-0000-00000E040000}"/>
    <cellStyle name="ปกติ 12" xfId="1039" xr:uid="{00000000-0005-0000-0000-00000F040000}"/>
    <cellStyle name="ปกติ 12 2" xfId="1040" xr:uid="{00000000-0005-0000-0000-000010040000}"/>
    <cellStyle name="ปกติ 12_CPI_Y'52_TOP_GG 1" xfId="1041" xr:uid="{00000000-0005-0000-0000-000011040000}"/>
    <cellStyle name="ปกติ 13" xfId="1042" xr:uid="{00000000-0005-0000-0000-000012040000}"/>
    <cellStyle name="ปกติ 13 2" xfId="1043" xr:uid="{00000000-0005-0000-0000-000013040000}"/>
    <cellStyle name="ปกติ 14" xfId="1044" xr:uid="{00000000-0005-0000-0000-000014040000}"/>
    <cellStyle name="ปกติ 15" xfId="1045" xr:uid="{00000000-0005-0000-0000-000015040000}"/>
    <cellStyle name="ปกติ 15 2" xfId="1046" xr:uid="{00000000-0005-0000-0000-000016040000}"/>
    <cellStyle name="ปกติ 15_IA_Increase 2009 (update Dec'09) " xfId="1047" xr:uid="{00000000-0005-0000-0000-000017040000}"/>
    <cellStyle name="ปกติ 16" xfId="1048" xr:uid="{00000000-0005-0000-0000-000018040000}"/>
    <cellStyle name="ปกติ 17" xfId="1049" xr:uid="{00000000-0005-0000-0000-000019040000}"/>
    <cellStyle name="ปกติ 18" xfId="1050" xr:uid="{00000000-0005-0000-0000-00001A040000}"/>
    <cellStyle name="ปกติ 2" xfId="1051" xr:uid="{00000000-0005-0000-0000-00001B040000}"/>
    <cellStyle name="ปกติ 2 2" xfId="1052" xr:uid="{00000000-0005-0000-0000-00001C040000}"/>
    <cellStyle name="ปกติ 2 2 2" xfId="1053" xr:uid="{00000000-0005-0000-0000-00001D040000}"/>
    <cellStyle name="ปกติ 2 2 2 2" xfId="1054" xr:uid="{00000000-0005-0000-0000-00001E040000}"/>
    <cellStyle name="ปกติ 2 2 2_CPI_Y'52_TOP_GG 1" xfId="1055" xr:uid="{00000000-0005-0000-0000-00001F040000}"/>
    <cellStyle name="ปกติ 2 2 3" xfId="1056" xr:uid="{00000000-0005-0000-0000-000020040000}"/>
    <cellStyle name="ปกติ 2 2_Allowance%20IA(1)" xfId="1057" xr:uid="{00000000-0005-0000-0000-000021040000}"/>
    <cellStyle name="ปกติ 2 3" xfId="1058" xr:uid="{00000000-0005-0000-0000-000022040000}"/>
    <cellStyle name="ปกติ 2 3 2" xfId="1059" xr:uid="{00000000-0005-0000-0000-000023040000}"/>
    <cellStyle name="ปกติ 2 4" xfId="1060" xr:uid="{00000000-0005-0000-0000-000024040000}"/>
    <cellStyle name="ปกติ 2 5" xfId="1061" xr:uid="{00000000-0005-0000-0000-000025040000}"/>
    <cellStyle name="ปกติ 2 6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8" xfId="1065" xr:uid="{00000000-0005-0000-0000-000029040000}"/>
    <cellStyle name="ปกติ 2_130013_B1 WIP_Console_CPI_2011" xfId="1066" xr:uid="{00000000-0005-0000-0000-00002A040000}"/>
    <cellStyle name="ปกติ 24 2" xfId="1067" xr:uid="{00000000-0005-0000-0000-00002B040000}"/>
    <cellStyle name="ปกติ 3" xfId="1068" xr:uid="{00000000-0005-0000-0000-00002C040000}"/>
    <cellStyle name="ปกติ 3 2" xfId="1069" xr:uid="{00000000-0005-0000-0000-00002D040000}"/>
    <cellStyle name="ปกติ 3 2 2" xfId="1070" xr:uid="{00000000-0005-0000-0000-00002E040000}"/>
    <cellStyle name="ปกติ 3 2_Detail_ Inf_Dec 10 " xfId="1071" xr:uid="{00000000-0005-0000-0000-00002F040000}"/>
    <cellStyle name="ปกติ 3 3" xfId="1072" xr:uid="{00000000-0005-0000-0000-000030040000}"/>
    <cellStyle name="ปกติ 3 4" xfId="1073" xr:uid="{00000000-0005-0000-0000-000031040000}"/>
    <cellStyle name="ปกติ 3 5" xfId="1074" xr:uid="{00000000-0005-0000-0000-000032040000}"/>
    <cellStyle name="ปกติ 3_CPI_Y'52_TOP_GG 1" xfId="1075" xr:uid="{00000000-0005-0000-0000-000033040000}"/>
    <cellStyle name="ปกติ 4" xfId="1076" xr:uid="{00000000-0005-0000-0000-000034040000}"/>
    <cellStyle name="ปกติ 4 2" xfId="1077" xr:uid="{00000000-0005-0000-0000-000035040000}"/>
    <cellStyle name="ปกติ 4 3" xfId="1078" xr:uid="{00000000-0005-0000-0000-000036040000}"/>
    <cellStyle name="ปกติ 4 4" xfId="1079" xr:uid="{00000000-0005-0000-0000-000037040000}"/>
    <cellStyle name="ปกติ 4_CPI_Y'52_TOP_GG 1" xfId="1080" xr:uid="{00000000-0005-0000-0000-000038040000}"/>
    <cellStyle name="ปกติ 5" xfId="1081" xr:uid="{00000000-0005-0000-0000-000039040000}"/>
    <cellStyle name="ปกติ 5 2" xfId="1082" xr:uid="{00000000-0005-0000-0000-00003A040000}"/>
    <cellStyle name="ปกติ 5 3" xfId="1083" xr:uid="{00000000-0005-0000-0000-00003B040000}"/>
    <cellStyle name="ปกติ 5_Alawar" xfId="1084" xr:uid="{00000000-0005-0000-0000-00003C040000}"/>
    <cellStyle name="ปกติ 6" xfId="1085" xr:uid="{00000000-0005-0000-0000-00003D040000}"/>
    <cellStyle name="ปกติ 6 2" xfId="1086" xr:uid="{00000000-0005-0000-0000-00003E040000}"/>
    <cellStyle name="ปกติ 6_CPI_Y'52_TOP_GG 1" xfId="1087" xr:uid="{00000000-0005-0000-0000-00003F040000}"/>
    <cellStyle name="ปกติ 7" xfId="1088" xr:uid="{00000000-0005-0000-0000-000040040000}"/>
    <cellStyle name="ปกติ 8" xfId="1089" xr:uid="{00000000-0005-0000-0000-000041040000}"/>
    <cellStyle name="ปกติ 8 2" xfId="1090" xr:uid="{00000000-0005-0000-0000-000042040000}"/>
    <cellStyle name="ปกติ 8 3" xfId="1091" xr:uid="{00000000-0005-0000-0000-000043040000}"/>
    <cellStyle name="ปกติ 8 4" xfId="1092" xr:uid="{00000000-0005-0000-0000-000044040000}"/>
    <cellStyle name="ปกติ 8 4 2" xfId="1093" xr:uid="{00000000-0005-0000-0000-000045040000}"/>
    <cellStyle name="ปกติ 8_CPI_Y'52_TOP_GG 1" xfId="1094" xr:uid="{00000000-0005-0000-0000-000046040000}"/>
    <cellStyle name="ปกติ 9" xfId="1095" xr:uid="{00000000-0005-0000-0000-000047040000}"/>
    <cellStyle name="ปกติ 9 2" xfId="1096" xr:uid="{00000000-0005-0000-0000-000048040000}"/>
    <cellStyle name="ปกติ 9_CPI_Y'52_TOP_GG 1" xfId="1097" xr:uid="{00000000-0005-0000-0000-000049040000}"/>
    <cellStyle name="ปกติ_Sheet1" xfId="1098" xr:uid="{00000000-0005-0000-0000-00004A040000}"/>
    <cellStyle name="ปกติ_Sheet1 2" xfId="1099" xr:uid="{00000000-0005-0000-0000-00004B040000}"/>
    <cellStyle name="เปอร์เซ็นต์ 10" xfId="1100" xr:uid="{00000000-0005-0000-0000-00004C040000}"/>
    <cellStyle name="เปอร์เซ็นต์ 10 2" xfId="1101" xr:uid="{00000000-0005-0000-0000-00004D040000}"/>
    <cellStyle name="เปอร์เซ็นต์ 11" xfId="1102" xr:uid="{00000000-0005-0000-0000-00004E040000}"/>
    <cellStyle name="เปอร์เซ็นต์ 11 2" xfId="1103" xr:uid="{00000000-0005-0000-0000-00004F040000}"/>
    <cellStyle name="เปอร์เซ็นต์ 2" xfId="1104" xr:uid="{00000000-0005-0000-0000-000050040000}"/>
    <cellStyle name="เปอร์เซ็นต์ 2 2" xfId="1105" xr:uid="{00000000-0005-0000-0000-000051040000}"/>
    <cellStyle name="เปอร์เซ็นต์ 2 2 2" xfId="1106" xr:uid="{00000000-0005-0000-0000-000052040000}"/>
    <cellStyle name="เปอร์เซ็นต์ 2 2 2 2" xfId="1107" xr:uid="{00000000-0005-0000-0000-000053040000}"/>
    <cellStyle name="เปอร์เซ็นต์ 2 3" xfId="1108" xr:uid="{00000000-0005-0000-0000-000054040000}"/>
    <cellStyle name="เปอร์เซ็นต์ 2 4" xfId="1109" xr:uid="{00000000-0005-0000-0000-000055040000}"/>
    <cellStyle name="เปอร์เซ็นต์ 3" xfId="1110" xr:uid="{00000000-0005-0000-0000-000056040000}"/>
    <cellStyle name="เปอร์เซ็นต์ 4" xfId="1111" xr:uid="{00000000-0005-0000-0000-000057040000}"/>
    <cellStyle name="เปอร์เซ็นต์ 5" xfId="1112" xr:uid="{00000000-0005-0000-0000-000058040000}"/>
    <cellStyle name="เปอร์เซ็นต์ 6" xfId="1113" xr:uid="{00000000-0005-0000-0000-000059040000}"/>
    <cellStyle name="เปอร์เซ็นต์ 7" xfId="1114" xr:uid="{00000000-0005-0000-0000-00005A040000}"/>
    <cellStyle name="เปอร์เซ็นต์ 8" xfId="1115" xr:uid="{00000000-0005-0000-0000-00005B040000}"/>
    <cellStyle name="เปอร์เซ็นต์ 9" xfId="1116" xr:uid="{00000000-0005-0000-0000-00005C040000}"/>
    <cellStyle name="ฤธถ [0]_95" xfId="1117" xr:uid="{00000000-0005-0000-0000-00005D040000}"/>
    <cellStyle name="ฤธถ_95" xfId="1118" xr:uid="{00000000-0005-0000-0000-00005E040000}"/>
    <cellStyle name="ล๋ศญ [0]_95" xfId="1119" xr:uid="{00000000-0005-0000-0000-00005F040000}"/>
    <cellStyle name="ล๋ศญ_95" xfId="1120" xr:uid="{00000000-0005-0000-0000-000060040000}"/>
    <cellStyle name="วฅมุ_4ฟ๙ฝวภ๛" xfId="1121" xr:uid="{00000000-0005-0000-0000-000061040000}"/>
    <cellStyle name="표준_학술대회참가자일정-최종" xfId="1122" xr:uid="{00000000-0005-0000-0000-000062040000}"/>
    <cellStyle name="標準_FIXED ASSET" xfId="1123" xr:uid="{00000000-0005-0000-0000-00006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%20T490s/Downloads/file:/C:/Users/tassawan/Downloads/file:/C:/Users/Tassawan/Downloads/SE%20q2'66%20T2%20EN%207-8-66%2022.00po%208-8-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2 EN"/>
      <sheetName val="P3 EN"/>
      <sheetName val="P4 EN"/>
      <sheetName val="P5ab EN 3m"/>
      <sheetName val="P6ab EN 6m"/>
      <sheetName val="P7"/>
      <sheetName val="P8 EN"/>
      <sheetName val="P9-10 EN"/>
    </sheetNames>
    <sheetDataSet>
      <sheetData sheetId="0" refreshError="1">
        <row r="5">
          <cell r="J5" t="str">
            <v>(Unit : Baht)</v>
          </cell>
        </row>
        <row r="7">
          <cell r="E7" t="str">
            <v>Notes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U53"/>
  <sheetViews>
    <sheetView tabSelected="1" view="pageBreakPreview" zoomScale="81" zoomScaleNormal="100" zoomScaleSheetLayoutView="81" workbookViewId="0">
      <selection activeCell="A42" sqref="A42:XFD43"/>
    </sheetView>
  </sheetViews>
  <sheetFormatPr defaultColWidth="8.3984375" defaultRowHeight="18.600000000000001"/>
  <cols>
    <col min="1" max="3" width="1.69921875" style="1" customWidth="1"/>
    <col min="4" max="4" width="32.69921875" style="1" customWidth="1"/>
    <col min="5" max="5" width="0.8984375" style="1" customWidth="1"/>
    <col min="6" max="6" width="7.69921875" style="1" customWidth="1"/>
    <col min="7" max="7" width="0.8984375" style="1" customWidth="1"/>
    <col min="8" max="8" width="15.69921875" style="1" customWidth="1"/>
    <col min="9" max="9" width="15.09765625" style="1" customWidth="1"/>
    <col min="10" max="10" width="0.8984375" style="1" customWidth="1"/>
    <col min="11" max="12" width="15.69921875" style="1" customWidth="1"/>
    <col min="13" max="13" width="8.3984375" style="1"/>
    <col min="14" max="17" width="9.8984375" style="1" customWidth="1"/>
    <col min="18" max="16384" width="8.3984375" style="1"/>
  </cols>
  <sheetData>
    <row r="1" spans="1:21" ht="19.2" customHeight="1"/>
    <row r="2" spans="1:21" ht="19.2" customHeight="1">
      <c r="A2" s="290" t="s">
        <v>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21" ht="19.2" customHeight="1">
      <c r="A3" s="291" t="s">
        <v>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2"/>
      <c r="N3" s="292"/>
      <c r="O3" s="292"/>
      <c r="P3" s="292"/>
      <c r="Q3" s="292"/>
      <c r="R3" s="292"/>
      <c r="S3" s="292"/>
      <c r="T3" s="292"/>
      <c r="U3" s="292"/>
    </row>
    <row r="4" spans="1:21" ht="19.2" customHeight="1">
      <c r="A4" s="290" t="s">
        <v>156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21" ht="19.2" customHeight="1">
      <c r="A5" s="42"/>
      <c r="B5" s="15"/>
      <c r="C5" s="15"/>
      <c r="D5" s="15"/>
      <c r="E5" s="15"/>
      <c r="F5" s="170"/>
      <c r="G5" s="43"/>
      <c r="H5" s="43"/>
      <c r="I5" s="43"/>
      <c r="J5" s="43"/>
      <c r="K5" s="44"/>
      <c r="L5" s="45" t="s">
        <v>3</v>
      </c>
    </row>
    <row r="6" spans="1:21" ht="19.2" customHeight="1">
      <c r="A6" s="15"/>
      <c r="B6" s="46"/>
      <c r="C6" s="46"/>
      <c r="D6" s="46"/>
      <c r="E6" s="46"/>
      <c r="F6" s="171"/>
      <c r="G6" s="47"/>
      <c r="H6" s="293" t="s">
        <v>86</v>
      </c>
      <c r="I6" s="293"/>
      <c r="J6" s="47"/>
      <c r="K6" s="294" t="s">
        <v>5</v>
      </c>
      <c r="L6" s="294"/>
    </row>
    <row r="7" spans="1:21" ht="19.2" customHeight="1">
      <c r="A7" s="42"/>
      <c r="B7" s="42"/>
      <c r="C7" s="42"/>
      <c r="D7" s="42"/>
      <c r="E7" s="42"/>
      <c r="F7" s="172" t="s">
        <v>6</v>
      </c>
      <c r="G7" s="99"/>
      <c r="H7" s="48" t="s">
        <v>182</v>
      </c>
      <c r="I7" s="48" t="s">
        <v>138</v>
      </c>
      <c r="J7" s="100"/>
      <c r="K7" s="48" t="s">
        <v>182</v>
      </c>
      <c r="L7" s="48" t="s">
        <v>138</v>
      </c>
    </row>
    <row r="8" spans="1:21" ht="19.2" customHeight="1">
      <c r="A8" s="15"/>
      <c r="B8" s="15"/>
      <c r="C8" s="15"/>
      <c r="D8" s="15"/>
      <c r="E8" s="15"/>
      <c r="F8" s="173"/>
      <c r="G8" s="51"/>
      <c r="H8" s="49" t="s">
        <v>151</v>
      </c>
      <c r="I8" s="49"/>
      <c r="J8" s="54"/>
      <c r="K8" s="52" t="s">
        <v>151</v>
      </c>
    </row>
    <row r="9" spans="1:21" ht="19.2" customHeight="1">
      <c r="A9" s="289" t="s">
        <v>7</v>
      </c>
      <c r="B9" s="289"/>
      <c r="C9" s="289"/>
      <c r="D9" s="289"/>
      <c r="E9" s="289"/>
      <c r="F9" s="289"/>
      <c r="G9" s="54"/>
      <c r="H9" s="53"/>
      <c r="I9" s="53"/>
      <c r="J9" s="54"/>
      <c r="K9" s="53"/>
      <c r="L9" s="53"/>
    </row>
    <row r="10" spans="1:21" ht="19.2" customHeight="1">
      <c r="A10" s="72" t="s">
        <v>8</v>
      </c>
      <c r="B10" s="15"/>
      <c r="C10" s="15"/>
      <c r="D10" s="15"/>
      <c r="E10" s="15"/>
      <c r="F10" s="55"/>
      <c r="G10" s="55"/>
      <c r="H10" s="55"/>
      <c r="I10" s="55"/>
      <c r="J10" s="55"/>
      <c r="K10" s="15"/>
      <c r="L10" s="15"/>
    </row>
    <row r="11" spans="1:21" ht="19.2" customHeight="1">
      <c r="A11" s="13"/>
      <c r="B11" s="56" t="s">
        <v>9</v>
      </c>
      <c r="C11" s="10"/>
      <c r="D11" s="15"/>
      <c r="E11" s="15"/>
      <c r="F11" s="174"/>
      <c r="G11" s="57"/>
      <c r="H11" s="142">
        <v>97872549.400000006</v>
      </c>
      <c r="I11" s="142">
        <v>94963318.100000009</v>
      </c>
      <c r="J11" s="57"/>
      <c r="K11" s="142">
        <v>70232508.530000001</v>
      </c>
      <c r="L11" s="142">
        <v>67403682.310000002</v>
      </c>
    </row>
    <row r="12" spans="1:21" ht="19.2" customHeight="1">
      <c r="A12" s="13"/>
      <c r="B12" s="56" t="s">
        <v>10</v>
      </c>
      <c r="C12" s="10"/>
      <c r="D12" s="15"/>
      <c r="E12" s="15"/>
      <c r="F12" s="180">
        <v>4</v>
      </c>
      <c r="G12" s="57"/>
      <c r="H12" s="142">
        <v>115611975.58000003</v>
      </c>
      <c r="I12" s="142">
        <v>92600609.140000001</v>
      </c>
      <c r="J12" s="57"/>
      <c r="K12" s="142">
        <v>86005106.550000027</v>
      </c>
      <c r="L12" s="142">
        <v>70868308.120000005</v>
      </c>
    </row>
    <row r="13" spans="1:21" ht="19.2" customHeight="1">
      <c r="A13" s="13"/>
      <c r="B13" s="56" t="s">
        <v>11</v>
      </c>
      <c r="C13" s="10"/>
      <c r="D13" s="15"/>
      <c r="E13" s="15"/>
      <c r="F13" s="175"/>
      <c r="G13" s="57"/>
      <c r="H13" s="142">
        <v>62297228.799999997</v>
      </c>
      <c r="I13" s="142">
        <v>67505726.689999998</v>
      </c>
      <c r="J13" s="57"/>
      <c r="K13" s="142">
        <v>27613647.959999997</v>
      </c>
      <c r="L13" s="142">
        <v>29637114.129999999</v>
      </c>
    </row>
    <row r="14" spans="1:21" ht="19.2" customHeight="1">
      <c r="A14" s="13"/>
      <c r="B14" s="56" t="s">
        <v>106</v>
      </c>
      <c r="C14" s="10"/>
      <c r="D14" s="15"/>
      <c r="E14" s="15"/>
      <c r="F14" s="175"/>
      <c r="G14" s="57"/>
      <c r="H14" s="142">
        <v>1623309.06</v>
      </c>
      <c r="I14" s="185">
        <v>950889.92</v>
      </c>
      <c r="J14" s="57"/>
      <c r="K14" s="142">
        <v>1623309.06</v>
      </c>
      <c r="L14" s="186">
        <v>950889.92</v>
      </c>
    </row>
    <row r="15" spans="1:21" ht="19.2" customHeight="1">
      <c r="A15" s="13"/>
      <c r="B15" s="56" t="s">
        <v>105</v>
      </c>
      <c r="C15" s="10"/>
      <c r="D15" s="15"/>
      <c r="E15" s="15"/>
      <c r="F15" s="174"/>
      <c r="G15" s="57"/>
      <c r="H15" s="142">
        <v>3426544.62</v>
      </c>
      <c r="I15" s="186">
        <v>4392888</v>
      </c>
      <c r="J15" s="57"/>
      <c r="K15" s="185">
        <v>0</v>
      </c>
      <c r="L15" s="186">
        <v>1014888</v>
      </c>
    </row>
    <row r="16" spans="1:21" ht="19.2" customHeight="1">
      <c r="A16" s="15"/>
      <c r="B16" s="15"/>
      <c r="C16" s="93" t="s">
        <v>12</v>
      </c>
      <c r="F16" s="55"/>
      <c r="G16" s="14"/>
      <c r="H16" s="4">
        <f>SUM(H11:H15)</f>
        <v>280831607.46000004</v>
      </c>
      <c r="I16" s="4">
        <f>SUM(I11:I15)</f>
        <v>260413431.84999999</v>
      </c>
      <c r="J16" s="14"/>
      <c r="K16" s="4">
        <f>SUM(K11:K15)</f>
        <v>185474572.10000005</v>
      </c>
      <c r="L16" s="4">
        <f>SUM(L11:L15)</f>
        <v>169874882.47999999</v>
      </c>
    </row>
    <row r="17" spans="1:17" ht="19.2" customHeight="1">
      <c r="A17" s="72" t="s">
        <v>13</v>
      </c>
      <c r="B17" s="15"/>
      <c r="C17" s="15"/>
      <c r="D17" s="10"/>
      <c r="E17" s="10"/>
      <c r="F17" s="55"/>
      <c r="G17" s="14"/>
      <c r="H17" s="14"/>
      <c r="I17" s="14"/>
      <c r="J17" s="14"/>
      <c r="K17" s="14"/>
      <c r="L17" s="14"/>
    </row>
    <row r="18" spans="1:17" ht="19.2" customHeight="1">
      <c r="A18" s="13"/>
      <c r="B18" s="56" t="s">
        <v>85</v>
      </c>
      <c r="C18" s="10"/>
      <c r="D18" s="15"/>
      <c r="E18" s="15"/>
      <c r="F18" s="175"/>
      <c r="G18" s="60"/>
      <c r="H18" s="142">
        <v>3863219.86</v>
      </c>
      <c r="I18" s="2">
        <v>3862587.22</v>
      </c>
      <c r="J18" s="60"/>
      <c r="K18" s="107">
        <v>3800000</v>
      </c>
      <c r="L18" s="14">
        <v>3800000</v>
      </c>
    </row>
    <row r="19" spans="1:17" ht="19.2" customHeight="1">
      <c r="A19" s="13"/>
      <c r="B19" s="56" t="s">
        <v>16</v>
      </c>
      <c r="C19" s="10"/>
      <c r="D19" s="15"/>
      <c r="E19" s="15"/>
      <c r="F19" s="180">
        <v>5</v>
      </c>
      <c r="G19" s="60"/>
      <c r="H19" s="58">
        <v>0</v>
      </c>
      <c r="I19" s="58">
        <v>0</v>
      </c>
      <c r="J19" s="60"/>
      <c r="K19" s="16">
        <v>274100957.54000002</v>
      </c>
      <c r="L19" s="14">
        <v>274100957.54000002</v>
      </c>
    </row>
    <row r="20" spans="1:17" ht="19.2" customHeight="1">
      <c r="A20" s="13"/>
      <c r="B20" s="56" t="s">
        <v>15</v>
      </c>
      <c r="C20" s="10"/>
      <c r="D20" s="15"/>
      <c r="E20" s="15"/>
      <c r="F20" s="180">
        <v>6</v>
      </c>
      <c r="G20" s="60"/>
      <c r="H20" s="269">
        <v>216912880.38</v>
      </c>
      <c r="I20" s="3">
        <v>223341833.58000001</v>
      </c>
      <c r="J20" s="60"/>
      <c r="K20" s="107">
        <v>213536145</v>
      </c>
      <c r="L20" s="14">
        <v>208237920</v>
      </c>
    </row>
    <row r="21" spans="1:17" ht="19.2" customHeight="1">
      <c r="A21" s="13"/>
      <c r="B21" s="61" t="s">
        <v>14</v>
      </c>
      <c r="C21" s="10"/>
      <c r="D21" s="15"/>
      <c r="E21" s="15"/>
      <c r="F21" s="175"/>
      <c r="G21" s="60"/>
      <c r="H21" s="3">
        <v>3394000</v>
      </c>
      <c r="I21" s="2">
        <v>3394000</v>
      </c>
      <c r="J21" s="60"/>
      <c r="K21" s="58">
        <v>0</v>
      </c>
      <c r="L21" s="58">
        <v>0</v>
      </c>
    </row>
    <row r="22" spans="1:17" ht="19.2" customHeight="1">
      <c r="A22" s="13"/>
      <c r="B22" s="56" t="s">
        <v>17</v>
      </c>
      <c r="C22" s="10"/>
      <c r="D22" s="15"/>
      <c r="E22" s="15"/>
      <c r="F22" s="180">
        <v>7</v>
      </c>
      <c r="G22" s="60"/>
      <c r="H22" s="142">
        <v>32803535.129999995</v>
      </c>
      <c r="I22" s="2">
        <v>33132187.239999998</v>
      </c>
      <c r="J22" s="60"/>
      <c r="K22" s="142">
        <v>8373802.4299999978</v>
      </c>
      <c r="L22" s="14">
        <v>8371624.0599999996</v>
      </c>
    </row>
    <row r="23" spans="1:17" ht="19.2" customHeight="1">
      <c r="A23" s="13"/>
      <c r="B23" s="56" t="s">
        <v>18</v>
      </c>
      <c r="C23" s="10"/>
      <c r="D23" s="15"/>
      <c r="E23" s="15"/>
      <c r="F23" s="180">
        <v>8</v>
      </c>
      <c r="G23" s="60"/>
      <c r="H23" s="142">
        <v>30210547.090000004</v>
      </c>
      <c r="I23" s="2">
        <v>30636380.530000001</v>
      </c>
      <c r="J23" s="60"/>
      <c r="K23" s="107">
        <v>30210547.090000011</v>
      </c>
      <c r="L23" s="14">
        <v>30636380.530000001</v>
      </c>
    </row>
    <row r="24" spans="1:17" ht="19.2" customHeight="1">
      <c r="A24" s="13"/>
      <c r="B24" s="56" t="s">
        <v>78</v>
      </c>
      <c r="C24" s="10"/>
      <c r="D24" s="15"/>
      <c r="E24" s="15"/>
      <c r="F24" s="175"/>
      <c r="G24" s="60"/>
      <c r="H24" s="142">
        <v>105963.33999999997</v>
      </c>
      <c r="I24" s="2">
        <v>209481.64</v>
      </c>
      <c r="J24" s="60"/>
      <c r="K24" s="142">
        <v>102957.15999999992</v>
      </c>
      <c r="L24" s="14">
        <v>169652.73</v>
      </c>
    </row>
    <row r="25" spans="1:17" ht="19.2" customHeight="1">
      <c r="A25" s="13"/>
      <c r="B25" s="56" t="s">
        <v>19</v>
      </c>
      <c r="C25" s="10"/>
      <c r="D25" s="15"/>
      <c r="E25" s="15"/>
      <c r="F25" s="175"/>
      <c r="G25" s="60"/>
      <c r="H25" s="270">
        <v>4401112.09</v>
      </c>
      <c r="I25" s="2">
        <v>4000268.6799999997</v>
      </c>
      <c r="J25" s="60"/>
      <c r="K25" s="107">
        <v>3726823.93</v>
      </c>
      <c r="L25" s="14">
        <v>3381786.51</v>
      </c>
    </row>
    <row r="26" spans="1:17" ht="19.2" customHeight="1">
      <c r="A26" s="13"/>
      <c r="B26" s="56" t="s">
        <v>20</v>
      </c>
      <c r="C26" s="10"/>
      <c r="D26" s="15"/>
      <c r="E26" s="15"/>
      <c r="F26" s="175"/>
      <c r="G26" s="60"/>
      <c r="H26" s="271">
        <v>267592.85000000009</v>
      </c>
      <c r="I26" s="6">
        <v>246815.06</v>
      </c>
      <c r="J26" s="60"/>
      <c r="K26" s="146">
        <v>120792.85</v>
      </c>
      <c r="L26" s="62">
        <v>100015.06</v>
      </c>
    </row>
    <row r="27" spans="1:17" ht="19.2" customHeight="1">
      <c r="A27" s="13"/>
      <c r="B27" s="13"/>
      <c r="C27" s="72" t="s">
        <v>21</v>
      </c>
      <c r="D27" s="72"/>
      <c r="E27" s="72"/>
      <c r="F27" s="175"/>
      <c r="G27" s="14"/>
      <c r="H27" s="14">
        <f>SUM(H18:H26)</f>
        <v>291958850.74000001</v>
      </c>
      <c r="I27" s="14">
        <f>SUM(I18:I26)</f>
        <v>298823553.95000005</v>
      </c>
      <c r="J27" s="14"/>
      <c r="K27" s="14">
        <f>SUM(K18:K26)</f>
        <v>533972026.00000012</v>
      </c>
      <c r="L27" s="14">
        <f>SUM(L18:L26)</f>
        <v>528798336.43000001</v>
      </c>
    </row>
    <row r="28" spans="1:17" ht="19.2" customHeight="1" thickBot="1">
      <c r="A28" s="13"/>
      <c r="B28" s="13"/>
      <c r="C28" s="72"/>
      <c r="D28" s="72" t="s">
        <v>22</v>
      </c>
      <c r="E28" s="72"/>
      <c r="F28" s="55"/>
      <c r="G28" s="14"/>
      <c r="H28" s="63">
        <f>H16+H27</f>
        <v>572790458.20000005</v>
      </c>
      <c r="I28" s="63">
        <f>I16+I27</f>
        <v>559236985.80000007</v>
      </c>
      <c r="J28" s="14"/>
      <c r="K28" s="63">
        <f>K16+K27</f>
        <v>719446598.10000014</v>
      </c>
      <c r="L28" s="63">
        <f>L16+L27</f>
        <v>698673218.90999997</v>
      </c>
    </row>
    <row r="29" spans="1:17" ht="19.2" customHeight="1" thickTop="1">
      <c r="A29" s="15"/>
      <c r="B29" s="15"/>
      <c r="C29" s="15"/>
      <c r="D29" s="15"/>
      <c r="E29" s="15"/>
      <c r="F29" s="55"/>
      <c r="G29" s="55"/>
      <c r="H29" s="7"/>
      <c r="I29" s="7"/>
      <c r="J29" s="55"/>
      <c r="K29" s="7"/>
      <c r="L29" s="15"/>
    </row>
    <row r="30" spans="1:17" ht="19.2" customHeight="1">
      <c r="A30" s="15"/>
      <c r="B30" s="15"/>
      <c r="C30" s="15"/>
      <c r="E30" s="15"/>
      <c r="F30" s="55"/>
      <c r="G30" s="55"/>
      <c r="N30" s="143"/>
      <c r="O30" s="143"/>
      <c r="P30" s="143"/>
      <c r="Q30" s="143"/>
    </row>
    <row r="31" spans="1:17" ht="19.2" customHeight="1">
      <c r="A31" s="15"/>
      <c r="B31" s="15"/>
      <c r="C31" s="15"/>
      <c r="D31" s="15"/>
      <c r="E31" s="15"/>
      <c r="F31" s="55"/>
      <c r="G31" s="55"/>
    </row>
    <row r="32" spans="1:17" ht="19.2" customHeight="1">
      <c r="A32" s="15"/>
      <c r="B32" s="15"/>
      <c r="C32" s="15"/>
      <c r="D32" s="15"/>
      <c r="E32" s="15"/>
      <c r="F32" s="55"/>
      <c r="G32" s="55"/>
    </row>
    <row r="33" spans="1:12" ht="19.2" customHeight="1">
      <c r="A33" s="15"/>
      <c r="B33" s="15"/>
      <c r="C33" s="15"/>
      <c r="D33" s="15"/>
      <c r="E33" s="15"/>
      <c r="F33" s="55"/>
      <c r="G33" s="55"/>
    </row>
    <row r="34" spans="1:12" ht="19.2" customHeight="1">
      <c r="A34" s="15"/>
      <c r="B34" s="15"/>
      <c r="C34" s="15"/>
      <c r="D34" s="15"/>
      <c r="E34" s="15"/>
      <c r="F34" s="55"/>
      <c r="G34" s="55"/>
    </row>
    <row r="35" spans="1:12" ht="19.2" customHeight="1">
      <c r="A35" s="15"/>
      <c r="B35" s="15"/>
      <c r="C35" s="15"/>
      <c r="D35" s="15"/>
      <c r="E35" s="15"/>
      <c r="F35" s="55"/>
      <c r="G35" s="55"/>
    </row>
    <row r="36" spans="1:12" ht="19.2" customHeight="1">
      <c r="A36" s="15"/>
      <c r="B36" s="15"/>
      <c r="C36" s="15"/>
      <c r="D36" s="15"/>
      <c r="E36" s="15"/>
      <c r="F36" s="55"/>
      <c r="G36" s="55"/>
    </row>
    <row r="37" spans="1:12" ht="19.2" customHeight="1">
      <c r="A37" s="15"/>
      <c r="B37" s="15"/>
      <c r="C37" s="15"/>
      <c r="D37" s="15"/>
      <c r="E37" s="15"/>
      <c r="F37" s="55"/>
      <c r="G37" s="55"/>
      <c r="H37" s="272"/>
    </row>
    <row r="38" spans="1:12" ht="19.2" customHeight="1">
      <c r="A38" s="15"/>
      <c r="B38" s="15"/>
      <c r="C38" s="15"/>
      <c r="D38" s="15"/>
      <c r="E38" s="15"/>
      <c r="F38" s="55"/>
      <c r="G38" s="55"/>
      <c r="H38" s="272"/>
      <c r="I38" s="7"/>
      <c r="J38" s="55"/>
      <c r="K38" s="7"/>
      <c r="L38" s="15"/>
    </row>
    <row r="39" spans="1:12" ht="19.2" customHeight="1">
      <c r="A39" s="15"/>
      <c r="B39" s="15"/>
      <c r="C39" s="15"/>
      <c r="D39" s="15"/>
      <c r="E39" s="15"/>
      <c r="F39" s="55"/>
      <c r="G39" s="55"/>
      <c r="H39" s="7"/>
      <c r="I39" s="7"/>
      <c r="J39" s="55"/>
      <c r="K39" s="7"/>
      <c r="L39" s="15"/>
    </row>
    <row r="40" spans="1:12" ht="19.2" customHeight="1">
      <c r="A40" s="15"/>
      <c r="B40" s="15"/>
      <c r="C40" s="15"/>
      <c r="D40" s="15"/>
      <c r="E40" s="15"/>
      <c r="F40" s="55"/>
      <c r="G40" s="55"/>
      <c r="H40" s="7"/>
      <c r="I40" s="7"/>
      <c r="J40" s="55"/>
      <c r="K40" s="7"/>
      <c r="L40" s="15"/>
    </row>
    <row r="41" spans="1:12" ht="19.2" customHeight="1">
      <c r="A41" s="15"/>
      <c r="B41" s="15"/>
      <c r="C41" s="15"/>
      <c r="D41" s="15"/>
      <c r="E41" s="15"/>
      <c r="F41" s="55"/>
      <c r="G41" s="55"/>
      <c r="H41" s="7"/>
      <c r="I41" s="7"/>
      <c r="J41" s="55"/>
      <c r="K41" s="7"/>
      <c r="L41" s="15"/>
    </row>
    <row r="42" spans="1:12" ht="19.2" customHeight="1">
      <c r="A42" s="15"/>
      <c r="B42" s="15"/>
      <c r="C42" s="15"/>
      <c r="D42" s="15"/>
      <c r="E42" s="15"/>
      <c r="F42" s="55"/>
      <c r="G42" s="55"/>
      <c r="H42" s="7"/>
      <c r="I42" s="7"/>
      <c r="J42" s="55"/>
      <c r="K42" s="7"/>
      <c r="L42" s="15"/>
    </row>
    <row r="43" spans="1:12" ht="19.2" customHeight="1">
      <c r="A43" s="15"/>
      <c r="B43" s="15"/>
      <c r="C43" s="15"/>
      <c r="D43" s="15"/>
      <c r="E43" s="15"/>
      <c r="F43" s="55"/>
      <c r="G43" s="55"/>
      <c r="H43" s="7"/>
      <c r="I43" s="7"/>
      <c r="J43" s="55"/>
      <c r="K43" s="7"/>
      <c r="L43" s="15"/>
    </row>
    <row r="44" spans="1:12" ht="19.2" customHeight="1">
      <c r="A44" s="15"/>
      <c r="B44" s="15"/>
      <c r="C44" s="15"/>
      <c r="D44" s="15"/>
      <c r="E44" s="15"/>
      <c r="F44" s="55"/>
      <c r="G44" s="55"/>
      <c r="H44" s="7"/>
      <c r="I44" s="7"/>
      <c r="J44" s="55"/>
      <c r="K44" s="7"/>
      <c r="L44" s="15"/>
    </row>
    <row r="45" spans="1:12" ht="19.2" customHeight="1">
      <c r="A45" s="15"/>
      <c r="B45" s="15"/>
      <c r="C45" s="15"/>
      <c r="D45" s="15"/>
      <c r="E45" s="15"/>
      <c r="F45" s="55"/>
      <c r="G45" s="55"/>
      <c r="H45" s="7"/>
      <c r="I45" s="7"/>
      <c r="J45" s="55"/>
      <c r="K45" s="7"/>
      <c r="L45" s="15"/>
    </row>
    <row r="46" spans="1:12" ht="19.2" customHeight="1">
      <c r="A46" s="1" t="s">
        <v>23</v>
      </c>
      <c r="B46" s="15"/>
      <c r="C46" s="15"/>
      <c r="D46" s="15"/>
      <c r="E46" s="15"/>
      <c r="F46" s="55"/>
      <c r="G46" s="13"/>
      <c r="H46" s="13"/>
      <c r="I46" s="15"/>
      <c r="J46" s="13"/>
      <c r="K46" s="13"/>
    </row>
    <row r="47" spans="1:12" ht="19.2" customHeight="1">
      <c r="A47" s="15"/>
      <c r="B47" s="15"/>
      <c r="C47" s="15"/>
      <c r="D47" s="15"/>
      <c r="E47" s="15"/>
      <c r="F47" s="55"/>
      <c r="G47" s="13"/>
      <c r="H47" s="13"/>
      <c r="I47" s="15"/>
      <c r="J47" s="13"/>
      <c r="K47" s="13"/>
      <c r="L47" s="13"/>
    </row>
    <row r="48" spans="1:12" s="13" customFormat="1" ht="19.2" customHeight="1">
      <c r="A48" s="10"/>
      <c r="B48" s="13" t="s">
        <v>144</v>
      </c>
      <c r="C48" s="15"/>
      <c r="D48" s="15"/>
      <c r="E48" s="15"/>
      <c r="F48" s="15"/>
      <c r="H48" s="55"/>
      <c r="L48" s="15"/>
    </row>
    <row r="49" spans="1:12" s="13" customFormat="1" ht="19.2" customHeight="1">
      <c r="A49" s="15"/>
      <c r="B49" s="15" t="s">
        <v>104</v>
      </c>
      <c r="C49" s="10"/>
      <c r="D49" s="15"/>
      <c r="E49" s="15"/>
      <c r="F49" s="15"/>
      <c r="H49" s="55" t="s">
        <v>111</v>
      </c>
      <c r="I49" s="55"/>
      <c r="L49" s="38">
        <v>2</v>
      </c>
    </row>
    <row r="50" spans="1:12">
      <c r="A50" s="15"/>
      <c r="B50" s="15"/>
      <c r="C50" s="15"/>
      <c r="F50" s="55"/>
      <c r="G50" s="13"/>
      <c r="H50" s="55"/>
      <c r="I50" s="13"/>
      <c r="J50" s="13"/>
      <c r="K50" s="15"/>
    </row>
    <row r="51" spans="1:12">
      <c r="A51" s="15"/>
      <c r="B51" s="15"/>
      <c r="C51" s="15"/>
      <c r="D51" s="15"/>
      <c r="E51" s="15"/>
      <c r="F51" s="55"/>
      <c r="G51" s="13"/>
      <c r="H51" s="55"/>
      <c r="I51" s="13"/>
      <c r="J51" s="13"/>
      <c r="K51" s="15"/>
      <c r="L51" s="13"/>
    </row>
    <row r="52" spans="1:12">
      <c r="A52" s="13"/>
      <c r="B52" s="13"/>
      <c r="C52" s="13"/>
    </row>
    <row r="53" spans="1:12">
      <c r="A53" s="15"/>
      <c r="B53" s="13"/>
      <c r="C53" s="13"/>
    </row>
  </sheetData>
  <mergeCells count="7">
    <mergeCell ref="A9:F9"/>
    <mergeCell ref="A2:L2"/>
    <mergeCell ref="A3:L3"/>
    <mergeCell ref="M3:U3"/>
    <mergeCell ref="A4:L4"/>
    <mergeCell ref="H6:I6"/>
    <mergeCell ref="K6:L6"/>
  </mergeCells>
  <pageMargins left="0.47244094488188981" right="0.27559055118110237" top="0.27559055118110237" bottom="0.27559055118110237" header="0.27559055118110237" footer="0.27559055118110237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L54"/>
  <sheetViews>
    <sheetView view="pageBreakPreview" zoomScale="90" zoomScaleNormal="100" zoomScaleSheetLayoutView="90" workbookViewId="0">
      <selection activeCell="K30" sqref="K30"/>
    </sheetView>
  </sheetViews>
  <sheetFormatPr defaultColWidth="8.3984375" defaultRowHeight="18.600000000000001"/>
  <cols>
    <col min="1" max="3" width="1.69921875" style="1" customWidth="1"/>
    <col min="4" max="4" width="32.69921875" style="1" customWidth="1"/>
    <col min="5" max="5" width="0.8984375" style="1" customWidth="1"/>
    <col min="6" max="6" width="7.69921875" style="1" customWidth="1"/>
    <col min="7" max="7" width="0.8984375" style="1" customWidth="1"/>
    <col min="8" max="9" width="15.09765625" style="1" customWidth="1"/>
    <col min="10" max="10" width="0.8984375" style="1" customWidth="1"/>
    <col min="11" max="12" width="15.09765625" style="1" customWidth="1"/>
    <col min="13" max="16384" width="8.3984375" style="1"/>
  </cols>
  <sheetData>
    <row r="1" spans="1:12" ht="19.2" customHeight="1"/>
    <row r="2" spans="1:12" ht="19.2" customHeight="1">
      <c r="A2" s="290" t="s">
        <v>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 ht="19.2" customHeight="1">
      <c r="A3" s="291" t="s">
        <v>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</row>
    <row r="4" spans="1:12" ht="19.2" customHeight="1">
      <c r="A4" s="290" t="s">
        <v>157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12" ht="19.2" customHeight="1">
      <c r="A5" s="42"/>
      <c r="B5" s="15"/>
      <c r="C5" s="15"/>
      <c r="D5" s="15"/>
      <c r="E5" s="15"/>
      <c r="F5" s="170"/>
      <c r="G5" s="43"/>
      <c r="H5" s="43"/>
      <c r="I5" s="43"/>
      <c r="J5" s="43"/>
      <c r="K5" s="44"/>
      <c r="L5" s="45" t="s">
        <v>3</v>
      </c>
    </row>
    <row r="6" spans="1:12" ht="19.2" customHeight="1">
      <c r="A6" s="15"/>
      <c r="B6" s="46"/>
      <c r="C6" s="46"/>
      <c r="D6" s="46"/>
      <c r="E6" s="46"/>
      <c r="F6" s="171"/>
      <c r="G6" s="47"/>
      <c r="H6" s="293" t="s">
        <v>86</v>
      </c>
      <c r="I6" s="293"/>
      <c r="J6" s="47"/>
      <c r="K6" s="294" t="s">
        <v>5</v>
      </c>
      <c r="L6" s="294"/>
    </row>
    <row r="7" spans="1:12" ht="19.2" customHeight="1">
      <c r="A7" s="42"/>
      <c r="B7" s="42"/>
      <c r="C7" s="42"/>
      <c r="D7" s="42"/>
      <c r="E7" s="42"/>
      <c r="F7" s="172" t="s">
        <v>6</v>
      </c>
      <c r="G7" s="99"/>
      <c r="H7" s="48" t="s">
        <v>182</v>
      </c>
      <c r="I7" s="48" t="s">
        <v>138</v>
      </c>
      <c r="J7" s="100"/>
      <c r="K7" s="48" t="s">
        <v>182</v>
      </c>
      <c r="L7" s="48" t="s">
        <v>138</v>
      </c>
    </row>
    <row r="8" spans="1:12" ht="19.2" customHeight="1">
      <c r="A8" s="15"/>
      <c r="B8" s="15"/>
      <c r="C8" s="15"/>
      <c r="D8" s="15"/>
      <c r="E8" s="15"/>
      <c r="F8" s="173"/>
      <c r="G8" s="51"/>
      <c r="H8" s="49" t="s">
        <v>151</v>
      </c>
      <c r="I8" s="49"/>
      <c r="J8" s="54"/>
      <c r="K8" s="52" t="s">
        <v>151</v>
      </c>
    </row>
    <row r="9" spans="1:12" ht="19.2" customHeight="1">
      <c r="A9" s="289" t="s">
        <v>87</v>
      </c>
      <c r="B9" s="289"/>
      <c r="C9" s="289"/>
      <c r="D9" s="289"/>
      <c r="E9" s="98"/>
      <c r="F9" s="176"/>
      <c r="G9" s="51"/>
      <c r="H9" s="52"/>
      <c r="I9" s="52"/>
      <c r="J9" s="15"/>
      <c r="K9" s="52"/>
      <c r="L9" s="52"/>
    </row>
    <row r="10" spans="1:12" ht="19.2" customHeight="1">
      <c r="A10" s="72" t="s">
        <v>26</v>
      </c>
      <c r="B10" s="15"/>
      <c r="C10" s="15"/>
      <c r="D10" s="15"/>
      <c r="E10" s="15"/>
      <c r="F10" s="55"/>
      <c r="G10" s="15"/>
      <c r="H10" s="15"/>
      <c r="I10" s="15"/>
      <c r="J10" s="15"/>
      <c r="K10" s="13"/>
      <c r="L10" s="64"/>
    </row>
    <row r="11" spans="1:12" ht="19.2" customHeight="1">
      <c r="A11" s="44"/>
      <c r="B11" s="56" t="s">
        <v>65</v>
      </c>
      <c r="C11" s="10"/>
      <c r="D11" s="15"/>
      <c r="E11" s="15"/>
      <c r="F11" s="177"/>
      <c r="G11" s="9">
        <v>0</v>
      </c>
      <c r="H11" s="187">
        <v>86670272.780000001</v>
      </c>
      <c r="I11" s="187">
        <v>71236338.039999992</v>
      </c>
      <c r="J11" s="9">
        <v>0</v>
      </c>
      <c r="K11" s="113">
        <v>75648181.739999995</v>
      </c>
      <c r="L11" s="113">
        <v>61528006.509999998</v>
      </c>
    </row>
    <row r="12" spans="1:12" ht="19.2" customHeight="1">
      <c r="A12" s="44"/>
      <c r="B12" s="56" t="s">
        <v>79</v>
      </c>
      <c r="C12" s="10"/>
      <c r="D12" s="15"/>
      <c r="E12" s="15"/>
      <c r="F12" s="177"/>
      <c r="G12" s="9">
        <v>0</v>
      </c>
      <c r="H12" s="187">
        <v>1292830.8899999999</v>
      </c>
      <c r="I12" s="187">
        <v>1070357.72</v>
      </c>
      <c r="J12" s="9">
        <v>0</v>
      </c>
      <c r="K12" s="113">
        <v>934840.35</v>
      </c>
      <c r="L12" s="113">
        <v>722880.37</v>
      </c>
    </row>
    <row r="13" spans="1:12" ht="19.2" customHeight="1">
      <c r="A13" s="44"/>
      <c r="B13" s="56" t="s">
        <v>113</v>
      </c>
      <c r="C13" s="65"/>
      <c r="D13" s="15"/>
      <c r="E13" s="15"/>
      <c r="F13" s="177"/>
      <c r="G13" s="9">
        <v>0</v>
      </c>
      <c r="H13" s="187">
        <v>2220480.27</v>
      </c>
      <c r="I13" s="187">
        <v>1510789.01</v>
      </c>
      <c r="J13" s="9">
        <v>0</v>
      </c>
      <c r="K13" s="135">
        <v>0</v>
      </c>
      <c r="L13" s="135">
        <v>0</v>
      </c>
    </row>
    <row r="14" spans="1:12" ht="19.2" customHeight="1">
      <c r="A14" s="44"/>
      <c r="B14" s="56" t="s">
        <v>185</v>
      </c>
      <c r="C14" s="65"/>
      <c r="D14" s="15"/>
      <c r="E14" s="15"/>
      <c r="F14" s="177"/>
      <c r="G14" s="9"/>
      <c r="H14" s="187">
        <v>142219.24</v>
      </c>
      <c r="I14" s="187">
        <v>89675.37</v>
      </c>
      <c r="J14" s="9"/>
      <c r="K14" s="187">
        <v>142219.24</v>
      </c>
      <c r="L14" s="135">
        <v>89675.37</v>
      </c>
    </row>
    <row r="15" spans="1:12" ht="19.2" customHeight="1">
      <c r="A15" s="44"/>
      <c r="B15" s="56" t="s">
        <v>114</v>
      </c>
      <c r="C15" s="65"/>
      <c r="D15" s="15"/>
      <c r="E15" s="15"/>
      <c r="F15" s="177">
        <v>9</v>
      </c>
      <c r="G15" s="9">
        <v>0</v>
      </c>
      <c r="H15" s="187">
        <v>159297.5</v>
      </c>
      <c r="I15" s="187">
        <v>360243.42</v>
      </c>
      <c r="J15" s="9">
        <v>0</v>
      </c>
      <c r="K15" s="187">
        <v>130451.51</v>
      </c>
      <c r="L15" s="135">
        <v>182399.56</v>
      </c>
    </row>
    <row r="16" spans="1:12" ht="19.2" customHeight="1">
      <c r="A16" s="91"/>
      <c r="B16" s="15"/>
      <c r="C16" s="144" t="s">
        <v>27</v>
      </c>
      <c r="F16" s="177"/>
      <c r="G16" s="14"/>
      <c r="H16" s="285">
        <f>SUM(H11:H15)</f>
        <v>90485100.679999992</v>
      </c>
      <c r="I16" s="285">
        <f>SUM(I11:I15)</f>
        <v>74267403.560000002</v>
      </c>
      <c r="J16" s="14"/>
      <c r="K16" s="285">
        <f>SUM(K11:K15)</f>
        <v>76855692.839999989</v>
      </c>
      <c r="L16" s="285">
        <f>SUM(L11:L15)</f>
        <v>62522961.809999995</v>
      </c>
    </row>
    <row r="17" spans="1:12" ht="19.2" customHeight="1">
      <c r="A17" s="72" t="s">
        <v>28</v>
      </c>
      <c r="B17" s="15"/>
      <c r="C17" s="15"/>
      <c r="D17" s="15"/>
      <c r="E17" s="15"/>
      <c r="F17" s="177"/>
      <c r="G17" s="14"/>
      <c r="H17" s="9"/>
      <c r="I17" s="9"/>
      <c r="J17" s="14"/>
      <c r="K17" s="66"/>
      <c r="L17" s="66"/>
    </row>
    <row r="18" spans="1:12" s="38" customFormat="1" ht="19.2" hidden="1" customHeight="1">
      <c r="A18" s="10"/>
      <c r="B18" s="56" t="s">
        <v>88</v>
      </c>
      <c r="C18" s="10"/>
      <c r="D18" s="15"/>
      <c r="E18" s="15"/>
      <c r="F18" s="177"/>
      <c r="G18" s="9">
        <v>0</v>
      </c>
      <c r="H18" s="135">
        <v>0</v>
      </c>
      <c r="I18" s="135">
        <v>0</v>
      </c>
      <c r="J18" s="9">
        <v>0</v>
      </c>
      <c r="K18" s="135">
        <v>0</v>
      </c>
      <c r="L18" s="185">
        <v>0</v>
      </c>
    </row>
    <row r="19" spans="1:12" ht="19.2" customHeight="1">
      <c r="A19" s="10"/>
      <c r="B19" s="56" t="s">
        <v>115</v>
      </c>
      <c r="C19" s="15"/>
      <c r="D19" s="15"/>
      <c r="E19" s="15"/>
      <c r="F19" s="177"/>
      <c r="G19" s="9">
        <v>0</v>
      </c>
      <c r="H19" s="188">
        <v>7533488.1299999999</v>
      </c>
      <c r="I19" s="188">
        <v>7524846.0599999996</v>
      </c>
      <c r="J19" s="9">
        <v>0</v>
      </c>
      <c r="K19" s="110">
        <v>7386719.04</v>
      </c>
      <c r="L19" s="110">
        <v>7196414.25</v>
      </c>
    </row>
    <row r="20" spans="1:12" ht="19.2" customHeight="1">
      <c r="A20" s="13"/>
      <c r="B20" s="56" t="s">
        <v>119</v>
      </c>
      <c r="C20" s="10"/>
      <c r="D20" s="15"/>
      <c r="E20" s="15"/>
      <c r="F20" s="177"/>
      <c r="G20" s="9">
        <v>0</v>
      </c>
      <c r="H20" s="187">
        <v>17774508.66</v>
      </c>
      <c r="I20" s="187">
        <v>16996864.149999999</v>
      </c>
      <c r="J20" s="9">
        <v>0</v>
      </c>
      <c r="K20" s="113">
        <v>11267989.220000001</v>
      </c>
      <c r="L20" s="113">
        <v>10504833</v>
      </c>
    </row>
    <row r="21" spans="1:12" ht="19.2" customHeight="1">
      <c r="A21" s="15"/>
      <c r="B21" s="91"/>
      <c r="C21" s="72" t="s">
        <v>29</v>
      </c>
      <c r="D21" s="92"/>
      <c r="E21" s="92"/>
      <c r="F21" s="177"/>
      <c r="G21" s="14"/>
      <c r="H21" s="285">
        <f>SUM(H18:H20)</f>
        <v>25307996.789999999</v>
      </c>
      <c r="I21" s="285">
        <f>SUM(I18:I20)</f>
        <v>24521710.209999997</v>
      </c>
      <c r="J21" s="14"/>
      <c r="K21" s="285">
        <f t="shared" ref="K21" si="0">SUM(K18:K20)</f>
        <v>18654708.260000002</v>
      </c>
      <c r="L21" s="285">
        <f t="shared" ref="L21" si="1">SUM(L18:L20)</f>
        <v>17701247.25</v>
      </c>
    </row>
    <row r="22" spans="1:12" ht="19.2" customHeight="1">
      <c r="A22" s="15"/>
      <c r="B22" s="91"/>
      <c r="C22" s="91"/>
      <c r="D22" s="72" t="s">
        <v>30</v>
      </c>
      <c r="E22" s="72"/>
      <c r="F22" s="177"/>
      <c r="G22" s="14"/>
      <c r="H22" s="285">
        <f>H16+H21</f>
        <v>115793097.47</v>
      </c>
      <c r="I22" s="285">
        <f>I16+I21</f>
        <v>98789113.769999996</v>
      </c>
      <c r="J22" s="14"/>
      <c r="K22" s="285">
        <f t="shared" ref="K22" si="2">K16+K21</f>
        <v>95510401.099999994</v>
      </c>
      <c r="L22" s="285">
        <f t="shared" ref="L22" si="3">L16+L21</f>
        <v>80224209.060000002</v>
      </c>
    </row>
    <row r="23" spans="1:12" ht="19.2" customHeight="1">
      <c r="A23" s="72" t="s">
        <v>89</v>
      </c>
      <c r="F23" s="177"/>
      <c r="G23" s="67"/>
      <c r="H23" s="67"/>
      <c r="I23" s="67"/>
      <c r="J23" s="67"/>
      <c r="K23" s="67"/>
      <c r="L23" s="67"/>
    </row>
    <row r="24" spans="1:12" ht="19.2" customHeight="1">
      <c r="A24" s="72"/>
      <c r="B24" s="101" t="s">
        <v>118</v>
      </c>
      <c r="F24" s="177"/>
      <c r="G24" s="67"/>
      <c r="H24" s="67"/>
      <c r="I24" s="67"/>
      <c r="J24" s="67"/>
      <c r="K24" s="67"/>
      <c r="L24" s="67"/>
    </row>
    <row r="25" spans="1:12" ht="19.2" customHeight="1">
      <c r="C25" s="1" t="s">
        <v>31</v>
      </c>
      <c r="F25" s="177"/>
      <c r="G25" s="67"/>
      <c r="H25" s="67"/>
      <c r="I25" s="67"/>
      <c r="J25" s="67"/>
      <c r="K25" s="67"/>
      <c r="L25" s="67"/>
    </row>
    <row r="26" spans="1:12" ht="19.2" customHeight="1" thickBot="1">
      <c r="D26" s="68" t="s">
        <v>100</v>
      </c>
      <c r="E26" s="68"/>
      <c r="F26" s="177"/>
      <c r="G26" s="67"/>
      <c r="H26" s="189">
        <v>339725166.5</v>
      </c>
      <c r="I26" s="189">
        <v>339725166.5</v>
      </c>
      <c r="J26" s="104"/>
      <c r="K26" s="189">
        <v>339725166.5</v>
      </c>
      <c r="L26" s="189">
        <v>339725166.5</v>
      </c>
    </row>
    <row r="27" spans="1:12" ht="19.2" customHeight="1" thickTop="1">
      <c r="C27" s="1" t="s">
        <v>32</v>
      </c>
      <c r="F27" s="67"/>
      <c r="G27" s="11"/>
      <c r="H27" s="67"/>
      <c r="I27" s="67"/>
      <c r="J27" s="11"/>
      <c r="K27" s="67"/>
      <c r="L27" s="67"/>
    </row>
    <row r="28" spans="1:12" ht="19.2" customHeight="1">
      <c r="D28" s="68" t="s">
        <v>100</v>
      </c>
      <c r="E28" s="68"/>
      <c r="F28" s="178"/>
      <c r="G28" s="11"/>
      <c r="H28" s="190">
        <v>339725166.5</v>
      </c>
      <c r="I28" s="190">
        <v>339725166.5</v>
      </c>
      <c r="J28" s="104"/>
      <c r="K28" s="190">
        <v>339725166.5</v>
      </c>
      <c r="L28" s="190">
        <v>339725166.5</v>
      </c>
    </row>
    <row r="29" spans="1:12" ht="19.2" customHeight="1">
      <c r="B29" s="1" t="s">
        <v>120</v>
      </c>
      <c r="E29" s="68"/>
      <c r="F29" s="67"/>
      <c r="G29" s="11"/>
      <c r="H29" s="190"/>
      <c r="I29" s="190"/>
      <c r="J29" s="104"/>
      <c r="K29" s="190"/>
      <c r="L29" s="190"/>
    </row>
    <row r="30" spans="1:12" ht="19.2" customHeight="1">
      <c r="C30" s="1" t="s">
        <v>33</v>
      </c>
      <c r="F30" s="178"/>
      <c r="G30" s="11"/>
      <c r="H30" s="190">
        <v>121004165.08</v>
      </c>
      <c r="I30" s="190">
        <v>121004165.08</v>
      </c>
      <c r="J30" s="104"/>
      <c r="K30" s="190">
        <v>121004165.08</v>
      </c>
      <c r="L30" s="190">
        <v>121004165.08</v>
      </c>
    </row>
    <row r="31" spans="1:12" ht="19.2" customHeight="1">
      <c r="B31" s="1" t="s">
        <v>84</v>
      </c>
      <c r="F31" s="67"/>
      <c r="G31" s="11"/>
      <c r="H31" s="190"/>
      <c r="I31" s="190"/>
      <c r="J31" s="104"/>
      <c r="K31" s="190"/>
      <c r="L31" s="190"/>
    </row>
    <row r="32" spans="1:12" ht="19.2" customHeight="1">
      <c r="C32" s="1" t="s">
        <v>34</v>
      </c>
      <c r="F32" s="67"/>
      <c r="G32" s="11"/>
      <c r="H32" s="190"/>
      <c r="I32" s="190"/>
      <c r="J32" s="104"/>
      <c r="K32" s="190"/>
      <c r="L32" s="190"/>
    </row>
    <row r="33" spans="1:12" ht="19.2" customHeight="1">
      <c r="C33" s="1" t="s">
        <v>0</v>
      </c>
      <c r="D33" s="1" t="s">
        <v>35</v>
      </c>
      <c r="F33" s="178"/>
      <c r="G33" s="11">
        <v>0</v>
      </c>
      <c r="H33" s="190">
        <v>16010000</v>
      </c>
      <c r="I33" s="190">
        <v>16003055.539999999</v>
      </c>
      <c r="J33" s="104"/>
      <c r="K33" s="190">
        <v>16010000</v>
      </c>
      <c r="L33" s="190">
        <v>16003055.539999999</v>
      </c>
    </row>
    <row r="34" spans="1:12" ht="19.2" customHeight="1">
      <c r="C34" s="1" t="s">
        <v>36</v>
      </c>
      <c r="F34" s="67"/>
      <c r="G34" s="11">
        <v>0</v>
      </c>
      <c r="H34" s="190">
        <f>'P 6E'!J19</f>
        <v>222128756.24999997</v>
      </c>
      <c r="I34" s="190">
        <v>225799662.88</v>
      </c>
      <c r="J34" s="104"/>
      <c r="K34" s="190">
        <v>147196865.41999996</v>
      </c>
      <c r="L34" s="190">
        <v>141716622.72999999</v>
      </c>
    </row>
    <row r="35" spans="1:12" ht="19.2" customHeight="1">
      <c r="B35" s="1" t="s">
        <v>37</v>
      </c>
      <c r="F35" s="67"/>
      <c r="G35" s="11">
        <v>0</v>
      </c>
      <c r="H35" s="146">
        <v>-249105546.69</v>
      </c>
      <c r="I35" s="146">
        <v>-249105546.69</v>
      </c>
      <c r="J35" s="104"/>
      <c r="K35" s="192">
        <v>0</v>
      </c>
      <c r="L35" s="192">
        <v>0</v>
      </c>
    </row>
    <row r="36" spans="1:12" ht="19.2" customHeight="1">
      <c r="B36" s="101" t="s">
        <v>133</v>
      </c>
      <c r="F36" s="67"/>
      <c r="G36" s="11"/>
      <c r="H36" s="285">
        <f>SUM(H27:H35)</f>
        <v>449762541.13999993</v>
      </c>
      <c r="I36" s="285">
        <f>SUM(I27:I35)</f>
        <v>453426503.31</v>
      </c>
      <c r="J36" s="11"/>
      <c r="K36" s="285">
        <f>SUM(K27:K35)</f>
        <v>623936197</v>
      </c>
      <c r="L36" s="285">
        <f>SUM(L27:L35)</f>
        <v>618449009.85000002</v>
      </c>
    </row>
    <row r="37" spans="1:12" ht="19.2" customHeight="1">
      <c r="B37" s="1" t="s">
        <v>44</v>
      </c>
      <c r="F37" s="67"/>
      <c r="G37" s="12"/>
      <c r="H37" s="191">
        <v>7234819.5879226504</v>
      </c>
      <c r="I37" s="191">
        <v>7021368.7200000007</v>
      </c>
      <c r="J37" s="104"/>
      <c r="K37" s="192">
        <v>0</v>
      </c>
      <c r="L37" s="192">
        <v>0</v>
      </c>
    </row>
    <row r="38" spans="1:12" ht="19.2" customHeight="1">
      <c r="B38" s="101" t="s">
        <v>121</v>
      </c>
      <c r="E38" s="72"/>
      <c r="F38" s="67"/>
      <c r="G38" s="11"/>
      <c r="H38" s="285">
        <f>SUM(H36:H37)</f>
        <v>456997360.72792256</v>
      </c>
      <c r="I38" s="285">
        <f>SUM(I36:I37)</f>
        <v>460447872.03000003</v>
      </c>
      <c r="J38" s="11"/>
      <c r="K38" s="285">
        <f>SUM(K36:K37)</f>
        <v>623936197</v>
      </c>
      <c r="L38" s="285">
        <f>SUM(L36:L37)</f>
        <v>618449009.85000002</v>
      </c>
    </row>
    <row r="39" spans="1:12" ht="19.2" customHeight="1">
      <c r="B39" s="72"/>
      <c r="C39" s="72" t="s">
        <v>186</v>
      </c>
      <c r="E39" s="72"/>
      <c r="F39" s="67"/>
      <c r="G39" s="11"/>
      <c r="H39" s="285">
        <f>H38+H22</f>
        <v>572790458.19792259</v>
      </c>
      <c r="I39" s="285">
        <f>I38+I22</f>
        <v>559236985.80000007</v>
      </c>
      <c r="J39" s="11"/>
      <c r="K39" s="285">
        <f>K38+K22</f>
        <v>719446598.10000002</v>
      </c>
      <c r="L39" s="285">
        <f>L38+L22</f>
        <v>698673218.91000009</v>
      </c>
    </row>
    <row r="40" spans="1:12" ht="19.2" customHeight="1">
      <c r="B40" s="72"/>
      <c r="C40" s="72"/>
      <c r="E40" s="72"/>
      <c r="F40" s="67"/>
      <c r="G40" s="11"/>
      <c r="H40" s="12"/>
      <c r="I40" s="12"/>
      <c r="J40" s="12"/>
      <c r="K40" s="12"/>
      <c r="L40" s="12"/>
    </row>
    <row r="41" spans="1:12" ht="19.2" customHeight="1">
      <c r="B41" s="72"/>
      <c r="C41" s="72"/>
      <c r="E41" s="72"/>
      <c r="F41" s="67"/>
      <c r="G41" s="11"/>
      <c r="H41" s="12"/>
      <c r="I41" s="12"/>
      <c r="J41" s="11"/>
      <c r="K41" s="12"/>
      <c r="L41" s="12"/>
    </row>
    <row r="42" spans="1:12" ht="19.2" customHeight="1">
      <c r="B42" s="72"/>
      <c r="C42" s="72"/>
      <c r="E42" s="72"/>
      <c r="F42" s="67"/>
      <c r="G42" s="11"/>
      <c r="H42" s="12"/>
      <c r="I42" s="12"/>
      <c r="J42" s="11"/>
      <c r="K42" s="12"/>
      <c r="L42" s="12"/>
    </row>
    <row r="43" spans="1:12" ht="19.2" customHeight="1">
      <c r="B43" s="72"/>
      <c r="C43" s="72"/>
      <c r="E43" s="72"/>
      <c r="F43" s="67"/>
      <c r="G43" s="11"/>
      <c r="H43" s="12"/>
      <c r="I43" s="12"/>
      <c r="J43" s="11"/>
      <c r="K43" s="12"/>
      <c r="L43" s="12"/>
    </row>
    <row r="44" spans="1:12" ht="19.2" customHeight="1">
      <c r="B44" s="72"/>
      <c r="C44" s="72"/>
      <c r="E44" s="72"/>
      <c r="F44" s="67"/>
      <c r="G44" s="11"/>
      <c r="H44" s="12"/>
      <c r="I44" s="12"/>
      <c r="J44" s="11"/>
      <c r="K44" s="12"/>
      <c r="L44" s="12"/>
    </row>
    <row r="45" spans="1:12" ht="19.2" customHeight="1">
      <c r="B45" s="72"/>
      <c r="C45" s="72"/>
      <c r="E45" s="72"/>
      <c r="F45" s="67"/>
      <c r="G45" s="11"/>
      <c r="H45" s="12"/>
      <c r="I45" s="12"/>
      <c r="J45" s="11"/>
      <c r="K45" s="12"/>
      <c r="L45" s="12"/>
    </row>
    <row r="46" spans="1:12" ht="19.8" customHeight="1">
      <c r="B46" s="72"/>
      <c r="C46" s="72"/>
      <c r="E46" s="72"/>
      <c r="F46" s="67"/>
      <c r="G46" s="11"/>
      <c r="H46" s="12"/>
      <c r="I46" s="12"/>
      <c r="J46" s="11"/>
      <c r="K46" s="12"/>
      <c r="L46" s="12"/>
    </row>
    <row r="47" spans="1:12" ht="19.2" customHeight="1">
      <c r="A47" s="1" t="s">
        <v>23</v>
      </c>
      <c r="B47" s="15"/>
      <c r="C47" s="15"/>
      <c r="D47" s="15"/>
      <c r="E47" s="15"/>
      <c r="F47" s="55"/>
      <c r="G47" s="13"/>
      <c r="H47" s="13"/>
      <c r="I47" s="15"/>
      <c r="J47" s="13"/>
      <c r="K47" s="13"/>
    </row>
    <row r="48" spans="1:12" ht="19.2" customHeight="1">
      <c r="A48" s="15"/>
      <c r="B48" s="15"/>
      <c r="C48" s="15"/>
      <c r="D48" s="15"/>
      <c r="E48" s="15"/>
      <c r="F48" s="55"/>
      <c r="G48" s="13"/>
      <c r="H48" s="13"/>
      <c r="I48" s="15"/>
      <c r="J48" s="13"/>
      <c r="K48" s="13"/>
      <c r="L48" s="13"/>
    </row>
    <row r="49" spans="1:12" s="13" customFormat="1" ht="19.2" customHeight="1">
      <c r="A49" s="10"/>
      <c r="B49" s="13" t="s">
        <v>154</v>
      </c>
      <c r="C49" s="15"/>
      <c r="D49" s="15"/>
      <c r="E49" s="15"/>
      <c r="F49" s="15"/>
      <c r="H49" s="55"/>
      <c r="L49" s="15"/>
    </row>
    <row r="50" spans="1:12" s="13" customFormat="1" ht="19.2" customHeight="1">
      <c r="A50" s="15"/>
      <c r="B50" s="15" t="s">
        <v>104</v>
      </c>
      <c r="C50" s="10"/>
      <c r="D50" s="15"/>
      <c r="E50" s="15"/>
      <c r="F50" s="15"/>
      <c r="H50" s="55" t="s">
        <v>155</v>
      </c>
      <c r="I50" s="55"/>
      <c r="L50" s="38">
        <v>3</v>
      </c>
    </row>
    <row r="53" spans="1:12">
      <c r="A53" s="13"/>
      <c r="B53" s="13"/>
      <c r="C53" s="13"/>
    </row>
    <row r="54" spans="1:12">
      <c r="A54" s="15"/>
      <c r="B54" s="13"/>
      <c r="C54" s="13"/>
    </row>
  </sheetData>
  <mergeCells count="6">
    <mergeCell ref="A9:D9"/>
    <mergeCell ref="A2:L2"/>
    <mergeCell ref="A3:L3"/>
    <mergeCell ref="A4:L4"/>
    <mergeCell ref="H6:I6"/>
    <mergeCell ref="K6:L6"/>
  </mergeCells>
  <pageMargins left="0.47244094488188981" right="0.27559055118110237" top="0.27559055118110237" bottom="0.27559055118110237" header="0.27559055118110237" footer="0.27559055118110237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F81EB-BCAE-4609-8E86-C953A5AA6F98}">
  <sheetPr>
    <tabColor theme="8" tint="0.79998168889431442"/>
    <pageSetUpPr fitToPage="1"/>
  </sheetPr>
  <dimension ref="A1:N57"/>
  <sheetViews>
    <sheetView view="pageBreakPreview" topLeftCell="A3" zoomScale="80" zoomScaleNormal="55" zoomScaleSheetLayoutView="80" workbookViewId="0">
      <selection activeCell="D40" sqref="D40"/>
    </sheetView>
  </sheetViews>
  <sheetFormatPr defaultColWidth="11.3984375" defaultRowHeight="21.6"/>
  <cols>
    <col min="1" max="3" width="1.69921875" style="222" customWidth="1"/>
    <col min="4" max="4" width="39.69921875" style="222" customWidth="1"/>
    <col min="5" max="5" width="0.3984375" style="222" customWidth="1"/>
    <col min="6" max="6" width="7.69921875" style="249" customWidth="1"/>
    <col min="7" max="7" width="0.3984375" style="222" customWidth="1"/>
    <col min="8" max="8" width="15.69921875" style="249" customWidth="1"/>
    <col min="9" max="9" width="15.69921875" style="222" customWidth="1"/>
    <col min="10" max="10" width="0.3984375" style="222" customWidth="1"/>
    <col min="11" max="12" width="15.69921875" style="222" customWidth="1"/>
    <col min="13" max="256" width="11.3984375" style="222"/>
    <col min="257" max="259" width="1.69921875" style="222" customWidth="1"/>
    <col min="260" max="260" width="39.69921875" style="222" customWidth="1"/>
    <col min="261" max="261" width="0.3984375" style="222" customWidth="1"/>
    <col min="262" max="262" width="7.69921875" style="222" customWidth="1"/>
    <col min="263" max="263" width="0.3984375" style="222" customWidth="1"/>
    <col min="264" max="265" width="15.69921875" style="222" customWidth="1"/>
    <col min="266" max="266" width="0.3984375" style="222" customWidth="1"/>
    <col min="267" max="268" width="15.69921875" style="222" customWidth="1"/>
    <col min="269" max="512" width="11.3984375" style="222"/>
    <col min="513" max="515" width="1.69921875" style="222" customWidth="1"/>
    <col min="516" max="516" width="39.69921875" style="222" customWidth="1"/>
    <col min="517" max="517" width="0.3984375" style="222" customWidth="1"/>
    <col min="518" max="518" width="7.69921875" style="222" customWidth="1"/>
    <col min="519" max="519" width="0.3984375" style="222" customWidth="1"/>
    <col min="520" max="521" width="15.69921875" style="222" customWidth="1"/>
    <col min="522" max="522" width="0.3984375" style="222" customWidth="1"/>
    <col min="523" max="524" width="15.69921875" style="222" customWidth="1"/>
    <col min="525" max="768" width="11.3984375" style="222"/>
    <col min="769" max="771" width="1.69921875" style="222" customWidth="1"/>
    <col min="772" max="772" width="39.69921875" style="222" customWidth="1"/>
    <col min="773" max="773" width="0.3984375" style="222" customWidth="1"/>
    <col min="774" max="774" width="7.69921875" style="222" customWidth="1"/>
    <col min="775" max="775" width="0.3984375" style="222" customWidth="1"/>
    <col min="776" max="777" width="15.69921875" style="222" customWidth="1"/>
    <col min="778" max="778" width="0.3984375" style="222" customWidth="1"/>
    <col min="779" max="780" width="15.69921875" style="222" customWidth="1"/>
    <col min="781" max="1024" width="11.3984375" style="222"/>
    <col min="1025" max="1027" width="1.69921875" style="222" customWidth="1"/>
    <col min="1028" max="1028" width="39.69921875" style="222" customWidth="1"/>
    <col min="1029" max="1029" width="0.3984375" style="222" customWidth="1"/>
    <col min="1030" max="1030" width="7.69921875" style="222" customWidth="1"/>
    <col min="1031" max="1031" width="0.3984375" style="222" customWidth="1"/>
    <col min="1032" max="1033" width="15.69921875" style="222" customWidth="1"/>
    <col min="1034" max="1034" width="0.3984375" style="222" customWidth="1"/>
    <col min="1035" max="1036" width="15.69921875" style="222" customWidth="1"/>
    <col min="1037" max="1280" width="11.3984375" style="222"/>
    <col min="1281" max="1283" width="1.69921875" style="222" customWidth="1"/>
    <col min="1284" max="1284" width="39.69921875" style="222" customWidth="1"/>
    <col min="1285" max="1285" width="0.3984375" style="222" customWidth="1"/>
    <col min="1286" max="1286" width="7.69921875" style="222" customWidth="1"/>
    <col min="1287" max="1287" width="0.3984375" style="222" customWidth="1"/>
    <col min="1288" max="1289" width="15.69921875" style="222" customWidth="1"/>
    <col min="1290" max="1290" width="0.3984375" style="222" customWidth="1"/>
    <col min="1291" max="1292" width="15.69921875" style="222" customWidth="1"/>
    <col min="1293" max="1536" width="11.3984375" style="222"/>
    <col min="1537" max="1539" width="1.69921875" style="222" customWidth="1"/>
    <col min="1540" max="1540" width="39.69921875" style="222" customWidth="1"/>
    <col min="1541" max="1541" width="0.3984375" style="222" customWidth="1"/>
    <col min="1542" max="1542" width="7.69921875" style="222" customWidth="1"/>
    <col min="1543" max="1543" width="0.3984375" style="222" customWidth="1"/>
    <col min="1544" max="1545" width="15.69921875" style="222" customWidth="1"/>
    <col min="1546" max="1546" width="0.3984375" style="222" customWidth="1"/>
    <col min="1547" max="1548" width="15.69921875" style="222" customWidth="1"/>
    <col min="1549" max="1792" width="11.3984375" style="222"/>
    <col min="1793" max="1795" width="1.69921875" style="222" customWidth="1"/>
    <col min="1796" max="1796" width="39.69921875" style="222" customWidth="1"/>
    <col min="1797" max="1797" width="0.3984375" style="222" customWidth="1"/>
    <col min="1798" max="1798" width="7.69921875" style="222" customWidth="1"/>
    <col min="1799" max="1799" width="0.3984375" style="222" customWidth="1"/>
    <col min="1800" max="1801" width="15.69921875" style="222" customWidth="1"/>
    <col min="1802" max="1802" width="0.3984375" style="222" customWidth="1"/>
    <col min="1803" max="1804" width="15.69921875" style="222" customWidth="1"/>
    <col min="1805" max="2048" width="11.3984375" style="222"/>
    <col min="2049" max="2051" width="1.69921875" style="222" customWidth="1"/>
    <col min="2052" max="2052" width="39.69921875" style="222" customWidth="1"/>
    <col min="2053" max="2053" width="0.3984375" style="222" customWidth="1"/>
    <col min="2054" max="2054" width="7.69921875" style="222" customWidth="1"/>
    <col min="2055" max="2055" width="0.3984375" style="222" customWidth="1"/>
    <col min="2056" max="2057" width="15.69921875" style="222" customWidth="1"/>
    <col min="2058" max="2058" width="0.3984375" style="222" customWidth="1"/>
    <col min="2059" max="2060" width="15.69921875" style="222" customWidth="1"/>
    <col min="2061" max="2304" width="11.3984375" style="222"/>
    <col min="2305" max="2307" width="1.69921875" style="222" customWidth="1"/>
    <col min="2308" max="2308" width="39.69921875" style="222" customWidth="1"/>
    <col min="2309" max="2309" width="0.3984375" style="222" customWidth="1"/>
    <col min="2310" max="2310" width="7.69921875" style="222" customWidth="1"/>
    <col min="2311" max="2311" width="0.3984375" style="222" customWidth="1"/>
    <col min="2312" max="2313" width="15.69921875" style="222" customWidth="1"/>
    <col min="2314" max="2314" width="0.3984375" style="222" customWidth="1"/>
    <col min="2315" max="2316" width="15.69921875" style="222" customWidth="1"/>
    <col min="2317" max="2560" width="11.3984375" style="222"/>
    <col min="2561" max="2563" width="1.69921875" style="222" customWidth="1"/>
    <col min="2564" max="2564" width="39.69921875" style="222" customWidth="1"/>
    <col min="2565" max="2565" width="0.3984375" style="222" customWidth="1"/>
    <col min="2566" max="2566" width="7.69921875" style="222" customWidth="1"/>
    <col min="2567" max="2567" width="0.3984375" style="222" customWidth="1"/>
    <col min="2568" max="2569" width="15.69921875" style="222" customWidth="1"/>
    <col min="2570" max="2570" width="0.3984375" style="222" customWidth="1"/>
    <col min="2571" max="2572" width="15.69921875" style="222" customWidth="1"/>
    <col min="2573" max="2816" width="11.3984375" style="222"/>
    <col min="2817" max="2819" width="1.69921875" style="222" customWidth="1"/>
    <col min="2820" max="2820" width="39.69921875" style="222" customWidth="1"/>
    <col min="2821" max="2821" width="0.3984375" style="222" customWidth="1"/>
    <col min="2822" max="2822" width="7.69921875" style="222" customWidth="1"/>
    <col min="2823" max="2823" width="0.3984375" style="222" customWidth="1"/>
    <col min="2824" max="2825" width="15.69921875" style="222" customWidth="1"/>
    <col min="2826" max="2826" width="0.3984375" style="222" customWidth="1"/>
    <col min="2827" max="2828" width="15.69921875" style="222" customWidth="1"/>
    <col min="2829" max="3072" width="11.3984375" style="222"/>
    <col min="3073" max="3075" width="1.69921875" style="222" customWidth="1"/>
    <col min="3076" max="3076" width="39.69921875" style="222" customWidth="1"/>
    <col min="3077" max="3077" width="0.3984375" style="222" customWidth="1"/>
    <col min="3078" max="3078" width="7.69921875" style="222" customWidth="1"/>
    <col min="3079" max="3079" width="0.3984375" style="222" customWidth="1"/>
    <col min="3080" max="3081" width="15.69921875" style="222" customWidth="1"/>
    <col min="3082" max="3082" width="0.3984375" style="222" customWidth="1"/>
    <col min="3083" max="3084" width="15.69921875" style="222" customWidth="1"/>
    <col min="3085" max="3328" width="11.3984375" style="222"/>
    <col min="3329" max="3331" width="1.69921875" style="222" customWidth="1"/>
    <col min="3332" max="3332" width="39.69921875" style="222" customWidth="1"/>
    <col min="3333" max="3333" width="0.3984375" style="222" customWidth="1"/>
    <col min="3334" max="3334" width="7.69921875" style="222" customWidth="1"/>
    <col min="3335" max="3335" width="0.3984375" style="222" customWidth="1"/>
    <col min="3336" max="3337" width="15.69921875" style="222" customWidth="1"/>
    <col min="3338" max="3338" width="0.3984375" style="222" customWidth="1"/>
    <col min="3339" max="3340" width="15.69921875" style="222" customWidth="1"/>
    <col min="3341" max="3584" width="11.3984375" style="222"/>
    <col min="3585" max="3587" width="1.69921875" style="222" customWidth="1"/>
    <col min="3588" max="3588" width="39.69921875" style="222" customWidth="1"/>
    <col min="3589" max="3589" width="0.3984375" style="222" customWidth="1"/>
    <col min="3590" max="3590" width="7.69921875" style="222" customWidth="1"/>
    <col min="3591" max="3591" width="0.3984375" style="222" customWidth="1"/>
    <col min="3592" max="3593" width="15.69921875" style="222" customWidth="1"/>
    <col min="3594" max="3594" width="0.3984375" style="222" customWidth="1"/>
    <col min="3595" max="3596" width="15.69921875" style="222" customWidth="1"/>
    <col min="3597" max="3840" width="11.3984375" style="222"/>
    <col min="3841" max="3843" width="1.69921875" style="222" customWidth="1"/>
    <col min="3844" max="3844" width="39.69921875" style="222" customWidth="1"/>
    <col min="3845" max="3845" width="0.3984375" style="222" customWidth="1"/>
    <col min="3846" max="3846" width="7.69921875" style="222" customWidth="1"/>
    <col min="3847" max="3847" width="0.3984375" style="222" customWidth="1"/>
    <col min="3848" max="3849" width="15.69921875" style="222" customWidth="1"/>
    <col min="3850" max="3850" width="0.3984375" style="222" customWidth="1"/>
    <col min="3851" max="3852" width="15.69921875" style="222" customWidth="1"/>
    <col min="3853" max="4096" width="11.3984375" style="222"/>
    <col min="4097" max="4099" width="1.69921875" style="222" customWidth="1"/>
    <col min="4100" max="4100" width="39.69921875" style="222" customWidth="1"/>
    <col min="4101" max="4101" width="0.3984375" style="222" customWidth="1"/>
    <col min="4102" max="4102" width="7.69921875" style="222" customWidth="1"/>
    <col min="4103" max="4103" width="0.3984375" style="222" customWidth="1"/>
    <col min="4104" max="4105" width="15.69921875" style="222" customWidth="1"/>
    <col min="4106" max="4106" width="0.3984375" style="222" customWidth="1"/>
    <col min="4107" max="4108" width="15.69921875" style="222" customWidth="1"/>
    <col min="4109" max="4352" width="11.3984375" style="222"/>
    <col min="4353" max="4355" width="1.69921875" style="222" customWidth="1"/>
    <col min="4356" max="4356" width="39.69921875" style="222" customWidth="1"/>
    <col min="4357" max="4357" width="0.3984375" style="222" customWidth="1"/>
    <col min="4358" max="4358" width="7.69921875" style="222" customWidth="1"/>
    <col min="4359" max="4359" width="0.3984375" style="222" customWidth="1"/>
    <col min="4360" max="4361" width="15.69921875" style="222" customWidth="1"/>
    <col min="4362" max="4362" width="0.3984375" style="222" customWidth="1"/>
    <col min="4363" max="4364" width="15.69921875" style="222" customWidth="1"/>
    <col min="4365" max="4608" width="11.3984375" style="222"/>
    <col min="4609" max="4611" width="1.69921875" style="222" customWidth="1"/>
    <col min="4612" max="4612" width="39.69921875" style="222" customWidth="1"/>
    <col min="4613" max="4613" width="0.3984375" style="222" customWidth="1"/>
    <col min="4614" max="4614" width="7.69921875" style="222" customWidth="1"/>
    <col min="4615" max="4615" width="0.3984375" style="222" customWidth="1"/>
    <col min="4616" max="4617" width="15.69921875" style="222" customWidth="1"/>
    <col min="4618" max="4618" width="0.3984375" style="222" customWidth="1"/>
    <col min="4619" max="4620" width="15.69921875" style="222" customWidth="1"/>
    <col min="4621" max="4864" width="11.3984375" style="222"/>
    <col min="4865" max="4867" width="1.69921875" style="222" customWidth="1"/>
    <col min="4868" max="4868" width="39.69921875" style="222" customWidth="1"/>
    <col min="4869" max="4869" width="0.3984375" style="222" customWidth="1"/>
    <col min="4870" max="4870" width="7.69921875" style="222" customWidth="1"/>
    <col min="4871" max="4871" width="0.3984375" style="222" customWidth="1"/>
    <col min="4872" max="4873" width="15.69921875" style="222" customWidth="1"/>
    <col min="4874" max="4874" width="0.3984375" style="222" customWidth="1"/>
    <col min="4875" max="4876" width="15.69921875" style="222" customWidth="1"/>
    <col min="4877" max="5120" width="11.3984375" style="222"/>
    <col min="5121" max="5123" width="1.69921875" style="222" customWidth="1"/>
    <col min="5124" max="5124" width="39.69921875" style="222" customWidth="1"/>
    <col min="5125" max="5125" width="0.3984375" style="222" customWidth="1"/>
    <col min="5126" max="5126" width="7.69921875" style="222" customWidth="1"/>
    <col min="5127" max="5127" width="0.3984375" style="222" customWidth="1"/>
    <col min="5128" max="5129" width="15.69921875" style="222" customWidth="1"/>
    <col min="5130" max="5130" width="0.3984375" style="222" customWidth="1"/>
    <col min="5131" max="5132" width="15.69921875" style="222" customWidth="1"/>
    <col min="5133" max="5376" width="11.3984375" style="222"/>
    <col min="5377" max="5379" width="1.69921875" style="222" customWidth="1"/>
    <col min="5380" max="5380" width="39.69921875" style="222" customWidth="1"/>
    <col min="5381" max="5381" width="0.3984375" style="222" customWidth="1"/>
    <col min="5382" max="5382" width="7.69921875" style="222" customWidth="1"/>
    <col min="5383" max="5383" width="0.3984375" style="222" customWidth="1"/>
    <col min="5384" max="5385" width="15.69921875" style="222" customWidth="1"/>
    <col min="5386" max="5386" width="0.3984375" style="222" customWidth="1"/>
    <col min="5387" max="5388" width="15.69921875" style="222" customWidth="1"/>
    <col min="5389" max="5632" width="11.3984375" style="222"/>
    <col min="5633" max="5635" width="1.69921875" style="222" customWidth="1"/>
    <col min="5636" max="5636" width="39.69921875" style="222" customWidth="1"/>
    <col min="5637" max="5637" width="0.3984375" style="222" customWidth="1"/>
    <col min="5638" max="5638" width="7.69921875" style="222" customWidth="1"/>
    <col min="5639" max="5639" width="0.3984375" style="222" customWidth="1"/>
    <col min="5640" max="5641" width="15.69921875" style="222" customWidth="1"/>
    <col min="5642" max="5642" width="0.3984375" style="222" customWidth="1"/>
    <col min="5643" max="5644" width="15.69921875" style="222" customWidth="1"/>
    <col min="5645" max="5888" width="11.3984375" style="222"/>
    <col min="5889" max="5891" width="1.69921875" style="222" customWidth="1"/>
    <col min="5892" max="5892" width="39.69921875" style="222" customWidth="1"/>
    <col min="5893" max="5893" width="0.3984375" style="222" customWidth="1"/>
    <col min="5894" max="5894" width="7.69921875" style="222" customWidth="1"/>
    <col min="5895" max="5895" width="0.3984375" style="222" customWidth="1"/>
    <col min="5896" max="5897" width="15.69921875" style="222" customWidth="1"/>
    <col min="5898" max="5898" width="0.3984375" style="222" customWidth="1"/>
    <col min="5899" max="5900" width="15.69921875" style="222" customWidth="1"/>
    <col min="5901" max="6144" width="11.3984375" style="222"/>
    <col min="6145" max="6147" width="1.69921875" style="222" customWidth="1"/>
    <col min="6148" max="6148" width="39.69921875" style="222" customWidth="1"/>
    <col min="6149" max="6149" width="0.3984375" style="222" customWidth="1"/>
    <col min="6150" max="6150" width="7.69921875" style="222" customWidth="1"/>
    <col min="6151" max="6151" width="0.3984375" style="222" customWidth="1"/>
    <col min="6152" max="6153" width="15.69921875" style="222" customWidth="1"/>
    <col min="6154" max="6154" width="0.3984375" style="222" customWidth="1"/>
    <col min="6155" max="6156" width="15.69921875" style="222" customWidth="1"/>
    <col min="6157" max="6400" width="11.3984375" style="222"/>
    <col min="6401" max="6403" width="1.69921875" style="222" customWidth="1"/>
    <col min="6404" max="6404" width="39.69921875" style="222" customWidth="1"/>
    <col min="6405" max="6405" width="0.3984375" style="222" customWidth="1"/>
    <col min="6406" max="6406" width="7.69921875" style="222" customWidth="1"/>
    <col min="6407" max="6407" width="0.3984375" style="222" customWidth="1"/>
    <col min="6408" max="6409" width="15.69921875" style="222" customWidth="1"/>
    <col min="6410" max="6410" width="0.3984375" style="222" customWidth="1"/>
    <col min="6411" max="6412" width="15.69921875" style="222" customWidth="1"/>
    <col min="6413" max="6656" width="11.3984375" style="222"/>
    <col min="6657" max="6659" width="1.69921875" style="222" customWidth="1"/>
    <col min="6660" max="6660" width="39.69921875" style="222" customWidth="1"/>
    <col min="6661" max="6661" width="0.3984375" style="222" customWidth="1"/>
    <col min="6662" max="6662" width="7.69921875" style="222" customWidth="1"/>
    <col min="6663" max="6663" width="0.3984375" style="222" customWidth="1"/>
    <col min="6664" max="6665" width="15.69921875" style="222" customWidth="1"/>
    <col min="6666" max="6666" width="0.3984375" style="222" customWidth="1"/>
    <col min="6667" max="6668" width="15.69921875" style="222" customWidth="1"/>
    <col min="6669" max="6912" width="11.3984375" style="222"/>
    <col min="6913" max="6915" width="1.69921875" style="222" customWidth="1"/>
    <col min="6916" max="6916" width="39.69921875" style="222" customWidth="1"/>
    <col min="6917" max="6917" width="0.3984375" style="222" customWidth="1"/>
    <col min="6918" max="6918" width="7.69921875" style="222" customWidth="1"/>
    <col min="6919" max="6919" width="0.3984375" style="222" customWidth="1"/>
    <col min="6920" max="6921" width="15.69921875" style="222" customWidth="1"/>
    <col min="6922" max="6922" width="0.3984375" style="222" customWidth="1"/>
    <col min="6923" max="6924" width="15.69921875" style="222" customWidth="1"/>
    <col min="6925" max="7168" width="11.3984375" style="222"/>
    <col min="7169" max="7171" width="1.69921875" style="222" customWidth="1"/>
    <col min="7172" max="7172" width="39.69921875" style="222" customWidth="1"/>
    <col min="7173" max="7173" width="0.3984375" style="222" customWidth="1"/>
    <col min="7174" max="7174" width="7.69921875" style="222" customWidth="1"/>
    <col min="7175" max="7175" width="0.3984375" style="222" customWidth="1"/>
    <col min="7176" max="7177" width="15.69921875" style="222" customWidth="1"/>
    <col min="7178" max="7178" width="0.3984375" style="222" customWidth="1"/>
    <col min="7179" max="7180" width="15.69921875" style="222" customWidth="1"/>
    <col min="7181" max="7424" width="11.3984375" style="222"/>
    <col min="7425" max="7427" width="1.69921875" style="222" customWidth="1"/>
    <col min="7428" max="7428" width="39.69921875" style="222" customWidth="1"/>
    <col min="7429" max="7429" width="0.3984375" style="222" customWidth="1"/>
    <col min="7430" max="7430" width="7.69921875" style="222" customWidth="1"/>
    <col min="7431" max="7431" width="0.3984375" style="222" customWidth="1"/>
    <col min="7432" max="7433" width="15.69921875" style="222" customWidth="1"/>
    <col min="7434" max="7434" width="0.3984375" style="222" customWidth="1"/>
    <col min="7435" max="7436" width="15.69921875" style="222" customWidth="1"/>
    <col min="7437" max="7680" width="11.3984375" style="222"/>
    <col min="7681" max="7683" width="1.69921875" style="222" customWidth="1"/>
    <col min="7684" max="7684" width="39.69921875" style="222" customWidth="1"/>
    <col min="7685" max="7685" width="0.3984375" style="222" customWidth="1"/>
    <col min="7686" max="7686" width="7.69921875" style="222" customWidth="1"/>
    <col min="7687" max="7687" width="0.3984375" style="222" customWidth="1"/>
    <col min="7688" max="7689" width="15.69921875" style="222" customWidth="1"/>
    <col min="7690" max="7690" width="0.3984375" style="222" customWidth="1"/>
    <col min="7691" max="7692" width="15.69921875" style="222" customWidth="1"/>
    <col min="7693" max="7936" width="11.3984375" style="222"/>
    <col min="7937" max="7939" width="1.69921875" style="222" customWidth="1"/>
    <col min="7940" max="7940" width="39.69921875" style="222" customWidth="1"/>
    <col min="7941" max="7941" width="0.3984375" style="222" customWidth="1"/>
    <col min="7942" max="7942" width="7.69921875" style="222" customWidth="1"/>
    <col min="7943" max="7943" width="0.3984375" style="222" customWidth="1"/>
    <col min="7944" max="7945" width="15.69921875" style="222" customWidth="1"/>
    <col min="7946" max="7946" width="0.3984375" style="222" customWidth="1"/>
    <col min="7947" max="7948" width="15.69921875" style="222" customWidth="1"/>
    <col min="7949" max="8192" width="11.3984375" style="222"/>
    <col min="8193" max="8195" width="1.69921875" style="222" customWidth="1"/>
    <col min="8196" max="8196" width="39.69921875" style="222" customWidth="1"/>
    <col min="8197" max="8197" width="0.3984375" style="222" customWidth="1"/>
    <col min="8198" max="8198" width="7.69921875" style="222" customWidth="1"/>
    <col min="8199" max="8199" width="0.3984375" style="222" customWidth="1"/>
    <col min="8200" max="8201" width="15.69921875" style="222" customWidth="1"/>
    <col min="8202" max="8202" width="0.3984375" style="222" customWidth="1"/>
    <col min="8203" max="8204" width="15.69921875" style="222" customWidth="1"/>
    <col min="8205" max="8448" width="11.3984375" style="222"/>
    <col min="8449" max="8451" width="1.69921875" style="222" customWidth="1"/>
    <col min="8452" max="8452" width="39.69921875" style="222" customWidth="1"/>
    <col min="8453" max="8453" width="0.3984375" style="222" customWidth="1"/>
    <col min="8454" max="8454" width="7.69921875" style="222" customWidth="1"/>
    <col min="8455" max="8455" width="0.3984375" style="222" customWidth="1"/>
    <col min="8456" max="8457" width="15.69921875" style="222" customWidth="1"/>
    <col min="8458" max="8458" width="0.3984375" style="222" customWidth="1"/>
    <col min="8459" max="8460" width="15.69921875" style="222" customWidth="1"/>
    <col min="8461" max="8704" width="11.3984375" style="222"/>
    <col min="8705" max="8707" width="1.69921875" style="222" customWidth="1"/>
    <col min="8708" max="8708" width="39.69921875" style="222" customWidth="1"/>
    <col min="8709" max="8709" width="0.3984375" style="222" customWidth="1"/>
    <col min="8710" max="8710" width="7.69921875" style="222" customWidth="1"/>
    <col min="8711" max="8711" width="0.3984375" style="222" customWidth="1"/>
    <col min="8712" max="8713" width="15.69921875" style="222" customWidth="1"/>
    <col min="8714" max="8714" width="0.3984375" style="222" customWidth="1"/>
    <col min="8715" max="8716" width="15.69921875" style="222" customWidth="1"/>
    <col min="8717" max="8960" width="11.3984375" style="222"/>
    <col min="8961" max="8963" width="1.69921875" style="222" customWidth="1"/>
    <col min="8964" max="8964" width="39.69921875" style="222" customWidth="1"/>
    <col min="8965" max="8965" width="0.3984375" style="222" customWidth="1"/>
    <col min="8966" max="8966" width="7.69921875" style="222" customWidth="1"/>
    <col min="8967" max="8967" width="0.3984375" style="222" customWidth="1"/>
    <col min="8968" max="8969" width="15.69921875" style="222" customWidth="1"/>
    <col min="8970" max="8970" width="0.3984375" style="222" customWidth="1"/>
    <col min="8971" max="8972" width="15.69921875" style="222" customWidth="1"/>
    <col min="8973" max="9216" width="11.3984375" style="222"/>
    <col min="9217" max="9219" width="1.69921875" style="222" customWidth="1"/>
    <col min="9220" max="9220" width="39.69921875" style="222" customWidth="1"/>
    <col min="9221" max="9221" width="0.3984375" style="222" customWidth="1"/>
    <col min="9222" max="9222" width="7.69921875" style="222" customWidth="1"/>
    <col min="9223" max="9223" width="0.3984375" style="222" customWidth="1"/>
    <col min="9224" max="9225" width="15.69921875" style="222" customWidth="1"/>
    <col min="9226" max="9226" width="0.3984375" style="222" customWidth="1"/>
    <col min="9227" max="9228" width="15.69921875" style="222" customWidth="1"/>
    <col min="9229" max="9472" width="11.3984375" style="222"/>
    <col min="9473" max="9475" width="1.69921875" style="222" customWidth="1"/>
    <col min="9476" max="9476" width="39.69921875" style="222" customWidth="1"/>
    <col min="9477" max="9477" width="0.3984375" style="222" customWidth="1"/>
    <col min="9478" max="9478" width="7.69921875" style="222" customWidth="1"/>
    <col min="9479" max="9479" width="0.3984375" style="222" customWidth="1"/>
    <col min="9480" max="9481" width="15.69921875" style="222" customWidth="1"/>
    <col min="9482" max="9482" width="0.3984375" style="222" customWidth="1"/>
    <col min="9483" max="9484" width="15.69921875" style="222" customWidth="1"/>
    <col min="9485" max="9728" width="11.3984375" style="222"/>
    <col min="9729" max="9731" width="1.69921875" style="222" customWidth="1"/>
    <col min="9732" max="9732" width="39.69921875" style="222" customWidth="1"/>
    <col min="9733" max="9733" width="0.3984375" style="222" customWidth="1"/>
    <col min="9734" max="9734" width="7.69921875" style="222" customWidth="1"/>
    <col min="9735" max="9735" width="0.3984375" style="222" customWidth="1"/>
    <col min="9736" max="9737" width="15.69921875" style="222" customWidth="1"/>
    <col min="9738" max="9738" width="0.3984375" style="222" customWidth="1"/>
    <col min="9739" max="9740" width="15.69921875" style="222" customWidth="1"/>
    <col min="9741" max="9984" width="11.3984375" style="222"/>
    <col min="9985" max="9987" width="1.69921875" style="222" customWidth="1"/>
    <col min="9988" max="9988" width="39.69921875" style="222" customWidth="1"/>
    <col min="9989" max="9989" width="0.3984375" style="222" customWidth="1"/>
    <col min="9990" max="9990" width="7.69921875" style="222" customWidth="1"/>
    <col min="9991" max="9991" width="0.3984375" style="222" customWidth="1"/>
    <col min="9992" max="9993" width="15.69921875" style="222" customWidth="1"/>
    <col min="9994" max="9994" width="0.3984375" style="222" customWidth="1"/>
    <col min="9995" max="9996" width="15.69921875" style="222" customWidth="1"/>
    <col min="9997" max="10240" width="11.3984375" style="222"/>
    <col min="10241" max="10243" width="1.69921875" style="222" customWidth="1"/>
    <col min="10244" max="10244" width="39.69921875" style="222" customWidth="1"/>
    <col min="10245" max="10245" width="0.3984375" style="222" customWidth="1"/>
    <col min="10246" max="10246" width="7.69921875" style="222" customWidth="1"/>
    <col min="10247" max="10247" width="0.3984375" style="222" customWidth="1"/>
    <col min="10248" max="10249" width="15.69921875" style="222" customWidth="1"/>
    <col min="10250" max="10250" width="0.3984375" style="222" customWidth="1"/>
    <col min="10251" max="10252" width="15.69921875" style="222" customWidth="1"/>
    <col min="10253" max="10496" width="11.3984375" style="222"/>
    <col min="10497" max="10499" width="1.69921875" style="222" customWidth="1"/>
    <col min="10500" max="10500" width="39.69921875" style="222" customWidth="1"/>
    <col min="10501" max="10501" width="0.3984375" style="222" customWidth="1"/>
    <col min="10502" max="10502" width="7.69921875" style="222" customWidth="1"/>
    <col min="10503" max="10503" width="0.3984375" style="222" customWidth="1"/>
    <col min="10504" max="10505" width="15.69921875" style="222" customWidth="1"/>
    <col min="10506" max="10506" width="0.3984375" style="222" customWidth="1"/>
    <col min="10507" max="10508" width="15.69921875" style="222" customWidth="1"/>
    <col min="10509" max="10752" width="11.3984375" style="222"/>
    <col min="10753" max="10755" width="1.69921875" style="222" customWidth="1"/>
    <col min="10756" max="10756" width="39.69921875" style="222" customWidth="1"/>
    <col min="10757" max="10757" width="0.3984375" style="222" customWidth="1"/>
    <col min="10758" max="10758" width="7.69921875" style="222" customWidth="1"/>
    <col min="10759" max="10759" width="0.3984375" style="222" customWidth="1"/>
    <col min="10760" max="10761" width="15.69921875" style="222" customWidth="1"/>
    <col min="10762" max="10762" width="0.3984375" style="222" customWidth="1"/>
    <col min="10763" max="10764" width="15.69921875" style="222" customWidth="1"/>
    <col min="10765" max="11008" width="11.3984375" style="222"/>
    <col min="11009" max="11011" width="1.69921875" style="222" customWidth="1"/>
    <col min="11012" max="11012" width="39.69921875" style="222" customWidth="1"/>
    <col min="11013" max="11013" width="0.3984375" style="222" customWidth="1"/>
    <col min="11014" max="11014" width="7.69921875" style="222" customWidth="1"/>
    <col min="11015" max="11015" width="0.3984375" style="222" customWidth="1"/>
    <col min="11016" max="11017" width="15.69921875" style="222" customWidth="1"/>
    <col min="11018" max="11018" width="0.3984375" style="222" customWidth="1"/>
    <col min="11019" max="11020" width="15.69921875" style="222" customWidth="1"/>
    <col min="11021" max="11264" width="11.3984375" style="222"/>
    <col min="11265" max="11267" width="1.69921875" style="222" customWidth="1"/>
    <col min="11268" max="11268" width="39.69921875" style="222" customWidth="1"/>
    <col min="11269" max="11269" width="0.3984375" style="222" customWidth="1"/>
    <col min="11270" max="11270" width="7.69921875" style="222" customWidth="1"/>
    <col min="11271" max="11271" width="0.3984375" style="222" customWidth="1"/>
    <col min="11272" max="11273" width="15.69921875" style="222" customWidth="1"/>
    <col min="11274" max="11274" width="0.3984375" style="222" customWidth="1"/>
    <col min="11275" max="11276" width="15.69921875" style="222" customWidth="1"/>
    <col min="11277" max="11520" width="11.3984375" style="222"/>
    <col min="11521" max="11523" width="1.69921875" style="222" customWidth="1"/>
    <col min="11524" max="11524" width="39.69921875" style="222" customWidth="1"/>
    <col min="11525" max="11525" width="0.3984375" style="222" customWidth="1"/>
    <col min="11526" max="11526" width="7.69921875" style="222" customWidth="1"/>
    <col min="11527" max="11527" width="0.3984375" style="222" customWidth="1"/>
    <col min="11528" max="11529" width="15.69921875" style="222" customWidth="1"/>
    <col min="11530" max="11530" width="0.3984375" style="222" customWidth="1"/>
    <col min="11531" max="11532" width="15.69921875" style="222" customWidth="1"/>
    <col min="11533" max="11776" width="11.3984375" style="222"/>
    <col min="11777" max="11779" width="1.69921875" style="222" customWidth="1"/>
    <col min="11780" max="11780" width="39.69921875" style="222" customWidth="1"/>
    <col min="11781" max="11781" width="0.3984375" style="222" customWidth="1"/>
    <col min="11782" max="11782" width="7.69921875" style="222" customWidth="1"/>
    <col min="11783" max="11783" width="0.3984375" style="222" customWidth="1"/>
    <col min="11784" max="11785" width="15.69921875" style="222" customWidth="1"/>
    <col min="11786" max="11786" width="0.3984375" style="222" customWidth="1"/>
    <col min="11787" max="11788" width="15.69921875" style="222" customWidth="1"/>
    <col min="11789" max="12032" width="11.3984375" style="222"/>
    <col min="12033" max="12035" width="1.69921875" style="222" customWidth="1"/>
    <col min="12036" max="12036" width="39.69921875" style="222" customWidth="1"/>
    <col min="12037" max="12037" width="0.3984375" style="222" customWidth="1"/>
    <col min="12038" max="12038" width="7.69921875" style="222" customWidth="1"/>
    <col min="12039" max="12039" width="0.3984375" style="222" customWidth="1"/>
    <col min="12040" max="12041" width="15.69921875" style="222" customWidth="1"/>
    <col min="12042" max="12042" width="0.3984375" style="222" customWidth="1"/>
    <col min="12043" max="12044" width="15.69921875" style="222" customWidth="1"/>
    <col min="12045" max="12288" width="11.3984375" style="222"/>
    <col min="12289" max="12291" width="1.69921875" style="222" customWidth="1"/>
    <col min="12292" max="12292" width="39.69921875" style="222" customWidth="1"/>
    <col min="12293" max="12293" width="0.3984375" style="222" customWidth="1"/>
    <col min="12294" max="12294" width="7.69921875" style="222" customWidth="1"/>
    <col min="12295" max="12295" width="0.3984375" style="222" customWidth="1"/>
    <col min="12296" max="12297" width="15.69921875" style="222" customWidth="1"/>
    <col min="12298" max="12298" width="0.3984375" style="222" customWidth="1"/>
    <col min="12299" max="12300" width="15.69921875" style="222" customWidth="1"/>
    <col min="12301" max="12544" width="11.3984375" style="222"/>
    <col min="12545" max="12547" width="1.69921875" style="222" customWidth="1"/>
    <col min="12548" max="12548" width="39.69921875" style="222" customWidth="1"/>
    <col min="12549" max="12549" width="0.3984375" style="222" customWidth="1"/>
    <col min="12550" max="12550" width="7.69921875" style="222" customWidth="1"/>
    <col min="12551" max="12551" width="0.3984375" style="222" customWidth="1"/>
    <col min="12552" max="12553" width="15.69921875" style="222" customWidth="1"/>
    <col min="12554" max="12554" width="0.3984375" style="222" customWidth="1"/>
    <col min="12555" max="12556" width="15.69921875" style="222" customWidth="1"/>
    <col min="12557" max="12800" width="11.3984375" style="222"/>
    <col min="12801" max="12803" width="1.69921875" style="222" customWidth="1"/>
    <col min="12804" max="12804" width="39.69921875" style="222" customWidth="1"/>
    <col min="12805" max="12805" width="0.3984375" style="222" customWidth="1"/>
    <col min="12806" max="12806" width="7.69921875" style="222" customWidth="1"/>
    <col min="12807" max="12807" width="0.3984375" style="222" customWidth="1"/>
    <col min="12808" max="12809" width="15.69921875" style="222" customWidth="1"/>
    <col min="12810" max="12810" width="0.3984375" style="222" customWidth="1"/>
    <col min="12811" max="12812" width="15.69921875" style="222" customWidth="1"/>
    <col min="12813" max="13056" width="11.3984375" style="222"/>
    <col min="13057" max="13059" width="1.69921875" style="222" customWidth="1"/>
    <col min="13060" max="13060" width="39.69921875" style="222" customWidth="1"/>
    <col min="13061" max="13061" width="0.3984375" style="222" customWidth="1"/>
    <col min="13062" max="13062" width="7.69921875" style="222" customWidth="1"/>
    <col min="13063" max="13063" width="0.3984375" style="222" customWidth="1"/>
    <col min="13064" max="13065" width="15.69921875" style="222" customWidth="1"/>
    <col min="13066" max="13066" width="0.3984375" style="222" customWidth="1"/>
    <col min="13067" max="13068" width="15.69921875" style="222" customWidth="1"/>
    <col min="13069" max="13312" width="11.3984375" style="222"/>
    <col min="13313" max="13315" width="1.69921875" style="222" customWidth="1"/>
    <col min="13316" max="13316" width="39.69921875" style="222" customWidth="1"/>
    <col min="13317" max="13317" width="0.3984375" style="222" customWidth="1"/>
    <col min="13318" max="13318" width="7.69921875" style="222" customWidth="1"/>
    <col min="13319" max="13319" width="0.3984375" style="222" customWidth="1"/>
    <col min="13320" max="13321" width="15.69921875" style="222" customWidth="1"/>
    <col min="13322" max="13322" width="0.3984375" style="222" customWidth="1"/>
    <col min="13323" max="13324" width="15.69921875" style="222" customWidth="1"/>
    <col min="13325" max="13568" width="11.3984375" style="222"/>
    <col min="13569" max="13571" width="1.69921875" style="222" customWidth="1"/>
    <col min="13572" max="13572" width="39.69921875" style="222" customWidth="1"/>
    <col min="13573" max="13573" width="0.3984375" style="222" customWidth="1"/>
    <col min="13574" max="13574" width="7.69921875" style="222" customWidth="1"/>
    <col min="13575" max="13575" width="0.3984375" style="222" customWidth="1"/>
    <col min="13576" max="13577" width="15.69921875" style="222" customWidth="1"/>
    <col min="13578" max="13578" width="0.3984375" style="222" customWidth="1"/>
    <col min="13579" max="13580" width="15.69921875" style="222" customWidth="1"/>
    <col min="13581" max="13824" width="11.3984375" style="222"/>
    <col min="13825" max="13827" width="1.69921875" style="222" customWidth="1"/>
    <col min="13828" max="13828" width="39.69921875" style="222" customWidth="1"/>
    <col min="13829" max="13829" width="0.3984375" style="222" customWidth="1"/>
    <col min="13830" max="13830" width="7.69921875" style="222" customWidth="1"/>
    <col min="13831" max="13831" width="0.3984375" style="222" customWidth="1"/>
    <col min="13832" max="13833" width="15.69921875" style="222" customWidth="1"/>
    <col min="13834" max="13834" width="0.3984375" style="222" customWidth="1"/>
    <col min="13835" max="13836" width="15.69921875" style="222" customWidth="1"/>
    <col min="13837" max="14080" width="11.3984375" style="222"/>
    <col min="14081" max="14083" width="1.69921875" style="222" customWidth="1"/>
    <col min="14084" max="14084" width="39.69921875" style="222" customWidth="1"/>
    <col min="14085" max="14085" width="0.3984375" style="222" customWidth="1"/>
    <col min="14086" max="14086" width="7.69921875" style="222" customWidth="1"/>
    <col min="14087" max="14087" width="0.3984375" style="222" customWidth="1"/>
    <col min="14088" max="14089" width="15.69921875" style="222" customWidth="1"/>
    <col min="14090" max="14090" width="0.3984375" style="222" customWidth="1"/>
    <col min="14091" max="14092" width="15.69921875" style="222" customWidth="1"/>
    <col min="14093" max="14336" width="11.3984375" style="222"/>
    <col min="14337" max="14339" width="1.69921875" style="222" customWidth="1"/>
    <col min="14340" max="14340" width="39.69921875" style="222" customWidth="1"/>
    <col min="14341" max="14341" width="0.3984375" style="222" customWidth="1"/>
    <col min="14342" max="14342" width="7.69921875" style="222" customWidth="1"/>
    <col min="14343" max="14343" width="0.3984375" style="222" customWidth="1"/>
    <col min="14344" max="14345" width="15.69921875" style="222" customWidth="1"/>
    <col min="14346" max="14346" width="0.3984375" style="222" customWidth="1"/>
    <col min="14347" max="14348" width="15.69921875" style="222" customWidth="1"/>
    <col min="14349" max="14592" width="11.3984375" style="222"/>
    <col min="14593" max="14595" width="1.69921875" style="222" customWidth="1"/>
    <col min="14596" max="14596" width="39.69921875" style="222" customWidth="1"/>
    <col min="14597" max="14597" width="0.3984375" style="222" customWidth="1"/>
    <col min="14598" max="14598" width="7.69921875" style="222" customWidth="1"/>
    <col min="14599" max="14599" width="0.3984375" style="222" customWidth="1"/>
    <col min="14600" max="14601" width="15.69921875" style="222" customWidth="1"/>
    <col min="14602" max="14602" width="0.3984375" style="222" customWidth="1"/>
    <col min="14603" max="14604" width="15.69921875" style="222" customWidth="1"/>
    <col min="14605" max="14848" width="11.3984375" style="222"/>
    <col min="14849" max="14851" width="1.69921875" style="222" customWidth="1"/>
    <col min="14852" max="14852" width="39.69921875" style="222" customWidth="1"/>
    <col min="14853" max="14853" width="0.3984375" style="222" customWidth="1"/>
    <col min="14854" max="14854" width="7.69921875" style="222" customWidth="1"/>
    <col min="14855" max="14855" width="0.3984375" style="222" customWidth="1"/>
    <col min="14856" max="14857" width="15.69921875" style="222" customWidth="1"/>
    <col min="14858" max="14858" width="0.3984375" style="222" customWidth="1"/>
    <col min="14859" max="14860" width="15.69921875" style="222" customWidth="1"/>
    <col min="14861" max="15104" width="11.3984375" style="222"/>
    <col min="15105" max="15107" width="1.69921875" style="222" customWidth="1"/>
    <col min="15108" max="15108" width="39.69921875" style="222" customWidth="1"/>
    <col min="15109" max="15109" width="0.3984375" style="222" customWidth="1"/>
    <col min="15110" max="15110" width="7.69921875" style="222" customWidth="1"/>
    <col min="15111" max="15111" width="0.3984375" style="222" customWidth="1"/>
    <col min="15112" max="15113" width="15.69921875" style="222" customWidth="1"/>
    <col min="15114" max="15114" width="0.3984375" style="222" customWidth="1"/>
    <col min="15115" max="15116" width="15.69921875" style="222" customWidth="1"/>
    <col min="15117" max="15360" width="11.3984375" style="222"/>
    <col min="15361" max="15363" width="1.69921875" style="222" customWidth="1"/>
    <col min="15364" max="15364" width="39.69921875" style="222" customWidth="1"/>
    <col min="15365" max="15365" width="0.3984375" style="222" customWidth="1"/>
    <col min="15366" max="15366" width="7.69921875" style="222" customWidth="1"/>
    <col min="15367" max="15367" width="0.3984375" style="222" customWidth="1"/>
    <col min="15368" max="15369" width="15.69921875" style="222" customWidth="1"/>
    <col min="15370" max="15370" width="0.3984375" style="222" customWidth="1"/>
    <col min="15371" max="15372" width="15.69921875" style="222" customWidth="1"/>
    <col min="15373" max="15616" width="11.3984375" style="222"/>
    <col min="15617" max="15619" width="1.69921875" style="222" customWidth="1"/>
    <col min="15620" max="15620" width="39.69921875" style="222" customWidth="1"/>
    <col min="15621" max="15621" width="0.3984375" style="222" customWidth="1"/>
    <col min="15622" max="15622" width="7.69921875" style="222" customWidth="1"/>
    <col min="15623" max="15623" width="0.3984375" style="222" customWidth="1"/>
    <col min="15624" max="15625" width="15.69921875" style="222" customWidth="1"/>
    <col min="15626" max="15626" width="0.3984375" style="222" customWidth="1"/>
    <col min="15627" max="15628" width="15.69921875" style="222" customWidth="1"/>
    <col min="15629" max="15872" width="11.3984375" style="222"/>
    <col min="15873" max="15875" width="1.69921875" style="222" customWidth="1"/>
    <col min="15876" max="15876" width="39.69921875" style="222" customWidth="1"/>
    <col min="15877" max="15877" width="0.3984375" style="222" customWidth="1"/>
    <col min="15878" max="15878" width="7.69921875" style="222" customWidth="1"/>
    <col min="15879" max="15879" width="0.3984375" style="222" customWidth="1"/>
    <col min="15880" max="15881" width="15.69921875" style="222" customWidth="1"/>
    <col min="15882" max="15882" width="0.3984375" style="222" customWidth="1"/>
    <col min="15883" max="15884" width="15.69921875" style="222" customWidth="1"/>
    <col min="15885" max="16128" width="11.3984375" style="222"/>
    <col min="16129" max="16131" width="1.69921875" style="222" customWidth="1"/>
    <col min="16132" max="16132" width="39.69921875" style="222" customWidth="1"/>
    <col min="16133" max="16133" width="0.3984375" style="222" customWidth="1"/>
    <col min="16134" max="16134" width="7.69921875" style="222" customWidth="1"/>
    <col min="16135" max="16135" width="0.3984375" style="222" customWidth="1"/>
    <col min="16136" max="16137" width="15.69921875" style="222" customWidth="1"/>
    <col min="16138" max="16138" width="0.3984375" style="222" customWidth="1"/>
    <col min="16139" max="16140" width="15.69921875" style="222" customWidth="1"/>
    <col min="16141" max="16384" width="11.3984375" style="222"/>
  </cols>
  <sheetData>
    <row r="1" spans="1:14" ht="21" customHeight="1">
      <c r="D1" s="295"/>
      <c r="E1" s="295"/>
      <c r="F1" s="295"/>
      <c r="G1" s="295"/>
      <c r="H1" s="295"/>
      <c r="I1" s="295"/>
      <c r="J1" s="295"/>
      <c r="K1" s="295"/>
      <c r="L1" s="295"/>
    </row>
    <row r="2" spans="1:14" s="224" customFormat="1" ht="21" customHeight="1">
      <c r="A2" s="295" t="s">
        <v>1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23"/>
      <c r="N2" s="223"/>
    </row>
    <row r="3" spans="1:14" s="224" customFormat="1" ht="21" customHeight="1">
      <c r="A3" s="296" t="s">
        <v>143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22"/>
      <c r="N3" s="222"/>
    </row>
    <row r="4" spans="1:14" s="224" customFormat="1" ht="21" customHeight="1">
      <c r="A4" s="297" t="s">
        <v>181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25"/>
      <c r="N4" s="225"/>
    </row>
    <row r="5" spans="1:14" s="224" customFormat="1" ht="21" customHeight="1">
      <c r="A5" s="226"/>
      <c r="B5" s="226"/>
      <c r="C5" s="226"/>
      <c r="D5" s="226"/>
      <c r="E5" s="226"/>
      <c r="F5" s="227"/>
      <c r="G5" s="227"/>
      <c r="H5" s="227"/>
      <c r="I5" s="227"/>
      <c r="J5" s="227"/>
      <c r="K5" s="276"/>
      <c r="L5" s="228" t="s">
        <v>3</v>
      </c>
      <c r="M5" s="222"/>
      <c r="N5" s="222"/>
    </row>
    <row r="6" spans="1:14" s="224" customFormat="1" ht="21" customHeight="1">
      <c r="A6" s="229"/>
      <c r="B6" s="229"/>
      <c r="C6" s="229"/>
      <c r="D6" s="229"/>
      <c r="E6" s="229"/>
      <c r="F6" s="230"/>
      <c r="G6" s="223"/>
      <c r="H6" s="298" t="s">
        <v>86</v>
      </c>
      <c r="I6" s="298"/>
      <c r="J6" s="223"/>
      <c r="K6" s="299" t="s">
        <v>5</v>
      </c>
      <c r="L6" s="299"/>
      <c r="M6" s="222"/>
      <c r="N6" s="222"/>
    </row>
    <row r="7" spans="1:14" s="224" customFormat="1" ht="21" customHeight="1">
      <c r="A7" s="231"/>
      <c r="B7" s="231"/>
      <c r="C7" s="231"/>
      <c r="D7" s="231"/>
      <c r="E7" s="231"/>
      <c r="F7" s="232" t="str">
        <f>'[1]P2 EN'!E7</f>
        <v>Notes</v>
      </c>
      <c r="G7" s="233"/>
      <c r="H7" s="267" t="s">
        <v>137</v>
      </c>
      <c r="I7" s="267" t="s">
        <v>101</v>
      </c>
      <c r="J7" s="234"/>
      <c r="K7" s="267" t="s">
        <v>137</v>
      </c>
      <c r="L7" s="267" t="s">
        <v>101</v>
      </c>
      <c r="M7" s="222"/>
      <c r="N7" s="222"/>
    </row>
    <row r="8" spans="1:14" s="224" customFormat="1" ht="21" customHeight="1">
      <c r="A8" s="234"/>
      <c r="B8" s="234"/>
      <c r="C8" s="234"/>
      <c r="D8" s="234"/>
      <c r="E8" s="234"/>
      <c r="F8" s="230"/>
      <c r="G8" s="235"/>
      <c r="H8" s="236"/>
      <c r="I8" s="236"/>
      <c r="J8" s="235"/>
      <c r="K8" s="236"/>
      <c r="L8" s="236"/>
      <c r="M8" s="222"/>
      <c r="N8" s="222"/>
    </row>
    <row r="9" spans="1:14" s="224" customFormat="1" ht="21" customHeight="1">
      <c r="A9" s="237" t="s">
        <v>162</v>
      </c>
      <c r="B9" s="234"/>
      <c r="C9" s="234"/>
      <c r="D9" s="222"/>
      <c r="E9" s="222"/>
      <c r="F9" s="238"/>
      <c r="G9" s="235"/>
      <c r="H9" s="235">
        <v>154718631.19999996</v>
      </c>
      <c r="I9" s="235">
        <v>130831383.44000001</v>
      </c>
      <c r="J9" s="235"/>
      <c r="K9" s="235">
        <v>121835627.88999997</v>
      </c>
      <c r="L9" s="235">
        <v>109343567.07000001</v>
      </c>
      <c r="M9" s="222"/>
      <c r="N9" s="222"/>
    </row>
    <row r="10" spans="1:14" s="224" customFormat="1" ht="21" customHeight="1">
      <c r="A10" s="237" t="s">
        <v>163</v>
      </c>
      <c r="B10" s="234"/>
      <c r="C10" s="234"/>
      <c r="D10" s="222"/>
      <c r="E10" s="222"/>
      <c r="F10" s="234"/>
      <c r="G10" s="235"/>
      <c r="H10" s="235">
        <v>-118088424.88999997</v>
      </c>
      <c r="I10" s="235">
        <v>-98731982.969999999</v>
      </c>
      <c r="J10" s="235"/>
      <c r="K10" s="235">
        <v>-97146734.469999999</v>
      </c>
      <c r="L10" s="235">
        <v>-83875595.890000015</v>
      </c>
      <c r="M10" s="222"/>
      <c r="N10" s="222"/>
    </row>
    <row r="11" spans="1:14" s="224" customFormat="1" ht="21" customHeight="1">
      <c r="A11" s="223" t="s">
        <v>38</v>
      </c>
      <c r="B11" s="234"/>
      <c r="C11" s="234"/>
      <c r="D11" s="222"/>
      <c r="E11" s="222"/>
      <c r="F11" s="234"/>
      <c r="G11" s="235"/>
      <c r="H11" s="239">
        <f>SUM(H9:H10)</f>
        <v>36630206.309999987</v>
      </c>
      <c r="I11" s="239">
        <f>SUM(I9:I10)</f>
        <v>32099400.470000014</v>
      </c>
      <c r="J11" s="235"/>
      <c r="K11" s="239">
        <f>SUM(K9:K10)</f>
        <v>24688893.419999972</v>
      </c>
      <c r="L11" s="239">
        <f>SUM(L9:L10)</f>
        <v>25467971.179999992</v>
      </c>
      <c r="M11" s="222"/>
      <c r="N11" s="222"/>
    </row>
    <row r="12" spans="1:14" s="224" customFormat="1" ht="21" customHeight="1">
      <c r="A12" s="237" t="s">
        <v>61</v>
      </c>
      <c r="B12" s="234"/>
      <c r="C12" s="234"/>
      <c r="D12" s="222"/>
      <c r="E12" s="222"/>
      <c r="F12" s="234"/>
      <c r="G12" s="235"/>
      <c r="H12" s="240">
        <v>0</v>
      </c>
      <c r="I12" s="241">
        <v>0</v>
      </c>
      <c r="J12" s="235"/>
      <c r="K12" s="235">
        <v>17199980</v>
      </c>
      <c r="L12" s="235">
        <v>8255990.4000000004</v>
      </c>
      <c r="M12" s="222"/>
      <c r="N12" s="222"/>
    </row>
    <row r="13" spans="1:14" s="224" customFormat="1" ht="21" customHeight="1">
      <c r="A13" s="237" t="s">
        <v>40</v>
      </c>
      <c r="B13" s="234"/>
      <c r="C13" s="234"/>
      <c r="D13" s="222"/>
      <c r="E13" s="222"/>
      <c r="F13" s="234"/>
      <c r="G13" s="235" t="e">
        <f>#REF!</f>
        <v>#REF!</v>
      </c>
      <c r="H13" s="235">
        <v>1244176.23</v>
      </c>
      <c r="I13" s="235">
        <v>1506495.32</v>
      </c>
      <c r="J13" s="235"/>
      <c r="K13" s="235">
        <v>720486.5399999998</v>
      </c>
      <c r="L13" s="235">
        <v>1391539.72</v>
      </c>
      <c r="M13" s="222"/>
      <c r="N13" s="222"/>
    </row>
    <row r="14" spans="1:14" s="224" customFormat="1" ht="21" customHeight="1">
      <c r="A14" s="237" t="s">
        <v>41</v>
      </c>
      <c r="B14" s="234"/>
      <c r="C14" s="234"/>
      <c r="D14" s="222"/>
      <c r="E14" s="222"/>
      <c r="F14" s="234"/>
      <c r="G14" s="235" t="e">
        <f>#REF!</f>
        <v>#REF!</v>
      </c>
      <c r="H14" s="235">
        <v>-10659713.069999998</v>
      </c>
      <c r="I14" s="235">
        <v>-11115869.539999999</v>
      </c>
      <c r="J14" s="235"/>
      <c r="K14" s="235">
        <v>-9024984.3199999873</v>
      </c>
      <c r="L14" s="235">
        <v>-9721604.2699999996</v>
      </c>
      <c r="M14" s="222"/>
      <c r="N14" s="222"/>
    </row>
    <row r="15" spans="1:14" s="224" customFormat="1" ht="21" customHeight="1">
      <c r="A15" s="237" t="s">
        <v>42</v>
      </c>
      <c r="B15" s="234"/>
      <c r="C15" s="234"/>
      <c r="D15" s="222"/>
      <c r="E15" s="222"/>
      <c r="F15" s="234"/>
      <c r="G15" s="235" t="e">
        <f>#REF!</f>
        <v>#REF!</v>
      </c>
      <c r="H15" s="233">
        <v>-20593630.640000023</v>
      </c>
      <c r="I15" s="233">
        <v>-18547751.680000007</v>
      </c>
      <c r="J15" s="235"/>
      <c r="K15" s="233">
        <v>-14216715.210000023</v>
      </c>
      <c r="L15" s="233">
        <v>-16280702.699999999</v>
      </c>
      <c r="M15" s="222"/>
      <c r="N15" s="222"/>
    </row>
    <row r="16" spans="1:14" s="224" customFormat="1" ht="21" customHeight="1">
      <c r="A16" s="284" t="s">
        <v>164</v>
      </c>
      <c r="B16" s="243"/>
      <c r="C16" s="234"/>
      <c r="D16" s="222"/>
      <c r="E16" s="222"/>
      <c r="F16" s="234"/>
      <c r="H16" s="235">
        <f>SUM(H11:H15)</f>
        <v>6621038.829999961</v>
      </c>
      <c r="I16" s="235">
        <f>SUM(I11:I15)</f>
        <v>3942274.5700000077</v>
      </c>
      <c r="K16" s="235">
        <f>SUM(K11:K15)</f>
        <v>19367660.429999962</v>
      </c>
      <c r="L16" s="235">
        <f>SUM(L11:L15)</f>
        <v>9113194.3299999908</v>
      </c>
      <c r="M16" s="222"/>
      <c r="N16" s="222"/>
    </row>
    <row r="17" spans="1:14" s="224" customFormat="1" ht="21" customHeight="1">
      <c r="A17" s="237" t="s">
        <v>183</v>
      </c>
      <c r="B17" s="243"/>
      <c r="C17" s="234"/>
      <c r="D17" s="222"/>
      <c r="E17" s="222"/>
      <c r="F17" s="234"/>
      <c r="H17" s="235">
        <v>315094.58</v>
      </c>
      <c r="I17" s="235">
        <v>347151.99</v>
      </c>
      <c r="K17" s="235">
        <v>207177.93</v>
      </c>
      <c r="L17" s="235">
        <v>309296.18</v>
      </c>
      <c r="M17" s="222"/>
      <c r="N17" s="222"/>
    </row>
    <row r="18" spans="1:14" s="224" customFormat="1" ht="21" customHeight="1">
      <c r="A18" s="242" t="s">
        <v>102</v>
      </c>
      <c r="B18" s="243"/>
      <c r="C18" s="234"/>
      <c r="D18" s="222"/>
      <c r="E18" s="222"/>
      <c r="F18" s="234"/>
      <c r="H18" s="235">
        <v>-122259.28</v>
      </c>
      <c r="I18" s="235">
        <v>-208211.37</v>
      </c>
      <c r="K18" s="235">
        <v>-113857.72</v>
      </c>
      <c r="L18" s="235">
        <v>-118779.43000000002</v>
      </c>
      <c r="M18" s="222"/>
      <c r="N18" s="222"/>
    </row>
    <row r="19" spans="1:14" s="224" customFormat="1" ht="21" customHeight="1">
      <c r="A19" s="237" t="s">
        <v>165</v>
      </c>
      <c r="B19" s="243"/>
      <c r="C19" s="234"/>
      <c r="D19" s="222"/>
      <c r="E19" s="222"/>
      <c r="F19" s="244"/>
      <c r="H19" s="233">
        <v>2978430.38</v>
      </c>
      <c r="I19" s="233">
        <v>4901689.6093809996</v>
      </c>
      <c r="K19" s="253">
        <v>0</v>
      </c>
      <c r="L19" s="253">
        <v>0</v>
      </c>
    </row>
    <row r="20" spans="1:14" s="224" customFormat="1" ht="21" customHeight="1">
      <c r="A20" s="286" t="s">
        <v>208</v>
      </c>
      <c r="B20" s="246"/>
      <c r="C20" s="247"/>
      <c r="D20" s="248"/>
      <c r="E20" s="222"/>
      <c r="F20" s="234"/>
      <c r="G20" s="235"/>
      <c r="H20" s="235">
        <f>SUM(H16:H19)</f>
        <v>9792304.5099999607</v>
      </c>
      <c r="I20" s="235">
        <f>SUM(I16:I19)</f>
        <v>8982904.7993810065</v>
      </c>
      <c r="J20" s="235"/>
      <c r="K20" s="235">
        <f>SUM(K16:K19)</f>
        <v>19460980.639999963</v>
      </c>
      <c r="L20" s="235">
        <f>SUM(L16:L19)</f>
        <v>9303711.0799999908</v>
      </c>
    </row>
    <row r="21" spans="1:14" s="224" customFormat="1" ht="21" customHeight="1">
      <c r="A21" s="234" t="s">
        <v>166</v>
      </c>
      <c r="B21" s="246"/>
      <c r="C21" s="247"/>
      <c r="D21" s="248"/>
      <c r="E21" s="222"/>
      <c r="F21" s="244"/>
      <c r="G21" s="224" t="e">
        <f>#REF!</f>
        <v>#REF!</v>
      </c>
      <c r="H21" s="273">
        <v>-1950158.6699999997</v>
      </c>
      <c r="I21" s="268">
        <v>-630811.36999999988</v>
      </c>
      <c r="K21" s="274">
        <v>-297614.93000000005</v>
      </c>
      <c r="L21" s="233">
        <v>55467.190000000075</v>
      </c>
    </row>
    <row r="22" spans="1:14" s="224" customFormat="1" ht="21" customHeight="1">
      <c r="A22" s="286" t="s">
        <v>167</v>
      </c>
      <c r="B22" s="243"/>
      <c r="C22" s="234"/>
      <c r="D22" s="222"/>
      <c r="E22" s="222"/>
      <c r="F22" s="249"/>
      <c r="G22" s="235"/>
      <c r="H22" s="250">
        <f>SUM(H20:H21)</f>
        <v>7842145.8399999607</v>
      </c>
      <c r="I22" s="250">
        <f>SUM(I20:I21)</f>
        <v>8352093.4293810064</v>
      </c>
      <c r="J22" s="235"/>
      <c r="K22" s="250">
        <f>SUM(K20:K21)</f>
        <v>19163365.709999964</v>
      </c>
      <c r="L22" s="250">
        <f>SUM(L20:L21)</f>
        <v>9359178.2699999902</v>
      </c>
    </row>
    <row r="23" spans="1:14" s="224" customFormat="1" ht="21" hidden="1" customHeight="1">
      <c r="A23" s="234" t="s">
        <v>168</v>
      </c>
      <c r="B23" s="243"/>
      <c r="C23" s="234"/>
      <c r="D23" s="222"/>
      <c r="E23" s="222"/>
      <c r="F23" s="249"/>
      <c r="G23" s="251"/>
      <c r="H23" s="251"/>
      <c r="I23" s="251"/>
      <c r="J23" s="251"/>
      <c r="K23" s="240"/>
      <c r="L23" s="240"/>
    </row>
    <row r="24" spans="1:14" s="237" customFormat="1" ht="21" hidden="1" customHeight="1">
      <c r="A24" s="242"/>
      <c r="B24" s="237" t="s">
        <v>169</v>
      </c>
      <c r="C24" s="252"/>
      <c r="D24" s="252"/>
      <c r="E24" s="252"/>
      <c r="F24" s="252"/>
      <c r="G24" s="251"/>
      <c r="H24" s="251"/>
      <c r="I24" s="251"/>
      <c r="J24" s="251"/>
      <c r="K24" s="240"/>
      <c r="L24" s="240"/>
    </row>
    <row r="25" spans="1:14" s="237" customFormat="1" ht="21" hidden="1" customHeight="1">
      <c r="B25" s="242" t="s">
        <v>170</v>
      </c>
      <c r="C25" s="252"/>
      <c r="D25" s="252"/>
      <c r="E25" s="252"/>
      <c r="F25" s="244">
        <v>14</v>
      </c>
      <c r="G25" s="251"/>
      <c r="H25" s="245"/>
      <c r="I25" s="245">
        <v>0</v>
      </c>
      <c r="J25" s="251"/>
      <c r="K25" s="240"/>
      <c r="L25" s="240">
        <v>0</v>
      </c>
    </row>
    <row r="26" spans="1:14" s="237" customFormat="1" ht="21" hidden="1" customHeight="1">
      <c r="B26" s="242" t="s">
        <v>171</v>
      </c>
      <c r="C26" s="252"/>
      <c r="D26" s="252"/>
      <c r="E26" s="252"/>
      <c r="L26" s="240"/>
    </row>
    <row r="27" spans="1:14" s="237" customFormat="1" ht="21" hidden="1" customHeight="1">
      <c r="B27" s="242" t="s">
        <v>172</v>
      </c>
      <c r="C27" s="252"/>
      <c r="D27" s="252"/>
      <c r="E27" s="252"/>
      <c r="F27" s="244">
        <v>14</v>
      </c>
      <c r="G27" s="251"/>
      <c r="H27" s="274"/>
      <c r="I27" s="253">
        <v>0</v>
      </c>
      <c r="J27" s="251"/>
      <c r="K27" s="274"/>
      <c r="L27" s="253">
        <v>0</v>
      </c>
    </row>
    <row r="28" spans="1:14" s="237" customFormat="1" ht="21" hidden="1" customHeight="1">
      <c r="B28" s="242" t="s">
        <v>173</v>
      </c>
      <c r="C28" s="252"/>
      <c r="D28" s="252"/>
      <c r="E28" s="252"/>
    </row>
    <row r="29" spans="1:14" s="237" customFormat="1" ht="21" hidden="1" customHeight="1">
      <c r="B29" s="242" t="s">
        <v>174</v>
      </c>
      <c r="C29" s="252"/>
      <c r="D29" s="252"/>
      <c r="E29" s="252"/>
      <c r="F29" s="252"/>
      <c r="G29" s="251"/>
      <c r="H29" s="253">
        <f>SUM(H25:H27)</f>
        <v>0</v>
      </c>
      <c r="I29" s="253">
        <f>SUM(I25:I27)</f>
        <v>0</v>
      </c>
      <c r="J29" s="251"/>
      <c r="K29" s="253">
        <f>SUM(K25:K27)</f>
        <v>0</v>
      </c>
      <c r="L29" s="253">
        <v>0</v>
      </c>
    </row>
    <row r="30" spans="1:14" s="237" customFormat="1" ht="21" hidden="1" customHeight="1">
      <c r="A30" s="254" t="s">
        <v>175</v>
      </c>
      <c r="C30" s="252"/>
      <c r="D30" s="252"/>
      <c r="E30" s="252"/>
      <c r="F30" s="252"/>
      <c r="G30" s="251"/>
      <c r="H30" s="240">
        <f>H29</f>
        <v>0</v>
      </c>
      <c r="I30" s="240">
        <v>0</v>
      </c>
      <c r="J30" s="251"/>
      <c r="K30" s="240">
        <f>K29</f>
        <v>0</v>
      </c>
      <c r="L30" s="240">
        <v>0</v>
      </c>
    </row>
    <row r="31" spans="1:14" s="224" customFormat="1" ht="21" hidden="1" customHeight="1">
      <c r="A31" s="254" t="s">
        <v>176</v>
      </c>
      <c r="B31" s="234"/>
      <c r="C31" s="234"/>
      <c r="D31" s="222"/>
      <c r="E31" s="222"/>
      <c r="F31" s="255"/>
      <c r="G31" s="235"/>
      <c r="H31" s="256">
        <f>+H22+H30</f>
        <v>7842145.8399999607</v>
      </c>
      <c r="I31" s="256">
        <f>+I22+I30</f>
        <v>8352093.4293810064</v>
      </c>
      <c r="J31" s="235"/>
      <c r="K31" s="256">
        <f>+K22+K30</f>
        <v>19163365.709999964</v>
      </c>
      <c r="L31" s="256">
        <f>+L22+L30</f>
        <v>9359178.2699999902</v>
      </c>
    </row>
    <row r="32" spans="1:14" s="224" customFormat="1" ht="21" customHeight="1">
      <c r="A32" s="234"/>
      <c r="B32" s="234"/>
      <c r="C32" s="234"/>
      <c r="D32" s="222"/>
      <c r="E32" s="222"/>
      <c r="F32" s="255"/>
      <c r="H32" s="235"/>
      <c r="I32" s="235"/>
      <c r="K32" s="235"/>
      <c r="L32" s="235"/>
    </row>
    <row r="33" spans="1:12" s="224" customFormat="1" ht="21" customHeight="1">
      <c r="A33" s="234" t="s">
        <v>177</v>
      </c>
      <c r="B33" s="234"/>
      <c r="C33" s="234"/>
      <c r="D33" s="222"/>
      <c r="E33" s="222"/>
      <c r="F33" s="255"/>
      <c r="H33" s="257"/>
      <c r="I33" s="257"/>
      <c r="K33" s="257"/>
      <c r="L33" s="258"/>
    </row>
    <row r="34" spans="1:12" s="224" customFormat="1" ht="21" customHeight="1">
      <c r="A34" s="234"/>
      <c r="B34" s="234" t="s">
        <v>178</v>
      </c>
      <c r="C34" s="234"/>
      <c r="D34" s="222"/>
      <c r="E34" s="222"/>
      <c r="F34" s="255"/>
      <c r="H34" s="224">
        <v>7618841.2199999606</v>
      </c>
      <c r="I34" s="224">
        <v>8171974.2297003567</v>
      </c>
      <c r="K34" s="224">
        <v>19163365.709999964</v>
      </c>
      <c r="L34" s="224">
        <v>9359178.2699999996</v>
      </c>
    </row>
    <row r="35" spans="1:12" s="224" customFormat="1" ht="21" customHeight="1">
      <c r="A35" s="234"/>
      <c r="B35" s="234" t="s">
        <v>44</v>
      </c>
      <c r="C35" s="234"/>
      <c r="D35" s="222"/>
      <c r="E35" s="222"/>
      <c r="F35" s="255"/>
      <c r="H35" s="233">
        <v>223304.62</v>
      </c>
      <c r="I35" s="233">
        <v>180119.19968065026</v>
      </c>
      <c r="K35" s="253">
        <v>0</v>
      </c>
      <c r="L35" s="259">
        <v>0</v>
      </c>
    </row>
    <row r="36" spans="1:12" s="224" customFormat="1" ht="21" customHeight="1" thickBot="1">
      <c r="A36" s="234"/>
      <c r="B36" s="234"/>
      <c r="C36" s="234"/>
      <c r="D36" s="222"/>
      <c r="E36" s="222"/>
      <c r="F36" s="255"/>
      <c r="H36" s="256">
        <f>SUM(H34:H35)</f>
        <v>7842145.8399999607</v>
      </c>
      <c r="I36" s="256">
        <f>SUM(I34:I35)</f>
        <v>8352093.4293810073</v>
      </c>
      <c r="J36" s="235"/>
      <c r="K36" s="256">
        <f>SUM(K34:K35)</f>
        <v>19163365.709999964</v>
      </c>
      <c r="L36" s="256">
        <f>SUM(L34:L35)</f>
        <v>9359178.2699999996</v>
      </c>
    </row>
    <row r="37" spans="1:12" s="224" customFormat="1" ht="21" customHeight="1" thickTop="1">
      <c r="A37" s="234"/>
      <c r="B37" s="234"/>
      <c r="C37" s="234"/>
      <c r="D37" s="222"/>
      <c r="E37" s="222"/>
      <c r="F37" s="255"/>
    </row>
    <row r="38" spans="1:12" s="224" customFormat="1" ht="21" customHeight="1">
      <c r="A38" s="234" t="s">
        <v>45</v>
      </c>
      <c r="B38" s="234"/>
      <c r="C38" s="234"/>
      <c r="D38" s="222"/>
      <c r="E38" s="222"/>
      <c r="F38" s="255"/>
    </row>
    <row r="39" spans="1:12" s="224" customFormat="1" ht="21" customHeight="1">
      <c r="A39" s="234"/>
      <c r="B39" s="234" t="s">
        <v>178</v>
      </c>
      <c r="C39" s="234"/>
      <c r="D39" s="222"/>
      <c r="E39" s="222"/>
      <c r="F39" s="255"/>
      <c r="H39" s="235">
        <v>7618841.2199999606</v>
      </c>
      <c r="I39" s="235">
        <v>8171974.2299999995</v>
      </c>
      <c r="K39" s="235">
        <v>19163365.709999964</v>
      </c>
      <c r="L39" s="235">
        <v>9359178.2699999996</v>
      </c>
    </row>
    <row r="40" spans="1:12" s="224" customFormat="1" ht="21" customHeight="1">
      <c r="A40" s="234"/>
      <c r="B40" s="234" t="s">
        <v>44</v>
      </c>
      <c r="C40" s="234"/>
      <c r="D40" s="222"/>
      <c r="E40" s="222"/>
      <c r="F40" s="255"/>
      <c r="H40" s="233">
        <v>223304.62</v>
      </c>
      <c r="I40" s="233">
        <v>180119.20447390026</v>
      </c>
      <c r="K40" s="253">
        <v>0</v>
      </c>
      <c r="L40" s="253">
        <v>0</v>
      </c>
    </row>
    <row r="41" spans="1:12" s="224" customFormat="1" ht="21" customHeight="1" thickBot="1">
      <c r="A41" s="234"/>
      <c r="B41" s="234"/>
      <c r="C41" s="234"/>
      <c r="D41" s="222"/>
      <c r="E41" s="222"/>
      <c r="F41" s="255"/>
      <c r="H41" s="256">
        <f>SUM(H39:H40)</f>
        <v>7842145.8399999607</v>
      </c>
      <c r="I41" s="256">
        <f>SUM(I39:I40)</f>
        <v>8352093.4344739001</v>
      </c>
      <c r="K41" s="256">
        <f>SUM(K39:K40)</f>
        <v>19163365.709999964</v>
      </c>
      <c r="L41" s="256">
        <f>SUM(L39:L40)</f>
        <v>9359178.2699999996</v>
      </c>
    </row>
    <row r="42" spans="1:12" s="224" customFormat="1" ht="21" customHeight="1" thickTop="1">
      <c r="A42" s="234"/>
      <c r="B42" s="234"/>
      <c r="C42" s="234"/>
      <c r="D42" s="222"/>
      <c r="E42" s="222"/>
      <c r="F42" s="255"/>
      <c r="G42" s="260"/>
      <c r="H42" s="261"/>
      <c r="I42" s="261"/>
      <c r="J42" s="260"/>
      <c r="K42" s="261"/>
      <c r="L42" s="261"/>
    </row>
    <row r="43" spans="1:12" s="224" customFormat="1" ht="21" customHeight="1">
      <c r="A43" s="234" t="s">
        <v>46</v>
      </c>
      <c r="B43" s="234"/>
      <c r="C43" s="234"/>
      <c r="D43" s="222"/>
      <c r="E43" s="222"/>
      <c r="F43" s="255"/>
      <c r="G43" s="260"/>
      <c r="H43" s="261"/>
      <c r="I43" s="262"/>
      <c r="J43" s="260"/>
      <c r="K43" s="262"/>
      <c r="L43" s="262"/>
    </row>
    <row r="44" spans="1:12" s="224" customFormat="1" ht="21" customHeight="1">
      <c r="A44" s="222"/>
      <c r="B44" s="243" t="s">
        <v>179</v>
      </c>
      <c r="C44" s="234"/>
      <c r="D44" s="222"/>
      <c r="E44" s="222"/>
      <c r="F44" s="263"/>
      <c r="G44" s="261"/>
      <c r="H44" s="275">
        <f>+H34/H45</f>
        <v>1.1213242307734596E-2</v>
      </c>
      <c r="I44" s="264">
        <f>+I34/I45</f>
        <v>1.2027331259988295E-2</v>
      </c>
      <c r="J44" s="264"/>
      <c r="K44" s="275">
        <f>+K34/K45</f>
        <v>2.820421858561362E-2</v>
      </c>
      <c r="L44" s="264">
        <f>+L34/L45</f>
        <v>1.3774631956799703E-2</v>
      </c>
    </row>
    <row r="45" spans="1:12" s="245" customFormat="1" ht="21" customHeight="1">
      <c r="B45" s="234" t="s">
        <v>180</v>
      </c>
      <c r="G45" s="265"/>
      <c r="H45" s="265">
        <v>679450333</v>
      </c>
      <c r="I45" s="265">
        <v>679450333</v>
      </c>
      <c r="J45" s="265"/>
      <c r="K45" s="265">
        <v>679450333</v>
      </c>
      <c r="L45" s="265">
        <v>679450333</v>
      </c>
    </row>
    <row r="46" spans="1:12" s="224" customFormat="1" ht="21" customHeight="1">
      <c r="B46" s="234"/>
      <c r="C46" s="234"/>
      <c r="D46" s="234"/>
      <c r="E46" s="234"/>
      <c r="F46" s="255"/>
      <c r="G46" s="222"/>
      <c r="H46" s="261"/>
      <c r="I46" s="262"/>
      <c r="J46" s="222"/>
      <c r="K46" s="262"/>
      <c r="L46" s="262"/>
    </row>
    <row r="47" spans="1:12" s="224" customFormat="1" ht="21" customHeight="1">
      <c r="B47" s="234"/>
      <c r="C47" s="234"/>
      <c r="D47" s="234"/>
      <c r="E47" s="234"/>
      <c r="F47" s="255"/>
      <c r="G47" s="222"/>
      <c r="H47" s="261"/>
      <c r="I47" s="262"/>
      <c r="J47" s="222"/>
      <c r="K47" s="262"/>
      <c r="L47" s="262"/>
    </row>
    <row r="48" spans="1:12" s="224" customFormat="1" ht="21" customHeight="1">
      <c r="B48" s="234"/>
      <c r="C48" s="234"/>
      <c r="D48" s="234"/>
      <c r="E48" s="234"/>
      <c r="F48" s="255"/>
      <c r="G48" s="222"/>
      <c r="H48" s="261"/>
      <c r="I48" s="262"/>
      <c r="J48" s="222"/>
      <c r="K48" s="262"/>
      <c r="L48" s="262"/>
    </row>
    <row r="49" spans="1:14" s="224" customFormat="1" ht="21" customHeight="1">
      <c r="B49" s="234"/>
      <c r="C49" s="234"/>
      <c r="D49" s="234"/>
      <c r="E49" s="234"/>
      <c r="F49" s="255"/>
      <c r="G49" s="222"/>
      <c r="H49" s="261"/>
      <c r="I49" s="262"/>
      <c r="J49" s="222"/>
      <c r="K49" s="262"/>
      <c r="L49" s="262"/>
    </row>
    <row r="50" spans="1:14" s="224" customFormat="1" ht="21" customHeight="1">
      <c r="B50" s="234"/>
      <c r="C50" s="234"/>
      <c r="D50" s="234"/>
      <c r="E50" s="234"/>
      <c r="F50" s="255"/>
      <c r="G50" s="222"/>
      <c r="H50" s="261"/>
      <c r="I50" s="262"/>
      <c r="J50" s="222"/>
      <c r="K50" s="262"/>
      <c r="L50" s="262"/>
    </row>
    <row r="51" spans="1:14" s="224" customFormat="1" ht="21" customHeight="1">
      <c r="B51" s="234"/>
      <c r="C51" s="234"/>
      <c r="D51" s="234"/>
      <c r="E51" s="234"/>
      <c r="F51" s="255"/>
      <c r="G51" s="222"/>
      <c r="H51" s="261"/>
      <c r="I51" s="262"/>
      <c r="J51" s="222"/>
      <c r="K51" s="262"/>
      <c r="L51" s="262"/>
    </row>
    <row r="52" spans="1:14" s="224" customFormat="1" ht="21" customHeight="1">
      <c r="B52" s="234"/>
      <c r="C52" s="234"/>
      <c r="D52" s="234"/>
      <c r="E52" s="234"/>
      <c r="F52" s="255"/>
      <c r="G52" s="222"/>
      <c r="H52" s="261"/>
      <c r="I52" s="262"/>
      <c r="J52" s="222"/>
      <c r="K52" s="262"/>
      <c r="L52" s="262"/>
    </row>
    <row r="53" spans="1:14" s="224" customFormat="1" ht="21" customHeight="1">
      <c r="B53" s="234"/>
      <c r="C53" s="234"/>
      <c r="D53" s="234"/>
      <c r="E53" s="234"/>
      <c r="F53" s="255"/>
      <c r="G53" s="222"/>
      <c r="H53" s="261"/>
      <c r="I53" s="262"/>
      <c r="J53" s="222"/>
      <c r="K53" s="262"/>
      <c r="L53" s="262"/>
    </row>
    <row r="54" spans="1:14" ht="21" customHeight="1">
      <c r="A54" s="237" t="s">
        <v>23</v>
      </c>
    </row>
    <row r="55" spans="1:14" ht="21" customHeight="1"/>
    <row r="56" spans="1:14" s="224" customFormat="1" ht="21" customHeight="1">
      <c r="A56" s="243"/>
      <c r="B56" s="222" t="s">
        <v>24</v>
      </c>
      <c r="C56" s="234"/>
      <c r="D56" s="234"/>
      <c r="E56" s="234"/>
      <c r="F56" s="234"/>
      <c r="G56" s="222"/>
      <c r="H56" s="255"/>
      <c r="I56" s="222"/>
      <c r="J56" s="222"/>
      <c r="K56" s="266"/>
      <c r="L56" s="266"/>
      <c r="M56" s="222"/>
      <c r="N56" s="222"/>
    </row>
    <row r="57" spans="1:14" s="224" customFormat="1" ht="21" customHeight="1">
      <c r="A57" s="234"/>
      <c r="B57" s="234" t="s">
        <v>25</v>
      </c>
      <c r="C57" s="243"/>
      <c r="D57" s="234"/>
      <c r="E57" s="234"/>
      <c r="F57" s="234"/>
      <c r="G57" s="222"/>
      <c r="H57" s="255" t="s">
        <v>47</v>
      </c>
      <c r="I57" s="222"/>
      <c r="J57" s="222"/>
      <c r="K57" s="266"/>
      <c r="L57" s="237">
        <v>4</v>
      </c>
      <c r="M57" s="222"/>
      <c r="N57" s="222"/>
    </row>
  </sheetData>
  <mergeCells count="6">
    <mergeCell ref="D1:L1"/>
    <mergeCell ref="A2:L2"/>
    <mergeCell ref="A3:L3"/>
    <mergeCell ref="A4:L4"/>
    <mergeCell ref="H6:I6"/>
    <mergeCell ref="K6:L6"/>
  </mergeCells>
  <pageMargins left="0.47244094488188981" right="0.27559055118110237" top="0.27559055118110237" bottom="0.27559055118110237" header="0.27559055118110237" footer="0.27559055118110237"/>
  <pageSetup paperSize="9" scale="7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M54"/>
  <sheetViews>
    <sheetView view="pageBreakPreview" zoomScale="98" zoomScaleNormal="80" zoomScaleSheetLayoutView="98" workbookViewId="0">
      <selection activeCell="F36" sqref="F36"/>
    </sheetView>
  </sheetViews>
  <sheetFormatPr defaultColWidth="11.3984375" defaultRowHeight="18.600000000000001"/>
  <cols>
    <col min="1" max="3" width="1.69921875" style="110" customWidth="1"/>
    <col min="4" max="4" width="39" style="110" customWidth="1"/>
    <col min="5" max="5" width="0.8984375" style="110" customWidth="1"/>
    <col min="6" max="6" width="7.69921875" style="120" customWidth="1"/>
    <col min="7" max="7" width="0.8984375" style="110" customWidth="1"/>
    <col min="8" max="8" width="13.69921875" style="120" customWidth="1"/>
    <col min="9" max="9" width="13.69921875" style="110" customWidth="1"/>
    <col min="10" max="10" width="0.8984375" style="110" customWidth="1"/>
    <col min="11" max="12" width="13.69921875" style="110" customWidth="1"/>
    <col min="13" max="16384" width="11.3984375" style="110"/>
  </cols>
  <sheetData>
    <row r="1" spans="1:13" ht="19.2" customHeight="1">
      <c r="D1" s="300"/>
      <c r="E1" s="300"/>
      <c r="F1" s="300"/>
      <c r="G1" s="300"/>
      <c r="H1" s="300"/>
      <c r="I1" s="300"/>
      <c r="J1" s="300"/>
      <c r="K1" s="300"/>
      <c r="L1" s="300"/>
    </row>
    <row r="2" spans="1:13" s="111" customFormat="1" ht="19.2" customHeight="1">
      <c r="A2" s="300" t="s">
        <v>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101"/>
    </row>
    <row r="3" spans="1:13" s="111" customFormat="1" ht="19.2" customHeight="1">
      <c r="A3" s="301" t="s">
        <v>143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110"/>
    </row>
    <row r="4" spans="1:13" s="111" customFormat="1" ht="19.2" customHeight="1">
      <c r="A4" s="302" t="s">
        <v>158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112"/>
    </row>
    <row r="5" spans="1:13" s="1" customFormat="1" ht="19.2" customHeight="1">
      <c r="A5" s="42"/>
      <c r="B5" s="15"/>
      <c r="C5" s="15"/>
      <c r="D5" s="15"/>
      <c r="E5" s="15"/>
      <c r="F5" s="170"/>
      <c r="G5" s="43"/>
      <c r="H5" s="43"/>
      <c r="I5" s="43"/>
      <c r="J5" s="43"/>
      <c r="K5" s="44"/>
      <c r="L5" s="45" t="s">
        <v>3</v>
      </c>
    </row>
    <row r="6" spans="1:13" s="1" customFormat="1" ht="19.2" customHeight="1">
      <c r="A6" s="15"/>
      <c r="B6" s="46"/>
      <c r="C6" s="46"/>
      <c r="D6" s="46"/>
      <c r="E6" s="46"/>
      <c r="F6" s="171"/>
      <c r="G6" s="47"/>
      <c r="H6" s="293" t="s">
        <v>86</v>
      </c>
      <c r="I6" s="293"/>
      <c r="J6" s="47"/>
      <c r="K6" s="294" t="s">
        <v>5</v>
      </c>
      <c r="L6" s="294"/>
    </row>
    <row r="7" spans="1:13" s="1" customFormat="1" ht="19.2" customHeight="1">
      <c r="A7" s="42"/>
      <c r="B7" s="42"/>
      <c r="C7" s="42"/>
      <c r="D7" s="42"/>
      <c r="E7" s="42"/>
      <c r="F7" s="172" t="s">
        <v>6</v>
      </c>
      <c r="G7" s="99"/>
      <c r="H7" s="48" t="s">
        <v>137</v>
      </c>
      <c r="I7" s="48" t="s">
        <v>101</v>
      </c>
      <c r="J7" s="100"/>
      <c r="K7" s="48" t="s">
        <v>137</v>
      </c>
      <c r="L7" s="48" t="s">
        <v>101</v>
      </c>
    </row>
    <row r="8" spans="1:13" s="1" customFormat="1" ht="19.2" customHeight="1">
      <c r="A8" s="15"/>
      <c r="B8" s="15"/>
      <c r="C8" s="15"/>
      <c r="D8" s="15"/>
      <c r="E8" s="15"/>
      <c r="F8" s="173"/>
      <c r="G8" s="51"/>
      <c r="H8" s="49"/>
      <c r="I8" s="49"/>
      <c r="J8" s="54"/>
      <c r="K8" s="52"/>
    </row>
    <row r="9" spans="1:13" s="111" customFormat="1" ht="19.2" customHeight="1">
      <c r="A9" s="114" t="s">
        <v>162</v>
      </c>
      <c r="C9" s="113"/>
      <c r="D9" s="110"/>
      <c r="E9" s="110"/>
      <c r="F9" s="179"/>
      <c r="G9" s="107"/>
      <c r="H9" s="107">
        <v>256186276.46999997</v>
      </c>
      <c r="I9" s="107">
        <v>255635955.49000001</v>
      </c>
      <c r="J9" s="107"/>
      <c r="K9" s="107">
        <v>199698984.80999997</v>
      </c>
      <c r="L9" s="107">
        <v>203380333.96000001</v>
      </c>
      <c r="M9" s="110"/>
    </row>
    <row r="10" spans="1:13" s="111" customFormat="1" ht="19.2" customHeight="1">
      <c r="A10" s="114" t="s">
        <v>187</v>
      </c>
      <c r="C10" s="113"/>
      <c r="D10" s="110"/>
      <c r="E10" s="110"/>
      <c r="F10" s="113"/>
      <c r="G10" s="107"/>
      <c r="H10" s="107">
        <v>-189992720.39999998</v>
      </c>
      <c r="I10" s="107">
        <v>-192432160.94</v>
      </c>
      <c r="J10" s="107"/>
      <c r="K10" s="107">
        <v>-155032831.67999998</v>
      </c>
      <c r="L10" s="107">
        <v>-153508042.71000001</v>
      </c>
      <c r="M10" s="110"/>
    </row>
    <row r="11" spans="1:13" s="111" customFormat="1" ht="19.2" customHeight="1">
      <c r="A11" s="101" t="s">
        <v>38</v>
      </c>
      <c r="B11" s="113"/>
      <c r="C11" s="113"/>
      <c r="D11" s="110"/>
      <c r="E11" s="110"/>
      <c r="F11" s="113"/>
      <c r="G11" s="107"/>
      <c r="H11" s="115">
        <f>SUM(H9:H10)</f>
        <v>66193556.069999993</v>
      </c>
      <c r="I11" s="115">
        <f>SUM(I9:I10)</f>
        <v>63203794.550000012</v>
      </c>
      <c r="J11" s="107"/>
      <c r="K11" s="115">
        <f>SUM(K9:K10)</f>
        <v>44666153.129999995</v>
      </c>
      <c r="L11" s="115">
        <f>SUM(L9:L10)</f>
        <v>49872291.25</v>
      </c>
      <c r="M11" s="110"/>
    </row>
    <row r="12" spans="1:13" s="111" customFormat="1" ht="19.2" customHeight="1">
      <c r="A12" s="116" t="s">
        <v>39</v>
      </c>
      <c r="C12" s="113"/>
      <c r="D12" s="110"/>
      <c r="E12" s="110"/>
      <c r="F12" s="113"/>
      <c r="G12" s="117"/>
      <c r="H12" s="137">
        <v>0</v>
      </c>
      <c r="I12" s="137">
        <v>0</v>
      </c>
      <c r="J12" s="137"/>
      <c r="K12" s="137">
        <v>21814105</v>
      </c>
      <c r="L12" s="137">
        <v>8255990.4000000004</v>
      </c>
      <c r="M12" s="110"/>
    </row>
    <row r="13" spans="1:13" s="111" customFormat="1" ht="19.2" customHeight="1">
      <c r="A13" s="114" t="s">
        <v>40</v>
      </c>
      <c r="C13" s="113"/>
      <c r="D13" s="110"/>
      <c r="E13" s="110"/>
      <c r="F13" s="113"/>
      <c r="G13" s="107">
        <v>0</v>
      </c>
      <c r="H13" s="107">
        <v>2128744.2400000007</v>
      </c>
      <c r="I13" s="107">
        <v>2878390.19</v>
      </c>
      <c r="K13" s="107">
        <v>1300305.6599999999</v>
      </c>
      <c r="L13" s="107">
        <v>2321270.1900000004</v>
      </c>
      <c r="M13" s="110"/>
    </row>
    <row r="14" spans="1:13" s="111" customFormat="1" ht="19.2" customHeight="1">
      <c r="A14" s="114" t="s">
        <v>41</v>
      </c>
      <c r="D14" s="110"/>
      <c r="E14" s="110"/>
      <c r="F14" s="113"/>
      <c r="G14" s="107">
        <v>0</v>
      </c>
      <c r="H14" s="107">
        <v>-20129910.599999998</v>
      </c>
      <c r="I14" s="107">
        <v>-20953914.960000001</v>
      </c>
      <c r="K14" s="107">
        <v>-16833879.869999997</v>
      </c>
      <c r="L14" s="107">
        <v>-17921021.460000001</v>
      </c>
      <c r="M14" s="110"/>
    </row>
    <row r="15" spans="1:13" s="111" customFormat="1" ht="19.2" customHeight="1">
      <c r="A15" s="114" t="s">
        <v>42</v>
      </c>
      <c r="D15" s="110"/>
      <c r="E15" s="110"/>
      <c r="F15" s="113"/>
      <c r="G15" s="107">
        <v>0</v>
      </c>
      <c r="H15" s="146">
        <v>-36130476.44000002</v>
      </c>
      <c r="I15" s="146">
        <v>-38038587.270000003</v>
      </c>
      <c r="K15" s="146">
        <v>-27525945.37000002</v>
      </c>
      <c r="L15" s="146">
        <v>-33178808.899999999</v>
      </c>
      <c r="M15" s="110"/>
    </row>
    <row r="16" spans="1:13" s="111" customFormat="1" ht="19.2" customHeight="1">
      <c r="A16" s="102" t="s">
        <v>122</v>
      </c>
      <c r="B16" s="116"/>
      <c r="C16" s="113"/>
      <c r="D16" s="110"/>
      <c r="E16" s="110"/>
      <c r="F16" s="113"/>
      <c r="H16" s="107">
        <f>SUM(H11:H15)</f>
        <v>12061913.269999973</v>
      </c>
      <c r="I16" s="107">
        <f>SUM(I11:I15)</f>
        <v>7089682.5100000054</v>
      </c>
      <c r="K16" s="107">
        <f>SUM(K11:K15)</f>
        <v>23420738.549999975</v>
      </c>
      <c r="L16" s="107">
        <f>SUM(L11:L15)</f>
        <v>9349721.4799999967</v>
      </c>
      <c r="M16" s="110"/>
    </row>
    <row r="17" spans="1:12" s="111" customFormat="1" ht="19.2" customHeight="1">
      <c r="A17" s="116" t="s">
        <v>123</v>
      </c>
      <c r="C17" s="113"/>
      <c r="D17" s="110"/>
      <c r="E17" s="110"/>
      <c r="F17" s="180"/>
      <c r="H17" s="137">
        <v>669679.02</v>
      </c>
      <c r="I17" s="137">
        <v>522186.36</v>
      </c>
      <c r="K17" s="137">
        <v>480420.98</v>
      </c>
      <c r="L17" s="137">
        <v>428490.74</v>
      </c>
    </row>
    <row r="18" spans="1:12" s="111" customFormat="1" ht="19.2" customHeight="1">
      <c r="A18" s="116" t="s">
        <v>102</v>
      </c>
      <c r="C18" s="113"/>
      <c r="E18" s="110"/>
      <c r="F18" s="180"/>
      <c r="H18" s="107">
        <v>-245806.69</v>
      </c>
      <c r="I18" s="107">
        <v>-422454.2</v>
      </c>
      <c r="K18" s="107">
        <v>-227728.22</v>
      </c>
      <c r="L18" s="107">
        <v>-242388.77000000002</v>
      </c>
    </row>
    <row r="19" spans="1:12" s="111" customFormat="1" ht="19.2" customHeight="1">
      <c r="A19" s="103" t="s">
        <v>124</v>
      </c>
      <c r="C19" s="113"/>
      <c r="D19" s="110"/>
      <c r="E19" s="110"/>
      <c r="F19" s="181"/>
      <c r="G19" s="107">
        <v>0</v>
      </c>
      <c r="H19" s="146">
        <v>5472801.7999999998</v>
      </c>
      <c r="I19" s="146">
        <v>9061120.0793810003</v>
      </c>
      <c r="K19" s="147">
        <v>0</v>
      </c>
      <c r="L19" s="147">
        <v>0</v>
      </c>
    </row>
    <row r="20" spans="1:12" s="111" customFormat="1" ht="19.2" customHeight="1">
      <c r="A20" s="103" t="s">
        <v>103</v>
      </c>
      <c r="B20" s="116"/>
      <c r="C20" s="113"/>
      <c r="D20" s="110"/>
      <c r="E20" s="110"/>
      <c r="F20" s="113"/>
      <c r="G20" s="107"/>
      <c r="H20" s="277">
        <f>SUM(H16:H19)</f>
        <v>17958587.399999972</v>
      </c>
      <c r="I20" s="277">
        <f>SUM(I16:I19)</f>
        <v>16250534.749381006</v>
      </c>
      <c r="J20" s="107"/>
      <c r="K20" s="277">
        <f>SUM(K16:K19)</f>
        <v>23673431.309999976</v>
      </c>
      <c r="L20" s="277">
        <f>SUM(L16:L19)</f>
        <v>9535823.4499999974</v>
      </c>
    </row>
    <row r="21" spans="1:12" s="111" customFormat="1" ht="19.2" customHeight="1">
      <c r="A21" s="116" t="s">
        <v>166</v>
      </c>
      <c r="C21" s="113"/>
      <c r="D21" s="110"/>
      <c r="E21" s="110"/>
      <c r="F21" s="180"/>
      <c r="G21" s="111">
        <v>0</v>
      </c>
      <c r="H21" s="148">
        <v>-3023640.1599999997</v>
      </c>
      <c r="I21" s="148">
        <v>-1170766.98</v>
      </c>
      <c r="K21" s="146">
        <v>-186660.62000000008</v>
      </c>
      <c r="L21" s="146">
        <v>7190.3</v>
      </c>
    </row>
    <row r="22" spans="1:12" s="111" customFormat="1" ht="19.2" customHeight="1">
      <c r="A22" s="103" t="s">
        <v>167</v>
      </c>
      <c r="B22" s="116"/>
      <c r="C22" s="113"/>
      <c r="D22" s="110"/>
      <c r="E22" s="110"/>
      <c r="F22" s="120"/>
      <c r="G22" s="107"/>
      <c r="H22" s="107">
        <f>SUM(H20:H21)</f>
        <v>14934947.239999972</v>
      </c>
      <c r="I22" s="107">
        <f>SUM(I20:I21)</f>
        <v>15079767.769381005</v>
      </c>
      <c r="J22" s="107"/>
      <c r="K22" s="107">
        <f>SUM(K20:K21)</f>
        <v>23486770.689999975</v>
      </c>
      <c r="L22" s="107">
        <f>SUM(L20:L21)</f>
        <v>9543013.7499999981</v>
      </c>
    </row>
    <row r="23" spans="1:12" s="111" customFormat="1" ht="19.2" customHeight="1">
      <c r="A23" s="103" t="s">
        <v>43</v>
      </c>
      <c r="B23" s="116"/>
      <c r="C23" s="113"/>
      <c r="D23" s="110"/>
      <c r="E23" s="110"/>
      <c r="F23" s="113"/>
      <c r="G23" s="107"/>
      <c r="H23" s="107"/>
      <c r="I23" s="107"/>
      <c r="J23" s="107"/>
      <c r="K23" s="107"/>
      <c r="L23" s="107"/>
    </row>
    <row r="24" spans="1:12" s="119" customFormat="1" ht="19.8">
      <c r="A24" s="105" t="s">
        <v>209</v>
      </c>
      <c r="C24" s="121"/>
      <c r="D24" s="121"/>
      <c r="E24" s="121"/>
      <c r="F24" s="121"/>
      <c r="G24" s="117"/>
      <c r="H24" s="117"/>
      <c r="I24" s="117"/>
      <c r="J24" s="117"/>
      <c r="K24" s="118"/>
      <c r="L24" s="118"/>
    </row>
    <row r="25" spans="1:12" s="119" customFormat="1" ht="19.8">
      <c r="A25" s="105"/>
      <c r="B25" s="122" t="s">
        <v>132</v>
      </c>
      <c r="C25" s="121"/>
      <c r="D25" s="121"/>
      <c r="E25" s="121"/>
      <c r="F25" s="180"/>
      <c r="G25" s="117"/>
      <c r="H25" s="137">
        <v>0</v>
      </c>
      <c r="I25" s="135">
        <v>5279387.05</v>
      </c>
      <c r="J25" s="136"/>
      <c r="K25" s="137">
        <v>0</v>
      </c>
      <c r="L25" s="137">
        <v>4897737.3099999996</v>
      </c>
    </row>
    <row r="26" spans="1:12" s="119" customFormat="1" ht="19.8">
      <c r="A26" s="105"/>
      <c r="B26" s="122" t="s">
        <v>125</v>
      </c>
      <c r="C26" s="121"/>
      <c r="D26" s="121"/>
      <c r="E26" s="121"/>
      <c r="F26" s="121"/>
      <c r="G26" s="117"/>
      <c r="H26" s="125"/>
      <c r="I26" s="137"/>
      <c r="J26" s="121"/>
      <c r="K26" s="125"/>
      <c r="L26" s="137"/>
    </row>
    <row r="27" spans="1:12" s="119" customFormat="1" ht="19.8">
      <c r="A27" s="105"/>
      <c r="B27" s="122"/>
      <c r="C27" s="122" t="s">
        <v>126</v>
      </c>
      <c r="D27" s="121"/>
      <c r="E27" s="121"/>
      <c r="F27" s="180"/>
      <c r="G27" s="117"/>
      <c r="H27" s="147">
        <v>0</v>
      </c>
      <c r="I27" s="146">
        <v>-1055877.4099999999</v>
      </c>
      <c r="J27" s="136"/>
      <c r="K27" s="147">
        <v>0</v>
      </c>
      <c r="L27" s="146">
        <v>-979547.46</v>
      </c>
    </row>
    <row r="28" spans="1:12" s="119" customFormat="1">
      <c r="B28" s="122" t="s">
        <v>127</v>
      </c>
      <c r="C28" s="121"/>
      <c r="D28" s="121"/>
      <c r="E28" s="121"/>
      <c r="F28" s="121"/>
      <c r="G28" s="117"/>
      <c r="H28" s="138">
        <f>SUM(H25:H27)</f>
        <v>0</v>
      </c>
      <c r="I28" s="138">
        <f>SUM(I25:I27)</f>
        <v>4223509.6399999997</v>
      </c>
      <c r="J28" s="117"/>
      <c r="K28" s="134">
        <f>SUM(K25:K27)</f>
        <v>0</v>
      </c>
      <c r="L28" s="134">
        <f>SUM(L25:L27)</f>
        <v>3918189.8499999996</v>
      </c>
    </row>
    <row r="29" spans="1:12" s="119" customFormat="1" ht="19.8">
      <c r="A29" s="106" t="s">
        <v>188</v>
      </c>
      <c r="C29" s="121"/>
      <c r="D29" s="121"/>
      <c r="E29" s="121"/>
      <c r="F29" s="121"/>
      <c r="G29" s="117"/>
      <c r="H29" s="118">
        <f>SUM(H28)</f>
        <v>0</v>
      </c>
      <c r="I29" s="118">
        <f>SUM(I28)</f>
        <v>4223509.6399999997</v>
      </c>
      <c r="J29" s="117"/>
      <c r="K29" s="118">
        <f>SUM(K28)</f>
        <v>0</v>
      </c>
      <c r="L29" s="118">
        <f>SUM(L28)</f>
        <v>3918189.8499999996</v>
      </c>
    </row>
    <row r="30" spans="1:12" s="111" customFormat="1" ht="19.2" customHeight="1" thickBot="1">
      <c r="A30" s="106" t="s">
        <v>189</v>
      </c>
      <c r="B30" s="113"/>
      <c r="C30" s="113"/>
      <c r="D30" s="110"/>
      <c r="E30" s="110"/>
      <c r="F30" s="123"/>
      <c r="G30" s="107"/>
      <c r="H30" s="108">
        <f>SUM(H22+H29)</f>
        <v>14934947.239999972</v>
      </c>
      <c r="I30" s="108">
        <f>SUM(I22+I29)</f>
        <v>19303277.409381006</v>
      </c>
      <c r="J30" s="108">
        <v>22115313.269999981</v>
      </c>
      <c r="K30" s="108">
        <f>SUM(K22+K29)</f>
        <v>23486770.689999975</v>
      </c>
      <c r="L30" s="108">
        <f>SUM(L22+L29)</f>
        <v>13461203.599999998</v>
      </c>
    </row>
    <row r="31" spans="1:12" s="111" customFormat="1" ht="10.5" customHeight="1" thickTop="1">
      <c r="A31" s="113"/>
      <c r="B31" s="113"/>
      <c r="C31" s="113"/>
      <c r="D31" s="110"/>
      <c r="E31" s="110"/>
      <c r="F31" s="123"/>
      <c r="H31" s="107"/>
      <c r="I31" s="107"/>
      <c r="K31" s="107"/>
      <c r="L31" s="107"/>
    </row>
    <row r="32" spans="1:12" s="111" customFormat="1" ht="19.2" customHeight="1">
      <c r="A32" s="104" t="s">
        <v>190</v>
      </c>
      <c r="B32" s="113"/>
      <c r="C32" s="113"/>
      <c r="D32" s="110"/>
      <c r="E32" s="110"/>
      <c r="F32" s="123"/>
    </row>
    <row r="33" spans="1:13" s="111" customFormat="1" ht="19.2" customHeight="1">
      <c r="A33" s="113"/>
      <c r="B33" s="113" t="s">
        <v>128</v>
      </c>
      <c r="C33" s="113"/>
      <c r="D33" s="110"/>
      <c r="E33" s="110"/>
      <c r="F33" s="123"/>
      <c r="H33" s="121">
        <v>14335621.369999973</v>
      </c>
      <c r="I33" s="121">
        <v>14716770.439700356</v>
      </c>
      <c r="J33" s="121"/>
      <c r="K33" s="279">
        <v>23486770.689999975</v>
      </c>
      <c r="L33" s="121">
        <v>9543013.75</v>
      </c>
    </row>
    <row r="34" spans="1:13" s="111" customFormat="1" ht="19.2" customHeight="1">
      <c r="A34" s="113"/>
      <c r="B34" s="113" t="s">
        <v>44</v>
      </c>
      <c r="C34" s="113"/>
      <c r="D34" s="110"/>
      <c r="E34" s="110"/>
      <c r="F34" s="123"/>
      <c r="H34" s="121">
        <v>599325.87</v>
      </c>
      <c r="I34" s="121">
        <v>362997.32968065026</v>
      </c>
      <c r="J34" s="121"/>
      <c r="K34" s="137">
        <v>0</v>
      </c>
      <c r="L34" s="137">
        <v>0</v>
      </c>
    </row>
    <row r="35" spans="1:13" s="111" customFormat="1" ht="19.2" customHeight="1" thickBot="1">
      <c r="A35" s="113"/>
      <c r="B35" s="113"/>
      <c r="C35" s="113"/>
      <c r="D35" s="110"/>
      <c r="E35" s="110"/>
      <c r="F35" s="123"/>
      <c r="H35" s="108">
        <f>H22</f>
        <v>14934947.239999972</v>
      </c>
      <c r="I35" s="108">
        <f>I22</f>
        <v>15079767.769381005</v>
      </c>
      <c r="K35" s="108">
        <f>K22</f>
        <v>23486770.689999975</v>
      </c>
      <c r="L35" s="108">
        <f>SUM(L33:L34)</f>
        <v>9543013.75</v>
      </c>
    </row>
    <row r="36" spans="1:13" s="111" customFormat="1" ht="19.2" customHeight="1" thickTop="1">
      <c r="A36" s="104" t="s">
        <v>45</v>
      </c>
      <c r="B36" s="113"/>
      <c r="C36" s="113"/>
      <c r="D36" s="110"/>
      <c r="E36" s="110"/>
      <c r="F36" s="123"/>
    </row>
    <row r="37" spans="1:13" s="111" customFormat="1" ht="19.2" customHeight="1">
      <c r="A37" s="113"/>
      <c r="B37" s="113" t="s">
        <v>128</v>
      </c>
      <c r="C37" s="113"/>
      <c r="D37" s="110"/>
      <c r="E37" s="110"/>
      <c r="F37" s="123"/>
      <c r="H37" s="121">
        <v>14335621.369999973</v>
      </c>
      <c r="I37" s="121">
        <v>18916717.030000001</v>
      </c>
      <c r="J37" s="149"/>
      <c r="K37" s="279">
        <v>23486770.689999975</v>
      </c>
      <c r="L37" s="121">
        <v>13461203.6</v>
      </c>
    </row>
    <row r="38" spans="1:13" s="111" customFormat="1" ht="19.2" customHeight="1">
      <c r="A38" s="113"/>
      <c r="B38" s="113" t="s">
        <v>44</v>
      </c>
      <c r="C38" s="113"/>
      <c r="D38" s="110"/>
      <c r="E38" s="110"/>
      <c r="F38" s="123"/>
      <c r="H38" s="121">
        <v>599325.87</v>
      </c>
      <c r="I38" s="121">
        <v>386560.38447390025</v>
      </c>
      <c r="J38" s="121"/>
      <c r="K38" s="137">
        <v>0</v>
      </c>
      <c r="L38" s="137">
        <v>0</v>
      </c>
    </row>
    <row r="39" spans="1:13" s="111" customFormat="1" ht="19.2" customHeight="1" thickBot="1">
      <c r="A39" s="113"/>
      <c r="B39" s="113"/>
      <c r="C39" s="113"/>
      <c r="D39" s="110"/>
      <c r="E39" s="110"/>
      <c r="F39" s="123"/>
      <c r="G39" s="124"/>
      <c r="H39" s="108">
        <f>SUM(H37:H38)</f>
        <v>14934947.239999972</v>
      </c>
      <c r="I39" s="108">
        <f>I30</f>
        <v>19303277.409381006</v>
      </c>
      <c r="K39" s="108">
        <f>K30</f>
        <v>23486770.689999975</v>
      </c>
      <c r="L39" s="108">
        <f>L30</f>
        <v>13461203.599999998</v>
      </c>
    </row>
    <row r="40" spans="1:13" s="111" customFormat="1" ht="19.2" customHeight="1" thickTop="1">
      <c r="A40" s="104" t="s">
        <v>46</v>
      </c>
      <c r="B40" s="113"/>
      <c r="C40" s="113"/>
      <c r="D40" s="110"/>
      <c r="E40" s="110"/>
      <c r="F40" s="123"/>
      <c r="G40" s="124"/>
    </row>
    <row r="41" spans="1:13" s="111" customFormat="1" ht="19.2" customHeight="1">
      <c r="A41" s="110"/>
      <c r="B41" s="116" t="s">
        <v>179</v>
      </c>
      <c r="C41" s="113"/>
      <c r="D41" s="110"/>
      <c r="E41" s="110"/>
      <c r="F41" s="182"/>
      <c r="G41" s="109"/>
      <c r="H41" s="109">
        <f>IFERROR(+H33/H42,0)</f>
        <v>2.1098851047292037E-2</v>
      </c>
      <c r="I41" s="109">
        <f>IFERROR(+I33/I42,0)</f>
        <v>2.1659817833513898E-2</v>
      </c>
      <c r="J41" s="109"/>
      <c r="K41" s="109">
        <f>IFERROR(+K33/K42,0)</f>
        <v>3.4567310588101481E-2</v>
      </c>
      <c r="L41" s="109">
        <f>IFERROR(+L33/L42,0)</f>
        <v>1.4045196957759088E-2</v>
      </c>
    </row>
    <row r="42" spans="1:13" s="125" customFormat="1" ht="19.2" customHeight="1">
      <c r="B42" s="116" t="s">
        <v>180</v>
      </c>
      <c r="G42" s="126"/>
      <c r="H42" s="278">
        <v>679450333</v>
      </c>
      <c r="I42" s="150">
        <v>679450333</v>
      </c>
      <c r="J42" s="126"/>
      <c r="K42" s="126">
        <v>679450333</v>
      </c>
      <c r="L42" s="150">
        <v>679450333</v>
      </c>
    </row>
    <row r="43" spans="1:13" s="111" customFormat="1" ht="10.95" customHeight="1">
      <c r="B43" s="113"/>
      <c r="C43" s="113"/>
      <c r="D43" s="113"/>
      <c r="E43" s="113"/>
      <c r="F43" s="123"/>
      <c r="G43" s="110"/>
    </row>
    <row r="44" spans="1:13" s="111" customFormat="1" ht="19.2" hidden="1" customHeight="1">
      <c r="B44" s="113"/>
      <c r="C44" s="113"/>
      <c r="D44" s="113"/>
      <c r="E44" s="113"/>
      <c r="F44" s="123"/>
      <c r="G44" s="110"/>
    </row>
    <row r="45" spans="1:13" s="111" customFormat="1" ht="19.2" hidden="1" customHeight="1">
      <c r="B45" s="113"/>
      <c r="C45" s="113"/>
      <c r="D45" s="113"/>
      <c r="E45" s="113"/>
      <c r="F45" s="123"/>
      <c r="G45" s="110"/>
    </row>
    <row r="46" spans="1:13" s="111" customFormat="1" ht="19.2" hidden="1" customHeight="1">
      <c r="B46" s="113"/>
      <c r="C46" s="113"/>
      <c r="D46" s="113"/>
      <c r="E46" s="113"/>
      <c r="F46" s="123"/>
      <c r="G46" s="110"/>
    </row>
    <row r="47" spans="1:13" s="111" customFormat="1" ht="19.2" hidden="1" customHeight="1">
      <c r="A47" s="113"/>
      <c r="B47" s="113"/>
      <c r="C47" s="113"/>
      <c r="D47" s="113"/>
      <c r="E47" s="113"/>
      <c r="F47" s="123"/>
      <c r="G47" s="110"/>
      <c r="H47" s="123"/>
      <c r="I47" s="110"/>
      <c r="J47" s="110"/>
      <c r="K47" s="113"/>
      <c r="L47" s="127"/>
      <c r="M47" s="110"/>
    </row>
    <row r="48" spans="1:13" s="1" customFormat="1" ht="19.2" customHeight="1">
      <c r="A48" s="1" t="s">
        <v>23</v>
      </c>
      <c r="B48" s="15"/>
      <c r="C48" s="15"/>
      <c r="D48" s="15"/>
      <c r="E48" s="15"/>
      <c r="F48" s="55"/>
      <c r="G48" s="13"/>
      <c r="H48" s="13"/>
      <c r="I48" s="15"/>
      <c r="J48" s="13"/>
      <c r="K48" s="13"/>
    </row>
    <row r="49" spans="1:12" s="1" customFormat="1" ht="19.2" customHeight="1">
      <c r="B49" s="15"/>
      <c r="C49" s="15"/>
      <c r="D49" s="15"/>
      <c r="E49" s="15"/>
      <c r="F49" s="55"/>
      <c r="G49" s="13"/>
      <c r="H49" s="13"/>
      <c r="I49" s="15"/>
      <c r="J49" s="13"/>
      <c r="K49" s="13"/>
    </row>
    <row r="50" spans="1:12" s="1" customFormat="1" ht="19.2" customHeight="1">
      <c r="B50" s="15"/>
      <c r="C50" s="15"/>
      <c r="D50" s="15"/>
      <c r="E50" s="15"/>
      <c r="F50" s="55"/>
      <c r="G50" s="13"/>
      <c r="H50" s="13"/>
      <c r="I50" s="15"/>
      <c r="J50" s="13"/>
      <c r="K50" s="13"/>
    </row>
    <row r="51" spans="1:12" s="1" customFormat="1" ht="19.2" customHeight="1">
      <c r="B51" s="15"/>
      <c r="C51" s="15"/>
      <c r="D51" s="15"/>
      <c r="E51" s="15"/>
      <c r="F51" s="55"/>
      <c r="G51" s="13"/>
      <c r="H51" s="13"/>
      <c r="I51" s="15"/>
      <c r="J51" s="13"/>
      <c r="K51" s="13"/>
    </row>
    <row r="52" spans="1:12" s="1" customFormat="1" ht="19.2" customHeight="1">
      <c r="A52" s="15"/>
      <c r="B52" s="15"/>
      <c r="C52" s="15"/>
      <c r="D52" s="15"/>
      <c r="E52" s="15"/>
      <c r="F52" s="55"/>
      <c r="G52" s="13"/>
      <c r="H52" s="13"/>
      <c r="I52" s="15"/>
      <c r="J52" s="13"/>
      <c r="K52" s="13"/>
      <c r="L52" s="13"/>
    </row>
    <row r="53" spans="1:12" s="13" customFormat="1" ht="19.2" customHeight="1">
      <c r="A53" s="10"/>
      <c r="B53" s="13" t="s">
        <v>145</v>
      </c>
      <c r="C53" s="15"/>
      <c r="D53" s="15"/>
      <c r="E53" s="15"/>
      <c r="F53" s="15"/>
      <c r="H53" s="55"/>
      <c r="L53" s="15"/>
    </row>
    <row r="54" spans="1:12" s="13" customFormat="1" ht="19.2" customHeight="1">
      <c r="A54" s="15"/>
      <c r="B54" s="15" t="s">
        <v>104</v>
      </c>
      <c r="C54" s="10"/>
      <c r="D54" s="15"/>
      <c r="E54" s="15"/>
      <c r="F54" s="15"/>
      <c r="H54" s="55" t="s">
        <v>146</v>
      </c>
      <c r="I54" s="55"/>
      <c r="L54" s="38">
        <v>5</v>
      </c>
    </row>
  </sheetData>
  <mergeCells count="6">
    <mergeCell ref="D1:L1"/>
    <mergeCell ref="A2:L2"/>
    <mergeCell ref="A3:L3"/>
    <mergeCell ref="A4:L4"/>
    <mergeCell ref="H6:I6"/>
    <mergeCell ref="K6:L6"/>
  </mergeCells>
  <pageMargins left="0.47244094488188981" right="0.27559055118110237" top="0.27559055118110237" bottom="0.27559055118110237" header="0.27559055118110237" footer="0.27559055118110237"/>
  <pageSetup paperSize="9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2:U43"/>
  <sheetViews>
    <sheetView view="pageBreakPreview" zoomScale="90" zoomScaleNormal="115" zoomScaleSheetLayoutView="90" workbookViewId="0">
      <selection activeCell="N30" sqref="N30"/>
    </sheetView>
  </sheetViews>
  <sheetFormatPr defaultColWidth="9.3984375" defaultRowHeight="18.600000000000001"/>
  <cols>
    <col min="1" max="1" width="2.3984375" style="38" customWidth="1"/>
    <col min="2" max="2" width="26.09765625" style="38" customWidth="1"/>
    <col min="3" max="3" width="7.3984375" style="38" customWidth="1"/>
    <col min="4" max="4" width="13.3984375" style="38" customWidth="1"/>
    <col min="5" max="5" width="0.3984375" style="38" customWidth="1"/>
    <col min="6" max="6" width="13.3984375" style="38" customWidth="1"/>
    <col min="7" max="7" width="0.3984375" style="38" customWidth="1"/>
    <col min="8" max="8" width="13.3984375" style="38" customWidth="1"/>
    <col min="9" max="9" width="0.3984375" style="38" customWidth="1"/>
    <col min="10" max="10" width="13.3984375" style="38" customWidth="1"/>
    <col min="11" max="11" width="0.3984375" style="38" customWidth="1"/>
    <col min="12" max="12" width="17.8984375" style="38" customWidth="1"/>
    <col min="13" max="13" width="0.3984375" style="38" customWidth="1"/>
    <col min="14" max="14" width="17.8984375" style="38" customWidth="1"/>
    <col min="15" max="15" width="0.3984375" style="38" customWidth="1"/>
    <col min="16" max="16" width="13.3984375" style="38" customWidth="1"/>
    <col min="17" max="17" width="0.3984375" style="38" customWidth="1"/>
    <col min="18" max="18" width="13.3984375" style="38" customWidth="1"/>
    <col min="19" max="19" width="0.3984375" style="38" customWidth="1"/>
    <col min="20" max="20" width="13.3984375" style="38" customWidth="1"/>
    <col min="21" max="16384" width="9.3984375" style="38"/>
  </cols>
  <sheetData>
    <row r="2" spans="1:21" s="69" customFormat="1" ht="19.8">
      <c r="A2" s="304" t="s">
        <v>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</row>
    <row r="3" spans="1:21" s="50" customFormat="1" ht="19.8">
      <c r="A3" s="304" t="s">
        <v>198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</row>
    <row r="4" spans="1:21" s="69" customFormat="1" ht="19.8">
      <c r="A4" s="304" t="s">
        <v>158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</row>
    <row r="5" spans="1:21" s="69" customFormat="1" ht="21" customHeight="1">
      <c r="A5" s="73"/>
      <c r="B5" s="73"/>
      <c r="C5" s="73"/>
      <c r="D5" s="305" t="s">
        <v>3</v>
      </c>
      <c r="E5" s="305"/>
      <c r="F5" s="305"/>
      <c r="G5" s="305"/>
      <c r="H5" s="305"/>
      <c r="I5" s="305"/>
      <c r="J5" s="305"/>
      <c r="K5" s="305"/>
      <c r="L5" s="306"/>
      <c r="M5" s="306"/>
      <c r="N5" s="305"/>
      <c r="O5" s="305"/>
      <c r="P5" s="305"/>
      <c r="Q5" s="305"/>
      <c r="R5" s="305"/>
      <c r="S5" s="305"/>
      <c r="T5" s="305"/>
    </row>
    <row r="6" spans="1:21" s="69" customFormat="1" ht="21" customHeight="1">
      <c r="A6" s="207"/>
      <c r="B6" s="207"/>
      <c r="C6" s="207"/>
      <c r="D6" s="309" t="s">
        <v>90</v>
      </c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213"/>
      <c r="R6" s="213"/>
      <c r="S6" s="213"/>
      <c r="T6" s="213"/>
    </row>
    <row r="7" spans="1:21" ht="19.8">
      <c r="A7" s="214"/>
      <c r="B7" s="214"/>
      <c r="C7" s="214"/>
      <c r="D7" s="105"/>
      <c r="E7" s="105"/>
      <c r="F7" s="105"/>
      <c r="G7" s="105"/>
      <c r="H7" s="307"/>
      <c r="I7" s="307"/>
      <c r="J7" s="307"/>
      <c r="K7" s="207"/>
      <c r="L7" s="308" t="s">
        <v>134</v>
      </c>
      <c r="M7" s="308"/>
      <c r="N7" s="308"/>
      <c r="O7" s="105"/>
      <c r="P7" s="207"/>
      <c r="Q7" s="207"/>
      <c r="R7" s="215"/>
      <c r="S7" s="215"/>
      <c r="T7" s="207"/>
    </row>
    <row r="8" spans="1:21" ht="19.8">
      <c r="A8" s="214"/>
      <c r="B8" s="214"/>
      <c r="C8" s="214"/>
      <c r="D8" s="207"/>
      <c r="E8" s="207"/>
      <c r="F8" s="207"/>
      <c r="G8" s="207"/>
      <c r="H8" s="310" t="s">
        <v>48</v>
      </c>
      <c r="I8" s="310"/>
      <c r="J8" s="310"/>
      <c r="K8" s="207"/>
      <c r="L8" s="207" t="s">
        <v>131</v>
      </c>
      <c r="M8" s="207"/>
      <c r="N8" s="207" t="s">
        <v>49</v>
      </c>
      <c r="O8" s="207"/>
      <c r="P8" s="207" t="s">
        <v>56</v>
      </c>
      <c r="Q8" s="207"/>
      <c r="R8" s="215"/>
      <c r="S8" s="215"/>
      <c r="T8" s="207"/>
    </row>
    <row r="9" spans="1:21" ht="19.8">
      <c r="A9" s="216"/>
      <c r="B9" s="216"/>
      <c r="C9" s="217"/>
      <c r="D9" s="207" t="s">
        <v>50</v>
      </c>
      <c r="E9" s="207"/>
      <c r="F9" s="207"/>
      <c r="G9" s="207"/>
      <c r="H9" s="207"/>
      <c r="I9" s="207"/>
      <c r="J9" s="207"/>
      <c r="K9" s="207"/>
      <c r="L9" s="207" t="s">
        <v>191</v>
      </c>
      <c r="M9" s="207"/>
      <c r="N9" s="207" t="s">
        <v>193</v>
      </c>
      <c r="O9" s="207"/>
      <c r="P9" s="207" t="s">
        <v>92</v>
      </c>
      <c r="Q9" s="207"/>
      <c r="R9" s="215"/>
      <c r="S9" s="215"/>
      <c r="T9" s="207"/>
    </row>
    <row r="10" spans="1:21" ht="19.8">
      <c r="A10" s="216"/>
      <c r="B10" s="216"/>
      <c r="C10" s="105"/>
      <c r="D10" s="207" t="s">
        <v>52</v>
      </c>
      <c r="E10" s="207"/>
      <c r="F10" s="207" t="s">
        <v>129</v>
      </c>
      <c r="G10" s="207"/>
      <c r="H10" s="207" t="s">
        <v>34</v>
      </c>
      <c r="I10" s="207"/>
      <c r="J10" s="105"/>
      <c r="K10" s="207"/>
      <c r="L10" s="207" t="s">
        <v>192</v>
      </c>
      <c r="M10" s="207"/>
      <c r="N10" s="207" t="s">
        <v>194</v>
      </c>
      <c r="O10" s="207"/>
      <c r="P10" s="207" t="s">
        <v>93</v>
      </c>
      <c r="Q10" s="207"/>
      <c r="R10" s="215" t="s">
        <v>51</v>
      </c>
      <c r="S10" s="215"/>
      <c r="T10" s="207"/>
    </row>
    <row r="11" spans="1:21" ht="19.95" customHeight="1">
      <c r="A11" s="303" t="s">
        <v>4</v>
      </c>
      <c r="B11" s="303"/>
      <c r="C11" s="218" t="s">
        <v>6</v>
      </c>
      <c r="D11" s="212" t="s">
        <v>91</v>
      </c>
      <c r="E11" s="212"/>
      <c r="F11" s="212" t="s">
        <v>130</v>
      </c>
      <c r="G11" s="212"/>
      <c r="H11" s="212" t="s">
        <v>53</v>
      </c>
      <c r="I11" s="212"/>
      <c r="J11" s="219" t="s">
        <v>36</v>
      </c>
      <c r="K11" s="207"/>
      <c r="L11" s="219" t="s">
        <v>107</v>
      </c>
      <c r="M11" s="207"/>
      <c r="N11" s="212" t="s">
        <v>54</v>
      </c>
      <c r="O11" s="207"/>
      <c r="P11" s="212" t="s">
        <v>94</v>
      </c>
      <c r="Q11" s="212"/>
      <c r="R11" s="220" t="s">
        <v>55</v>
      </c>
      <c r="S11" s="221"/>
      <c r="T11" s="212" t="s">
        <v>56</v>
      </c>
    </row>
    <row r="12" spans="1:21">
      <c r="A12" s="77"/>
      <c r="B12" s="76"/>
      <c r="C12" s="35"/>
      <c r="D12" s="131"/>
      <c r="E12" s="131"/>
      <c r="F12" s="131"/>
      <c r="G12" s="131"/>
      <c r="H12" s="131"/>
      <c r="I12" s="131"/>
      <c r="J12" s="131"/>
      <c r="K12" s="74"/>
      <c r="L12" s="131"/>
      <c r="M12" s="74"/>
      <c r="N12" s="129"/>
      <c r="O12" s="74"/>
      <c r="P12" s="132"/>
      <c r="Q12" s="78"/>
      <c r="R12" s="131"/>
      <c r="S12" s="131"/>
      <c r="T12" s="131"/>
    </row>
    <row r="13" spans="1:21">
      <c r="A13" s="76" t="s">
        <v>142</v>
      </c>
      <c r="B13" s="77"/>
      <c r="C13" s="35"/>
      <c r="D13" s="152">
        <v>339725166.5</v>
      </c>
      <c r="E13" s="152"/>
      <c r="F13" s="152">
        <v>121004165.08</v>
      </c>
      <c r="G13" s="153"/>
      <c r="H13" s="152">
        <v>16003055.539999999</v>
      </c>
      <c r="I13" s="152"/>
      <c r="J13" s="152">
        <v>225799662.88</v>
      </c>
      <c r="K13" s="152"/>
      <c r="L13" s="131">
        <v>0</v>
      </c>
      <c r="M13" s="119"/>
      <c r="N13" s="152">
        <v>-249105546.69</v>
      </c>
      <c r="O13" s="119"/>
      <c r="P13" s="155">
        <v>453426503.31</v>
      </c>
      <c r="Q13" s="152"/>
      <c r="R13" s="155">
        <v>7021368.7200000007</v>
      </c>
      <c r="S13" s="152"/>
      <c r="T13" s="152">
        <v>460447872.03000003</v>
      </c>
      <c r="U13" s="152"/>
    </row>
    <row r="14" spans="1:21">
      <c r="A14" s="77" t="s">
        <v>140</v>
      </c>
      <c r="B14" s="77"/>
      <c r="C14" s="75"/>
      <c r="D14" s="129"/>
      <c r="E14" s="130"/>
      <c r="F14" s="133"/>
      <c r="G14" s="130"/>
      <c r="H14" s="133"/>
      <c r="I14" s="130"/>
      <c r="J14" s="130"/>
      <c r="K14" s="74"/>
      <c r="L14" s="133"/>
      <c r="M14" s="74"/>
      <c r="N14" s="133"/>
      <c r="O14" s="74"/>
      <c r="P14" s="133"/>
      <c r="Q14" s="131"/>
      <c r="R14" s="133"/>
      <c r="S14" s="131"/>
      <c r="T14" s="131"/>
    </row>
    <row r="15" spans="1:21">
      <c r="A15" s="77" t="s">
        <v>196</v>
      </c>
      <c r="B15" s="77"/>
      <c r="C15" s="75"/>
      <c r="D15" s="129"/>
      <c r="E15" s="130"/>
      <c r="F15" s="133"/>
      <c r="G15" s="130"/>
      <c r="H15" s="133"/>
      <c r="I15" s="130"/>
      <c r="J15" s="130">
        <v>-17999583.539999999</v>
      </c>
      <c r="K15" s="74"/>
      <c r="L15" s="133"/>
      <c r="M15" s="74"/>
      <c r="N15" s="133"/>
      <c r="O15" s="74"/>
      <c r="P15" s="152">
        <f>SUM(D15:N15)</f>
        <v>-17999583.539999999</v>
      </c>
      <c r="Q15" s="131"/>
      <c r="R15" s="152">
        <v>-385875</v>
      </c>
      <c r="S15" s="131"/>
      <c r="T15" s="152">
        <f>+P15+R15</f>
        <v>-18385458.539999999</v>
      </c>
    </row>
    <row r="16" spans="1:21">
      <c r="A16" s="77" t="s">
        <v>53</v>
      </c>
      <c r="B16" s="77"/>
      <c r="C16" s="75"/>
      <c r="D16" s="131">
        <v>0</v>
      </c>
      <c r="E16" s="131">
        <v>0</v>
      </c>
      <c r="F16" s="131">
        <v>0</v>
      </c>
      <c r="G16" s="131"/>
      <c r="H16" s="131">
        <v>6944.46</v>
      </c>
      <c r="I16" s="130"/>
      <c r="J16" s="280">
        <v>-6944.46</v>
      </c>
      <c r="K16" s="74"/>
      <c r="L16" s="131">
        <v>0</v>
      </c>
      <c r="M16" s="131">
        <v>0</v>
      </c>
      <c r="N16" s="131">
        <v>0</v>
      </c>
      <c r="O16" s="131"/>
      <c r="P16" s="131">
        <v>0</v>
      </c>
      <c r="Q16" s="131"/>
      <c r="R16" s="131">
        <v>0</v>
      </c>
      <c r="S16" s="131"/>
      <c r="T16" s="131">
        <v>0</v>
      </c>
    </row>
    <row r="17" spans="1:20">
      <c r="A17" s="77" t="s">
        <v>195</v>
      </c>
      <c r="B17" s="77"/>
      <c r="C17" s="75"/>
      <c r="D17" s="131">
        <v>0</v>
      </c>
      <c r="E17" s="131">
        <v>0</v>
      </c>
      <c r="F17" s="131">
        <v>0</v>
      </c>
      <c r="G17" s="131"/>
      <c r="H17" s="131">
        <v>0</v>
      </c>
      <c r="I17" s="130"/>
      <c r="J17" s="131">
        <f>'P 5E(6M)'!H33</f>
        <v>14335621.369999973</v>
      </c>
      <c r="K17" s="74"/>
      <c r="L17" s="131">
        <v>0</v>
      </c>
      <c r="M17" s="131">
        <v>0</v>
      </c>
      <c r="N17" s="131">
        <v>0</v>
      </c>
      <c r="O17" s="131"/>
      <c r="P17" s="131">
        <f>SUM(D17:N17)</f>
        <v>14335621.369999973</v>
      </c>
      <c r="Q17" s="131"/>
      <c r="R17" s="131">
        <f>'P 5E(6M)'!H38</f>
        <v>599325.87</v>
      </c>
      <c r="S17" s="131"/>
      <c r="T17" s="131">
        <f>P17+R17</f>
        <v>14934947.239999972</v>
      </c>
    </row>
    <row r="18" spans="1:20">
      <c r="A18" s="77" t="s">
        <v>141</v>
      </c>
      <c r="B18" s="77"/>
      <c r="C18" s="35"/>
      <c r="D18" s="158">
        <f>SUM(D16:D17)</f>
        <v>0</v>
      </c>
      <c r="E18" s="156"/>
      <c r="F18" s="158">
        <f>SUM(F16:F17)</f>
        <v>0</v>
      </c>
      <c r="G18" s="156"/>
      <c r="H18" s="158">
        <f>SUM(H17)</f>
        <v>0</v>
      </c>
      <c r="I18" s="156"/>
      <c r="J18" s="158">
        <f>SUM(J17)</f>
        <v>14335621.369999973</v>
      </c>
      <c r="K18" s="157"/>
      <c r="L18" s="158">
        <f>SUM(L16:L17)</f>
        <v>0</v>
      </c>
      <c r="M18" s="154"/>
      <c r="N18" s="158">
        <f>SUM(N16:N17)</f>
        <v>0</v>
      </c>
      <c r="O18" s="119"/>
      <c r="P18" s="158">
        <f>SUM(P16:P17)</f>
        <v>14335621.369999973</v>
      </c>
      <c r="Q18" s="157"/>
      <c r="R18" s="158">
        <f>SUM(R16:R17)</f>
        <v>599325.87</v>
      </c>
      <c r="S18" s="157"/>
      <c r="T18" s="158">
        <f>SUM(T16:T17)</f>
        <v>14934947.239999972</v>
      </c>
    </row>
    <row r="19" spans="1:20" ht="19.5" customHeight="1" thickBot="1">
      <c r="A19" s="77" t="s">
        <v>159</v>
      </c>
      <c r="B19" s="77"/>
      <c r="C19" s="35"/>
      <c r="D19" s="159">
        <f>D13+D18</f>
        <v>339725166.5</v>
      </c>
      <c r="E19" s="156"/>
      <c r="F19" s="159">
        <f>F13+F18</f>
        <v>121004165.08</v>
      </c>
      <c r="G19" s="156"/>
      <c r="H19" s="159">
        <f>H13+H18+H16</f>
        <v>16010000</v>
      </c>
      <c r="I19" s="156"/>
      <c r="J19" s="159">
        <f>J13+J18+J15+J16</f>
        <v>222128756.24999997</v>
      </c>
      <c r="K19" s="157"/>
      <c r="L19" s="159">
        <f>L13+L18</f>
        <v>0</v>
      </c>
      <c r="M19" s="154"/>
      <c r="N19" s="159">
        <f>N13+N18</f>
        <v>-249105546.69</v>
      </c>
      <c r="O19" s="119"/>
      <c r="P19" s="159">
        <f>P13+P18+P15</f>
        <v>449762541.13999993</v>
      </c>
      <c r="Q19" s="159">
        <f t="shared" ref="Q19:R19" si="0">Q13+Q18+Q15</f>
        <v>0</v>
      </c>
      <c r="R19" s="159">
        <f t="shared" si="0"/>
        <v>7234819.5900000008</v>
      </c>
      <c r="S19" s="157"/>
      <c r="T19" s="159">
        <f>T13+T18+T15</f>
        <v>456997360.72999996</v>
      </c>
    </row>
    <row r="20" spans="1:20" ht="19.5" customHeight="1" thickTop="1">
      <c r="A20" s="151"/>
      <c r="B20" s="77"/>
      <c r="C20" s="79"/>
      <c r="D20" s="133"/>
      <c r="E20" s="130"/>
      <c r="F20" s="133"/>
      <c r="G20" s="130"/>
      <c r="H20" s="133"/>
      <c r="I20" s="130"/>
      <c r="J20" s="133"/>
      <c r="K20" s="74"/>
      <c r="L20" s="133"/>
      <c r="M20" s="74"/>
      <c r="N20" s="133"/>
      <c r="O20" s="74"/>
      <c r="P20" s="133"/>
      <c r="Q20" s="129"/>
      <c r="R20" s="133"/>
      <c r="S20" s="129"/>
      <c r="T20" s="133"/>
    </row>
    <row r="21" spans="1:20">
      <c r="A21" s="76" t="s">
        <v>139</v>
      </c>
      <c r="B21" s="77"/>
      <c r="C21" s="35"/>
      <c r="D21" s="152">
        <v>339725166.5</v>
      </c>
      <c r="E21" s="130"/>
      <c r="F21" s="152">
        <v>121004165.08</v>
      </c>
      <c r="G21" s="153"/>
      <c r="H21" s="152">
        <v>15518803.130000001</v>
      </c>
      <c r="I21" s="152"/>
      <c r="J21" s="152">
        <v>204250300.18000001</v>
      </c>
      <c r="K21" s="152"/>
      <c r="L21" s="137">
        <v>0</v>
      </c>
      <c r="M21" s="154"/>
      <c r="N21" s="152">
        <v>-249105546.69</v>
      </c>
      <c r="O21" s="119"/>
      <c r="P21" s="155">
        <v>431392888.19999999</v>
      </c>
      <c r="Q21" s="152"/>
      <c r="R21" s="155">
        <v>5855078.4900000002</v>
      </c>
      <c r="S21" s="152"/>
      <c r="T21" s="152">
        <v>437247966.69</v>
      </c>
    </row>
    <row r="22" spans="1:20">
      <c r="A22" s="77" t="s">
        <v>140</v>
      </c>
      <c r="B22" s="77"/>
      <c r="C22" s="75"/>
      <c r="D22" s="152"/>
      <c r="E22" s="130"/>
      <c r="F22" s="152"/>
      <c r="G22" s="152"/>
      <c r="H22" s="152"/>
      <c r="I22" s="152"/>
      <c r="J22" s="152"/>
      <c r="K22" s="152"/>
      <c r="L22" s="131"/>
      <c r="M22" s="154"/>
      <c r="N22" s="152"/>
      <c r="O22" s="119"/>
      <c r="P22" s="155"/>
      <c r="Q22" s="152"/>
      <c r="R22" s="152"/>
      <c r="S22" s="152"/>
      <c r="T22" s="152"/>
    </row>
    <row r="23" spans="1:20">
      <c r="A23" s="77" t="s">
        <v>196</v>
      </c>
      <c r="B23" s="77"/>
      <c r="C23" s="75"/>
      <c r="D23" s="133">
        <v>0</v>
      </c>
      <c r="E23" s="133"/>
      <c r="F23" s="133">
        <v>0</v>
      </c>
      <c r="G23" s="133"/>
      <c r="H23" s="133">
        <v>0</v>
      </c>
      <c r="I23" s="152"/>
      <c r="J23" s="152">
        <v>-17999594.109999999</v>
      </c>
      <c r="K23" s="152"/>
      <c r="L23" s="131">
        <v>0</v>
      </c>
      <c r="M23" s="154"/>
      <c r="N23" s="133">
        <v>0</v>
      </c>
      <c r="O23" s="119"/>
      <c r="P23" s="155">
        <f>SUM(D23:N23)</f>
        <v>-17999594.109999999</v>
      </c>
      <c r="Q23" s="152"/>
      <c r="R23" s="133">
        <v>0</v>
      </c>
      <c r="S23" s="152"/>
      <c r="T23" s="152">
        <f>+P23+R23</f>
        <v>-17999594.109999999</v>
      </c>
    </row>
    <row r="24" spans="1:20">
      <c r="A24" s="77" t="s">
        <v>53</v>
      </c>
      <c r="B24" s="77"/>
      <c r="C24" s="75"/>
      <c r="D24" s="152"/>
      <c r="E24" s="130"/>
      <c r="F24" s="152"/>
      <c r="G24" s="152"/>
      <c r="H24" s="152"/>
      <c r="I24" s="152"/>
      <c r="J24" s="152"/>
      <c r="K24" s="152"/>
      <c r="L24" s="131"/>
      <c r="M24" s="154"/>
      <c r="N24" s="152"/>
      <c r="O24" s="119"/>
      <c r="P24" s="155"/>
      <c r="Q24" s="152"/>
      <c r="R24" s="152"/>
      <c r="S24" s="152"/>
      <c r="T24" s="152"/>
    </row>
    <row r="25" spans="1:20">
      <c r="A25" s="77" t="s">
        <v>197</v>
      </c>
      <c r="B25" s="77"/>
      <c r="C25" s="75"/>
      <c r="D25" s="133">
        <v>0</v>
      </c>
      <c r="E25" s="130"/>
      <c r="F25" s="133">
        <v>0</v>
      </c>
      <c r="G25" s="152"/>
      <c r="H25" s="133">
        <v>0</v>
      </c>
      <c r="I25" s="152"/>
      <c r="J25" s="152">
        <v>4199946.59</v>
      </c>
      <c r="K25" s="152"/>
      <c r="L25" s="152">
        <f>-J25</f>
        <v>-4199946.59</v>
      </c>
      <c r="M25" s="154"/>
      <c r="N25" s="133">
        <v>0</v>
      </c>
      <c r="O25" s="119"/>
      <c r="P25" s="133">
        <f t="shared" ref="P25:P26" si="1">SUM(D25:N25)</f>
        <v>0</v>
      </c>
      <c r="Q25" s="133"/>
      <c r="R25" s="133">
        <v>0</v>
      </c>
      <c r="S25" s="133"/>
      <c r="T25" s="133">
        <f>+P25+R25</f>
        <v>0</v>
      </c>
    </row>
    <row r="26" spans="1:20">
      <c r="A26" s="77" t="s">
        <v>195</v>
      </c>
      <c r="B26" s="77"/>
      <c r="C26" s="75"/>
      <c r="D26" s="194">
        <v>0</v>
      </c>
      <c r="E26" s="130"/>
      <c r="F26" s="194">
        <v>0</v>
      </c>
      <c r="G26" s="155"/>
      <c r="H26" s="194">
        <v>0</v>
      </c>
      <c r="I26" s="155"/>
      <c r="J26" s="193">
        <v>14716770.439700356</v>
      </c>
      <c r="K26" s="152"/>
      <c r="L26" s="197">
        <f>J25</f>
        <v>4199946.59</v>
      </c>
      <c r="M26" s="154"/>
      <c r="N26" s="194">
        <v>0</v>
      </c>
      <c r="O26" s="119"/>
      <c r="P26" s="195">
        <f t="shared" si="1"/>
        <v>18916717.029700354</v>
      </c>
      <c r="Q26" s="152"/>
      <c r="R26" s="195">
        <v>386560.38</v>
      </c>
      <c r="S26" s="152"/>
      <c r="T26" s="196">
        <f>+P26+R26</f>
        <v>19303277.409700353</v>
      </c>
    </row>
    <row r="27" spans="1:20">
      <c r="A27" s="77" t="s">
        <v>141</v>
      </c>
      <c r="B27" s="77"/>
      <c r="C27" s="35"/>
      <c r="D27" s="158">
        <f>SUM(D25:D26)</f>
        <v>0</v>
      </c>
      <c r="E27" s="156"/>
      <c r="F27" s="158">
        <f>SUM(F25:F26)</f>
        <v>0</v>
      </c>
      <c r="G27" s="156"/>
      <c r="H27" s="158">
        <f>SUM(H25:H26)</f>
        <v>0</v>
      </c>
      <c r="I27" s="156"/>
      <c r="J27" s="160">
        <f>SUM(J25:J26)</f>
        <v>18916717.029700354</v>
      </c>
      <c r="K27" s="157"/>
      <c r="L27" s="131">
        <v>0</v>
      </c>
      <c r="M27" s="154"/>
      <c r="N27" s="158">
        <f>SUM(N25:N26)</f>
        <v>0</v>
      </c>
      <c r="O27" s="119"/>
      <c r="P27" s="160">
        <f>SUM(P25:P26)</f>
        <v>18916717.029700354</v>
      </c>
      <c r="Q27" s="157"/>
      <c r="R27" s="160">
        <f>SUM(R25:R26)</f>
        <v>386560.38</v>
      </c>
      <c r="S27" s="157"/>
      <c r="T27" s="160">
        <f>SUM(T25:T26)</f>
        <v>19303277.409700353</v>
      </c>
    </row>
    <row r="28" spans="1:20" ht="19.2" thickBot="1">
      <c r="A28" s="77" t="s">
        <v>160</v>
      </c>
      <c r="B28" s="77"/>
      <c r="C28" s="35"/>
      <c r="D28" s="159">
        <f>D21+D27</f>
        <v>339725166.5</v>
      </c>
      <c r="E28" s="156"/>
      <c r="F28" s="159">
        <f>F21+F27</f>
        <v>121004165.08</v>
      </c>
      <c r="G28" s="156"/>
      <c r="H28" s="159">
        <f>H21+H27</f>
        <v>15518803.130000001</v>
      </c>
      <c r="I28" s="156"/>
      <c r="J28" s="159">
        <f>J21+J27+J23</f>
        <v>205167423.09970033</v>
      </c>
      <c r="K28" s="157"/>
      <c r="L28" s="198">
        <f>L21+L27</f>
        <v>0</v>
      </c>
      <c r="M28" s="154"/>
      <c r="N28" s="159">
        <f>N21+N27</f>
        <v>-249105546.69</v>
      </c>
      <c r="O28" s="119"/>
      <c r="P28" s="159">
        <f>P21+P27+P23</f>
        <v>432310011.11970031</v>
      </c>
      <c r="Q28" s="157"/>
      <c r="R28" s="159">
        <f>R21+R27</f>
        <v>6241638.8700000001</v>
      </c>
      <c r="S28" s="157"/>
      <c r="T28" s="159">
        <f>T21+T27+T23</f>
        <v>438551649.98970032</v>
      </c>
    </row>
    <row r="29" spans="1:20" ht="19.5" customHeight="1" thickTop="1">
      <c r="B29" s="77"/>
      <c r="C29" s="80"/>
      <c r="D29" s="133"/>
      <c r="E29" s="130"/>
      <c r="F29" s="133"/>
      <c r="G29" s="78"/>
      <c r="H29" s="133"/>
      <c r="I29" s="95"/>
      <c r="J29" s="95"/>
      <c r="K29" s="74"/>
      <c r="L29" s="129"/>
      <c r="M29" s="74"/>
      <c r="N29" s="131"/>
      <c r="O29" s="74"/>
      <c r="P29" s="78"/>
      <c r="Q29" s="78"/>
      <c r="R29" s="78"/>
      <c r="S29" s="94"/>
      <c r="T29" s="78"/>
    </row>
    <row r="30" spans="1:20" ht="19.5" customHeight="1">
      <c r="B30" s="77"/>
      <c r="C30" s="80"/>
      <c r="D30" s="133"/>
      <c r="E30" s="130"/>
      <c r="F30" s="133"/>
      <c r="G30" s="78"/>
      <c r="H30" s="133"/>
      <c r="I30" s="95"/>
      <c r="J30" s="95"/>
      <c r="K30" s="74"/>
      <c r="L30" s="129"/>
      <c r="M30" s="74"/>
      <c r="N30" s="131"/>
      <c r="O30" s="74"/>
      <c r="P30" s="78"/>
      <c r="Q30" s="78"/>
      <c r="R30" s="78"/>
      <c r="S30" s="94"/>
      <c r="T30" s="78"/>
    </row>
    <row r="31" spans="1:20" ht="19.5" customHeight="1">
      <c r="A31" s="77"/>
      <c r="B31" s="77"/>
      <c r="C31" s="80"/>
      <c r="D31" s="133"/>
      <c r="E31" s="130"/>
      <c r="F31" s="133"/>
      <c r="G31" s="130"/>
      <c r="H31" s="133"/>
      <c r="I31" s="130"/>
      <c r="J31" s="133"/>
      <c r="K31" s="74"/>
      <c r="L31" s="133"/>
      <c r="M31" s="74"/>
      <c r="N31" s="133"/>
      <c r="O31" s="74"/>
      <c r="P31" s="133"/>
      <c r="Q31" s="129"/>
      <c r="R31" s="133"/>
      <c r="S31" s="129"/>
      <c r="T31" s="133"/>
    </row>
    <row r="32" spans="1:20" ht="19.5" customHeight="1">
      <c r="A32" s="1" t="s">
        <v>23</v>
      </c>
      <c r="B32" s="1"/>
      <c r="C32" s="80"/>
      <c r="D32" s="20"/>
      <c r="E32" s="19"/>
      <c r="F32" s="20"/>
      <c r="G32" s="19"/>
      <c r="H32" s="20"/>
      <c r="I32" s="19"/>
      <c r="J32" s="20"/>
      <c r="K32" s="19"/>
      <c r="L32" s="19"/>
      <c r="M32" s="74"/>
      <c r="N32" s="20"/>
      <c r="O32" s="74"/>
      <c r="P32" s="20"/>
      <c r="Q32" s="19"/>
      <c r="R32" s="20"/>
      <c r="S32" s="19"/>
    </row>
    <row r="33" spans="1:20" ht="19.5" customHeight="1">
      <c r="M33" s="74"/>
      <c r="O33" s="74"/>
      <c r="P33" s="20"/>
      <c r="Q33" s="19"/>
      <c r="R33" s="20"/>
      <c r="S33" s="19"/>
      <c r="T33" s="8"/>
    </row>
    <row r="34" spans="1:20" ht="19.5" customHeight="1">
      <c r="M34" s="74"/>
      <c r="O34" s="74"/>
      <c r="P34" s="20"/>
      <c r="Q34" s="19"/>
      <c r="R34" s="20"/>
      <c r="S34" s="19"/>
      <c r="T34" s="8"/>
    </row>
    <row r="35" spans="1:20" ht="19.5" customHeight="1">
      <c r="A35" s="82"/>
      <c r="C35" s="13" t="s">
        <v>24</v>
      </c>
      <c r="M35" s="19"/>
      <c r="O35" s="19"/>
      <c r="P35" s="20"/>
      <c r="Q35" s="19"/>
      <c r="R35" s="20"/>
      <c r="S35" s="19"/>
      <c r="T35" s="8"/>
    </row>
    <row r="36" spans="1:20" ht="19.5" customHeight="1">
      <c r="A36" s="82">
        <v>6</v>
      </c>
      <c r="B36" s="82"/>
      <c r="C36" s="15" t="s">
        <v>25</v>
      </c>
      <c r="I36" s="55" t="s">
        <v>47</v>
      </c>
      <c r="M36" s="19"/>
      <c r="O36" s="19"/>
      <c r="P36" s="20"/>
      <c r="Q36" s="19"/>
      <c r="R36" s="20"/>
      <c r="S36" s="19"/>
      <c r="T36" s="8"/>
    </row>
    <row r="37" spans="1:20" ht="19.8">
      <c r="C37" s="13"/>
      <c r="D37" s="15"/>
      <c r="E37" s="15"/>
      <c r="F37" s="15"/>
      <c r="G37" s="55"/>
      <c r="H37" s="13"/>
      <c r="I37" s="15"/>
      <c r="J37" s="15"/>
      <c r="K37" s="19"/>
      <c r="L37" s="19"/>
      <c r="M37" s="19"/>
      <c r="N37" s="20"/>
      <c r="O37" s="19"/>
      <c r="P37" s="20"/>
      <c r="Q37" s="19"/>
      <c r="R37" s="20"/>
      <c r="S37" s="19"/>
      <c r="T37" s="81"/>
    </row>
    <row r="38" spans="1:20" ht="19.8">
      <c r="C38" s="13"/>
      <c r="D38" s="15"/>
      <c r="E38" s="15"/>
      <c r="F38" s="15"/>
      <c r="G38" s="55"/>
      <c r="H38" s="13"/>
      <c r="I38" s="15"/>
      <c r="J38" s="15"/>
      <c r="K38" s="19"/>
      <c r="L38" s="19"/>
      <c r="M38" s="19"/>
      <c r="N38" s="20"/>
      <c r="O38" s="19"/>
      <c r="P38" s="20"/>
      <c r="Q38" s="19"/>
      <c r="R38" s="20"/>
      <c r="S38" s="19"/>
      <c r="T38" s="81"/>
    </row>
    <row r="39" spans="1:20" ht="19.8">
      <c r="A39" s="83"/>
      <c r="B39" s="83"/>
      <c r="C39" s="13"/>
      <c r="D39" s="15"/>
      <c r="E39" s="15"/>
      <c r="F39" s="15"/>
      <c r="G39" s="55"/>
      <c r="H39" s="13"/>
      <c r="I39" s="15"/>
      <c r="J39" s="15"/>
      <c r="K39" s="19"/>
      <c r="L39" s="19"/>
      <c r="M39" s="19"/>
      <c r="N39" s="20"/>
      <c r="O39" s="19"/>
      <c r="P39" s="20"/>
      <c r="Q39" s="19"/>
      <c r="R39" s="20"/>
      <c r="S39" s="19"/>
      <c r="T39" s="81"/>
    </row>
    <row r="40" spans="1:20" ht="28.2" customHeight="1">
      <c r="A40" s="84"/>
      <c r="B40" s="84"/>
      <c r="T40" s="85"/>
    </row>
    <row r="41" spans="1:20" ht="21" customHeight="1"/>
    <row r="42" spans="1:20" ht="21" customHeight="1"/>
    <row r="43" spans="1:20" ht="21" customHeight="1"/>
  </sheetData>
  <mergeCells count="9">
    <mergeCell ref="A11:B11"/>
    <mergeCell ref="A2:T2"/>
    <mergeCell ref="A3:T3"/>
    <mergeCell ref="A4:T4"/>
    <mergeCell ref="D5:T5"/>
    <mergeCell ref="H7:J7"/>
    <mergeCell ref="L7:N7"/>
    <mergeCell ref="D6:P6"/>
    <mergeCell ref="H8:J8"/>
  </mergeCells>
  <pageMargins left="0.47244094488188981" right="0.27559055118110237" top="0.27559055118110237" bottom="0.27559055118110237" header="0.27559055118110237" footer="0.27559055118110237"/>
  <pageSetup paperSize="9" scale="7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2:V52"/>
  <sheetViews>
    <sheetView view="pageBreakPreview" zoomScale="85" zoomScaleNormal="100" zoomScaleSheetLayoutView="85" workbookViewId="0">
      <selection activeCell="A42" sqref="A42:XFD43"/>
    </sheetView>
  </sheetViews>
  <sheetFormatPr defaultColWidth="9.3984375" defaultRowHeight="18.600000000000001"/>
  <cols>
    <col min="1" max="1" width="2" style="21" customWidth="1"/>
    <col min="2" max="2" width="28.69921875" style="21" customWidth="1"/>
    <col min="3" max="3" width="0.3984375" style="21" customWidth="1"/>
    <col min="4" max="4" width="7.3984375" style="21" customWidth="1"/>
    <col min="5" max="5" width="0.3984375" style="21" customWidth="1"/>
    <col min="6" max="6" width="13.3984375" style="21" customWidth="1"/>
    <col min="7" max="7" width="0.3984375" style="21" customWidth="1"/>
    <col min="8" max="8" width="13.3984375" style="21" customWidth="1"/>
    <col min="9" max="9" width="0.3984375" style="21" customWidth="1"/>
    <col min="10" max="10" width="13.3984375" style="21" customWidth="1"/>
    <col min="11" max="11" width="0.3984375" style="21" customWidth="1"/>
    <col min="12" max="12" width="13.3984375" style="21" customWidth="1"/>
    <col min="13" max="13" width="0.3984375" style="21" customWidth="1"/>
    <col min="14" max="14" width="13.3984375" style="21" customWidth="1"/>
    <col min="15" max="16384" width="9.3984375" style="21"/>
  </cols>
  <sheetData>
    <row r="2" spans="1:22" ht="19.8">
      <c r="A2" s="311" t="s">
        <v>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22" s="22" customFormat="1" ht="19.8">
      <c r="A3" s="312" t="s">
        <v>199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</row>
    <row r="4" spans="1:22" s="22" customFormat="1" ht="19.8">
      <c r="A4" s="96" t="s">
        <v>200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22" ht="19.8">
      <c r="A5" s="23"/>
      <c r="B5" s="23"/>
      <c r="C5" s="24"/>
      <c r="D5" s="23"/>
      <c r="E5" s="24"/>
      <c r="F5" s="24"/>
      <c r="G5" s="24"/>
      <c r="H5" s="24"/>
      <c r="I5" s="24"/>
      <c r="J5" s="24"/>
      <c r="K5" s="24"/>
      <c r="L5" s="24"/>
      <c r="M5" s="24"/>
      <c r="N5" s="202" t="s">
        <v>3</v>
      </c>
      <c r="O5" s="86"/>
      <c r="P5" s="86"/>
      <c r="Q5" s="86"/>
      <c r="R5" s="86"/>
      <c r="S5" s="86"/>
      <c r="T5" s="86"/>
      <c r="U5" s="86"/>
      <c r="V5" s="86"/>
    </row>
    <row r="6" spans="1:22">
      <c r="C6" s="139"/>
      <c r="E6" s="139"/>
      <c r="F6" s="139"/>
      <c r="G6" s="139"/>
      <c r="H6" s="139"/>
      <c r="I6" s="139"/>
      <c r="J6" s="145"/>
      <c r="K6" s="145"/>
      <c r="L6" s="145"/>
      <c r="M6" s="25"/>
      <c r="N6" s="78"/>
      <c r="O6" s="86"/>
      <c r="P6" s="86"/>
      <c r="Q6" s="86"/>
      <c r="R6" s="86"/>
      <c r="S6" s="86"/>
      <c r="T6" s="86"/>
      <c r="U6" s="86"/>
      <c r="V6" s="86"/>
    </row>
    <row r="7" spans="1:22" ht="19.8">
      <c r="A7" s="203"/>
      <c r="B7" s="203"/>
      <c r="C7" s="204"/>
      <c r="D7" s="203"/>
      <c r="E7" s="204"/>
      <c r="F7" s="204"/>
      <c r="G7" s="204"/>
      <c r="H7" s="204"/>
      <c r="I7" s="204"/>
      <c r="J7" s="313" t="s">
        <v>48</v>
      </c>
      <c r="K7" s="313"/>
      <c r="L7" s="313"/>
      <c r="M7" s="204"/>
      <c r="N7" s="204"/>
      <c r="O7" s="205"/>
    </row>
    <row r="8" spans="1:22" ht="19.8">
      <c r="A8" s="206"/>
      <c r="B8" s="206"/>
      <c r="C8" s="204"/>
      <c r="D8" s="206"/>
      <c r="E8" s="204"/>
      <c r="F8" s="204" t="s">
        <v>50</v>
      </c>
      <c r="G8" s="204"/>
      <c r="H8" s="204"/>
      <c r="I8" s="204"/>
      <c r="J8" s="204"/>
      <c r="K8" s="204"/>
      <c r="L8" s="204"/>
      <c r="M8" s="204"/>
      <c r="N8" s="207"/>
      <c r="O8" s="205"/>
    </row>
    <row r="9" spans="1:22" ht="19.8">
      <c r="A9" s="206"/>
      <c r="B9" s="206"/>
      <c r="C9" s="204"/>
      <c r="D9" s="206"/>
      <c r="E9" s="204"/>
      <c r="F9" s="207" t="s">
        <v>52</v>
      </c>
      <c r="G9" s="204"/>
      <c r="H9" s="207" t="s">
        <v>129</v>
      </c>
      <c r="I9" s="204"/>
      <c r="J9" s="207" t="s">
        <v>34</v>
      </c>
      <c r="K9" s="204"/>
      <c r="L9" s="207"/>
      <c r="M9" s="204"/>
      <c r="N9" s="204"/>
      <c r="O9" s="205"/>
    </row>
    <row r="10" spans="1:22" ht="19.8">
      <c r="A10" s="208" t="s">
        <v>80</v>
      </c>
      <c r="B10" s="209"/>
      <c r="C10" s="210"/>
      <c r="D10" s="211" t="s">
        <v>6</v>
      </c>
      <c r="E10" s="210"/>
      <c r="F10" s="212" t="s">
        <v>91</v>
      </c>
      <c r="G10" s="210"/>
      <c r="H10" s="212" t="s">
        <v>130</v>
      </c>
      <c r="I10" s="204"/>
      <c r="J10" s="212" t="s">
        <v>53</v>
      </c>
      <c r="K10" s="210"/>
      <c r="L10" s="210" t="s">
        <v>36</v>
      </c>
      <c r="M10" s="204"/>
      <c r="N10" s="212" t="s">
        <v>56</v>
      </c>
      <c r="O10" s="205"/>
    </row>
    <row r="11" spans="1:22">
      <c r="A11" s="76" t="s">
        <v>142</v>
      </c>
      <c r="B11" s="76"/>
      <c r="C11" s="25"/>
      <c r="D11" s="26"/>
      <c r="E11" s="25"/>
      <c r="F11" s="27">
        <v>339725166.5</v>
      </c>
      <c r="G11" s="27"/>
      <c r="H11" s="27">
        <v>121004165.08</v>
      </c>
      <c r="I11" s="27"/>
      <c r="J11" s="27">
        <v>16003055.539999999</v>
      </c>
      <c r="K11" s="27"/>
      <c r="L11" s="28">
        <v>141716622.72999999</v>
      </c>
      <c r="M11" s="27"/>
      <c r="N11" s="27">
        <v>618449009.8499999</v>
      </c>
    </row>
    <row r="12" spans="1:22">
      <c r="A12" s="77" t="s">
        <v>140</v>
      </c>
      <c r="B12" s="77"/>
      <c r="C12" s="25"/>
      <c r="D12" s="26"/>
      <c r="E12" s="25"/>
      <c r="F12" s="29"/>
      <c r="G12" s="29"/>
      <c r="H12" s="29"/>
      <c r="I12" s="25"/>
      <c r="J12" s="29"/>
      <c r="K12" s="29"/>
      <c r="L12" s="30"/>
      <c r="M12" s="25"/>
      <c r="N12" s="31"/>
    </row>
    <row r="13" spans="1:22">
      <c r="A13" s="77" t="s">
        <v>196</v>
      </c>
      <c r="B13" s="77"/>
      <c r="C13" s="25"/>
      <c r="D13" s="26"/>
      <c r="E13" s="25"/>
      <c r="F13" s="5">
        <v>0</v>
      </c>
      <c r="G13" s="29"/>
      <c r="H13" s="5">
        <v>0</v>
      </c>
      <c r="I13" s="25"/>
      <c r="J13" s="5">
        <v>0</v>
      </c>
      <c r="K13" s="29"/>
      <c r="L13" s="30">
        <v>-17999583.539999999</v>
      </c>
      <c r="M13" s="25"/>
      <c r="N13" s="30">
        <f t="shared" ref="N13:N15" si="0">SUM(F13:M13)</f>
        <v>-17999583.539999999</v>
      </c>
    </row>
    <row r="14" spans="1:22">
      <c r="A14" s="77" t="s">
        <v>53</v>
      </c>
      <c r="B14" s="77"/>
      <c r="C14" s="25"/>
      <c r="D14" s="33"/>
      <c r="E14" s="25"/>
      <c r="F14" s="5">
        <v>0</v>
      </c>
      <c r="G14" s="29"/>
      <c r="H14" s="5">
        <v>0</v>
      </c>
      <c r="I14" s="29"/>
      <c r="J14" s="5">
        <v>6944.4600000008904</v>
      </c>
      <c r="K14" s="29"/>
      <c r="L14" s="30">
        <v>-6944.4600000008904</v>
      </c>
      <c r="M14" s="30"/>
      <c r="N14" s="5">
        <f t="shared" si="0"/>
        <v>0</v>
      </c>
    </row>
    <row r="15" spans="1:22">
      <c r="A15" s="77" t="s">
        <v>195</v>
      </c>
      <c r="B15" s="77"/>
      <c r="C15" s="25"/>
      <c r="D15" s="33"/>
      <c r="E15" s="29"/>
      <c r="F15" s="161">
        <v>0</v>
      </c>
      <c r="G15" s="162"/>
      <c r="H15" s="161">
        <v>0</v>
      </c>
      <c r="I15" s="162"/>
      <c r="J15" s="5">
        <v>0</v>
      </c>
      <c r="K15" s="27"/>
      <c r="L15" s="161">
        <f>'P 5E(6M)'!K22</f>
        <v>23486770.689999975</v>
      </c>
      <c r="M15" s="162"/>
      <c r="N15" s="168">
        <f t="shared" si="0"/>
        <v>23486770.689999975</v>
      </c>
    </row>
    <row r="16" spans="1:22">
      <c r="A16" s="77" t="s">
        <v>141</v>
      </c>
      <c r="B16" s="77"/>
      <c r="C16" s="25"/>
      <c r="D16" s="33"/>
      <c r="E16" s="29"/>
      <c r="F16" s="166">
        <f>F15</f>
        <v>0</v>
      </c>
      <c r="G16" s="161">
        <f t="shared" ref="G16:M16" si="1">G15</f>
        <v>0</v>
      </c>
      <c r="H16" s="166">
        <f t="shared" si="1"/>
        <v>0</v>
      </c>
      <c r="I16" s="161">
        <f t="shared" si="1"/>
        <v>0</v>
      </c>
      <c r="J16" s="166">
        <f t="shared" si="1"/>
        <v>0</v>
      </c>
      <c r="K16" s="161">
        <f t="shared" si="1"/>
        <v>0</v>
      </c>
      <c r="L16" s="163">
        <f>SUM(L15)</f>
        <v>23486770.689999975</v>
      </c>
      <c r="M16" s="162">
        <f t="shared" si="1"/>
        <v>0</v>
      </c>
      <c r="N16" s="164">
        <f>SUM(F16:M16)</f>
        <v>23486770.689999975</v>
      </c>
    </row>
    <row r="17" spans="1:20" ht="19.2" thickBot="1">
      <c r="A17" s="77" t="s">
        <v>159</v>
      </c>
      <c r="B17" s="77"/>
      <c r="C17" s="25"/>
      <c r="D17" s="26"/>
      <c r="E17" s="25"/>
      <c r="F17" s="165">
        <f>F11+F16</f>
        <v>339725166.5</v>
      </c>
      <c r="G17" s="165"/>
      <c r="H17" s="165">
        <f>H11+H16</f>
        <v>121004165.08</v>
      </c>
      <c r="I17" s="165"/>
      <c r="J17" s="165">
        <f>J11+J13+J16+J14</f>
        <v>16010000</v>
      </c>
      <c r="K17" s="165"/>
      <c r="L17" s="165">
        <f>L11+L13+L16+L14</f>
        <v>147196865.41999996</v>
      </c>
      <c r="M17" s="165"/>
      <c r="N17" s="165">
        <f>N11+N16+N13</f>
        <v>623936196.99999988</v>
      </c>
    </row>
    <row r="18" spans="1:20" ht="19.2" thickTop="1">
      <c r="A18" s="77"/>
      <c r="B18" s="77"/>
      <c r="C18" s="25"/>
      <c r="D18" s="26"/>
      <c r="E18" s="29"/>
      <c r="F18" s="5"/>
      <c r="G18" s="29"/>
      <c r="H18" s="5"/>
      <c r="I18" s="25"/>
      <c r="J18" s="5"/>
      <c r="K18" s="29"/>
      <c r="L18" s="5"/>
      <c r="M18" s="25"/>
      <c r="N18" s="5"/>
    </row>
    <row r="19" spans="1:20" ht="19.5" customHeight="1">
      <c r="A19" s="76" t="s">
        <v>139</v>
      </c>
      <c r="B19" s="76"/>
      <c r="C19" s="25"/>
      <c r="D19" s="26"/>
      <c r="E19" s="29"/>
      <c r="F19" s="27">
        <v>339725166.5</v>
      </c>
      <c r="G19" s="27"/>
      <c r="H19" s="27">
        <v>121004165.08</v>
      </c>
      <c r="I19" s="27"/>
      <c r="J19" s="27">
        <v>15518803.129999997</v>
      </c>
      <c r="K19" s="27"/>
      <c r="L19" s="28">
        <v>146597231.24999994</v>
      </c>
      <c r="M19" s="27"/>
      <c r="N19" s="27">
        <f>SUM(F19:M19)</f>
        <v>622845365.95999992</v>
      </c>
    </row>
    <row r="20" spans="1:20">
      <c r="A20" s="77" t="s">
        <v>140</v>
      </c>
      <c r="B20" s="77"/>
      <c r="C20" s="25"/>
      <c r="D20" s="26"/>
      <c r="E20" s="29"/>
      <c r="F20" s="29"/>
      <c r="G20" s="29"/>
      <c r="H20" s="29"/>
      <c r="I20" s="29"/>
      <c r="J20" s="29"/>
      <c r="K20" s="29"/>
      <c r="L20" s="30"/>
      <c r="M20" s="29"/>
      <c r="N20" s="31"/>
    </row>
    <row r="21" spans="1:20">
      <c r="A21" s="77" t="s">
        <v>196</v>
      </c>
      <c r="B21" s="77"/>
      <c r="C21" s="25"/>
      <c r="D21" s="26"/>
      <c r="E21" s="29"/>
      <c r="F21" s="5">
        <v>0</v>
      </c>
      <c r="G21" s="29"/>
      <c r="H21" s="167">
        <v>0</v>
      </c>
      <c r="I21" s="29"/>
      <c r="J21" s="5">
        <v>0</v>
      </c>
      <c r="K21" s="29"/>
      <c r="L21" s="30">
        <v>-17999594.109999999</v>
      </c>
      <c r="M21" s="29"/>
      <c r="N21" s="31">
        <f>SUM(F21:M21)</f>
        <v>-17999594.109999999</v>
      </c>
    </row>
    <row r="22" spans="1:20">
      <c r="A22" s="77" t="s">
        <v>197</v>
      </c>
      <c r="B22" s="77"/>
      <c r="C22" s="25"/>
      <c r="D22" s="26"/>
      <c r="E22" s="25"/>
      <c r="F22" s="5">
        <v>0</v>
      </c>
      <c r="G22" s="29"/>
      <c r="H22" s="167">
        <v>0</v>
      </c>
      <c r="I22" s="29"/>
      <c r="J22" s="5">
        <v>0</v>
      </c>
      <c r="K22" s="29"/>
      <c r="L22" s="30">
        <v>3918189.8499999996</v>
      </c>
      <c r="M22" s="30"/>
      <c r="N22" s="31">
        <f>SUM(F22:M22)</f>
        <v>3918189.8499999996</v>
      </c>
    </row>
    <row r="23" spans="1:20">
      <c r="A23" s="77" t="s">
        <v>195</v>
      </c>
      <c r="B23" s="77"/>
      <c r="C23" s="25"/>
      <c r="D23" s="33"/>
      <c r="E23" s="29"/>
      <c r="F23" s="161">
        <v>0</v>
      </c>
      <c r="G23" s="162"/>
      <c r="H23" s="161">
        <v>0</v>
      </c>
      <c r="I23" s="162"/>
      <c r="J23" s="161">
        <v>0</v>
      </c>
      <c r="K23" s="27"/>
      <c r="L23" s="30">
        <v>9543013.75</v>
      </c>
      <c r="M23" s="162"/>
      <c r="N23" s="168">
        <f>SUM(F23:M23)</f>
        <v>9543013.75</v>
      </c>
    </row>
    <row r="24" spans="1:20">
      <c r="A24" s="77" t="s">
        <v>141</v>
      </c>
      <c r="B24" s="77"/>
      <c r="C24" s="25"/>
      <c r="D24" s="33"/>
      <c r="E24" s="29"/>
      <c r="F24" s="166">
        <f>F23</f>
        <v>0</v>
      </c>
      <c r="G24" s="161">
        <f t="shared" ref="G24:K24" si="2">G23</f>
        <v>0</v>
      </c>
      <c r="H24" s="166">
        <f t="shared" si="2"/>
        <v>0</v>
      </c>
      <c r="I24" s="161">
        <f t="shared" si="2"/>
        <v>0</v>
      </c>
      <c r="J24" s="166">
        <f t="shared" si="2"/>
        <v>0</v>
      </c>
      <c r="K24" s="161">
        <f t="shared" si="2"/>
        <v>0</v>
      </c>
      <c r="L24" s="163">
        <f>SUM(L22:L23)</f>
        <v>13461203.6</v>
      </c>
      <c r="M24" s="162">
        <f t="shared" ref="M24" si="3">M23</f>
        <v>0</v>
      </c>
      <c r="N24" s="164">
        <f>SUM(F24:M24)</f>
        <v>13461203.6</v>
      </c>
    </row>
    <row r="25" spans="1:20" ht="19.2" thickBot="1">
      <c r="A25" s="77" t="s">
        <v>160</v>
      </c>
      <c r="B25" s="77"/>
      <c r="C25" s="25"/>
      <c r="D25" s="26"/>
      <c r="E25" s="29"/>
      <c r="F25" s="165">
        <f>F19+F24</f>
        <v>339725166.5</v>
      </c>
      <c r="G25" s="165"/>
      <c r="H25" s="165">
        <f>H19+H24</f>
        <v>121004165.08</v>
      </c>
      <c r="I25" s="165"/>
      <c r="J25" s="165">
        <f>J19+J24</f>
        <v>15518803.129999997</v>
      </c>
      <c r="K25" s="165"/>
      <c r="L25" s="165">
        <f>L19+L24+L21</f>
        <v>142058840.73999995</v>
      </c>
      <c r="M25" s="165"/>
      <c r="N25" s="165">
        <f>N19+N24+N21</f>
        <v>618306975.44999993</v>
      </c>
    </row>
    <row r="26" spans="1:20" ht="19.2" thickTop="1">
      <c r="A26" s="77"/>
      <c r="B26" s="77"/>
      <c r="C26" s="25"/>
      <c r="D26" s="33"/>
      <c r="E26" s="29"/>
      <c r="F26" s="32"/>
      <c r="G26" s="32"/>
      <c r="H26" s="32"/>
      <c r="I26" s="25"/>
      <c r="J26" s="32"/>
      <c r="K26" s="27"/>
      <c r="L26" s="27"/>
      <c r="M26" s="25"/>
      <c r="N26" s="27"/>
    </row>
    <row r="27" spans="1:20">
      <c r="A27" s="77"/>
      <c r="B27" s="77"/>
      <c r="C27" s="25"/>
      <c r="D27" s="33"/>
      <c r="E27" s="29"/>
      <c r="F27" s="32"/>
      <c r="G27" s="32"/>
      <c r="H27" s="32"/>
      <c r="I27" s="25"/>
      <c r="J27" s="32"/>
      <c r="K27" s="27"/>
      <c r="L27" s="27"/>
      <c r="M27" s="25"/>
      <c r="N27" s="32"/>
    </row>
    <row r="28" spans="1:20">
      <c r="A28" s="77"/>
      <c r="B28" s="77"/>
      <c r="C28" s="25"/>
      <c r="D28" s="34"/>
      <c r="E28" s="29"/>
      <c r="F28" s="5"/>
      <c r="G28" s="5"/>
      <c r="H28" s="5"/>
      <c r="I28" s="25"/>
      <c r="J28" s="5"/>
      <c r="K28" s="5"/>
      <c r="L28" s="5"/>
      <c r="M28" s="25"/>
      <c r="N28" s="5"/>
    </row>
    <row r="29" spans="1:20" ht="19.8">
      <c r="A29" s="97"/>
      <c r="B29" s="97"/>
      <c r="C29" s="25"/>
      <c r="D29" s="26"/>
      <c r="E29" s="29"/>
      <c r="F29" s="27"/>
      <c r="G29" s="27"/>
      <c r="H29" s="27"/>
      <c r="I29" s="27"/>
      <c r="J29" s="27"/>
      <c r="K29" s="27"/>
      <c r="L29" s="27"/>
      <c r="M29" s="25"/>
      <c r="N29" s="27"/>
    </row>
    <row r="30" spans="1:20" ht="21" customHeight="1">
      <c r="A30" s="26"/>
      <c r="B30" s="26"/>
      <c r="C30" s="25"/>
      <c r="D30" s="26"/>
      <c r="E30" s="29"/>
      <c r="F30" s="27"/>
      <c r="G30" s="27"/>
      <c r="H30" s="27"/>
      <c r="I30" s="27"/>
      <c r="J30" s="27"/>
      <c r="K30" s="27"/>
      <c r="L30" s="28"/>
      <c r="M30" s="27"/>
      <c r="N30" s="27"/>
    </row>
    <row r="31" spans="1:20" ht="21" customHeight="1">
      <c r="A31" s="26"/>
      <c r="B31" s="26"/>
      <c r="C31" s="25"/>
      <c r="E31" s="26"/>
      <c r="F31" s="27"/>
      <c r="G31" s="27"/>
      <c r="H31" s="27"/>
      <c r="I31" s="27"/>
      <c r="J31" s="27"/>
      <c r="K31" s="27"/>
      <c r="L31" s="28"/>
      <c r="M31" s="27"/>
      <c r="N31" s="27"/>
    </row>
    <row r="32" spans="1:20" s="38" customFormat="1" ht="18.75" customHeight="1">
      <c r="A32" s="35"/>
      <c r="B32" s="35"/>
      <c r="C32" s="36"/>
      <c r="D32" s="35"/>
      <c r="E32" s="29"/>
      <c r="F32" s="36"/>
      <c r="G32" s="36"/>
      <c r="H32" s="36"/>
      <c r="I32" s="36"/>
      <c r="J32" s="36"/>
      <c r="K32" s="36"/>
      <c r="L32" s="36"/>
      <c r="M32" s="36"/>
      <c r="N32" s="17"/>
      <c r="O32" s="36"/>
      <c r="P32" s="36"/>
      <c r="Q32" s="36"/>
      <c r="R32" s="36"/>
      <c r="S32" s="18"/>
      <c r="T32" s="37"/>
    </row>
    <row r="33" spans="1:20" s="38" customFormat="1" ht="18.75" customHeight="1">
      <c r="A33" s="35"/>
      <c r="B33" s="35"/>
      <c r="C33" s="36"/>
      <c r="D33" s="35"/>
      <c r="E33" s="29"/>
      <c r="F33" s="36"/>
      <c r="G33" s="36"/>
      <c r="H33" s="36"/>
      <c r="I33" s="36"/>
      <c r="J33" s="36"/>
      <c r="K33" s="36"/>
      <c r="L33" s="36"/>
      <c r="M33" s="36"/>
      <c r="N33" s="17"/>
      <c r="O33" s="36"/>
      <c r="P33" s="36"/>
      <c r="Q33" s="36"/>
      <c r="R33" s="36"/>
      <c r="S33" s="18"/>
      <c r="T33" s="37"/>
    </row>
    <row r="34" spans="1:20" s="38" customFormat="1" ht="18.75" customHeight="1">
      <c r="A34" s="35"/>
      <c r="B34" s="35"/>
      <c r="C34" s="36"/>
      <c r="D34" s="35"/>
      <c r="E34" s="29"/>
      <c r="F34" s="36"/>
      <c r="G34" s="36"/>
      <c r="H34" s="36"/>
      <c r="I34" s="36"/>
      <c r="J34" s="36"/>
      <c r="K34" s="36"/>
      <c r="L34" s="36"/>
      <c r="M34" s="36"/>
      <c r="N34" s="17"/>
      <c r="O34" s="36"/>
      <c r="P34" s="36"/>
      <c r="Q34" s="36"/>
      <c r="R34" s="36"/>
      <c r="S34" s="18"/>
      <c r="T34" s="37"/>
    </row>
    <row r="35" spans="1:20" s="38" customFormat="1" ht="18.75" customHeight="1">
      <c r="A35" s="35"/>
      <c r="B35" s="35"/>
      <c r="C35" s="36"/>
      <c r="D35" s="35"/>
      <c r="E35" s="29"/>
      <c r="F35" s="36"/>
      <c r="G35" s="36"/>
      <c r="H35" s="36"/>
      <c r="I35" s="36"/>
      <c r="J35" s="36"/>
      <c r="K35" s="36"/>
      <c r="L35" s="36"/>
      <c r="M35" s="36"/>
      <c r="N35" s="17"/>
      <c r="O35" s="36"/>
      <c r="P35" s="36"/>
      <c r="Q35" s="36"/>
      <c r="R35" s="36"/>
      <c r="S35" s="18"/>
      <c r="T35" s="37"/>
    </row>
    <row r="36" spans="1:20" s="38" customFormat="1" ht="18.75" customHeight="1">
      <c r="A36" s="35"/>
      <c r="B36" s="35"/>
      <c r="C36" s="36"/>
      <c r="D36" s="35"/>
      <c r="E36" s="36"/>
      <c r="F36" s="36"/>
      <c r="G36" s="36"/>
      <c r="H36" s="36"/>
      <c r="I36" s="36"/>
      <c r="J36" s="36"/>
      <c r="K36" s="36"/>
      <c r="L36" s="36"/>
      <c r="M36" s="36"/>
      <c r="N36" s="17"/>
      <c r="O36" s="36"/>
      <c r="P36" s="36"/>
      <c r="Q36" s="36"/>
      <c r="R36" s="36"/>
      <c r="S36" s="18"/>
      <c r="T36" s="37"/>
    </row>
    <row r="37" spans="1:20" s="38" customFormat="1" ht="18.75" customHeight="1">
      <c r="A37" s="35"/>
      <c r="B37" s="35"/>
      <c r="C37" s="36"/>
      <c r="D37" s="35"/>
      <c r="E37" s="36"/>
      <c r="F37" s="36"/>
      <c r="G37" s="36"/>
      <c r="H37" s="36"/>
      <c r="I37" s="36"/>
      <c r="J37" s="36"/>
      <c r="K37" s="36"/>
      <c r="L37" s="36"/>
      <c r="M37" s="36"/>
      <c r="N37" s="17"/>
      <c r="O37" s="36"/>
      <c r="P37" s="36"/>
      <c r="Q37" s="36"/>
      <c r="R37" s="36"/>
      <c r="S37" s="18"/>
      <c r="T37" s="37"/>
    </row>
    <row r="38" spans="1:20" s="38" customFormat="1" ht="18.75" customHeight="1">
      <c r="A38" s="35"/>
      <c r="B38" s="35"/>
      <c r="C38" s="36"/>
      <c r="D38" s="35"/>
      <c r="E38" s="36"/>
      <c r="F38" s="36"/>
      <c r="G38" s="36"/>
      <c r="H38" s="36"/>
      <c r="I38" s="36"/>
      <c r="J38" s="36"/>
      <c r="K38" s="36"/>
      <c r="L38" s="36"/>
      <c r="M38" s="36"/>
      <c r="N38" s="17"/>
      <c r="O38" s="36"/>
      <c r="P38" s="36"/>
      <c r="Q38" s="36"/>
      <c r="R38" s="36"/>
      <c r="S38" s="18"/>
      <c r="T38" s="37"/>
    </row>
    <row r="39" spans="1:20" s="38" customFormat="1" ht="18.75" customHeight="1">
      <c r="A39" s="35"/>
      <c r="B39" s="35"/>
      <c r="C39" s="36"/>
      <c r="D39" s="35"/>
      <c r="E39" s="36"/>
      <c r="F39" s="36"/>
      <c r="G39" s="36"/>
      <c r="H39" s="36"/>
      <c r="I39" s="36"/>
      <c r="J39" s="36"/>
      <c r="K39" s="36"/>
      <c r="L39" s="36"/>
      <c r="M39" s="36"/>
      <c r="N39" s="17"/>
      <c r="O39" s="36"/>
      <c r="P39" s="36"/>
      <c r="Q39" s="36"/>
      <c r="R39" s="36"/>
      <c r="S39" s="18"/>
      <c r="T39" s="37"/>
    </row>
    <row r="40" spans="1:20" s="38" customFormat="1" ht="18.75" customHeight="1">
      <c r="A40" s="35"/>
      <c r="B40" s="35"/>
      <c r="C40" s="36"/>
      <c r="D40" s="35"/>
      <c r="E40" s="36"/>
      <c r="F40" s="36"/>
      <c r="G40" s="36"/>
      <c r="H40" s="36"/>
      <c r="I40" s="36"/>
      <c r="J40" s="36"/>
      <c r="K40" s="36"/>
      <c r="L40" s="36"/>
      <c r="M40" s="36"/>
      <c r="N40" s="17"/>
      <c r="O40" s="36"/>
      <c r="P40" s="36"/>
      <c r="Q40" s="36"/>
      <c r="R40" s="36"/>
      <c r="S40" s="18"/>
      <c r="T40" s="37"/>
    </row>
    <row r="41" spans="1:20" s="38" customFormat="1" ht="18.75" customHeight="1">
      <c r="A41" s="35"/>
      <c r="B41" s="35"/>
      <c r="C41" s="36"/>
      <c r="D41" s="35"/>
      <c r="E41" s="36"/>
      <c r="F41" s="36"/>
      <c r="G41" s="36"/>
      <c r="H41" s="36"/>
      <c r="I41" s="36"/>
      <c r="J41" s="36"/>
      <c r="K41" s="36"/>
      <c r="L41" s="36"/>
      <c r="M41" s="36"/>
      <c r="N41" s="17"/>
      <c r="O41" s="36"/>
      <c r="P41" s="36"/>
      <c r="Q41" s="36"/>
      <c r="R41" s="36"/>
      <c r="S41" s="18"/>
      <c r="T41" s="37"/>
    </row>
    <row r="42" spans="1:20" s="38" customFormat="1" ht="18.75" customHeight="1">
      <c r="A42" s="35"/>
      <c r="B42" s="35"/>
      <c r="C42" s="36"/>
      <c r="D42" s="35"/>
      <c r="E42" s="36"/>
      <c r="F42" s="36"/>
      <c r="G42" s="36"/>
      <c r="H42" s="36"/>
      <c r="I42" s="36"/>
      <c r="J42" s="36"/>
      <c r="K42" s="36"/>
      <c r="L42" s="36"/>
      <c r="M42" s="36"/>
      <c r="N42" s="17"/>
      <c r="O42" s="36"/>
      <c r="P42" s="36"/>
      <c r="Q42" s="36"/>
      <c r="R42" s="36"/>
      <c r="S42" s="18"/>
      <c r="T42" s="37"/>
    </row>
    <row r="43" spans="1:20" s="38" customFormat="1" ht="18.75" customHeight="1">
      <c r="A43" s="35"/>
      <c r="B43" s="35"/>
      <c r="C43" s="36"/>
      <c r="D43" s="35"/>
      <c r="E43" s="36"/>
      <c r="F43" s="36"/>
      <c r="G43" s="36"/>
      <c r="H43" s="36"/>
      <c r="I43" s="36"/>
      <c r="J43" s="36"/>
      <c r="K43" s="36"/>
      <c r="L43" s="36"/>
      <c r="M43" s="36"/>
      <c r="N43" s="17"/>
      <c r="O43" s="36"/>
      <c r="P43" s="36"/>
      <c r="Q43" s="36"/>
      <c r="R43" s="36"/>
      <c r="S43" s="18"/>
      <c r="T43" s="37"/>
    </row>
    <row r="44" spans="1:20" s="38" customFormat="1" ht="18.75" customHeight="1">
      <c r="A44" s="35"/>
      <c r="B44" s="35"/>
      <c r="C44" s="36"/>
      <c r="D44" s="35"/>
      <c r="E44" s="36"/>
      <c r="F44" s="36"/>
      <c r="G44" s="36"/>
      <c r="H44" s="36"/>
      <c r="I44" s="36"/>
      <c r="J44" s="36"/>
      <c r="K44" s="36"/>
      <c r="L44" s="36"/>
      <c r="M44" s="36"/>
      <c r="N44" s="17"/>
      <c r="O44" s="36"/>
      <c r="P44" s="36"/>
      <c r="Q44" s="36"/>
      <c r="R44" s="36"/>
      <c r="S44" s="18"/>
      <c r="T44" s="37"/>
    </row>
    <row r="45" spans="1:20" s="38" customFormat="1" ht="18.75" customHeight="1">
      <c r="A45" s="35"/>
      <c r="B45" s="35"/>
      <c r="C45" s="36"/>
      <c r="D45" s="35"/>
      <c r="E45" s="36"/>
      <c r="F45" s="36"/>
      <c r="G45" s="36"/>
      <c r="H45" s="36"/>
      <c r="I45" s="36"/>
      <c r="J45" s="36"/>
      <c r="K45" s="36"/>
      <c r="L45" s="36"/>
      <c r="M45" s="36"/>
      <c r="N45" s="17"/>
      <c r="O45" s="36"/>
      <c r="P45" s="36"/>
      <c r="Q45" s="36"/>
      <c r="R45" s="36"/>
      <c r="S45" s="18"/>
      <c r="T45" s="37"/>
    </row>
    <row r="46" spans="1:20" s="38" customFormat="1" ht="18.75" customHeight="1">
      <c r="A46" s="1" t="s">
        <v>23</v>
      </c>
      <c r="B46" s="1"/>
      <c r="M46" s="20"/>
      <c r="O46" s="36"/>
      <c r="P46" s="36"/>
      <c r="Q46" s="36"/>
      <c r="R46" s="36"/>
      <c r="S46" s="18"/>
      <c r="T46" s="37"/>
    </row>
    <row r="47" spans="1:20" s="38" customFormat="1" ht="18.75" customHeight="1">
      <c r="M47" s="20"/>
      <c r="O47" s="36"/>
      <c r="P47" s="36"/>
      <c r="Q47" s="36"/>
      <c r="R47" s="36"/>
      <c r="S47" s="18"/>
      <c r="T47" s="37"/>
    </row>
    <row r="48" spans="1:20" s="38" customFormat="1" ht="18.75" customHeight="1">
      <c r="A48" s="13" t="s">
        <v>152</v>
      </c>
      <c r="B48" s="13"/>
      <c r="C48" s="13"/>
      <c r="D48" s="15"/>
      <c r="E48" s="13"/>
      <c r="F48" s="15"/>
      <c r="G48" s="15"/>
      <c r="H48" s="55"/>
      <c r="I48" s="13"/>
      <c r="J48" s="15"/>
      <c r="K48" s="15"/>
      <c r="L48" s="19"/>
      <c r="M48" s="36"/>
      <c r="N48" s="17"/>
      <c r="O48" s="36"/>
      <c r="P48" s="36"/>
      <c r="Q48" s="36"/>
      <c r="R48" s="36"/>
      <c r="S48" s="18"/>
      <c r="T48" s="37"/>
    </row>
    <row r="49" spans="1:20" s="38" customFormat="1" ht="18.45" customHeight="1">
      <c r="A49" s="15" t="s">
        <v>25</v>
      </c>
      <c r="B49" s="15"/>
      <c r="C49" s="13"/>
      <c r="D49" s="10"/>
      <c r="E49" s="13"/>
      <c r="F49" s="15"/>
      <c r="G49" s="15"/>
      <c r="H49" s="55" t="s">
        <v>153</v>
      </c>
      <c r="I49" s="13"/>
      <c r="J49" s="15"/>
      <c r="K49" s="15"/>
      <c r="L49" s="19"/>
      <c r="M49" s="36"/>
      <c r="N49" s="39">
        <v>7</v>
      </c>
      <c r="O49" s="36"/>
      <c r="P49" s="36"/>
      <c r="Q49" s="36"/>
      <c r="R49" s="36"/>
      <c r="S49" s="18"/>
      <c r="T49" s="37"/>
    </row>
    <row r="50" spans="1:20" s="38" customForma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</row>
    <row r="51" spans="1:20" s="38" customForma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</row>
    <row r="52" spans="1:20" s="38" customForma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</row>
  </sheetData>
  <mergeCells count="3">
    <mergeCell ref="A2:N2"/>
    <mergeCell ref="A3:N3"/>
    <mergeCell ref="J7:L7"/>
  </mergeCells>
  <pageMargins left="0.47244094488188981" right="0.27559055118110237" top="0.27559055118110237" bottom="0.27559055118110237" header="0.27559055118110237" footer="0.27559055118110237"/>
  <pageSetup paperSize="9" scale="8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Q103"/>
  <sheetViews>
    <sheetView view="pageBreakPreview" zoomScale="90" zoomScaleNormal="100" zoomScaleSheetLayoutView="90" workbookViewId="0">
      <selection activeCell="A52" sqref="A52:L52"/>
    </sheetView>
  </sheetViews>
  <sheetFormatPr defaultColWidth="9" defaultRowHeight="18.600000000000001"/>
  <cols>
    <col min="1" max="3" width="1.69921875" style="38" customWidth="1"/>
    <col min="4" max="4" width="32.69921875" style="38" customWidth="1"/>
    <col min="5" max="5" width="0.8984375" style="38" customWidth="1"/>
    <col min="6" max="6" width="7.69921875" style="38" customWidth="1"/>
    <col min="7" max="7" width="0.8984375" style="38" customWidth="1"/>
    <col min="8" max="9" width="13.69921875" style="38" customWidth="1"/>
    <col min="10" max="10" width="0.8984375" style="38" customWidth="1"/>
    <col min="11" max="11" width="13.69921875" style="66" customWidth="1"/>
    <col min="12" max="12" width="13.69921875" style="38" customWidth="1"/>
    <col min="13" max="16384" width="9" style="38"/>
  </cols>
  <sheetData>
    <row r="1" spans="1:13" ht="19.2" customHeight="1">
      <c r="L1" s="8"/>
    </row>
    <row r="2" spans="1:13" ht="19.2" customHeight="1">
      <c r="A2" s="291" t="s">
        <v>1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</row>
    <row r="3" spans="1:13" ht="19.2" customHeight="1">
      <c r="A3" s="291" t="s">
        <v>201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72"/>
    </row>
    <row r="4" spans="1:13" ht="19.2" customHeight="1">
      <c r="A4" s="291" t="s">
        <v>158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3" s="1" customFormat="1" ht="19.2" customHeight="1">
      <c r="A5" s="42"/>
      <c r="B5" s="15"/>
      <c r="C5" s="15"/>
      <c r="D5" s="15"/>
      <c r="E5" s="15"/>
      <c r="F5" s="170"/>
      <c r="G5" s="43"/>
      <c r="H5" s="43"/>
      <c r="I5" s="43"/>
      <c r="J5" s="43"/>
      <c r="K5" s="44"/>
      <c r="L5" s="45" t="s">
        <v>3</v>
      </c>
    </row>
    <row r="6" spans="1:13" s="1" customFormat="1" ht="19.2" customHeight="1">
      <c r="A6" s="15"/>
      <c r="B6" s="46"/>
      <c r="C6" s="46"/>
      <c r="D6" s="46"/>
      <c r="E6" s="46"/>
      <c r="F6" s="171"/>
      <c r="G6" s="47"/>
      <c r="H6" s="293" t="s">
        <v>86</v>
      </c>
      <c r="I6" s="293"/>
      <c r="J6" s="47"/>
      <c r="K6" s="294" t="s">
        <v>5</v>
      </c>
      <c r="L6" s="294"/>
    </row>
    <row r="7" spans="1:13" s="1" customFormat="1" ht="19.2" customHeight="1">
      <c r="A7" s="42"/>
      <c r="B7" s="42"/>
      <c r="C7" s="42"/>
      <c r="D7" s="42"/>
      <c r="E7" s="42"/>
      <c r="F7" s="172" t="s">
        <v>6</v>
      </c>
      <c r="G7" s="99"/>
      <c r="H7" s="48" t="s">
        <v>137</v>
      </c>
      <c r="I7" s="48" t="s">
        <v>101</v>
      </c>
      <c r="J7" s="100"/>
      <c r="K7" s="48" t="s">
        <v>137</v>
      </c>
      <c r="L7" s="48" t="s">
        <v>101</v>
      </c>
    </row>
    <row r="8" spans="1:13" s="1" customFormat="1" ht="19.2" customHeight="1">
      <c r="A8" s="15"/>
      <c r="B8" s="15"/>
      <c r="C8" s="15"/>
      <c r="D8" s="15"/>
      <c r="E8" s="15"/>
      <c r="F8" s="173"/>
      <c r="G8" s="51"/>
      <c r="H8" s="49"/>
      <c r="I8" s="49"/>
      <c r="J8" s="54"/>
      <c r="K8" s="52"/>
    </row>
    <row r="9" spans="1:13" ht="19.2" customHeight="1">
      <c r="A9" s="200" t="s">
        <v>57</v>
      </c>
      <c r="C9" s="71"/>
      <c r="D9" s="71"/>
      <c r="E9" s="71"/>
      <c r="G9" s="14"/>
      <c r="H9" s="281"/>
      <c r="I9" s="14"/>
      <c r="J9" s="14"/>
      <c r="K9" s="14"/>
      <c r="L9" s="14"/>
    </row>
    <row r="10" spans="1:13" ht="19.2" customHeight="1">
      <c r="A10" s="70" t="s">
        <v>203</v>
      </c>
      <c r="C10" s="71"/>
      <c r="D10" s="71"/>
      <c r="E10" s="71"/>
      <c r="G10" s="14"/>
      <c r="H10" s="14">
        <f>'P 5E(6M)'!H20</f>
        <v>17958587.399999972</v>
      </c>
      <c r="I10" s="14">
        <f>'P 5E(6M)'!I20</f>
        <v>16250534.749381006</v>
      </c>
      <c r="J10" s="14"/>
      <c r="K10" s="14">
        <f>'P 5E(6M)'!K20</f>
        <v>23673431.309999976</v>
      </c>
      <c r="L10" s="14">
        <f>'P 5E(6M)'!L20</f>
        <v>9535823.4499999974</v>
      </c>
    </row>
    <row r="11" spans="1:13" ht="19.2" customHeight="1">
      <c r="A11" s="70" t="s">
        <v>202</v>
      </c>
      <c r="C11" s="71"/>
      <c r="D11" s="71"/>
      <c r="E11" s="71"/>
      <c r="G11" s="14"/>
      <c r="H11" s="14"/>
      <c r="I11" s="14"/>
      <c r="J11" s="14"/>
      <c r="L11" s="66"/>
    </row>
    <row r="12" spans="1:13" ht="19.2" customHeight="1">
      <c r="B12" s="70" t="s">
        <v>112</v>
      </c>
      <c r="D12" s="71"/>
      <c r="E12" s="71"/>
      <c r="G12" s="14"/>
      <c r="H12" s="14"/>
      <c r="I12" s="14"/>
      <c r="J12" s="14"/>
      <c r="L12" s="66"/>
    </row>
    <row r="13" spans="1:13" ht="19.2" customHeight="1">
      <c r="A13" s="71"/>
      <c r="B13" s="38" t="s">
        <v>58</v>
      </c>
      <c r="C13" s="71"/>
      <c r="D13" s="71"/>
      <c r="E13" s="71"/>
      <c r="G13" s="14"/>
      <c r="H13" s="14">
        <v>1421099.2999999998</v>
      </c>
      <c r="I13" s="14">
        <v>1543896.0999999992</v>
      </c>
      <c r="J13" s="14"/>
      <c r="K13" s="14">
        <v>656940.47</v>
      </c>
      <c r="L13" s="14">
        <v>781542.9</v>
      </c>
    </row>
    <row r="14" spans="1:13" ht="19.2" customHeight="1">
      <c r="A14" s="71"/>
      <c r="B14" s="38" t="s">
        <v>81</v>
      </c>
      <c r="C14" s="71"/>
      <c r="D14" s="71"/>
      <c r="E14" s="71"/>
      <c r="G14" s="14"/>
      <c r="H14" s="14">
        <v>1586075.28</v>
      </c>
      <c r="I14" s="14">
        <v>1793793.56</v>
      </c>
      <c r="J14" s="14"/>
      <c r="K14" s="66">
        <v>1586075.28</v>
      </c>
      <c r="L14" s="14">
        <v>1793793.56</v>
      </c>
    </row>
    <row r="15" spans="1:13" ht="19.2" customHeight="1">
      <c r="A15" s="71"/>
      <c r="B15" s="38" t="s">
        <v>82</v>
      </c>
      <c r="C15" s="71"/>
      <c r="D15" s="71"/>
      <c r="E15" s="71"/>
      <c r="G15" s="14"/>
      <c r="H15" s="14">
        <v>113498.30000000006</v>
      </c>
      <c r="I15" s="14">
        <v>150893.08000000019</v>
      </c>
      <c r="J15" s="14"/>
      <c r="K15" s="14">
        <v>76675.570000000007</v>
      </c>
      <c r="L15" s="14">
        <v>90787.190000000177</v>
      </c>
    </row>
    <row r="16" spans="1:13" ht="19.2" customHeight="1">
      <c r="A16" s="71"/>
      <c r="B16" s="38" t="s">
        <v>97</v>
      </c>
      <c r="C16" s="71"/>
      <c r="D16" s="71"/>
      <c r="E16" s="71"/>
      <c r="G16" s="14"/>
      <c r="H16" s="14">
        <v>21327</v>
      </c>
      <c r="I16" s="14">
        <v>-1999</v>
      </c>
      <c r="J16" s="14"/>
      <c r="K16" s="16">
        <v>0</v>
      </c>
      <c r="L16" s="14">
        <v>-1999</v>
      </c>
    </row>
    <row r="17" spans="1:12" ht="19.2" customHeight="1">
      <c r="A17" s="71"/>
      <c r="B17" s="38" t="s">
        <v>59</v>
      </c>
      <c r="C17" s="71"/>
      <c r="E17" s="71"/>
      <c r="G17" s="14"/>
      <c r="H17" s="14">
        <v>3048747.8</v>
      </c>
      <c r="I17" s="14">
        <v>-61940.77</v>
      </c>
      <c r="J17" s="14"/>
      <c r="K17" s="14">
        <v>-736428.49999999977</v>
      </c>
      <c r="L17" s="14">
        <v>-61940.77</v>
      </c>
    </row>
    <row r="18" spans="1:12" ht="19.2" customHeight="1">
      <c r="A18" s="71"/>
      <c r="B18" s="38" t="s">
        <v>204</v>
      </c>
      <c r="C18" s="71"/>
      <c r="D18" s="71"/>
      <c r="E18" s="71"/>
      <c r="G18" s="14"/>
      <c r="H18" s="14">
        <v>-190936.98000000045</v>
      </c>
      <c r="I18" s="14">
        <v>360721.3</v>
      </c>
      <c r="J18" s="14"/>
      <c r="K18" s="14">
        <v>-190936.98</v>
      </c>
      <c r="L18" s="14">
        <v>360721.3</v>
      </c>
    </row>
    <row r="19" spans="1:12" ht="19.2" customHeight="1">
      <c r="A19" s="71"/>
      <c r="B19" s="38" t="s">
        <v>147</v>
      </c>
      <c r="C19" s="71"/>
      <c r="D19" s="71"/>
      <c r="E19" s="71"/>
      <c r="G19" s="14"/>
      <c r="H19" s="14">
        <v>-174763.36</v>
      </c>
      <c r="I19" s="5">
        <v>0</v>
      </c>
      <c r="J19" s="14"/>
      <c r="K19" s="14">
        <v>-174763.36</v>
      </c>
      <c r="L19" s="5">
        <v>0</v>
      </c>
    </row>
    <row r="20" spans="1:12" ht="19.2" customHeight="1">
      <c r="A20" s="71"/>
      <c r="B20" s="38" t="s">
        <v>124</v>
      </c>
      <c r="C20" s="71"/>
      <c r="D20" s="71"/>
      <c r="E20" s="71"/>
      <c r="G20" s="14"/>
      <c r="H20" s="14">
        <v>-5472801.7999999998</v>
      </c>
      <c r="I20" s="14">
        <v>-9061120.0800000001</v>
      </c>
      <c r="J20" s="14"/>
      <c r="K20" s="5">
        <v>0</v>
      </c>
      <c r="L20" s="5">
        <v>0</v>
      </c>
    </row>
    <row r="21" spans="1:12" ht="19.2" customHeight="1">
      <c r="A21" s="71"/>
      <c r="B21" s="38" t="s">
        <v>60</v>
      </c>
      <c r="C21" s="71"/>
      <c r="D21" s="71"/>
      <c r="E21" s="71"/>
      <c r="G21" s="14"/>
      <c r="H21" s="14">
        <v>1081882.3500000017</v>
      </c>
      <c r="I21" s="14">
        <v>1053095.99</v>
      </c>
      <c r="J21" s="14"/>
      <c r="K21" s="14">
        <v>815700.09</v>
      </c>
      <c r="L21" s="14">
        <v>785857.07</v>
      </c>
    </row>
    <row r="22" spans="1:12" ht="19.2" customHeight="1">
      <c r="A22" s="71"/>
      <c r="B22" s="38" t="s">
        <v>98</v>
      </c>
      <c r="C22" s="71"/>
      <c r="D22" s="71"/>
      <c r="E22" s="71"/>
      <c r="G22" s="14"/>
      <c r="H22" s="14">
        <v>-94531.25</v>
      </c>
      <c r="I22" s="14">
        <v>-186148.81999999995</v>
      </c>
      <c r="J22" s="14"/>
      <c r="K22" s="14">
        <v>-7707.03</v>
      </c>
      <c r="L22" s="14">
        <v>33033.29</v>
      </c>
    </row>
    <row r="23" spans="1:12" ht="19.2" customHeight="1">
      <c r="A23" s="71"/>
      <c r="B23" s="38" t="s">
        <v>108</v>
      </c>
      <c r="C23" s="71"/>
      <c r="D23" s="71"/>
      <c r="E23" s="71"/>
      <c r="G23" s="14"/>
      <c r="H23" s="14">
        <v>-200945.91999999998</v>
      </c>
      <c r="I23" s="5"/>
      <c r="J23" s="14"/>
      <c r="K23" s="14">
        <v>-51948.05</v>
      </c>
      <c r="L23" s="5">
        <v>0</v>
      </c>
    </row>
    <row r="24" spans="1:12" ht="19.2" customHeight="1">
      <c r="A24" s="71"/>
      <c r="B24" s="38" t="s">
        <v>183</v>
      </c>
      <c r="C24" s="71"/>
      <c r="D24" s="71"/>
      <c r="E24" s="71"/>
      <c r="G24" s="14"/>
      <c r="H24" s="14">
        <v>-669679.02</v>
      </c>
      <c r="I24" s="14">
        <v>-522186.36</v>
      </c>
      <c r="J24" s="14"/>
      <c r="K24" s="14">
        <v>-480420.98</v>
      </c>
      <c r="L24" s="14">
        <v>-428490.74</v>
      </c>
    </row>
    <row r="25" spans="1:12" ht="19.2" customHeight="1">
      <c r="A25" s="71"/>
      <c r="B25" s="71" t="s">
        <v>61</v>
      </c>
      <c r="C25" s="71"/>
      <c r="D25" s="71"/>
      <c r="E25" s="71"/>
      <c r="G25" s="14"/>
      <c r="H25" s="5">
        <v>0</v>
      </c>
      <c r="I25" s="5">
        <v>0</v>
      </c>
      <c r="J25" s="14"/>
      <c r="K25" s="14">
        <v>-21814105</v>
      </c>
      <c r="L25" s="14">
        <v>-8255990.4000000004</v>
      </c>
    </row>
    <row r="26" spans="1:12" ht="19.2" customHeight="1">
      <c r="A26" s="71"/>
      <c r="B26" s="38" t="s">
        <v>205</v>
      </c>
      <c r="C26" s="71"/>
      <c r="D26" s="71"/>
      <c r="E26" s="71"/>
      <c r="G26" s="14"/>
      <c r="H26" s="199">
        <v>245806.69</v>
      </c>
      <c r="I26" s="199">
        <v>422454.2</v>
      </c>
      <c r="J26" s="14"/>
      <c r="K26" s="199">
        <v>227728.22</v>
      </c>
      <c r="L26" s="161">
        <v>242388.77</v>
      </c>
    </row>
    <row r="27" spans="1:12" ht="19.2" customHeight="1">
      <c r="A27" s="71"/>
      <c r="B27" s="70" t="s">
        <v>62</v>
      </c>
      <c r="C27" s="71"/>
      <c r="D27" s="71"/>
      <c r="E27" s="71"/>
      <c r="G27" s="14"/>
      <c r="H27" s="282"/>
      <c r="I27" s="282"/>
      <c r="J27" s="14"/>
      <c r="K27" s="140"/>
      <c r="L27" s="140"/>
    </row>
    <row r="28" spans="1:12" ht="19.2" customHeight="1">
      <c r="C28" s="70" t="s">
        <v>63</v>
      </c>
      <c r="D28" s="71"/>
      <c r="E28" s="71"/>
      <c r="G28" s="14"/>
      <c r="H28" s="14">
        <f>SUM(H10:H26)</f>
        <v>18673365.789999977</v>
      </c>
      <c r="I28" s="14">
        <f>SUM(I10:I26)</f>
        <v>11741993.949381005</v>
      </c>
      <c r="J28" s="14"/>
      <c r="K28" s="14">
        <f>SUM(K10:K26)</f>
        <v>3580241.0399999744</v>
      </c>
      <c r="L28" s="14">
        <f>SUM(L10:L26)</f>
        <v>4875526.6199999973</v>
      </c>
    </row>
    <row r="29" spans="1:12" ht="19.2" customHeight="1">
      <c r="A29" s="70" t="s">
        <v>210</v>
      </c>
      <c r="C29" s="71"/>
      <c r="D29" s="71"/>
      <c r="E29" s="71"/>
      <c r="G29" s="14"/>
      <c r="H29" s="281"/>
      <c r="I29" s="281"/>
      <c r="J29" s="14"/>
      <c r="K29" s="14"/>
      <c r="L29" s="14"/>
    </row>
    <row r="30" spans="1:12" ht="19.2" customHeight="1">
      <c r="A30" s="70"/>
      <c r="B30" s="38" t="s">
        <v>10</v>
      </c>
      <c r="C30" s="71"/>
      <c r="E30" s="71"/>
      <c r="G30" s="14"/>
      <c r="H30" s="14">
        <v>-26061789.430000037</v>
      </c>
      <c r="I30" s="14">
        <v>28707260.579999991</v>
      </c>
      <c r="J30" s="14"/>
      <c r="K30" s="14">
        <v>-14402946.700000031</v>
      </c>
      <c r="L30" s="14">
        <v>29280250.310000002</v>
      </c>
    </row>
    <row r="31" spans="1:12" ht="19.2" customHeight="1">
      <c r="A31" s="70"/>
      <c r="B31" s="38" t="s">
        <v>11</v>
      </c>
      <c r="C31" s="71"/>
      <c r="D31" s="71"/>
      <c r="E31" s="71"/>
      <c r="G31" s="14"/>
      <c r="H31" s="14">
        <v>5399434.8700000122</v>
      </c>
      <c r="I31" s="14">
        <v>7170504.0499999998</v>
      </c>
      <c r="J31" s="14"/>
      <c r="K31" s="14">
        <v>2214403.150000006</v>
      </c>
      <c r="L31" s="14">
        <v>2939850.7400000021</v>
      </c>
    </row>
    <row r="32" spans="1:12" ht="19.2" customHeight="1">
      <c r="A32" s="70"/>
      <c r="B32" s="38" t="s">
        <v>20</v>
      </c>
      <c r="C32" s="71"/>
      <c r="D32" s="71"/>
      <c r="E32" s="71"/>
      <c r="G32" s="14"/>
      <c r="H32" s="14">
        <v>-20777.790000000066</v>
      </c>
      <c r="I32" s="14">
        <v>-15367.5</v>
      </c>
      <c r="J32" s="14"/>
      <c r="K32" s="14">
        <v>-20777.790000000066</v>
      </c>
      <c r="L32" s="14">
        <v>-11367.5</v>
      </c>
    </row>
    <row r="33" spans="1:12" ht="19.2" customHeight="1">
      <c r="A33" s="70" t="s">
        <v>64</v>
      </c>
      <c r="C33" s="71"/>
      <c r="D33" s="71"/>
      <c r="E33" s="71"/>
      <c r="G33" s="14"/>
      <c r="H33" s="14"/>
      <c r="I33" s="14"/>
      <c r="J33" s="14"/>
      <c r="K33" s="14"/>
      <c r="L33" s="14"/>
    </row>
    <row r="34" spans="1:12" ht="19.2" customHeight="1">
      <c r="A34" s="70"/>
      <c r="B34" s="38" t="s">
        <v>65</v>
      </c>
      <c r="C34" s="71"/>
      <c r="D34" s="71"/>
      <c r="E34" s="71"/>
      <c r="G34" s="14">
        <v>0</v>
      </c>
      <c r="H34" s="199">
        <v>14892416.65</v>
      </c>
      <c r="I34" s="199">
        <v>-18525981.920000002</v>
      </c>
      <c r="J34" s="14"/>
      <c r="K34" s="199">
        <v>13863183.220000001</v>
      </c>
      <c r="L34" s="199">
        <v>-9516322.0599999968</v>
      </c>
    </row>
    <row r="35" spans="1:12" ht="19.2" hidden="1" customHeight="1">
      <c r="B35" s="10" t="s">
        <v>66</v>
      </c>
      <c r="C35" s="87"/>
      <c r="D35" s="87"/>
      <c r="E35" s="87"/>
      <c r="F35" s="183"/>
      <c r="G35" s="14"/>
      <c r="H35" s="41"/>
      <c r="I35" s="41">
        <v>0</v>
      </c>
      <c r="J35" s="14"/>
      <c r="K35" s="41"/>
      <c r="L35" s="41">
        <v>0</v>
      </c>
    </row>
    <row r="36" spans="1:12" ht="19.2" customHeight="1">
      <c r="B36" s="10"/>
      <c r="C36" s="87"/>
      <c r="D36" s="87"/>
      <c r="E36" s="87"/>
      <c r="F36" s="183"/>
      <c r="G36" s="14"/>
      <c r="H36" s="128"/>
      <c r="I36" s="14"/>
      <c r="J36" s="14"/>
      <c r="K36" s="128"/>
      <c r="L36" s="14"/>
    </row>
    <row r="37" spans="1:12" ht="19.2" customHeight="1">
      <c r="B37" s="10"/>
      <c r="C37" s="87"/>
      <c r="D37" s="87"/>
      <c r="E37" s="87"/>
      <c r="F37" s="183"/>
      <c r="G37" s="14"/>
      <c r="H37" s="128"/>
      <c r="I37" s="14"/>
      <c r="J37" s="14"/>
      <c r="K37" s="128"/>
      <c r="L37" s="14"/>
    </row>
    <row r="38" spans="1:12" ht="19.2" customHeight="1">
      <c r="B38" s="10"/>
      <c r="C38" s="87"/>
      <c r="D38" s="87"/>
      <c r="E38" s="87"/>
      <c r="F38" s="183"/>
      <c r="G38" s="14"/>
      <c r="H38" s="128"/>
      <c r="I38" s="14"/>
      <c r="J38" s="14"/>
      <c r="K38" s="128"/>
      <c r="L38" s="14"/>
    </row>
    <row r="39" spans="1:12" ht="19.2" customHeight="1">
      <c r="B39" s="10"/>
      <c r="C39" s="87"/>
      <c r="D39" s="87"/>
      <c r="E39" s="87"/>
      <c r="F39" s="183"/>
      <c r="G39" s="14"/>
      <c r="H39" s="128"/>
      <c r="I39" s="14"/>
      <c r="J39" s="14"/>
      <c r="K39" s="128"/>
      <c r="L39" s="14"/>
    </row>
    <row r="40" spans="1:12" ht="19.2" customHeight="1">
      <c r="B40" s="10"/>
      <c r="C40" s="87"/>
      <c r="D40" s="87"/>
      <c r="E40" s="87"/>
      <c r="F40" s="183"/>
      <c r="G40" s="14"/>
      <c r="H40" s="128"/>
      <c r="I40" s="14"/>
      <c r="J40" s="14"/>
      <c r="K40" s="128"/>
      <c r="L40" s="14"/>
    </row>
    <row r="41" spans="1:12" ht="19.2" customHeight="1">
      <c r="B41" s="10"/>
      <c r="C41" s="87"/>
      <c r="D41" s="87"/>
      <c r="E41" s="87"/>
      <c r="F41" s="183"/>
      <c r="G41" s="14"/>
      <c r="H41" s="128"/>
      <c r="I41" s="14"/>
      <c r="J41" s="14"/>
      <c r="K41" s="128"/>
      <c r="L41" s="14"/>
    </row>
    <row r="42" spans="1:12" ht="19.2" customHeight="1">
      <c r="B42" s="10"/>
      <c r="C42" s="87"/>
      <c r="D42" s="87"/>
      <c r="E42" s="87"/>
      <c r="F42" s="183"/>
      <c r="G42" s="14"/>
      <c r="H42" s="128"/>
      <c r="I42" s="14"/>
      <c r="J42" s="14"/>
      <c r="K42" s="128"/>
      <c r="L42" s="14"/>
    </row>
    <row r="43" spans="1:12" ht="19.2" customHeight="1">
      <c r="B43" s="10"/>
      <c r="C43" s="87"/>
      <c r="D43" s="87"/>
      <c r="E43" s="87"/>
      <c r="F43" s="183"/>
      <c r="G43" s="14"/>
      <c r="H43" s="128"/>
      <c r="I43" s="14"/>
      <c r="J43" s="14"/>
      <c r="K43" s="128"/>
      <c r="L43" s="14"/>
    </row>
    <row r="44" spans="1:12" s="1" customFormat="1" ht="19.2" customHeight="1">
      <c r="A44" s="1" t="s">
        <v>23</v>
      </c>
      <c r="B44" s="15"/>
      <c r="C44" s="15"/>
      <c r="D44" s="15"/>
      <c r="E44" s="15"/>
      <c r="F44" s="55"/>
      <c r="G44" s="13"/>
      <c r="H44" s="13"/>
      <c r="I44" s="15"/>
      <c r="J44" s="13"/>
      <c r="K44" s="13"/>
    </row>
    <row r="45" spans="1:12" s="1" customFormat="1" ht="19.2" customHeight="1">
      <c r="A45" s="15"/>
      <c r="B45" s="15"/>
      <c r="C45" s="15"/>
      <c r="D45" s="15"/>
      <c r="E45" s="15"/>
      <c r="F45" s="55"/>
      <c r="G45" s="13"/>
      <c r="H45" s="13"/>
      <c r="I45" s="15"/>
      <c r="J45" s="13"/>
      <c r="K45" s="13"/>
      <c r="L45" s="13"/>
    </row>
    <row r="46" spans="1:12" s="13" customFormat="1" ht="19.2" customHeight="1">
      <c r="A46" s="10"/>
      <c r="B46" s="13" t="s">
        <v>110</v>
      </c>
      <c r="C46" s="15"/>
      <c r="D46" s="15"/>
      <c r="E46" s="15"/>
      <c r="F46" s="15"/>
      <c r="H46" s="55"/>
      <c r="L46" s="15"/>
    </row>
    <row r="47" spans="1:12" s="13" customFormat="1" ht="19.2" customHeight="1">
      <c r="A47" s="15"/>
      <c r="B47" s="15" t="s">
        <v>104</v>
      </c>
      <c r="C47" s="10"/>
      <c r="D47" s="15"/>
      <c r="E47" s="15"/>
      <c r="F47" s="15"/>
      <c r="H47" s="55" t="s">
        <v>111</v>
      </c>
      <c r="I47" s="55"/>
      <c r="L47" s="38">
        <v>8</v>
      </c>
    </row>
    <row r="48" spans="1:12" ht="24.75" hidden="1" customHeight="1">
      <c r="B48" s="71"/>
      <c r="D48" s="88"/>
      <c r="E48" s="88"/>
      <c r="H48" s="71"/>
    </row>
    <row r="49" spans="1:12" ht="19.2" customHeight="1"/>
    <row r="50" spans="1:12" ht="19.2" customHeight="1">
      <c r="A50" s="291" t="s">
        <v>1</v>
      </c>
      <c r="B50" s="291"/>
      <c r="C50" s="291"/>
      <c r="D50" s="291"/>
      <c r="E50" s="291"/>
      <c r="F50" s="291"/>
      <c r="G50" s="291"/>
      <c r="H50" s="291"/>
      <c r="I50" s="291"/>
      <c r="J50" s="291"/>
      <c r="K50" s="291"/>
      <c r="L50" s="291"/>
    </row>
    <row r="51" spans="1:12" ht="19.2" customHeight="1">
      <c r="A51" s="291" t="s">
        <v>201</v>
      </c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</row>
    <row r="52" spans="1:12" ht="19.2" customHeight="1">
      <c r="A52" s="291" t="str">
        <f>A4</f>
        <v>FOR THE SIX-MONTH PERIOD ENDED JUNE 30, 2025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</row>
    <row r="53" spans="1:12" s="1" customFormat="1" ht="19.2" customHeight="1">
      <c r="A53" s="42"/>
      <c r="B53" s="15"/>
      <c r="C53" s="15"/>
      <c r="D53" s="15"/>
      <c r="E53" s="15"/>
      <c r="F53" s="170"/>
      <c r="G53" s="43"/>
      <c r="H53" s="43"/>
      <c r="I53" s="43"/>
      <c r="J53" s="43"/>
      <c r="K53" s="44"/>
      <c r="L53" s="45" t="s">
        <v>3</v>
      </c>
    </row>
    <row r="54" spans="1:12" s="1" customFormat="1" ht="19.2" customHeight="1">
      <c r="A54" s="15"/>
      <c r="B54" s="46"/>
      <c r="C54" s="46"/>
      <c r="D54" s="46"/>
      <c r="E54" s="46"/>
      <c r="F54" s="171"/>
      <c r="G54" s="47"/>
      <c r="H54" s="293" t="s">
        <v>86</v>
      </c>
      <c r="I54" s="293"/>
      <c r="J54" s="47"/>
      <c r="K54" s="294" t="s">
        <v>5</v>
      </c>
      <c r="L54" s="294"/>
    </row>
    <row r="55" spans="1:12" s="1" customFormat="1" ht="19.2" customHeight="1">
      <c r="A55" s="42"/>
      <c r="B55" s="42"/>
      <c r="C55" s="42"/>
      <c r="D55" s="42"/>
      <c r="E55" s="42"/>
      <c r="F55" s="172" t="s">
        <v>6</v>
      </c>
      <c r="G55" s="99"/>
      <c r="H55" s="48" t="s">
        <v>137</v>
      </c>
      <c r="I55" s="48" t="s">
        <v>101</v>
      </c>
      <c r="J55" s="100"/>
      <c r="K55" s="48" t="s">
        <v>137</v>
      </c>
      <c r="L55" s="48" t="s">
        <v>101</v>
      </c>
    </row>
    <row r="56" spans="1:12" s="1" customFormat="1" ht="19.2" customHeight="1">
      <c r="A56" s="15"/>
      <c r="B56" s="15"/>
      <c r="C56" s="15"/>
      <c r="D56" s="15"/>
      <c r="E56" s="15"/>
      <c r="F56" s="173"/>
      <c r="G56" s="51"/>
      <c r="H56" s="49"/>
      <c r="I56" s="49"/>
      <c r="J56" s="54"/>
      <c r="K56" s="52"/>
    </row>
    <row r="57" spans="1:12" ht="19.2" customHeight="1">
      <c r="A57" s="122" t="s">
        <v>99</v>
      </c>
      <c r="B57" s="71"/>
      <c r="C57" s="71"/>
      <c r="D57" s="71"/>
      <c r="E57" s="71"/>
      <c r="G57" s="14"/>
      <c r="H57" s="14">
        <f>SUM(H28:H34)</f>
        <v>12882650.089999951</v>
      </c>
      <c r="I57" s="14">
        <f>SUM(I28:I34)</f>
        <v>29078409.159380987</v>
      </c>
      <c r="J57" s="14"/>
      <c r="K57" s="14">
        <f>SUM(K28:K34)</f>
        <v>5234102.9199999496</v>
      </c>
      <c r="L57" s="14">
        <f>SUM(L28:L34)</f>
        <v>27567938.110000007</v>
      </c>
    </row>
    <row r="58" spans="1:12" ht="19.2" customHeight="1">
      <c r="A58" s="122"/>
      <c r="B58" s="71" t="s">
        <v>67</v>
      </c>
      <c r="C58" s="71"/>
      <c r="D58" s="71"/>
      <c r="E58" s="71"/>
      <c r="G58" s="14"/>
      <c r="H58" s="14">
        <v>672711.18</v>
      </c>
      <c r="I58" s="14">
        <v>541712.68000000005</v>
      </c>
      <c r="J58" s="14"/>
      <c r="K58" s="14">
        <v>482997.75</v>
      </c>
      <c r="L58" s="14">
        <v>428929.16</v>
      </c>
    </row>
    <row r="59" spans="1:12" ht="19.2" customHeight="1">
      <c r="A59" s="122"/>
      <c r="B59" s="71" t="s">
        <v>68</v>
      </c>
      <c r="C59" s="71"/>
      <c r="D59" s="71"/>
      <c r="E59" s="71"/>
      <c r="G59" s="14"/>
      <c r="H59" s="14">
        <v>-245806.69</v>
      </c>
      <c r="I59" s="14">
        <v>-397385.71</v>
      </c>
      <c r="J59" s="14"/>
      <c r="K59" s="14">
        <v>-227728.22</v>
      </c>
      <c r="L59" s="14">
        <v>-242388.77</v>
      </c>
    </row>
    <row r="60" spans="1:12" ht="19.2" customHeight="1">
      <c r="A60" s="122"/>
      <c r="B60" s="71" t="s">
        <v>184</v>
      </c>
      <c r="C60" s="71"/>
      <c r="D60" s="71"/>
      <c r="E60" s="71"/>
      <c r="G60" s="14"/>
      <c r="H60" s="14">
        <v>-251693.97</v>
      </c>
      <c r="I60" s="16">
        <v>0</v>
      </c>
      <c r="J60" s="16"/>
      <c r="K60" s="16">
        <v>0</v>
      </c>
      <c r="L60" s="16">
        <v>0</v>
      </c>
    </row>
    <row r="61" spans="1:12" ht="19.2" customHeight="1">
      <c r="A61" s="122"/>
      <c r="B61" s="71" t="s">
        <v>69</v>
      </c>
      <c r="C61" s="71"/>
      <c r="D61" s="71"/>
      <c r="E61" s="71"/>
      <c r="G61" s="14"/>
      <c r="H61" s="14">
        <v>-3387211.4499999993</v>
      </c>
      <c r="I61" s="14">
        <v>-7582232.2999999998</v>
      </c>
      <c r="J61" s="14"/>
      <c r="K61" s="14">
        <v>-1204117.18</v>
      </c>
      <c r="L61" s="14">
        <v>-2961342.67</v>
      </c>
    </row>
    <row r="62" spans="1:12" ht="19.2" customHeight="1">
      <c r="A62" s="121" t="s">
        <v>96</v>
      </c>
      <c r="B62" s="71"/>
      <c r="D62" s="71"/>
      <c r="E62" s="71"/>
      <c r="G62" s="14"/>
      <c r="H62" s="59">
        <f>SUM(H57:H61)</f>
        <v>9670649.1599999517</v>
      </c>
      <c r="I62" s="59">
        <f>SUM(I57:I61)</f>
        <v>21640503.829380985</v>
      </c>
      <c r="J62" s="14"/>
      <c r="K62" s="59">
        <f>SUM(K57:K61)</f>
        <v>4285255.2699999502</v>
      </c>
      <c r="L62" s="59">
        <f>SUM(L57:L61)</f>
        <v>24793135.830000006</v>
      </c>
    </row>
    <row r="63" spans="1:12" ht="19.2" customHeight="1">
      <c r="A63" s="121" t="s">
        <v>70</v>
      </c>
      <c r="C63" s="71"/>
      <c r="D63" s="71"/>
      <c r="E63" s="71"/>
      <c r="G63" s="66"/>
      <c r="H63" s="66"/>
      <c r="I63" s="66"/>
      <c r="J63" s="66"/>
      <c r="L63" s="66"/>
    </row>
    <row r="64" spans="1:12" ht="19.2" hidden="1" customHeight="1">
      <c r="A64" s="287"/>
      <c r="B64" s="38" t="s">
        <v>116</v>
      </c>
      <c r="C64" s="89"/>
      <c r="D64" s="89"/>
      <c r="E64" s="89"/>
      <c r="F64" s="90"/>
      <c r="G64" s="58"/>
      <c r="H64" s="14"/>
      <c r="I64" s="14"/>
      <c r="J64" s="16"/>
      <c r="K64" s="16"/>
      <c r="L64" s="58"/>
    </row>
    <row r="65" spans="1:12" ht="19.2" customHeight="1">
      <c r="A65" s="121"/>
      <c r="B65" s="38" t="s">
        <v>148</v>
      </c>
      <c r="C65" s="71"/>
      <c r="D65" s="71"/>
      <c r="E65" s="71"/>
      <c r="G65" s="66"/>
      <c r="H65" s="14">
        <v>966343.37999999989</v>
      </c>
      <c r="I65" s="16">
        <v>0</v>
      </c>
      <c r="J65" s="66"/>
      <c r="K65" s="14">
        <v>1014888</v>
      </c>
      <c r="L65" s="169">
        <v>0</v>
      </c>
    </row>
    <row r="66" spans="1:12" ht="19.2" customHeight="1">
      <c r="A66" s="121"/>
      <c r="B66" s="38" t="s">
        <v>149</v>
      </c>
      <c r="C66" s="71"/>
      <c r="D66" s="71"/>
      <c r="E66" s="71"/>
      <c r="G66" s="14"/>
      <c r="H66" s="14">
        <v>-489064.82</v>
      </c>
      <c r="I66" s="14">
        <v>-926026.42</v>
      </c>
      <c r="J66" s="14"/>
      <c r="K66" s="283">
        <v>-404402.8</v>
      </c>
      <c r="L66" s="14">
        <v>-594005.62</v>
      </c>
    </row>
    <row r="67" spans="1:12" s="90" customFormat="1" ht="19.2" customHeight="1">
      <c r="A67" s="288"/>
      <c r="B67" s="38" t="s">
        <v>150</v>
      </c>
      <c r="H67" s="14">
        <v>174766.36</v>
      </c>
      <c r="I67" s="169">
        <v>2000</v>
      </c>
      <c r="K67" s="14">
        <v>174766.36</v>
      </c>
      <c r="L67" s="169">
        <v>2000</v>
      </c>
    </row>
    <row r="68" spans="1:12" s="90" customFormat="1" ht="19.2" customHeight="1">
      <c r="A68" s="288"/>
      <c r="B68" s="38" t="s">
        <v>109</v>
      </c>
      <c r="H68" s="169">
        <v>0</v>
      </c>
      <c r="I68" s="14">
        <v>-59000</v>
      </c>
      <c r="K68" s="169">
        <v>0</v>
      </c>
      <c r="L68" s="14">
        <v>-59000</v>
      </c>
    </row>
    <row r="69" spans="1:12" ht="19.2" customHeight="1">
      <c r="A69" s="121"/>
      <c r="B69" s="38" t="s">
        <v>83</v>
      </c>
      <c r="C69" s="71"/>
      <c r="D69" s="71"/>
      <c r="E69" s="71"/>
      <c r="G69" s="14"/>
      <c r="H69" s="16">
        <v>0</v>
      </c>
      <c r="I69" s="14">
        <v>-14996.92</v>
      </c>
      <c r="J69" s="14"/>
      <c r="K69" s="16">
        <v>0</v>
      </c>
      <c r="L69" s="14">
        <v>-5186.9199999999255</v>
      </c>
    </row>
    <row r="70" spans="1:12" ht="19.2" hidden="1" customHeight="1">
      <c r="A70" s="121"/>
      <c r="B70" s="38" t="s">
        <v>71</v>
      </c>
      <c r="C70" s="71"/>
      <c r="D70" s="71"/>
      <c r="E70" s="71"/>
      <c r="G70" s="14"/>
      <c r="H70" s="14"/>
      <c r="I70" s="16">
        <v>0</v>
      </c>
      <c r="J70" s="14"/>
      <c r="L70" s="58">
        <v>0</v>
      </c>
    </row>
    <row r="71" spans="1:12" ht="19.2" customHeight="1">
      <c r="A71" s="121"/>
      <c r="B71" s="38" t="s">
        <v>136</v>
      </c>
      <c r="C71" s="71"/>
      <c r="D71" s="71"/>
      <c r="E71" s="71"/>
      <c r="G71" s="58"/>
      <c r="H71" s="14">
        <v>-5298225</v>
      </c>
      <c r="I71" s="169">
        <v>0</v>
      </c>
      <c r="J71" s="16"/>
      <c r="K71" s="66">
        <v>-5298225</v>
      </c>
      <c r="L71" s="58">
        <v>0</v>
      </c>
    </row>
    <row r="72" spans="1:12" ht="19.2" customHeight="1">
      <c r="A72" s="121"/>
      <c r="B72" s="38" t="s">
        <v>117</v>
      </c>
      <c r="C72" s="71"/>
      <c r="D72" s="71"/>
      <c r="E72" s="71"/>
      <c r="G72" s="14"/>
      <c r="H72" s="14">
        <v>-335942.77000000101</v>
      </c>
      <c r="I72" s="14">
        <v>-8500</v>
      </c>
      <c r="J72" s="14"/>
      <c r="K72" s="14">
        <v>-335942.77000000101</v>
      </c>
      <c r="L72" s="14">
        <v>-8500</v>
      </c>
    </row>
    <row r="73" spans="1:12" ht="19.2" hidden="1" customHeight="1">
      <c r="A73" s="121"/>
      <c r="B73" s="38" t="s">
        <v>72</v>
      </c>
      <c r="C73" s="71"/>
      <c r="D73" s="71"/>
      <c r="E73" s="71"/>
      <c r="G73" s="14"/>
      <c r="H73" s="14"/>
      <c r="I73" s="14"/>
      <c r="J73" s="14"/>
      <c r="L73" s="14"/>
    </row>
    <row r="74" spans="1:12" ht="19.2" customHeight="1">
      <c r="A74" s="121"/>
      <c r="B74" s="38" t="s">
        <v>161</v>
      </c>
      <c r="C74" s="71"/>
      <c r="D74" s="71"/>
      <c r="E74" s="71"/>
      <c r="G74" s="14"/>
      <c r="H74" s="14">
        <v>-632.63999999999942</v>
      </c>
      <c r="I74" s="14">
        <v>-525.85</v>
      </c>
      <c r="J74" s="14"/>
      <c r="K74" s="169">
        <v>0</v>
      </c>
      <c r="L74" s="58">
        <v>0</v>
      </c>
    </row>
    <row r="75" spans="1:12" ht="19.2" customHeight="1">
      <c r="A75" s="121"/>
      <c r="B75" s="38" t="s">
        <v>73</v>
      </c>
      <c r="C75" s="71"/>
      <c r="D75" s="71"/>
      <c r="E75" s="71"/>
      <c r="G75" s="14"/>
      <c r="H75" s="16">
        <v>17199980</v>
      </c>
      <c r="I75" s="16">
        <v>8255990.4000000004</v>
      </c>
      <c r="J75" s="14"/>
      <c r="K75" s="66">
        <v>21814105</v>
      </c>
      <c r="L75" s="14">
        <v>8255990.4000000004</v>
      </c>
    </row>
    <row r="76" spans="1:12" ht="19.2" customHeight="1">
      <c r="A76" s="121" t="s">
        <v>212</v>
      </c>
      <c r="B76" s="105"/>
      <c r="C76" s="105"/>
      <c r="D76" s="200"/>
      <c r="E76" s="71"/>
      <c r="G76" s="14"/>
      <c r="H76" s="59">
        <f>SUM(H64:H75)</f>
        <v>12217224.509999998</v>
      </c>
      <c r="I76" s="59">
        <f>SUM(I65:I75)</f>
        <v>7248941.21</v>
      </c>
      <c r="J76" s="14">
        <f t="shared" ref="J76" si="0">SUM(J66:J75)</f>
        <v>0</v>
      </c>
      <c r="K76" s="59">
        <f>SUM(K64:K75)</f>
        <v>16965188.789999999</v>
      </c>
      <c r="L76" s="59">
        <f>SUM(L64:L75)</f>
        <v>7591297.8600000003</v>
      </c>
    </row>
    <row r="77" spans="1:12" ht="19.2" customHeight="1">
      <c r="A77" s="122" t="s">
        <v>74</v>
      </c>
      <c r="C77" s="71"/>
      <c r="D77" s="71"/>
      <c r="E77" s="71"/>
      <c r="G77" s="14"/>
      <c r="H77" s="14"/>
      <c r="I77" s="14"/>
      <c r="J77" s="14"/>
      <c r="K77" s="14"/>
      <c r="L77" s="14"/>
    </row>
    <row r="78" spans="1:12" ht="19.2" hidden="1" customHeight="1">
      <c r="A78" s="122"/>
      <c r="B78" s="71" t="s">
        <v>68</v>
      </c>
      <c r="C78" s="71"/>
      <c r="D78" s="71"/>
      <c r="E78" s="71"/>
      <c r="G78" s="14"/>
      <c r="H78" s="14"/>
      <c r="I78" s="5">
        <v>0</v>
      </c>
      <c r="J78" s="14"/>
      <c r="K78" s="14"/>
      <c r="L78" s="5">
        <v>0</v>
      </c>
    </row>
    <row r="79" spans="1:12" ht="19.2" hidden="1" customHeight="1">
      <c r="A79" s="122"/>
      <c r="B79" s="38" t="s">
        <v>135</v>
      </c>
      <c r="C79" s="71"/>
      <c r="D79" s="71"/>
      <c r="E79" s="71"/>
      <c r="F79" s="71"/>
      <c r="G79" s="14"/>
      <c r="H79" s="14"/>
      <c r="I79" s="5">
        <v>0</v>
      </c>
      <c r="J79" s="14"/>
      <c r="K79" s="5"/>
      <c r="L79" s="5">
        <v>0</v>
      </c>
    </row>
    <row r="80" spans="1:12" ht="19.2" customHeight="1">
      <c r="A80" s="122"/>
      <c r="B80" s="38" t="s">
        <v>75</v>
      </c>
      <c r="C80" s="71"/>
      <c r="D80" s="71"/>
      <c r="E80" s="71"/>
      <c r="F80" s="71"/>
      <c r="G80" s="16"/>
      <c r="H80" s="14">
        <v>-593183.82999999996</v>
      </c>
      <c r="I80" s="201">
        <v>-844836.72</v>
      </c>
      <c r="J80" s="16"/>
      <c r="K80" s="14">
        <v>-422034.3</v>
      </c>
      <c r="L80" s="14">
        <v>-683591.96</v>
      </c>
    </row>
    <row r="81" spans="1:17" ht="19.2" hidden="1" customHeight="1">
      <c r="A81" s="122"/>
      <c r="B81" s="38" t="s">
        <v>76</v>
      </c>
      <c r="C81" s="71"/>
      <c r="D81" s="71"/>
      <c r="E81" s="71"/>
      <c r="F81" s="71"/>
      <c r="G81" s="14"/>
      <c r="H81" s="16"/>
      <c r="I81" s="16"/>
      <c r="J81" s="14"/>
      <c r="K81" s="16"/>
      <c r="L81" s="58"/>
    </row>
    <row r="82" spans="1:17" ht="19.2" customHeight="1">
      <c r="A82" s="122"/>
      <c r="B82" s="38" t="s">
        <v>77</v>
      </c>
      <c r="C82" s="71"/>
      <c r="D82" s="71"/>
      <c r="E82" s="71"/>
      <c r="F82" s="71"/>
      <c r="G82" s="14"/>
      <c r="H82" s="14">
        <v>-18385458.539999999</v>
      </c>
      <c r="I82" s="14">
        <v>-17999594.109999999</v>
      </c>
      <c r="J82" s="14"/>
      <c r="K82" s="14">
        <v>-17999583.539999999</v>
      </c>
      <c r="L82" s="14">
        <v>-17999594.109999999</v>
      </c>
    </row>
    <row r="83" spans="1:17" ht="19.2" customHeight="1">
      <c r="A83" s="121" t="s">
        <v>95</v>
      </c>
      <c r="B83" s="71"/>
      <c r="D83" s="71"/>
      <c r="E83" s="71"/>
      <c r="G83" s="14"/>
      <c r="H83" s="59">
        <f>SUM(H78:H82)</f>
        <v>-18978642.369999997</v>
      </c>
      <c r="I83" s="59">
        <f>SUM(I78:I82)</f>
        <v>-18844430.829999998</v>
      </c>
      <c r="J83" s="14"/>
      <c r="K83" s="59">
        <f>SUM(K78:K82)</f>
        <v>-18421617.84</v>
      </c>
      <c r="L83" s="59">
        <f>SUM(L78:L82)</f>
        <v>-18683186.07</v>
      </c>
    </row>
    <row r="84" spans="1:17" ht="19.2" customHeight="1">
      <c r="A84" s="119" t="s">
        <v>211</v>
      </c>
      <c r="B84" s="71"/>
      <c r="C84" s="71"/>
      <c r="D84" s="71"/>
      <c r="E84" s="71"/>
      <c r="F84" s="71"/>
      <c r="G84" s="14"/>
      <c r="H84" s="14">
        <f>SUM(H62+H76+H83)</f>
        <v>2909231.2999999523</v>
      </c>
      <c r="I84" s="14">
        <f>SUM(I62+I76+I83)</f>
        <v>10045014.209380988</v>
      </c>
      <c r="J84" s="14"/>
      <c r="K84" s="14">
        <f>SUM(K62+K76+K83)</f>
        <v>2828826.2199999504</v>
      </c>
      <c r="L84" s="14">
        <f>SUM(L62+L76+L83)</f>
        <v>13701247.620000005</v>
      </c>
    </row>
    <row r="85" spans="1:17" ht="19.2" customHeight="1">
      <c r="A85" s="119" t="s">
        <v>206</v>
      </c>
      <c r="B85" s="71"/>
      <c r="C85" s="71"/>
      <c r="D85" s="71"/>
      <c r="E85" s="71"/>
      <c r="F85" s="71"/>
      <c r="G85" s="14"/>
      <c r="H85" s="14">
        <v>94963318.100000009</v>
      </c>
      <c r="I85" s="14">
        <v>81218006.719999999</v>
      </c>
      <c r="J85" s="14"/>
      <c r="K85" s="14">
        <v>67403682.310000002</v>
      </c>
      <c r="L85" s="14">
        <v>60624833.359999992</v>
      </c>
    </row>
    <row r="86" spans="1:17" ht="19.2" customHeight="1" thickBot="1">
      <c r="A86" s="119" t="s">
        <v>207</v>
      </c>
      <c r="B86" s="71"/>
      <c r="C86" s="71"/>
      <c r="D86" s="71"/>
      <c r="E86" s="71"/>
      <c r="F86" s="184"/>
      <c r="G86" s="14"/>
      <c r="H86" s="63">
        <f>SUM(H84:H85)</f>
        <v>97872549.399999961</v>
      </c>
      <c r="I86" s="63">
        <f>SUM(I84:I85)</f>
        <v>91263020.929380983</v>
      </c>
      <c r="J86" s="14"/>
      <c r="K86" s="63">
        <f>SUM(K84:K85)</f>
        <v>70232508.529999956</v>
      </c>
      <c r="L86" s="63">
        <f>SUM(L84:L85)</f>
        <v>74326080.979999989</v>
      </c>
      <c r="N86" s="141"/>
      <c r="O86" s="141"/>
      <c r="P86" s="141"/>
      <c r="Q86" s="141"/>
    </row>
    <row r="87" spans="1:17" ht="19.2" customHeight="1" thickTop="1">
      <c r="B87" s="71"/>
      <c r="C87" s="71"/>
      <c r="D87" s="71"/>
      <c r="E87" s="71"/>
      <c r="F87" s="71"/>
    </row>
    <row r="88" spans="1:17" ht="19.2" customHeight="1">
      <c r="B88" s="71"/>
      <c r="C88" s="71"/>
      <c r="D88" s="71"/>
      <c r="E88" s="71"/>
      <c r="F88" s="71"/>
      <c r="G88" s="71"/>
    </row>
    <row r="89" spans="1:17" ht="19.2" customHeight="1">
      <c r="B89" s="71"/>
      <c r="C89" s="71"/>
      <c r="D89" s="71"/>
      <c r="E89" s="71"/>
      <c r="F89" s="71"/>
      <c r="G89" s="71"/>
    </row>
    <row r="90" spans="1:17" ht="19.2" customHeight="1">
      <c r="B90" s="71"/>
      <c r="C90" s="71"/>
      <c r="D90" s="71"/>
      <c r="E90" s="71"/>
      <c r="F90" s="71"/>
      <c r="G90" s="71"/>
    </row>
    <row r="91" spans="1:17" ht="19.2" customHeight="1">
      <c r="B91" s="71"/>
      <c r="C91" s="71"/>
      <c r="D91" s="71"/>
      <c r="E91" s="71"/>
      <c r="F91" s="71"/>
      <c r="G91" s="71"/>
    </row>
    <row r="92" spans="1:17" ht="19.2" customHeight="1">
      <c r="B92" s="71"/>
      <c r="C92" s="71"/>
      <c r="D92" s="71"/>
      <c r="E92" s="71"/>
      <c r="F92" s="71"/>
      <c r="G92" s="71"/>
    </row>
    <row r="93" spans="1:17" ht="19.2" customHeight="1">
      <c r="B93" s="71"/>
      <c r="C93" s="71"/>
      <c r="D93" s="71"/>
      <c r="E93" s="71"/>
      <c r="F93" s="71"/>
      <c r="G93" s="71"/>
    </row>
    <row r="94" spans="1:17" ht="19.2" customHeight="1">
      <c r="B94" s="71"/>
      <c r="C94" s="71"/>
      <c r="D94" s="71"/>
      <c r="E94" s="71"/>
      <c r="F94" s="71"/>
      <c r="G94" s="71"/>
    </row>
    <row r="95" spans="1:17" ht="19.2" customHeight="1">
      <c r="B95" s="71"/>
      <c r="C95" s="71"/>
      <c r="D95" s="71"/>
      <c r="E95" s="71"/>
      <c r="F95" s="71"/>
      <c r="G95" s="71"/>
    </row>
    <row r="96" spans="1:17" s="1" customFormat="1" ht="19.2" customHeight="1">
      <c r="A96" s="1" t="s">
        <v>23</v>
      </c>
      <c r="B96" s="15"/>
      <c r="C96" s="15"/>
      <c r="D96" s="15"/>
      <c r="E96" s="15"/>
      <c r="F96" s="55"/>
      <c r="G96" s="13"/>
      <c r="H96" s="13"/>
      <c r="I96" s="15"/>
      <c r="J96" s="13"/>
      <c r="K96" s="13"/>
    </row>
    <row r="97" spans="1:12" s="1" customFormat="1" ht="19.2" customHeight="1">
      <c r="B97" s="15"/>
      <c r="C97" s="15"/>
      <c r="D97" s="15"/>
      <c r="E97" s="15"/>
      <c r="F97" s="55"/>
      <c r="G97" s="13"/>
      <c r="H97" s="13"/>
      <c r="I97" s="15"/>
      <c r="J97" s="13"/>
      <c r="K97" s="13"/>
    </row>
    <row r="98" spans="1:12" s="1" customFormat="1" ht="19.2" customHeight="1">
      <c r="A98" s="15"/>
      <c r="B98" s="15"/>
      <c r="C98" s="15"/>
      <c r="D98" s="15"/>
      <c r="E98" s="15"/>
      <c r="F98" s="55"/>
      <c r="G98" s="13"/>
      <c r="H98" s="13"/>
      <c r="I98" s="15"/>
      <c r="J98" s="13"/>
      <c r="K98" s="13"/>
      <c r="L98" s="13"/>
    </row>
    <row r="99" spans="1:12" s="13" customFormat="1" ht="19.2" customHeight="1">
      <c r="A99" s="10"/>
      <c r="B99" s="13" t="s">
        <v>110</v>
      </c>
      <c r="C99" s="15"/>
      <c r="D99" s="15"/>
      <c r="E99" s="15"/>
      <c r="F99" s="15"/>
      <c r="H99" s="55"/>
      <c r="L99" s="15"/>
    </row>
    <row r="100" spans="1:12" s="13" customFormat="1" ht="19.2" customHeight="1">
      <c r="A100" s="15"/>
      <c r="B100" s="15" t="s">
        <v>104</v>
      </c>
      <c r="C100" s="10"/>
      <c r="D100" s="15"/>
      <c r="E100" s="15"/>
      <c r="F100" s="15"/>
      <c r="H100" s="55" t="s">
        <v>111</v>
      </c>
      <c r="I100" s="55"/>
      <c r="L100" s="38">
        <v>9</v>
      </c>
    </row>
    <row r="103" spans="1:12">
      <c r="H103" s="141"/>
      <c r="I103" s="141"/>
      <c r="J103" s="141"/>
      <c r="K103" s="141"/>
      <c r="L103" s="141"/>
    </row>
  </sheetData>
  <mergeCells count="10">
    <mergeCell ref="A50:L50"/>
    <mergeCell ref="A51:L51"/>
    <mergeCell ref="A52:L52"/>
    <mergeCell ref="H54:I54"/>
    <mergeCell ref="K54:L54"/>
    <mergeCell ref="A2:L2"/>
    <mergeCell ref="A3:L3"/>
    <mergeCell ref="A4:L4"/>
    <mergeCell ref="H6:I6"/>
    <mergeCell ref="K6:L6"/>
  </mergeCells>
  <pageMargins left="0.47244094488188981" right="0.27559055118110237" top="0.27559055118110237" bottom="0.27559055118110237" header="0.27559055118110237" footer="0.27559055118110237"/>
  <pageSetup paperSize="9" scale="87" fitToHeight="0" orientation="portrait" r:id="rId1"/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P 2E</vt:lpstr>
      <vt:lpstr>P 3E</vt:lpstr>
      <vt:lpstr>P 4E (3M)</vt:lpstr>
      <vt:lpstr>P 5E(6M)</vt:lpstr>
      <vt:lpstr>P 6E</vt:lpstr>
      <vt:lpstr>P 7E</vt:lpstr>
      <vt:lpstr>P 8-9E</vt:lpstr>
      <vt:lpstr>'P 2E'!Print_Area</vt:lpstr>
      <vt:lpstr>'P 3E'!Print_Area</vt:lpstr>
      <vt:lpstr>'P 4E (3M)'!Print_Area</vt:lpstr>
      <vt:lpstr>'P 6E'!Print_Area</vt:lpstr>
      <vt:lpstr>'P 7E'!Print_Area</vt:lpstr>
      <vt:lpstr>'P 8-9E'!Print_Area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2025-08-13T08:23:41Z</cp:lastPrinted>
  <dcterms:created xsi:type="dcterms:W3CDTF">2012-11-09T01:45:15Z</dcterms:created>
  <dcterms:modified xsi:type="dcterms:W3CDTF">2025-08-13T10:56:33Z</dcterms:modified>
</cp:coreProperties>
</file>