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ustomProperty1.bin" ContentType="application/vnd.openxmlformats-officedocument.spreadsheetml.customProperty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naisra\Desktop\GGC Q2'25\1.GGC Q2'25\1.FS\6.SET\1.TH\"/>
    </mc:Choice>
  </mc:AlternateContent>
  <xr:revisionPtr revIDLastSave="0" documentId="13_ncr:1_{C449D854-3460-405A-AA7C-FA3C371BBCD9}" xr6:coauthVersionLast="47" xr6:coauthVersionMax="47" xr10:uidLastSave="{00000000-0000-0000-0000-000000000000}"/>
  <bookViews>
    <workbookView xWindow="-108" yWindow="-108" windowWidth="23256" windowHeight="12456" tabRatio="751" activeTab="7" xr2:uid="{00000000-000D-0000-FFFF-FFFF00000000}"/>
  </bookViews>
  <sheets>
    <sheet name="BS 3-5" sheetId="11" r:id="rId1"/>
    <sheet name="SI 3M 6-7" sheetId="18" r:id="rId2"/>
    <sheet name="SI 6M 8-9" sheetId="9" r:id="rId3"/>
    <sheet name="SH 10" sheetId="14" r:id="rId4"/>
    <sheet name="SH 11" sheetId="16" r:id="rId5"/>
    <sheet name="SH 12" sheetId="15" r:id="rId6"/>
    <sheet name="SH 13" sheetId="17" r:id="rId7"/>
    <sheet name="CF 14-15" sheetId="7" r:id="rId8"/>
    <sheet name="SI 6-7 Q1" sheetId="10" state="hidden" r:id="rId9"/>
  </sheets>
  <externalReferences>
    <externalReference r:id="rId10"/>
    <externalReference r:id="rId11"/>
  </externalReferences>
  <definedNames>
    <definedName name="\a" localSheetId="3">#REF!</definedName>
    <definedName name="\a" localSheetId="4">#REF!</definedName>
    <definedName name="\a" localSheetId="5">#REF!</definedName>
    <definedName name="\a" localSheetId="6">#REF!</definedName>
    <definedName name="\a" localSheetId="1">#REF!</definedName>
    <definedName name="\a" localSheetId="8">#REF!</definedName>
    <definedName name="\a" localSheetId="2">#REF!</definedName>
    <definedName name="\a">#REF!</definedName>
    <definedName name="_1600J" localSheetId="8">#REF!</definedName>
    <definedName name="_1600J">#REF!</definedName>
    <definedName name="_2200J">#REF!</definedName>
    <definedName name="_2208J">#REF!</definedName>
    <definedName name="_5000S">#REF!</definedName>
    <definedName name="_5000SR">#REF!</definedName>
    <definedName name="_5200B">#REF!</definedName>
    <definedName name="_6200B">#REF!</definedName>
    <definedName name="_7000F">#REF!</definedName>
    <definedName name="_xlnm._FilterDatabase" localSheetId="0" hidden="1">'BS 3-5'!$A$18:$B$27</definedName>
    <definedName name="_NRV2" localSheetId="3" hidden="1">{#N/A,#N/A,FALSE,"Aging Summary";#N/A,#N/A,FALSE,"Ratio Analysis";#N/A,#N/A,FALSE,"Test 120 Day Accts";#N/A,#N/A,FALSE,"Tickmarks"}</definedName>
    <definedName name="_NRV2" localSheetId="4" hidden="1">{#N/A,#N/A,FALSE,"Aging Summary";#N/A,#N/A,FALSE,"Ratio Analysis";#N/A,#N/A,FALSE,"Test 120 Day Accts";#N/A,#N/A,FALSE,"Tickmarks"}</definedName>
    <definedName name="_NRV2" localSheetId="5" hidden="1">{#N/A,#N/A,FALSE,"Aging Summary";#N/A,#N/A,FALSE,"Ratio Analysis";#N/A,#N/A,FALSE,"Test 120 Day Accts";#N/A,#N/A,FALSE,"Tickmarks"}</definedName>
    <definedName name="_NRV2" localSheetId="6" hidden="1">{#N/A,#N/A,FALSE,"Aging Summary";#N/A,#N/A,FALSE,"Ratio Analysis";#N/A,#N/A,FALSE,"Test 120 Day Accts";#N/A,#N/A,FALSE,"Tickmarks"}</definedName>
    <definedName name="_NRV2" localSheetId="8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ccrued_expenses_and_other_liabilities">#REF!</definedName>
    <definedName name="Additional_paid_in_capital">#REF!</definedName>
    <definedName name="ALL">#REF!</definedName>
    <definedName name="ARA_Threshold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>#REF!</definedName>
    <definedName name="Cash_and_securities_segregated">#REF!</definedName>
    <definedName name="CashFlow" localSheetId="3" hidden="1">{#N/A,#N/A,FALSE,"Aging Summary";#N/A,#N/A,FALSE,"Ratio Analysis";#N/A,#N/A,FALSE,"Test 120 Day Accts";#N/A,#N/A,FALSE,"Tickmarks"}</definedName>
    <definedName name="CashFlow" localSheetId="4" hidden="1">{#N/A,#N/A,FALSE,"Aging Summary";#N/A,#N/A,FALSE,"Ratio Analysis";#N/A,#N/A,FALSE,"Test 120 Day Accts";#N/A,#N/A,FALSE,"Tickmarks"}</definedName>
    <definedName name="CashFlow" localSheetId="5" hidden="1">{#N/A,#N/A,FALSE,"Aging Summary";#N/A,#N/A,FALSE,"Ratio Analysis";#N/A,#N/A,FALSE,"Test 120 Day Accts";#N/A,#N/A,FALSE,"Tickmarks"}</definedName>
    <definedName name="CashFlow" localSheetId="6" hidden="1">{#N/A,#N/A,FALSE,"Aging Summary";#N/A,#N/A,FALSE,"Ratio Analysis";#N/A,#N/A,FALSE,"Test 120 Day Accts";#N/A,#N/A,FALSE,"Tickmarks"}</definedName>
    <definedName name="CashFlow" localSheetId="8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CF_Accrued_expenses" localSheetId="1">'[1]CF Worksheet '!#REF!</definedName>
    <definedName name="CF_Accrued_expenses" localSheetId="8">'[1]CF Worksheet '!#REF!</definedName>
    <definedName name="CF_Accrued_expenses" localSheetId="2">'[1]CF Worksheet '!#REF!</definedName>
    <definedName name="CF_Accrued_expenses">'[1]CF Worksheet '!#REF!</definedName>
    <definedName name="CF_cash_and_securities_segregated" localSheetId="1">'[1]CF Worksheet '!#REF!</definedName>
    <definedName name="CF_cash_and_securities_segregated" localSheetId="8">'[1]CF Worksheet '!#REF!</definedName>
    <definedName name="CF_cash_and_securities_segregated" localSheetId="2">'[1]CF Worksheet '!#REF!</definedName>
    <definedName name="CF_cash_and_securities_segregated">'[1]CF Worksheet '!#REF!</definedName>
    <definedName name="CF_Forex_translation_adsjustment" localSheetId="1">'[1]CF Worksheet '!#REF!</definedName>
    <definedName name="CF_Forex_translation_adsjustment" localSheetId="8">'[1]CF Worksheet '!#REF!</definedName>
    <definedName name="CF_Forex_translation_adsjustment" localSheetId="2">'[1]CF Worksheet '!#REF!</definedName>
    <definedName name="CF_Forex_translation_adsjustment">'[1]CF Worksheet '!#REF!</definedName>
    <definedName name="CF_Income_taxes_payable" localSheetId="1">'[1]CF Worksheet '!#REF!</definedName>
    <definedName name="CF_Income_taxes_payable" localSheetId="8">'[1]CF Worksheet '!#REF!</definedName>
    <definedName name="CF_Income_taxes_payable" localSheetId="2">'[1]CF Worksheet '!#REF!</definedName>
    <definedName name="CF_Income_taxes_payable">'[1]CF Worksheet '!#REF!</definedName>
    <definedName name="CF_Memeberships_in_exchanges" localSheetId="1">'[1]CF Worksheet '!#REF!</definedName>
    <definedName name="CF_Memeberships_in_exchanges" localSheetId="8">'[1]CF Worksheet '!#REF!</definedName>
    <definedName name="CF_Memeberships_in_exchanges" localSheetId="2">'[1]CF Worksheet '!#REF!</definedName>
    <definedName name="CF_Memeberships_in_exchanges">'[1]CF Worksheet '!#REF!</definedName>
    <definedName name="CF_Other_assets" localSheetId="1">'[1]CF Worksheet '!#REF!</definedName>
    <definedName name="CF_Other_assets" localSheetId="8">'[1]CF Worksheet '!#REF!</definedName>
    <definedName name="CF_Other_assets" localSheetId="2">'[1]CF Worksheet '!#REF!</definedName>
    <definedName name="CF_Other_assets">'[1]CF Worksheet '!#REF!</definedName>
    <definedName name="CF_Payable_to_brokers_dealers" localSheetId="1">'[1]CF Worksheet '!#REF!</definedName>
    <definedName name="CF_Payable_to_brokers_dealers" localSheetId="8">'[1]CF Worksheet '!#REF!</definedName>
    <definedName name="CF_Payable_to_brokers_dealers" localSheetId="2">'[1]CF Worksheet '!#REF!</definedName>
    <definedName name="CF_Payable_to_brokers_dealers">'[1]CF Worksheet '!#REF!</definedName>
    <definedName name="CF_payable_to_customers" localSheetId="1">'[1]CF Worksheet '!#REF!</definedName>
    <definedName name="CF_payable_to_customers" localSheetId="8">'[1]CF Worksheet '!#REF!</definedName>
    <definedName name="CF_payable_to_customers" localSheetId="2">'[1]CF Worksheet '!#REF!</definedName>
    <definedName name="CF_payable_to_customers">'[1]CF Worksheet '!#REF!</definedName>
    <definedName name="CF_Pension_liability_adjustment" localSheetId="1">'[1]CF Worksheet '!#REF!</definedName>
    <definedName name="CF_Pension_liability_adjustment" localSheetId="8">'[1]CF Worksheet '!#REF!</definedName>
    <definedName name="CF_Pension_liability_adjustment" localSheetId="2">'[1]CF Worksheet '!#REF!</definedName>
    <definedName name="CF_Pension_liability_adjustment">'[1]CF Worksheet '!#REF!</definedName>
    <definedName name="CF_receivable_from_customers" localSheetId="1">'[1]CF Worksheet '!#REF!</definedName>
    <definedName name="CF_receivable_from_customers" localSheetId="8">'[1]CF Worksheet '!#REF!</definedName>
    <definedName name="CF_receivable_from_customers" localSheetId="2">'[1]CF Worksheet '!#REF!</definedName>
    <definedName name="CF_receivable_from_customers">'[1]CF Worksheet '!#REF!</definedName>
    <definedName name="CF_Securities_borrowed" localSheetId="1">'[1]CF Worksheet '!#REF!</definedName>
    <definedName name="CF_Securities_borrowed" localSheetId="8">'[1]CF Worksheet '!#REF!</definedName>
    <definedName name="CF_Securities_borrowed" localSheetId="2">'[1]CF Worksheet '!#REF!</definedName>
    <definedName name="CF_Securities_borrowed">'[1]CF Worksheet '!#REF!</definedName>
    <definedName name="CF_securities_owned" localSheetId="1">'[1]CF Worksheet '!#REF!</definedName>
    <definedName name="CF_securities_owned" localSheetId="8">'[1]CF Worksheet '!#REF!</definedName>
    <definedName name="CF_securities_owned" localSheetId="2">'[1]CF Worksheet '!#REF!</definedName>
    <definedName name="CF_securities_owned">'[1]CF Worksheet '!#REF!</definedName>
    <definedName name="CF_securities_sold_not_purchased" localSheetId="1">'[1]CF Worksheet '!#REF!</definedName>
    <definedName name="CF_securities_sold_not_purchased" localSheetId="8">'[1]CF Worksheet '!#REF!</definedName>
    <definedName name="CF_securities_sold_not_purchased" localSheetId="2">'[1]CF Worksheet '!#REF!</definedName>
    <definedName name="CF_securities_sold_not_purchased">'[1]CF Worksheet '!#REF!</definedName>
    <definedName name="Closing_retained_earnings" localSheetId="3">#REF!</definedName>
    <definedName name="Closing_retained_earnings" localSheetId="4">#REF!</definedName>
    <definedName name="Closing_retained_earnings" localSheetId="5">#REF!</definedName>
    <definedName name="Closing_retained_earnings" localSheetId="6">#REF!</definedName>
    <definedName name="Closing_retained_earnings">#REF!</definedName>
    <definedName name="Common_Stock" localSheetId="3">#REF!</definedName>
    <definedName name="Common_Stock" localSheetId="4">#REF!</definedName>
    <definedName name="Common_Stock" localSheetId="5">#REF!</definedName>
    <definedName name="Common_Stock" localSheetId="6">#REF!</definedName>
    <definedName name="Common_Stock">#REF!</definedName>
    <definedName name="COS" localSheetId="3">#REF!</definedName>
    <definedName name="COS" localSheetId="4">#REF!</definedName>
    <definedName name="COS" localSheetId="5">#REF!</definedName>
    <definedName name="COS" localSheetId="6">#REF!</definedName>
    <definedName name="COS">#REF!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ollar_Threshold">#REF!</definedName>
    <definedName name="Drafts_payable">#REF!</definedName>
    <definedName name="ERROR">#REF!</definedName>
    <definedName name="Foreign_currency_translation_adjustments" localSheetId="1">#REF!</definedName>
    <definedName name="Foreign_currency_translation_adjustments" localSheetId="8">#REF!</definedName>
    <definedName name="Foreign_currency_translation_adjustments" localSheetId="2">#REF!</definedName>
    <definedName name="Foreign_currency_translation_adjustments">#REF!</definedName>
    <definedName name="Furniture__equipment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 localSheetId="3">#REF!</definedName>
    <definedName name="Loans_payable" localSheetId="4">#REF!</definedName>
    <definedName name="Loans_payable" localSheetId="5">#REF!</definedName>
    <definedName name="Loans_payable" localSheetId="6">#REF!</definedName>
    <definedName name="Loans_payable">#REF!</definedName>
    <definedName name="Long_term_debt" localSheetId="3">#REF!</definedName>
    <definedName name="Long_term_debt" localSheetId="4">#REF!</definedName>
    <definedName name="Long_term_debt" localSheetId="5">#REF!</definedName>
    <definedName name="Long_term_debt" localSheetId="6">#REF!</definedName>
    <definedName name="Long_term_debt">#REF!</definedName>
    <definedName name="Memberships_in_exchanges" localSheetId="3">#REF!</definedName>
    <definedName name="Memberships_in_exchanges" localSheetId="4">#REF!</definedName>
    <definedName name="Memberships_in_exchanges" localSheetId="5">#REF!</definedName>
    <definedName name="Memberships_in_exchanges" localSheetId="6">#REF!</definedName>
    <definedName name="Memberships_in_exchanges">#REF!</definedName>
    <definedName name="NET_INCOME">#REF!</definedName>
    <definedName name="Opening_retained_earnings">#REF!</definedName>
    <definedName name="Other_Assets">#REF!</definedName>
    <definedName name="Payable_to_brokers__dealers">#REF!</definedName>
    <definedName name="Payable_to_customers">#REF!</definedName>
    <definedName name="Pension_liability_adjustment" localSheetId="1">#REF!</definedName>
    <definedName name="Pension_liability_adjustment" localSheetId="8">#REF!</definedName>
    <definedName name="Pension_liability_adjustment" localSheetId="2">#REF!</definedName>
    <definedName name="Pension_liability_adjustment">#REF!</definedName>
    <definedName name="Percent_Threshold">#REF!</definedName>
    <definedName name="PL_Dollar_Threshold">#REF!</definedName>
    <definedName name="PL_Percent_Threshold">#REF!</definedName>
    <definedName name="Preferred_Stock">#REF!</definedName>
    <definedName name="_xlnm.Print_Area" localSheetId="0">'BS 3-5'!$A$1:$J$80</definedName>
    <definedName name="_xlnm.Print_Area" localSheetId="7">'CF 14-15'!$A$1:$I$79</definedName>
    <definedName name="_xlnm.Print_Area" localSheetId="3">'SH 10'!$A$1:$R$25</definedName>
    <definedName name="_xlnm.Print_Area" localSheetId="4">'SH 11'!$A$1:$N$25</definedName>
    <definedName name="_xlnm.Print_Area" localSheetId="5">'SH 12'!$A$1:$P$25</definedName>
    <definedName name="_xlnm.Print_Area" localSheetId="6">'SH 13'!$A$1:$L$24</definedName>
    <definedName name="_xlnm.Print_Area" localSheetId="1">'SI 3M 6-7'!$A$1:$J$59</definedName>
    <definedName name="_xlnm.Print_Area" localSheetId="8">'SI 6-7 Q1'!$A$1:$J$48</definedName>
    <definedName name="_xlnm.Print_Area" localSheetId="2">'SI 6M 8-9'!$A$1:$J$59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 localSheetId="8">#REF!</definedName>
    <definedName name="Print_Area_MI">#REF!</definedName>
    <definedName name="Print_Titles_MI" localSheetId="8">#REF!</definedName>
    <definedName name="Print_Titles_MI">#REF!</definedName>
    <definedName name="Proceeds_loans_payable" localSheetId="1">'[1]CF Worksheet '!#REF!</definedName>
    <definedName name="Proceeds_loans_payable" localSheetId="8">'[1]CF Worksheet '!#REF!</definedName>
    <definedName name="Proceeds_loans_payable" localSheetId="2">'[1]CF Worksheet '!#REF!</definedName>
    <definedName name="Proceeds_loans_payable">'[1]CF Worksheet '!#REF!</definedName>
    <definedName name="Proceeds_long_term_debt" localSheetId="1">'[1]CF Worksheet '!#REF!</definedName>
    <definedName name="Proceeds_long_term_debt" localSheetId="8">'[1]CF Worksheet '!#REF!</definedName>
    <definedName name="Proceeds_long_term_debt" localSheetId="2">'[1]CF Worksheet '!#REF!</definedName>
    <definedName name="Proceeds_long_term_debt">'[1]CF Worksheet '!#REF!</definedName>
    <definedName name="Proceeds_securities_sold" localSheetId="1">'[1]CF Worksheet '!#REF!</definedName>
    <definedName name="Proceeds_securities_sold" localSheetId="8">'[1]CF Worksheet '!#REF!</definedName>
    <definedName name="Proceeds_securities_sold" localSheetId="2">'[1]CF Worksheet '!#REF!</definedName>
    <definedName name="Proceeds_securities_sold">'[1]CF Worksheet '!#REF!</definedName>
    <definedName name="Proceeds_subordinated_debt" localSheetId="1">'[1]CF Worksheet '!#REF!</definedName>
    <definedName name="Proceeds_subordinated_debt" localSheetId="8">'[1]CF Worksheet '!#REF!</definedName>
    <definedName name="Proceeds_subordinated_debt" localSheetId="2">'[1]CF Worksheet '!#REF!</definedName>
    <definedName name="Proceeds_subordinated_debt">'[1]CF Worksheet '!#REF!</definedName>
    <definedName name="Purchase_property" localSheetId="1">'[1]CF Worksheet '!#REF!</definedName>
    <definedName name="Purchase_property" localSheetId="8">'[1]CF Worksheet '!#REF!</definedName>
    <definedName name="Purchase_property" localSheetId="2">'[1]CF Worksheet '!#REF!</definedName>
    <definedName name="Purchase_property">'[1]CF Worksheet '!#REF!</definedName>
    <definedName name="PY_Accounts_Receivable" localSheetId="3">#REF!</definedName>
    <definedName name="PY_Accounts_Receivable" localSheetId="4">#REF!</definedName>
    <definedName name="PY_Accounts_Receivable" localSheetId="5">#REF!</definedName>
    <definedName name="PY_Accounts_Receivable" localSheetId="6">#REF!</definedName>
    <definedName name="PY_Accounts_Receivable">#REF!</definedName>
    <definedName name="PY_Assets" localSheetId="3">#REF!</definedName>
    <definedName name="PY_Assets" localSheetId="4">#REF!</definedName>
    <definedName name="PY_Assets" localSheetId="5">#REF!</definedName>
    <definedName name="PY_Assets" localSheetId="6">#REF!</definedName>
    <definedName name="PY_Assets">#REF!</definedName>
    <definedName name="PY_Cash" localSheetId="3">#REF!</definedName>
    <definedName name="PY_Cash" localSheetId="4">#REF!</definedName>
    <definedName name="PY_Cash" localSheetId="5">#REF!</definedName>
    <definedName name="PY_Cash" localSheetId="6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Receivable_from_brokers__dealers">#REF!</definedName>
    <definedName name="Receivable_from_customers">#REF!</definedName>
    <definedName name="Retained_Earnings_BS">#REF!</definedName>
    <definedName name="REVERSE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ecurities_borrowed">#REF!</definedName>
    <definedName name="Securities_loaned">#REF!</definedName>
    <definedName name="Securities_owned">#REF!</definedName>
    <definedName name="Securities_purchased_under_agreements_to_resell">#REF!</definedName>
    <definedName name="Securities_sold_but_not_yet_purchased">#REF!</definedName>
    <definedName name="Securities_sold_under_agreements_to_repurchase">#REF!</definedName>
    <definedName name="SUBORDINATED_LIABILITIES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9" l="1"/>
  <c r="D30" i="9"/>
  <c r="E60" i="7" l="1"/>
  <c r="E70" i="7"/>
  <c r="G77" i="7"/>
  <c r="C77" i="7"/>
  <c r="H21" i="17"/>
  <c r="F21" i="17"/>
  <c r="D21" i="17"/>
  <c r="L20" i="17"/>
  <c r="J15" i="17"/>
  <c r="J16" i="17" s="1"/>
  <c r="H15" i="17"/>
  <c r="H16" i="17" s="1"/>
  <c r="H23" i="17" s="1"/>
  <c r="F15" i="17"/>
  <c r="F16" i="17" s="1"/>
  <c r="D15" i="17"/>
  <c r="D16" i="17" s="1"/>
  <c r="L14" i="17"/>
  <c r="L10" i="17"/>
  <c r="P21" i="15"/>
  <c r="P20" i="15"/>
  <c r="P11" i="15"/>
  <c r="L24" i="15"/>
  <c r="J24" i="15"/>
  <c r="H24" i="15"/>
  <c r="F24" i="15"/>
  <c r="D24" i="15"/>
  <c r="L22" i="15"/>
  <c r="J22" i="15"/>
  <c r="H22" i="15"/>
  <c r="F22" i="15"/>
  <c r="D22" i="15"/>
  <c r="N21" i="15"/>
  <c r="N22" i="15" s="1"/>
  <c r="N24" i="15" s="1"/>
  <c r="N20" i="15"/>
  <c r="N11" i="15"/>
  <c r="N21" i="16"/>
  <c r="L16" i="16"/>
  <c r="L17" i="16" s="1"/>
  <c r="J16" i="16"/>
  <c r="J17" i="16" s="1"/>
  <c r="H16" i="16"/>
  <c r="H17" i="16" s="1"/>
  <c r="H24" i="16" s="1"/>
  <c r="F16" i="16"/>
  <c r="F17" i="16" s="1"/>
  <c r="F24" i="16" s="1"/>
  <c r="D16" i="16"/>
  <c r="D17" i="16" s="1"/>
  <c r="D24" i="16" s="1"/>
  <c r="N11" i="16"/>
  <c r="J22" i="16"/>
  <c r="H22" i="16"/>
  <c r="F22" i="16"/>
  <c r="D22" i="16"/>
  <c r="D24" i="14"/>
  <c r="R22" i="14"/>
  <c r="P22" i="14"/>
  <c r="N22" i="14"/>
  <c r="L22" i="14"/>
  <c r="J22" i="14"/>
  <c r="H22" i="14"/>
  <c r="F22" i="14"/>
  <c r="D22" i="14"/>
  <c r="J24" i="16" l="1"/>
  <c r="F23" i="17"/>
  <c r="D23" i="17"/>
  <c r="N17" i="16"/>
  <c r="L15" i="17"/>
  <c r="L16" i="17" s="1"/>
  <c r="P22" i="15"/>
  <c r="P24" i="15" s="1"/>
  <c r="J52" i="18" l="1"/>
  <c r="J53" i="18" s="1"/>
  <c r="H52" i="18"/>
  <c r="H53" i="18" s="1"/>
  <c r="F52" i="18"/>
  <c r="F53" i="18" s="1"/>
  <c r="D52" i="18"/>
  <c r="D53" i="18" s="1"/>
  <c r="J31" i="18"/>
  <c r="J43" i="18" s="1"/>
  <c r="H31" i="18"/>
  <c r="H43" i="18" s="1"/>
  <c r="F31" i="18"/>
  <c r="F43" i="18" s="1"/>
  <c r="F54" i="18" s="1"/>
  <c r="F57" i="18" s="1"/>
  <c r="F58" i="18" s="1"/>
  <c r="D31" i="18"/>
  <c r="D43" i="18" s="1"/>
  <c r="J11" i="18"/>
  <c r="J20" i="18" s="1"/>
  <c r="J25" i="18" s="1"/>
  <c r="J27" i="18" s="1"/>
  <c r="H11" i="18"/>
  <c r="H20" i="18" s="1"/>
  <c r="H25" i="18" s="1"/>
  <c r="H27" i="18" s="1"/>
  <c r="F11" i="18"/>
  <c r="F20" i="18" s="1"/>
  <c r="F25" i="18" s="1"/>
  <c r="F27" i="18" s="1"/>
  <c r="D11" i="18"/>
  <c r="D20" i="18" s="1"/>
  <c r="D25" i="18" s="1"/>
  <c r="D27" i="18" s="1"/>
  <c r="I70" i="7"/>
  <c r="G70" i="7"/>
  <c r="C70" i="7"/>
  <c r="I60" i="7"/>
  <c r="G60" i="7"/>
  <c r="C60" i="7"/>
  <c r="N16" i="16"/>
  <c r="N15" i="16"/>
  <c r="P24" i="14"/>
  <c r="N24" i="14"/>
  <c r="L24" i="14"/>
  <c r="J24" i="14"/>
  <c r="H24" i="14"/>
  <c r="F24" i="14"/>
  <c r="P21" i="14"/>
  <c r="P20" i="14"/>
  <c r="R21" i="14"/>
  <c r="R11" i="14"/>
  <c r="P11" i="14"/>
  <c r="J52" i="9"/>
  <c r="J53" i="9" s="1"/>
  <c r="H52" i="9"/>
  <c r="H53" i="9" s="1"/>
  <c r="F52" i="9"/>
  <c r="F53" i="9" s="1"/>
  <c r="D52" i="9"/>
  <c r="D53" i="9" s="1"/>
  <c r="F43" i="9"/>
  <c r="E10" i="7" s="1"/>
  <c r="E26" i="7" s="1"/>
  <c r="E38" i="7" s="1"/>
  <c r="E40" i="7" s="1"/>
  <c r="E73" i="7" s="1"/>
  <c r="E76" i="7" s="1"/>
  <c r="E78" i="7" s="1"/>
  <c r="J31" i="9"/>
  <c r="J43" i="9" s="1"/>
  <c r="H31" i="9"/>
  <c r="H43" i="9" s="1"/>
  <c r="F31" i="9"/>
  <c r="D31" i="9"/>
  <c r="D43" i="9" s="1"/>
  <c r="J11" i="9"/>
  <c r="J20" i="9" s="1"/>
  <c r="J25" i="9" s="1"/>
  <c r="J27" i="9" s="1"/>
  <c r="H11" i="9"/>
  <c r="H20" i="9" s="1"/>
  <c r="H25" i="9" s="1"/>
  <c r="H27" i="9" s="1"/>
  <c r="F11" i="9"/>
  <c r="F20" i="9" s="1"/>
  <c r="F25" i="9" s="1"/>
  <c r="F27" i="9" s="1"/>
  <c r="D11" i="9"/>
  <c r="D20" i="9" s="1"/>
  <c r="D25" i="9" s="1"/>
  <c r="D27" i="9" s="1"/>
  <c r="J77" i="11"/>
  <c r="H77" i="11"/>
  <c r="F77" i="11"/>
  <c r="D77" i="11"/>
  <c r="J51" i="11"/>
  <c r="H51" i="11"/>
  <c r="F51" i="11"/>
  <c r="D51" i="11"/>
  <c r="J46" i="11"/>
  <c r="H46" i="11"/>
  <c r="F46" i="11"/>
  <c r="F52" i="11" s="1"/>
  <c r="F79" i="11" s="1"/>
  <c r="D46" i="11"/>
  <c r="J27" i="11"/>
  <c r="H27" i="11"/>
  <c r="F27" i="11"/>
  <c r="D27" i="11"/>
  <c r="J16" i="11"/>
  <c r="H16" i="11"/>
  <c r="F16" i="11"/>
  <c r="F29" i="11" s="1"/>
  <c r="D16" i="11"/>
  <c r="J29" i="11" l="1"/>
  <c r="J52" i="11"/>
  <c r="J79" i="11" s="1"/>
  <c r="H52" i="11"/>
  <c r="H79" i="11" s="1"/>
  <c r="D52" i="11"/>
  <c r="D79" i="11" s="1"/>
  <c r="L20" i="16"/>
  <c r="C10" i="7"/>
  <c r="C26" i="7" s="1"/>
  <c r="C38" i="7" s="1"/>
  <c r="C40" i="7" s="1"/>
  <c r="C73" i="7" s="1"/>
  <c r="C76" i="7" s="1"/>
  <c r="C78" i="7" s="1"/>
  <c r="D54" i="18"/>
  <c r="D57" i="18" s="1"/>
  <c r="D58" i="18" s="1"/>
  <c r="H29" i="11"/>
  <c r="D29" i="11"/>
  <c r="J54" i="9"/>
  <c r="J57" i="9" s="1"/>
  <c r="J58" i="9" s="1"/>
  <c r="I10" i="7"/>
  <c r="I26" i="7" s="1"/>
  <c r="I38" i="7" s="1"/>
  <c r="I40" i="7" s="1"/>
  <c r="I73" i="7" s="1"/>
  <c r="I76" i="7" s="1"/>
  <c r="I78" i="7" s="1"/>
  <c r="J20" i="15"/>
  <c r="L20" i="14"/>
  <c r="R20" i="14" s="1"/>
  <c r="F54" i="9"/>
  <c r="F57" i="9" s="1"/>
  <c r="F58" i="9" s="1"/>
  <c r="G10" i="7"/>
  <c r="G26" i="7" s="1"/>
  <c r="G38" i="7" s="1"/>
  <c r="G40" i="7" s="1"/>
  <c r="G73" i="7" s="1"/>
  <c r="G76" i="7" s="1"/>
  <c r="G78" i="7" s="1"/>
  <c r="J19" i="17"/>
  <c r="H54" i="9"/>
  <c r="H57" i="9" s="1"/>
  <c r="H58" i="9" s="1"/>
  <c r="D54" i="9"/>
  <c r="D57" i="9" s="1"/>
  <c r="D58" i="9" s="1"/>
  <c r="H54" i="18"/>
  <c r="H57" i="18" s="1"/>
  <c r="H58" i="18" s="1"/>
  <c r="J54" i="18"/>
  <c r="J57" i="18" s="1"/>
  <c r="J58" i="18" s="1"/>
  <c r="R24" i="14"/>
  <c r="L19" i="17" l="1"/>
  <c r="L21" i="17" s="1"/>
  <c r="L23" i="17" s="1"/>
  <c r="J21" i="17"/>
  <c r="J23" i="17" s="1"/>
  <c r="N20" i="16"/>
  <c r="N22" i="16" s="1"/>
  <c r="N24" i="16" s="1"/>
  <c r="L22" i="16"/>
  <c r="L24" i="16" s="1"/>
  <c r="J47" i="10"/>
  <c r="H47" i="10"/>
  <c r="F47" i="10"/>
  <c r="D47" i="10"/>
  <c r="J43" i="10"/>
  <c r="H43" i="10"/>
  <c r="F43" i="10"/>
  <c r="D43" i="10"/>
  <c r="D19" i="10"/>
  <c r="D23" i="10" s="1"/>
  <c r="D25" i="10" s="1"/>
  <c r="J11" i="10"/>
  <c r="J19" i="10" s="1"/>
  <c r="J23" i="10" s="1"/>
  <c r="J25" i="10" s="1"/>
  <c r="H11" i="10"/>
  <c r="H19" i="10" s="1"/>
  <c r="H23" i="10" s="1"/>
  <c r="H25" i="10" s="1"/>
  <c r="F11" i="10"/>
  <c r="F19" i="10" s="1"/>
  <c r="F23" i="10" s="1"/>
  <c r="F25" i="10" s="1"/>
  <c r="D11" i="10"/>
  <c r="F31" i="10" l="1"/>
  <c r="F28" i="10"/>
  <c r="F29" i="10" s="1"/>
  <c r="H31" i="10"/>
  <c r="H28" i="10"/>
  <c r="H29" i="10" s="1"/>
  <c r="J31" i="10"/>
  <c r="J28" i="10"/>
  <c r="J29" i="10" s="1"/>
  <c r="D31" i="10"/>
  <c r="D28" i="10"/>
  <c r="D29" i="10" s="1"/>
</calcChain>
</file>

<file path=xl/sharedStrings.xml><?xml version="1.0" encoding="utf-8"?>
<sst xmlns="http://schemas.openxmlformats.org/spreadsheetml/2006/main" count="443" uniqueCount="194">
  <si>
    <t xml:space="preserve">บริษัท โกลบอลกรีนเคมิคอล จำกัด (มหาชน) และบริษัทย่อย 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</si>
  <si>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</si>
  <si>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</si>
  <si>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</si>
  <si>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</si>
  <si>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</si>
  <si>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</si>
  <si>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</si>
  <si>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</si>
  <si>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</si>
  <si>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</si>
  <si>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7</t>
  </si>
  <si>
    <t>ลูกหนี้ภาษีมูลค่าเพิ่ม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</si>
  <si>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</si>
  <si>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</si>
  <si>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</si>
  <si>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</si>
  <si>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</si>
  <si>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</si>
  <si>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</si>
  <si>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</si>
  <si>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</si>
  <si>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</si>
  <si>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</si>
  <si>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</si>
  <si>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</si>
  <si>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</si>
  <si>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</si>
  <si>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</si>
  <si>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เจ้าหนี้ผู้รับเหมาก่อสร้าง</t>
  </si>
  <si>
    <t>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</si>
  <si>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</si>
  <si>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</si>
  <si>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</si>
  <si>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</si>
  <si>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</si>
  <si>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</si>
  <si>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</si>
  <si>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</si>
  <si>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</si>
  <si>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</si>
  <si>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ส่วนต่างจากการรวมธุรกิจ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</si>
  <si>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</si>
  <si>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</si>
  <si>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</si>
  <si>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</si>
  <si>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</si>
  <si>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</si>
  <si>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รายได้จากการขาย</t>
  </si>
  <si>
    <t>รายได้ดอกเบี้ยและเงินปันผล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</si>
  <si>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</si>
  <si>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</si>
  <si>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</si>
  <si>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</si>
  <si>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กำไร (ขาดทุน) จากตราสารอนุพันธ์สุทธิ</t>
  </si>
  <si>
    <t>ต้นทุนทางการเงิน</t>
  </si>
  <si>
    <t>ส่วนแบ่งกำไรจากเงินลงทุนในการร่วมค้า</t>
  </si>
  <si>
    <t>รายได้ (ค่าใช้จ่าย) ภาษีเงินได้</t>
  </si>
  <si>
    <t>งบกำไรขาดทุนเบ็ดเสร็จ (ไม่ได้ตรวจสอบ)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</si>
  <si>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</si>
  <si>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</si>
  <si>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</si>
  <si>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ส่วนต่างจาก</t>
  </si>
  <si>
    <t>ทุนที่ออกและ</t>
  </si>
  <si>
    <t>ส่วนเกิน</t>
  </si>
  <si>
    <t>การรวมธุรกิจภายใต้</t>
  </si>
  <si>
    <t>ทุนสำรอง</t>
  </si>
  <si>
    <t>รวมส่วนของ</t>
  </si>
  <si>
    <t>ชำระแล้ว</t>
  </si>
  <si>
    <t>มูลค่าหุ้นสามัญ</t>
  </si>
  <si>
    <t>การควบคุมเดียวกัน</t>
  </si>
  <si>
    <t>ตามกฎหมาย</t>
  </si>
  <si>
    <t>ผู้ถือหุ้น</t>
  </si>
  <si>
    <t>กำไรสำหรับงวด</t>
  </si>
  <si>
    <t>รวม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</si>
  <si>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</si>
  <si>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</si>
  <si>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</si>
  <si>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</si>
  <si>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</si>
  <si>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ดอกเบี้ยรับ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</si>
  <si>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</si>
  <si>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</si>
  <si>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</si>
  <si>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6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</si>
  <si>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</si>
  <si>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</si>
  <si>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 และรายการเทียบเท่าเงินสด</t>
  </si>
  <si>
    <t>ส่วนของหนี้สินตามสัญญาเช่า</t>
  </si>
  <si>
    <t xml:space="preserve">   ที่ถึงกำหนดชำระภายในหนึ่งปี</t>
  </si>
  <si>
    <t>3, 5</t>
  </si>
  <si>
    <t>ต้นทุนในการจัดจำหน่าย</t>
  </si>
  <si>
    <t>กำไรจากกิจกรรมดำเนินงาน</t>
  </si>
  <si>
    <t>กำไรก่อนภาษีเงินได้</t>
  </si>
  <si>
    <t>การแบ่งปันกำไร</t>
  </si>
  <si>
    <t>ปรับรายการที่กระทบกำไรเป็นเงินสดรับ (จ่าย)</t>
  </si>
  <si>
    <t>เงินสดจ่ายชำระหนี้สินตามสัญญาเช่า</t>
  </si>
  <si>
    <t xml:space="preserve">    (หุ้นสามัญจำนวน 1,023,666,700 หุ้น </t>
  </si>
  <si>
    <t xml:space="preserve">     มูลค่า 9.50 บาทต่อหุ้น)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</si>
  <si>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</si>
  <si>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ส่วนที่เป็นของบริษัท</t>
  </si>
  <si>
    <t>ดอกเบี้ยจ่าย</t>
  </si>
  <si>
    <t>สิ้นสุดวันที่ 31 มีนาคม</t>
  </si>
  <si>
    <t>กำไร (ขาดทุน) จากอัตราแลกเปลี่ยนสุทธิ</t>
  </si>
  <si>
    <t>เงินฝากกับสถาบันการเงินที่ใช้เป็นหลักประกัน</t>
  </si>
  <si>
    <t>อาคารและอุปกรณ์</t>
  </si>
  <si>
    <t>ส่วนเกินมูลค่าหุ้น</t>
  </si>
  <si>
    <t xml:space="preserve">    ภายใต้การควบคุมเดียวกัน</t>
  </si>
  <si>
    <t xml:space="preserve">    จัดสรรแล้ว</t>
  </si>
  <si>
    <t xml:space="preserve">        ทุนสำรองตามกฎหมาย</t>
  </si>
  <si>
    <t>ค่าใช้จ่ายภาษีเงินได้</t>
  </si>
  <si>
    <t>กำไร (ขาดทุน) เบ็ดเสร็จอื่น</t>
  </si>
  <si>
    <t>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</si>
  <si>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</si>
  <si>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</si>
  <si>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การแบ่งปันกำไร (ขาดทุน)</t>
  </si>
  <si>
    <t>กำไร (ขาดทุน) เบ็ดเสร็จอื่นสำหรับงวด - สุทธิจากภาษี</t>
  </si>
  <si>
    <t>องค์ประกอบอื่นของส่วนของผู้ถือหุ้น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</si>
  <si>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</si>
  <si>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</si>
  <si>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</si>
  <si>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</si>
  <si>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</si>
  <si>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สำรองการ</t>
  </si>
  <si>
    <t>ป้องกันความเสี่ยง</t>
  </si>
  <si>
    <t>กระแสเงินสด</t>
  </si>
  <si>
    <t>องค์ประกอบอื่น</t>
  </si>
  <si>
    <t>ของส่วนของผู้ถือหุ้น</t>
  </si>
  <si>
    <t>รวมกำไร (ขาดทุน) เบ็ดเสร็จสำหรับงวด</t>
  </si>
  <si>
    <t xml:space="preserve">    กำไร (ขาดทุน) เบ็ดเสร็จอื่น</t>
  </si>
  <si>
    <t>ยอดคงเหลือ ณ วันที่ 1 มกราคม 2567</t>
  </si>
  <si>
    <t>งบฐานะการเงิน</t>
  </si>
  <si>
    <t xml:space="preserve">งบฐานะการเงิน </t>
  </si>
  <si>
    <t>กำไร (ขาดทุน) สะสม</t>
  </si>
  <si>
    <t xml:space="preserve">    ยังไม่ได้จัดสรร (ขาดทุนสะสม)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</si>
  <si>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</si>
  <si>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</si>
  <si>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(ขาดทุนสะสม)</t>
  </si>
  <si>
    <t>กำไร (ขาดทุน) ก่อนภาษีเงินได้</t>
  </si>
  <si>
    <t xml:space="preserve">    ขาดทุน</t>
  </si>
  <si>
    <t xml:space="preserve">   ที่ใช้วิธีส่วนได้เสีย</t>
  </si>
  <si>
    <t>งบการเปลี่ยนแปลงส่วนของผู้ถือหุ้น (ไม่ได้ตรวจสอบ)</t>
  </si>
  <si>
    <t>ภาษีเงินได้รับคืน (จ่ายออก)</t>
  </si>
  <si>
    <t>เงินสดรับจากการลงทุนในสินทรัพย์ทางการเงินหมุนเวียน</t>
  </si>
  <si>
    <t xml:space="preserve">   ที่ใช้วิธีส่วนได้เสีย (สุทธิจากภาษี)</t>
  </si>
  <si>
    <t>(ไม่ได้ตรวจสอบ)</t>
  </si>
  <si>
    <t>เงินสดจ่ายเพื่อการลงทุนในบริษัทย่อย</t>
  </si>
  <si>
    <t>เงินสดจ่ายเพื่อซื้อส่วนได้เสียในการร่วมค้า</t>
  </si>
  <si>
    <t>เงินสดรับจากการขายอาคารและอุปกรณ์</t>
  </si>
  <si>
    <t>เงินปันผลรับ</t>
  </si>
  <si>
    <t>เงินปันผลจ่ายให้ผู้ถือหุ้นของบริษัท</t>
  </si>
  <si>
    <t>เงินสดจ่ายเพื่อชำระเงินกู้ยืมจากสถาบันการเงิน</t>
  </si>
  <si>
    <t>ขาดทุนจากตราสารอนุพันธ์สุทธิ</t>
  </si>
  <si>
    <t>ส่วนแบ่งขาดทุนของการร่วมค้า</t>
  </si>
  <si>
    <t>เงินสดรับจากการขายสินทรัพย์ไม่มีตัวตน</t>
  </si>
  <si>
    <t>เงินสดรับจากเงินกู้ยืมจากสถาบันการเงิน</t>
  </si>
  <si>
    <t>ขาดทุนจากการตัดจำหน่ายวัตถุดิบคงคลัง</t>
  </si>
  <si>
    <t>เงินสดและรายการเทียบเท่าเงินสด ณ วันที่ 1 มกราคม</t>
  </si>
  <si>
    <t>ยอดคงเหลือ ณ วันที่ 1 มกราคม 2568</t>
  </si>
  <si>
    <t>เงินสดรับจากเงินกู้ยืมระยะสั้นจากสถาบันการเงิน</t>
  </si>
  <si>
    <t>ผลขาดทุนจากการป้องกันความเสี่ยงกระแสเงินสด</t>
  </si>
  <si>
    <t>จ่ายประมาณการหนี้สินสำหรับผลประโยชน์พนักงาน</t>
  </si>
  <si>
    <t>กำไร (ขาดทุน) เบ็ดเสร็จสำหรับงวด</t>
  </si>
  <si>
    <t>30 มิถุนายน</t>
  </si>
  <si>
    <t>สิ้นสุดวันที่ 30 มิถุนายน</t>
  </si>
  <si>
    <t>กำไร (ขาดทุน) สำหรับงวด</t>
  </si>
  <si>
    <t>สำหรับงวดหกเดือน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</si>
  <si>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</si>
  <si>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</si>
  <si>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</si>
  <si>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</si>
  <si>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เงินสดและรายการเทียบเท่าเงินสด ณ 30 มิถุนายน</t>
  </si>
  <si>
    <t>กำไรจากการตัดจำหน่ายสินทรัพย์สิทธิการใช้</t>
  </si>
  <si>
    <r>
      <t>กำไร (ขาดทุน) ต่อหุ้น</t>
    </r>
    <r>
      <rPr>
        <b/>
        <i/>
        <sz val="15"/>
        <rFont val="Angsana New"/>
        <family val="1"/>
      </rPr>
      <t xml:space="preserve"> (บาท)</t>
    </r>
  </si>
  <si>
    <t>เงินสดจ่ายเงินกู้ยืมระยะสั้นจากสถาบันการเงิน</t>
  </si>
  <si>
    <t>ลูกหนี้ไม่หมุนเวียนอื่น</t>
  </si>
  <si>
    <t xml:space="preserve">    กำไร</t>
  </si>
  <si>
    <t>ผลกำไรจากการป้องกันความเสี่ยงกระแสเงินสด</t>
  </si>
  <si>
    <t>(กำไร) ขาดทุนจากอัตราแลกเปลี่ยนที่ยังไม่เกิดขึ้น</t>
  </si>
  <si>
    <t>กำไรจากตราสารอนุพันธ์ที่ยังไม่เกิดขึ้น</t>
  </si>
  <si>
    <t>ขาดทุนจากการปรับมูลค่าสินค้าคงเหลือ</t>
  </si>
  <si>
    <t>ขาดทุนจากสินค้าเสื่อมสภาพ</t>
  </si>
  <si>
    <t>(กำไร) ขาดทุนจากการจำหน่ายอาคารและอุปกรณ์</t>
  </si>
  <si>
    <t>กระแสเงินสดสุทธิได้มาจาก (ใช้ไปใน) กิจกรรมดำเนินงาน</t>
  </si>
  <si>
    <t>กำไร (ขาดทุน) จากกิจกรรมดำเนินงาน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</si>
  <si>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</si>
  <si>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</si>
  <si>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13, 14</t>
  </si>
  <si>
    <t>กระแสเงินสดสุทธิได้มาจากกิจกรรมลงทุน</t>
  </si>
  <si>
    <t>14</t>
  </si>
  <si>
    <t xml:space="preserve">  การจัดสรรส่วนทุนให้ผู้ถือหุ้น</t>
  </si>
  <si>
    <t xml:space="preserve">  รวมการจัดสรรส่วนทุนให้ผู้ถือหุ้น</t>
  </si>
  <si>
    <t xml:space="preserve">กระแสเงินสดสุทธิได้มาจาก (ใช้ไปใน) การดำเนินงาน 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</si>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</sst>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[Red]\(#,##0\)"/>
    <numFmt numFmtId="167" formatCode="#,##0;\(#,##0\)"/>
    <numFmt numFmtId="168" formatCode="\-"/>
    <numFmt numFmtId="169" formatCode="_(* #,##0.000_);_(* \(#,##0.000\);_(* &quot;-&quot;??_);_(@_)"/>
  </numFmts>
  <fonts count="19" x14ac:knownFonts="1">
    <font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6"/>
      <name val="Angsana New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0"/>
      <name val="Angsana New"/>
      <family val="1"/>
    </font>
    <font>
      <b/>
      <i/>
      <sz val="10"/>
      <name val="Angsana New"/>
      <family val="1"/>
    </font>
    <font>
      <b/>
      <sz val="10"/>
      <color theme="1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6" fillId="0" borderId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</cellStyleXfs>
  <cellXfs count="265">
    <xf numFmtId="0" fontId="0" fillId="0" borderId="0" xfId="0"/>
    <xf numFmtId="0" fontId="11" fillId="0" borderId="0" xfId="0" applyFont="1" applyAlignment="1">
      <alignment horizontal="center"/>
    </xf>
    <xf numFmtId="0" fontId="10" fillId="0" borderId="0" xfId="0" applyFont="1"/>
    <xf numFmtId="165" fontId="0" fillId="0" borderId="0" xfId="1" applyNumberFormat="1" applyFont="1" applyFill="1" applyBorder="1" applyAlignment="1">
      <alignment horizontal="right" vertical="top"/>
    </xf>
    <xf numFmtId="165" fontId="0" fillId="0" borderId="1" xfId="1" applyNumberFormat="1" applyFont="1" applyFill="1" applyBorder="1" applyAlignment="1">
      <alignment horizontal="right" vertical="top"/>
    </xf>
    <xf numFmtId="165" fontId="10" fillId="0" borderId="5" xfId="1" applyNumberFormat="1" applyFont="1" applyFill="1" applyBorder="1" applyAlignment="1">
      <alignment horizontal="right" vertical="top"/>
    </xf>
    <xf numFmtId="165" fontId="10" fillId="0" borderId="0" xfId="1" applyNumberFormat="1" applyFont="1" applyFill="1" applyBorder="1" applyAlignment="1">
      <alignment horizontal="right" vertical="top"/>
    </xf>
    <xf numFmtId="165" fontId="10" fillId="0" borderId="3" xfId="1" applyNumberFormat="1" applyFont="1" applyFill="1" applyBorder="1" applyAlignment="1">
      <alignment horizontal="right" vertical="top"/>
    </xf>
    <xf numFmtId="165" fontId="0" fillId="0" borderId="0" xfId="1" applyNumberFormat="1" applyFont="1" applyFill="1" applyBorder="1" applyAlignment="1">
      <alignment vertical="top"/>
    </xf>
    <xf numFmtId="165" fontId="10" fillId="0" borderId="0" xfId="1" applyNumberFormat="1" applyFont="1" applyFill="1" applyBorder="1" applyAlignment="1">
      <alignment vertical="top"/>
    </xf>
    <xf numFmtId="0" fontId="10" fillId="0" borderId="0" xfId="0" applyFont="1" applyAlignment="1">
      <alignment horizontal="left" vertical="top"/>
    </xf>
    <xf numFmtId="165" fontId="0" fillId="0" borderId="0" xfId="2" applyNumberFormat="1" applyFont="1" applyFill="1" applyBorder="1" applyAlignment="1">
      <alignment horizontal="right" vertical="top"/>
    </xf>
    <xf numFmtId="165" fontId="10" fillId="0" borderId="3" xfId="1" applyNumberFormat="1" applyFont="1" applyFill="1" applyBorder="1" applyAlignment="1">
      <alignment vertical="top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top"/>
    </xf>
    <xf numFmtId="0" fontId="10" fillId="0" borderId="0" xfId="6" applyFont="1"/>
    <xf numFmtId="0" fontId="7" fillId="0" borderId="0" xfId="0" applyFont="1" applyAlignment="1">
      <alignment vertical="center"/>
    </xf>
    <xf numFmtId="0" fontId="0" fillId="0" borderId="0" xfId="0" applyAlignment="1">
      <alignment horizontal="left"/>
    </xf>
    <xf numFmtId="43" fontId="0" fillId="0" borderId="0" xfId="1" applyFont="1" applyFill="1" applyBorder="1" applyAlignment="1">
      <alignment horizontal="right" vertical="top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0" fillId="0" borderId="0" xfId="1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10" applyFont="1" applyAlignment="1">
      <alignment vertical="top"/>
    </xf>
    <xf numFmtId="0" fontId="12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0" fillId="0" borderId="0" xfId="10" applyFont="1" applyAlignment="1">
      <alignment vertical="center"/>
    </xf>
    <xf numFmtId="43" fontId="0" fillId="0" borderId="0" xfId="1" applyFont="1" applyFill="1" applyAlignment="1">
      <alignment horizontal="right" vertical="top"/>
    </xf>
    <xf numFmtId="49" fontId="11" fillId="0" borderId="0" xfId="0" applyNumberFormat="1" applyFont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9" fontId="0" fillId="0" borderId="0" xfId="12" applyFont="1" applyFill="1" applyAlignment="1">
      <alignment vertical="center"/>
    </xf>
    <xf numFmtId="43" fontId="0" fillId="0" borderId="0" xfId="1" applyFont="1" applyFill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65" fontId="10" fillId="0" borderId="0" xfId="1" applyNumberFormat="1" applyFont="1" applyFill="1" applyAlignment="1">
      <alignment vertical="top"/>
    </xf>
    <xf numFmtId="165" fontId="0" fillId="0" borderId="0" xfId="1" applyNumberFormat="1" applyFont="1" applyFill="1" applyAlignment="1">
      <alignment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top" indent="1"/>
    </xf>
    <xf numFmtId="43" fontId="10" fillId="0" borderId="5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41" fontId="1" fillId="0" borderId="0" xfId="1" applyNumberFormat="1" applyFont="1" applyFill="1" applyAlignment="1"/>
    <xf numFmtId="41" fontId="1" fillId="0" borderId="1" xfId="1" applyNumberFormat="1" applyFont="1" applyFill="1" applyBorder="1" applyAlignment="1"/>
    <xf numFmtId="37" fontId="0" fillId="0" borderId="0" xfId="0" applyNumberFormat="1" applyAlignment="1">
      <alignment horizontal="right" vertical="top"/>
    </xf>
    <xf numFmtId="37" fontId="0" fillId="0" borderId="0" xfId="1" applyNumberFormat="1" applyFont="1" applyFill="1" applyBorder="1" applyAlignment="1">
      <alignment horizontal="right" vertical="top"/>
    </xf>
    <xf numFmtId="165" fontId="13" fillId="0" borderId="1" xfId="2" applyNumberFormat="1" applyFont="1" applyFill="1" applyBorder="1" applyAlignment="1">
      <alignment horizontal="right" vertical="top"/>
    </xf>
    <xf numFmtId="165" fontId="0" fillId="0" borderId="1" xfId="2" applyNumberFormat="1" applyFont="1" applyFill="1" applyBorder="1" applyAlignment="1">
      <alignment horizontal="right" vertical="top"/>
    </xf>
    <xf numFmtId="37" fontId="10" fillId="0" borderId="0" xfId="0" applyNumberFormat="1" applyFont="1" applyAlignment="1">
      <alignment horizontal="right" vertical="top"/>
    </xf>
    <xf numFmtId="37" fontId="10" fillId="0" borderId="0" xfId="1" applyNumberFormat="1" applyFont="1" applyFill="1" applyBorder="1" applyAlignment="1">
      <alignment horizontal="right" vertical="top"/>
    </xf>
    <xf numFmtId="165" fontId="13" fillId="0" borderId="0" xfId="2" applyNumberFormat="1" applyFont="1" applyFill="1" applyBorder="1" applyAlignment="1">
      <alignment horizontal="right" vertical="top"/>
    </xf>
    <xf numFmtId="37" fontId="0" fillId="0" borderId="0" xfId="1" applyNumberFormat="1" applyFont="1" applyFill="1" applyAlignment="1">
      <alignment horizontal="right" vertical="top"/>
    </xf>
    <xf numFmtId="165" fontId="14" fillId="0" borderId="4" xfId="2" applyNumberFormat="1" applyFont="1" applyFill="1" applyBorder="1" applyAlignment="1">
      <alignment horizontal="right" vertical="top"/>
    </xf>
    <xf numFmtId="37" fontId="10" fillId="0" borderId="0" xfId="1" applyNumberFormat="1" applyFont="1" applyFill="1" applyAlignment="1">
      <alignment horizontal="right" vertical="top"/>
    </xf>
    <xf numFmtId="0" fontId="15" fillId="0" borderId="0" xfId="10" applyFont="1" applyAlignment="1">
      <alignment vertical="top"/>
    </xf>
    <xf numFmtId="0" fontId="16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165" fontId="17" fillId="0" borderId="0" xfId="2" applyNumberFormat="1" applyFont="1" applyFill="1" applyBorder="1" applyAlignment="1">
      <alignment horizontal="right" vertical="top"/>
    </xf>
    <xf numFmtId="37" fontId="15" fillId="0" borderId="0" xfId="1" applyNumberFormat="1" applyFont="1" applyFill="1" applyAlignment="1">
      <alignment horizontal="right" vertical="top"/>
    </xf>
    <xf numFmtId="37" fontId="15" fillId="0" borderId="0" xfId="1" applyNumberFormat="1" applyFont="1" applyFill="1" applyBorder="1" applyAlignment="1">
      <alignment horizontal="right" vertical="top"/>
    </xf>
    <xf numFmtId="165" fontId="15" fillId="0" borderId="0" xfId="1" applyNumberFormat="1" applyFont="1" applyFill="1" applyBorder="1" applyAlignment="1">
      <alignment horizontal="right" vertical="top"/>
    </xf>
    <xf numFmtId="0" fontId="18" fillId="0" borderId="0" xfId="0" applyFont="1" applyAlignment="1">
      <alignment vertical="top"/>
    </xf>
    <xf numFmtId="168" fontId="0" fillId="0" borderId="0" xfId="1" applyNumberFormat="1" applyFont="1" applyFill="1" applyAlignment="1">
      <alignment horizontal="right" vertical="top"/>
    </xf>
    <xf numFmtId="43" fontId="10" fillId="0" borderId="0" xfId="1" applyFont="1" applyFill="1" applyAlignment="1">
      <alignment horizontal="right" vertical="top"/>
    </xf>
    <xf numFmtId="43" fontId="10" fillId="0" borderId="0" xfId="1" applyFont="1" applyFill="1" applyBorder="1" applyAlignment="1">
      <alignment horizontal="right" vertical="top"/>
    </xf>
    <xf numFmtId="165" fontId="1" fillId="0" borderId="0" xfId="1" applyNumberFormat="1" applyFont="1" applyFill="1" applyAlignment="1">
      <alignment vertical="top"/>
    </xf>
    <xf numFmtId="165" fontId="1" fillId="0" borderId="0" xfId="1" applyNumberFormat="1" applyFont="1" applyFill="1" applyBorder="1" applyAlignment="1">
      <alignment vertical="top"/>
    </xf>
    <xf numFmtId="43" fontId="10" fillId="0" borderId="0" xfId="1" applyFont="1" applyFill="1" applyBorder="1" applyAlignment="1">
      <alignment vertical="top"/>
    </xf>
    <xf numFmtId="43" fontId="10" fillId="0" borderId="0" xfId="1" applyFont="1" applyFill="1" applyAlignment="1">
      <alignment vertical="top"/>
    </xf>
    <xf numFmtId="0" fontId="0" fillId="0" borderId="0" xfId="0" applyProtection="1">
      <protection locked="0"/>
    </xf>
    <xf numFmtId="0" fontId="7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right"/>
      <protection locked="0"/>
    </xf>
    <xf numFmtId="0" fontId="10" fillId="0" borderId="0" xfId="0" applyFon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2" fontId="10" fillId="0" borderId="0" xfId="0" applyNumberFormat="1" applyFont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/>
      <protection locked="0"/>
    </xf>
    <xf numFmtId="2" fontId="0" fillId="0" borderId="0" xfId="1" applyNumberFormat="1" applyFont="1" applyFill="1" applyAlignment="1" applyProtection="1">
      <alignment horizontal="center"/>
      <protection locked="0"/>
    </xf>
    <xf numFmtId="2" fontId="0" fillId="0" borderId="0" xfId="0" applyNumberFormat="1" applyProtection="1">
      <protection locked="0"/>
    </xf>
    <xf numFmtId="2" fontId="0" fillId="0" borderId="0" xfId="1" applyNumberFormat="1" applyFont="1" applyFill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 vertical="top"/>
      <protection locked="0"/>
    </xf>
    <xf numFmtId="0" fontId="12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65" fontId="0" fillId="0" borderId="0" xfId="4" applyNumberFormat="1" applyFont="1" applyFill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protection locked="0"/>
    </xf>
    <xf numFmtId="165" fontId="0" fillId="0" borderId="0" xfId="1" applyNumberFormat="1" applyFont="1" applyFill="1" applyBorder="1" applyAlignment="1" applyProtection="1">
      <protection locked="0"/>
    </xf>
    <xf numFmtId="165" fontId="0" fillId="0" borderId="0" xfId="2" applyNumberFormat="1" applyFont="1" applyFill="1" applyAlignment="1" applyProtection="1">
      <protection locked="0"/>
    </xf>
    <xf numFmtId="165" fontId="10" fillId="0" borderId="0" xfId="1" applyNumberFormat="1" applyFont="1" applyFill="1" applyAlignment="1" applyProtection="1">
      <protection locked="0"/>
    </xf>
    <xf numFmtId="165" fontId="10" fillId="0" borderId="0" xfId="1" applyNumberFormat="1" applyFont="1" applyFill="1" applyBorder="1" applyAlignment="1" applyProtection="1">
      <protection locked="0"/>
    </xf>
    <xf numFmtId="0" fontId="12" fillId="0" borderId="0" xfId="0" applyFont="1" applyProtection="1">
      <protection locked="0"/>
    </xf>
    <xf numFmtId="41" fontId="0" fillId="0" borderId="0" xfId="1" applyNumberFormat="1" applyFont="1" applyFill="1" applyBorder="1" applyAlignment="1" applyProtection="1">
      <protection locked="0"/>
    </xf>
    <xf numFmtId="41" fontId="0" fillId="0" borderId="0" xfId="0" applyNumberFormat="1" applyProtection="1">
      <protection locked="0"/>
    </xf>
    <xf numFmtId="165" fontId="0" fillId="0" borderId="0" xfId="4" applyNumberFormat="1" applyFont="1" applyFill="1" applyAlignment="1" applyProtection="1">
      <alignment horizontal="center"/>
      <protection locked="0"/>
    </xf>
    <xf numFmtId="2" fontId="0" fillId="0" borderId="0" xfId="1" applyNumberFormat="1" applyFont="1" applyFill="1" applyBorder="1" applyAlignment="1" applyProtection="1">
      <protection locked="0"/>
    </xf>
    <xf numFmtId="2" fontId="0" fillId="0" borderId="0" xfId="1" applyNumberFormat="1" applyFont="1" applyFill="1" applyAlignment="1" applyProtection="1"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5" fontId="0" fillId="0" borderId="0" xfId="4" applyNumberFormat="1" applyFont="1" applyFill="1" applyAlignment="1" applyProtection="1">
      <protection locked="0"/>
    </xf>
    <xf numFmtId="43" fontId="0" fillId="0" borderId="0" xfId="0" applyNumberFormat="1" applyProtection="1"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0" fontId="10" fillId="0" borderId="0" xfId="0" quotePrefix="1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165" fontId="0" fillId="0" borderId="5" xfId="4" applyNumberFormat="1" applyFont="1" applyFill="1" applyBorder="1" applyAlignment="1" applyProtection="1">
      <protection locked="0"/>
    </xf>
    <xf numFmtId="165" fontId="0" fillId="0" borderId="5" xfId="1" applyNumberFormat="1" applyFont="1" applyFill="1" applyBorder="1" applyAlignment="1" applyProtection="1">
      <protection locked="0"/>
    </xf>
    <xf numFmtId="43" fontId="0" fillId="0" borderId="0" xfId="1" applyFont="1" applyFill="1" applyBorder="1" applyAlignment="1" applyProtection="1">
      <protection locked="0"/>
    </xf>
    <xf numFmtId="43" fontId="0" fillId="0" borderId="0" xfId="1" applyFont="1" applyFill="1" applyProtection="1">
      <protection locked="0"/>
    </xf>
    <xf numFmtId="43" fontId="0" fillId="0" borderId="0" xfId="1" applyFont="1" applyFill="1" applyAlignment="1" applyProtection="1">
      <protection locked="0"/>
    </xf>
    <xf numFmtId="165" fontId="10" fillId="0" borderId="4" xfId="1" applyNumberFormat="1" applyFont="1" applyFill="1" applyBorder="1" applyAlignment="1" applyProtection="1"/>
    <xf numFmtId="165" fontId="10" fillId="0" borderId="5" xfId="1" applyNumberFormat="1" applyFont="1" applyFill="1" applyBorder="1" applyAlignment="1" applyProtection="1"/>
    <xf numFmtId="0" fontId="7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0" fillId="0" borderId="0" xfId="6" applyFont="1" applyProtection="1">
      <protection locked="0"/>
    </xf>
    <xf numFmtId="0" fontId="12" fillId="0" borderId="0" xfId="0" applyFont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11" fillId="0" borderId="0" xfId="0" applyFont="1" applyAlignment="1" applyProtection="1">
      <alignment vertical="top"/>
      <protection locked="0"/>
    </xf>
    <xf numFmtId="0" fontId="0" fillId="0" borderId="0" xfId="10" applyFont="1" applyAlignment="1" applyProtection="1">
      <alignment vertical="top"/>
      <protection locked="0"/>
    </xf>
    <xf numFmtId="165" fontId="0" fillId="0" borderId="0" xfId="1" applyNumberFormat="1" applyFont="1" applyFill="1" applyAlignment="1" applyProtection="1">
      <alignment horizontal="right" vertical="top"/>
      <protection locked="0"/>
    </xf>
    <xf numFmtId="165" fontId="0" fillId="0" borderId="0" xfId="1" applyNumberFormat="1" applyFont="1" applyFill="1" applyBorder="1" applyAlignment="1" applyProtection="1">
      <alignment horizontal="right" vertical="top"/>
      <protection locked="0"/>
    </xf>
    <xf numFmtId="0" fontId="0" fillId="0" borderId="0" xfId="0" applyAlignment="1" applyProtection="1">
      <alignment horizontal="left" vertical="top"/>
      <protection locked="0"/>
    </xf>
    <xf numFmtId="165" fontId="0" fillId="0" borderId="1" xfId="4" applyNumberFormat="1" applyFont="1" applyFill="1" applyBorder="1" applyAlignment="1" applyProtection="1">
      <protection locked="0"/>
    </xf>
    <xf numFmtId="165" fontId="13" fillId="0" borderId="1" xfId="1" applyNumberFormat="1" applyFont="1" applyFill="1" applyBorder="1" applyAlignment="1" applyProtection="1">
      <alignment horizontal="right" vertical="top"/>
      <protection locked="0"/>
    </xf>
    <xf numFmtId="165" fontId="0" fillId="0" borderId="1" xfId="1" applyNumberFormat="1" applyFont="1" applyFill="1" applyBorder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165" fontId="10" fillId="0" borderId="0" xfId="1" applyNumberFormat="1" applyFont="1" applyFill="1" applyBorder="1" applyAlignment="1" applyProtection="1">
      <alignment horizontal="right" vertical="top"/>
      <protection locked="0"/>
    </xf>
    <xf numFmtId="165" fontId="10" fillId="0" borderId="0" xfId="1" applyNumberFormat="1" applyFont="1" applyFill="1" applyAlignment="1" applyProtection="1">
      <alignment horizontal="right" vertical="top"/>
      <protection locked="0"/>
    </xf>
    <xf numFmtId="165" fontId="13" fillId="0" borderId="0" xfId="1" applyNumberFormat="1" applyFont="1" applyFill="1" applyBorder="1" applyAlignment="1" applyProtection="1">
      <alignment horizontal="right" vertical="top"/>
      <protection locked="0"/>
    </xf>
    <xf numFmtId="165" fontId="0" fillId="0" borderId="0" xfId="4" applyNumberFormat="1" applyFont="1" applyFill="1" applyBorder="1" applyAlignment="1" applyProtection="1">
      <alignment horizontal="center"/>
      <protection locked="0"/>
    </xf>
    <xf numFmtId="165" fontId="0" fillId="0" borderId="1" xfId="2" applyNumberFormat="1" applyFont="1" applyFill="1" applyBorder="1" applyAlignment="1" applyProtection="1">
      <protection locked="0"/>
    </xf>
    <xf numFmtId="165" fontId="0" fillId="0" borderId="1" xfId="1" applyNumberFormat="1" applyFont="1" applyFill="1" applyBorder="1" applyAlignment="1" applyProtection="1">
      <protection locked="0"/>
    </xf>
    <xf numFmtId="0" fontId="10" fillId="0" borderId="0" xfId="10" applyFont="1" applyAlignment="1" applyProtection="1">
      <alignment vertical="top"/>
      <protection locked="0"/>
    </xf>
    <xf numFmtId="0" fontId="12" fillId="0" borderId="0" xfId="0" applyFont="1" applyAlignment="1" applyProtection="1">
      <alignment horizontal="center" vertical="top"/>
      <protection locked="0"/>
    </xf>
    <xf numFmtId="0" fontId="10" fillId="0" borderId="0" xfId="0" applyFont="1" applyAlignment="1" applyProtection="1">
      <alignment horizontal="center" vertical="top"/>
      <protection locked="0"/>
    </xf>
    <xf numFmtId="165" fontId="14" fillId="0" borderId="0" xfId="1" applyNumberFormat="1" applyFont="1" applyFill="1" applyBorder="1" applyAlignment="1" applyProtection="1">
      <alignment horizontal="right" vertical="top"/>
      <protection locked="0"/>
    </xf>
    <xf numFmtId="41" fontId="0" fillId="0" borderId="1" xfId="1" applyNumberFormat="1" applyFont="1" applyFill="1" applyBorder="1" applyAlignment="1" applyProtection="1">
      <protection locked="0"/>
    </xf>
    <xf numFmtId="0" fontId="10" fillId="0" borderId="0" xfId="0" applyFont="1" applyAlignment="1" applyProtection="1">
      <alignment vertical="top"/>
      <protection locked="0"/>
    </xf>
    <xf numFmtId="0" fontId="0" fillId="0" borderId="0" xfId="10" applyFont="1" applyAlignment="1" applyProtection="1">
      <alignment vertical="center"/>
      <protection locked="0"/>
    </xf>
    <xf numFmtId="165" fontId="10" fillId="0" borderId="5" xfId="1" applyNumberFormat="1" applyFont="1" applyFill="1" applyBorder="1" applyAlignment="1" applyProtection="1">
      <alignment horizontal="right" vertical="top"/>
      <protection locked="0"/>
    </xf>
    <xf numFmtId="0" fontId="0" fillId="0" borderId="0" xfId="0" applyAlignment="1" applyProtection="1">
      <alignment horizontal="left" vertical="top" indent="1"/>
      <protection locked="0"/>
    </xf>
    <xf numFmtId="43" fontId="10" fillId="0" borderId="5" xfId="4" applyFont="1" applyFill="1" applyBorder="1" applyAlignment="1" applyProtection="1">
      <protection locked="0"/>
    </xf>
    <xf numFmtId="43" fontId="10" fillId="0" borderId="0" xfId="1" applyFont="1" applyFill="1" applyAlignment="1" applyProtection="1">
      <alignment horizontal="right"/>
      <protection locked="0"/>
    </xf>
    <xf numFmtId="43" fontId="10" fillId="0" borderId="5" xfId="1" applyFont="1" applyFill="1" applyBorder="1" applyAlignment="1" applyProtection="1">
      <alignment horizontal="right"/>
      <protection locked="0"/>
    </xf>
    <xf numFmtId="43" fontId="10" fillId="0" borderId="0" xfId="1" applyFont="1" applyFill="1" applyBorder="1" applyAlignment="1" applyProtection="1">
      <alignment horizontal="right"/>
      <protection locked="0"/>
    </xf>
    <xf numFmtId="43" fontId="0" fillId="0" borderId="0" xfId="1" applyFont="1" applyFill="1" applyBorder="1" applyAlignment="1" applyProtection="1">
      <alignment horizontal="right" vertical="top"/>
      <protection locked="0"/>
    </xf>
    <xf numFmtId="43" fontId="0" fillId="0" borderId="0" xfId="1" applyFont="1" applyFill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65" fontId="10" fillId="0" borderId="0" xfId="1" applyNumberFormat="1" applyFont="1" applyFill="1" applyBorder="1" applyAlignment="1" applyProtection="1">
      <alignment vertical="top"/>
      <protection locked="0"/>
    </xf>
    <xf numFmtId="0" fontId="12" fillId="0" borderId="0" xfId="0" applyFont="1" applyAlignment="1" applyProtection="1">
      <alignment horizontal="left" vertical="top"/>
      <protection locked="0"/>
    </xf>
    <xf numFmtId="165" fontId="0" fillId="0" borderId="0" xfId="1" applyNumberFormat="1" applyFont="1" applyFill="1" applyBorder="1" applyAlignment="1" applyProtection="1">
      <alignment vertical="top"/>
      <protection locked="0"/>
    </xf>
    <xf numFmtId="165" fontId="0" fillId="0" borderId="0" xfId="4" applyNumberFormat="1" applyFont="1" applyFill="1" applyBorder="1" applyProtection="1">
      <protection locked="0"/>
    </xf>
    <xf numFmtId="165" fontId="10" fillId="0" borderId="0" xfId="4" applyNumberFormat="1" applyFont="1" applyFill="1" applyBorder="1" applyProtection="1">
      <protection locked="0"/>
    </xf>
    <xf numFmtId="41" fontId="10" fillId="0" borderId="1" xfId="1" applyNumberFormat="1" applyFont="1" applyFill="1" applyBorder="1" applyAlignment="1" applyProtection="1">
      <protection locked="0"/>
    </xf>
    <xf numFmtId="0" fontId="0" fillId="0" borderId="0" xfId="0" applyAlignment="1" applyProtection="1">
      <alignment vertical="center"/>
      <protection locked="0"/>
    </xf>
    <xf numFmtId="49" fontId="11" fillId="0" borderId="0" xfId="0" applyNumberFormat="1" applyFon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43" fontId="0" fillId="0" borderId="0" xfId="1" applyFont="1" applyFill="1" applyAlignment="1" applyProtection="1">
      <alignment horizontal="center" vertical="center"/>
      <protection locked="0"/>
    </xf>
    <xf numFmtId="9" fontId="0" fillId="0" borderId="0" xfId="12" applyFont="1" applyFill="1" applyAlignment="1" applyProtection="1">
      <alignment vertical="center"/>
      <protection locked="0"/>
    </xf>
    <xf numFmtId="43" fontId="0" fillId="0" borderId="0" xfId="1" applyFont="1" applyFill="1" applyAlignment="1" applyProtection="1">
      <alignment vertical="center"/>
      <protection locked="0"/>
    </xf>
    <xf numFmtId="165" fontId="10" fillId="0" borderId="0" xfId="1" applyNumberFormat="1" applyFont="1" applyFill="1" applyBorder="1" applyAlignment="1" applyProtection="1">
      <alignment horizontal="right" vertical="top"/>
    </xf>
    <xf numFmtId="165" fontId="14" fillId="0" borderId="4" xfId="1" applyNumberFormat="1" applyFont="1" applyFill="1" applyBorder="1" applyAlignment="1" applyProtection="1">
      <alignment horizontal="right" vertical="top"/>
    </xf>
    <xf numFmtId="165" fontId="10" fillId="0" borderId="5" xfId="1" applyNumberFormat="1" applyFont="1" applyFill="1" applyBorder="1" applyAlignment="1" applyProtection="1">
      <alignment horizontal="right" vertical="top"/>
    </xf>
    <xf numFmtId="165" fontId="10" fillId="0" borderId="3" xfId="1" applyNumberFormat="1" applyFont="1" applyFill="1" applyBorder="1" applyAlignment="1" applyProtection="1">
      <alignment horizontal="right" vertical="top"/>
    </xf>
    <xf numFmtId="165" fontId="10" fillId="0" borderId="0" xfId="1" applyNumberFormat="1" applyFont="1" applyFill="1" applyBorder="1" applyAlignment="1" applyProtection="1">
      <alignment vertical="top"/>
    </xf>
    <xf numFmtId="41" fontId="10" fillId="0" borderId="1" xfId="1" applyNumberFormat="1" applyFont="1" applyFill="1" applyBorder="1" applyAlignment="1" applyProtection="1"/>
    <xf numFmtId="165" fontId="10" fillId="0" borderId="5" xfId="1" applyNumberFormat="1" applyFont="1" applyFill="1" applyBorder="1" applyAlignment="1" applyProtection="1">
      <alignment vertical="top"/>
    </xf>
    <xf numFmtId="165" fontId="0" fillId="0" borderId="0" xfId="1" applyNumberFormat="1" applyFont="1" applyFill="1" applyBorder="1" applyAlignment="1" applyProtection="1">
      <alignment vertical="top"/>
    </xf>
    <xf numFmtId="165" fontId="10" fillId="0" borderId="3" xfId="1" applyNumberFormat="1" applyFont="1" applyFill="1" applyBorder="1" applyAlignment="1" applyProtection="1">
      <alignment vertical="top"/>
    </xf>
    <xf numFmtId="0" fontId="2" fillId="0" borderId="0" xfId="0" applyFont="1" applyAlignment="1" applyProtection="1">
      <alignment horizontal="left" vertical="center"/>
      <protection locked="0"/>
    </xf>
    <xf numFmtId="0" fontId="7" fillId="0" borderId="0" xfId="11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49" fontId="11" fillId="0" borderId="0" xfId="0" applyNumberFormat="1" applyFont="1" applyAlignment="1" applyProtection="1">
      <alignment horizontal="center" vertical="top"/>
      <protection locked="0"/>
    </xf>
    <xf numFmtId="41" fontId="10" fillId="0" borderId="0" xfId="1" applyNumberFormat="1" applyFont="1" applyFill="1" applyBorder="1" applyAlignment="1" applyProtection="1">
      <protection locked="0"/>
    </xf>
    <xf numFmtId="41" fontId="10" fillId="0" borderId="4" xfId="1" applyNumberFormat="1" applyFont="1" applyFill="1" applyBorder="1" applyAlignment="1" applyProtection="1">
      <protection locked="0"/>
    </xf>
    <xf numFmtId="165" fontId="0" fillId="0" borderId="0" xfId="1" applyNumberFormat="1" applyFont="1" applyFill="1" applyBorder="1" applyAlignment="1" applyProtection="1">
      <alignment horizontal="center" vertical="top"/>
      <protection locked="0"/>
    </xf>
    <xf numFmtId="41" fontId="1" fillId="0" borderId="0" xfId="1" applyNumberFormat="1" applyFont="1" applyFill="1" applyBorder="1" applyAlignment="1" applyProtection="1">
      <protection locked="0"/>
    </xf>
    <xf numFmtId="165" fontId="1" fillId="0" borderId="0" xfId="1" applyNumberFormat="1" applyFont="1" applyFill="1" applyBorder="1" applyAlignment="1" applyProtection="1">
      <alignment horizontal="right" vertical="top"/>
      <protection locked="0"/>
    </xf>
    <xf numFmtId="41" fontId="1" fillId="0" borderId="1" xfId="1" applyNumberFormat="1" applyFont="1" applyFill="1" applyBorder="1" applyAlignment="1" applyProtection="1">
      <protection locked="0"/>
    </xf>
    <xf numFmtId="0" fontId="11" fillId="0" borderId="0" xfId="0" applyFont="1" applyAlignment="1" applyProtection="1">
      <alignment vertical="center"/>
      <protection locked="0"/>
    </xf>
    <xf numFmtId="41" fontId="10" fillId="0" borderId="0" xfId="1" applyNumberFormat="1" applyFont="1" applyFill="1" applyBorder="1" applyAlignment="1" applyProtection="1"/>
    <xf numFmtId="165" fontId="1" fillId="0" borderId="0" xfId="1" applyNumberFormat="1" applyFont="1" applyFill="1" applyBorder="1" applyAlignment="1" applyProtection="1">
      <alignment horizontal="right" vertical="top"/>
    </xf>
    <xf numFmtId="165" fontId="1" fillId="0" borderId="1" xfId="1" applyNumberFormat="1" applyFont="1" applyFill="1" applyBorder="1" applyAlignment="1" applyProtection="1">
      <alignment horizontal="right" vertical="top"/>
    </xf>
    <xf numFmtId="41" fontId="1" fillId="0" borderId="0" xfId="1" applyNumberFormat="1" applyFont="1" applyFill="1" applyBorder="1" applyAlignment="1" applyProtection="1"/>
    <xf numFmtId="41" fontId="1" fillId="0" borderId="1" xfId="1" applyNumberFormat="1" applyFont="1" applyFill="1" applyBorder="1" applyAlignment="1" applyProtection="1"/>
    <xf numFmtId="165" fontId="10" fillId="0" borderId="4" xfId="1" applyNumberFormat="1" applyFont="1" applyFill="1" applyBorder="1" applyAlignment="1" applyProtection="1">
      <alignment horizontal="right" vertical="top"/>
    </xf>
    <xf numFmtId="165" fontId="0" fillId="0" borderId="0" xfId="1" applyNumberFormat="1" applyFont="1" applyFill="1" applyBorder="1" applyAlignment="1" applyProtection="1">
      <alignment horizontal="center" vertical="top"/>
    </xf>
    <xf numFmtId="165" fontId="1" fillId="0" borderId="0" xfId="1" applyNumberFormat="1" applyFont="1" applyFill="1" applyBorder="1" applyAlignment="1" applyProtection="1">
      <protection locked="0"/>
    </xf>
    <xf numFmtId="165" fontId="10" fillId="0" borderId="0" xfId="1" applyNumberFormat="1" applyFont="1" applyFill="1" applyBorder="1" applyAlignment="1" applyProtection="1">
      <alignment horizontal="center" vertical="top"/>
      <protection locked="0"/>
    </xf>
    <xf numFmtId="169" fontId="0" fillId="0" borderId="0" xfId="0" applyNumberFormat="1" applyAlignment="1" applyProtection="1">
      <alignment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165" fontId="1" fillId="0" borderId="1" xfId="1" applyNumberFormat="1" applyFont="1" applyFill="1" applyBorder="1" applyAlignment="1" applyProtection="1"/>
    <xf numFmtId="165" fontId="10" fillId="0" borderId="1" xfId="1" applyNumberFormat="1" applyFont="1" applyFill="1" applyBorder="1" applyAlignment="1" applyProtection="1"/>
    <xf numFmtId="41" fontId="10" fillId="0" borderId="4" xfId="1" applyNumberFormat="1" applyFont="1" applyFill="1" applyBorder="1" applyAlignment="1" applyProtection="1"/>
    <xf numFmtId="165" fontId="1" fillId="0" borderId="0" xfId="1" applyNumberFormat="1" applyFont="1" applyFill="1" applyBorder="1" applyAlignment="1" applyProtection="1"/>
    <xf numFmtId="41" fontId="0" fillId="0" borderId="0" xfId="1" applyNumberFormat="1" applyFont="1" applyFill="1" applyBorder="1" applyAlignment="1" applyProtection="1"/>
    <xf numFmtId="41" fontId="0" fillId="0" borderId="1" xfId="1" applyNumberFormat="1" applyFont="1" applyFill="1" applyBorder="1" applyAlignment="1" applyProtection="1"/>
    <xf numFmtId="165" fontId="0" fillId="0" borderId="1" xfId="1" applyNumberFormat="1" applyFont="1" applyFill="1" applyBorder="1" applyAlignment="1" applyProtection="1">
      <alignment horizontal="center" vertical="top"/>
    </xf>
    <xf numFmtId="43" fontId="0" fillId="0" borderId="0" xfId="1" applyFont="1" applyAlignment="1" applyProtection="1">
      <alignment vertical="center"/>
      <protection locked="0"/>
    </xf>
    <xf numFmtId="165" fontId="10" fillId="0" borderId="4" xfId="1" applyNumberFormat="1" applyFont="1" applyFill="1" applyBorder="1" applyAlignment="1" applyProtection="1">
      <alignment horizontal="center" vertical="top"/>
    </xf>
    <xf numFmtId="165" fontId="10" fillId="0" borderId="1" xfId="1" applyNumberFormat="1" applyFont="1" applyFill="1" applyBorder="1" applyAlignment="1" applyProtection="1">
      <alignment horizontal="center" vertical="top"/>
    </xf>
    <xf numFmtId="165" fontId="1" fillId="0" borderId="0" xfId="1" applyNumberFormat="1" applyFont="1" applyFill="1" applyBorder="1" applyAlignment="1" applyProtection="1">
      <alignment horizontal="center" vertical="top"/>
    </xf>
    <xf numFmtId="0" fontId="10" fillId="0" borderId="0" xfId="8" applyFont="1" applyAlignment="1" applyProtection="1">
      <alignment horizontal="justify" vertical="top"/>
      <protection locked="0"/>
    </xf>
    <xf numFmtId="0" fontId="10" fillId="0" borderId="0" xfId="8" applyFont="1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165" fontId="0" fillId="0" borderId="0" xfId="0" applyNumberFormat="1" applyAlignment="1" applyProtection="1">
      <alignment horizontal="center" vertical="center"/>
      <protection locked="0"/>
    </xf>
    <xf numFmtId="49" fontId="11" fillId="0" borderId="0" xfId="0" applyNumberFormat="1" applyFont="1" applyAlignment="1" applyProtection="1">
      <alignment vertical="center"/>
      <protection locked="0"/>
    </xf>
    <xf numFmtId="165" fontId="0" fillId="0" borderId="0" xfId="1" applyNumberFormat="1" applyFont="1" applyFill="1" applyBorder="1" applyAlignment="1" applyProtection="1">
      <alignment horizontal="right" vertical="center"/>
      <protection locked="0"/>
    </xf>
    <xf numFmtId="165" fontId="0" fillId="0" borderId="0" xfId="1" applyNumberFormat="1" applyFont="1" applyFill="1" applyAlignment="1" applyProtection="1">
      <alignment horizontal="right" vertical="center"/>
      <protection locked="0"/>
    </xf>
    <xf numFmtId="165" fontId="0" fillId="0" borderId="0" xfId="1" applyNumberFormat="1" applyFont="1" applyFill="1" applyBorder="1" applyAlignment="1" applyProtection="1">
      <alignment vertical="center"/>
      <protection locked="0"/>
    </xf>
    <xf numFmtId="165" fontId="0" fillId="0" borderId="0" xfId="4" applyNumberFormat="1" applyFont="1" applyFill="1" applyBorder="1" applyAlignment="1" applyProtection="1">
      <protection locked="0"/>
    </xf>
    <xf numFmtId="165" fontId="0" fillId="0" borderId="0" xfId="2" applyNumberFormat="1" applyFont="1" applyFill="1" applyBorder="1" applyAlignment="1" applyProtection="1">
      <protection locked="0"/>
    </xf>
    <xf numFmtId="165" fontId="0" fillId="0" borderId="1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justify" vertical="center"/>
      <protection locked="0"/>
    </xf>
    <xf numFmtId="0" fontId="11" fillId="0" borderId="0" xfId="0" applyFont="1" applyAlignment="1" applyProtection="1">
      <alignment horizontal="justify" vertical="center"/>
      <protection locked="0"/>
    </xf>
    <xf numFmtId="165" fontId="0" fillId="0" borderId="0" xfId="13" applyNumberFormat="1" applyFont="1" applyFill="1" applyBorder="1" applyAlignment="1" applyProtection="1">
      <protection locked="0"/>
    </xf>
    <xf numFmtId="0" fontId="0" fillId="0" borderId="0" xfId="10" applyFont="1" applyAlignment="1" applyProtection="1">
      <alignment horizontal="justify" vertical="center"/>
      <protection locked="0"/>
    </xf>
    <xf numFmtId="165" fontId="10" fillId="0" borderId="0" xfId="1" applyNumberFormat="1" applyFont="1" applyFill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justify" vertical="center"/>
      <protection locked="0"/>
    </xf>
    <xf numFmtId="165" fontId="10" fillId="0" borderId="0" xfId="1" applyNumberFormat="1" applyFont="1" applyFill="1" applyBorder="1" applyAlignment="1" applyProtection="1">
      <alignment horizontal="right" vertical="center"/>
      <protection locked="0"/>
    </xf>
    <xf numFmtId="167" fontId="0" fillId="0" borderId="0" xfId="0" applyNumberFormat="1" applyAlignment="1" applyProtection="1">
      <alignment horizontal="justify" vertical="center"/>
      <protection locked="0"/>
    </xf>
    <xf numFmtId="167" fontId="0" fillId="0" borderId="0" xfId="0" applyNumberFormat="1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horizontal="right" vertical="center"/>
      <protection locked="0"/>
    </xf>
    <xf numFmtId="165" fontId="1" fillId="0" borderId="0" xfId="1" applyNumberFormat="1" applyFont="1" applyFill="1" applyAlignment="1" applyProtection="1">
      <alignment horizontal="right" vertical="center"/>
      <protection locked="0"/>
    </xf>
    <xf numFmtId="165" fontId="0" fillId="0" borderId="0" xfId="1" applyNumberFormat="1" applyFont="1" applyFill="1" applyAlignment="1" applyProtection="1">
      <alignment vertical="center"/>
      <protection locked="0"/>
    </xf>
    <xf numFmtId="166" fontId="0" fillId="0" borderId="0" xfId="0" applyNumberFormat="1" applyAlignment="1" applyProtection="1">
      <alignment vertical="center"/>
      <protection locked="0"/>
    </xf>
    <xf numFmtId="165" fontId="0" fillId="0" borderId="0" xfId="1" applyNumberFormat="1" applyFont="1" applyFill="1" applyBorder="1" applyAlignment="1" applyProtection="1">
      <alignment horizontal="right" vertical="center"/>
    </xf>
    <xf numFmtId="165" fontId="0" fillId="0" borderId="2" xfId="1" applyNumberFormat="1" applyFont="1" applyFill="1" applyBorder="1" applyAlignment="1" applyProtection="1">
      <alignment horizontal="right" vertical="center"/>
    </xf>
    <xf numFmtId="165" fontId="10" fillId="0" borderId="4" xfId="1" applyNumberFormat="1" applyFont="1" applyFill="1" applyBorder="1" applyAlignment="1" applyProtection="1">
      <alignment horizontal="right" vertical="center"/>
    </xf>
    <xf numFmtId="165" fontId="10" fillId="0" borderId="0" xfId="1" applyNumberFormat="1" applyFont="1" applyFill="1" applyBorder="1" applyAlignment="1" applyProtection="1">
      <alignment horizontal="right" vertical="center"/>
    </xf>
    <xf numFmtId="165" fontId="10" fillId="0" borderId="3" xfId="1" applyNumberFormat="1" applyFont="1" applyFill="1" applyBorder="1" applyAlignment="1" applyProtection="1">
      <alignment horizontal="right" vertical="center"/>
    </xf>
    <xf numFmtId="165" fontId="10" fillId="0" borderId="1" xfId="1" applyNumberFormat="1" applyFont="1" applyFill="1" applyBorder="1" applyAlignment="1" applyProtection="1">
      <protection locked="0"/>
    </xf>
    <xf numFmtId="165" fontId="10" fillId="0" borderId="4" xfId="1" applyNumberFormat="1" applyFont="1" applyFill="1" applyBorder="1" applyAlignment="1" applyProtection="1">
      <protection locked="0"/>
    </xf>
    <xf numFmtId="165" fontId="11" fillId="0" borderId="0" xfId="0" applyNumberFormat="1" applyFont="1" applyAlignment="1" applyProtection="1">
      <alignment vertical="center"/>
      <protection locked="0"/>
    </xf>
    <xf numFmtId="165" fontId="10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top"/>
      <protection locked="0"/>
    </xf>
    <xf numFmtId="2" fontId="10" fillId="0" borderId="0" xfId="0" applyNumberFormat="1" applyFont="1" applyAlignment="1" applyProtection="1">
      <alignment horizontal="center"/>
      <protection locked="0"/>
    </xf>
    <xf numFmtId="0" fontId="10" fillId="0" borderId="0" xfId="6" applyFont="1" applyAlignment="1" applyProtection="1">
      <alignment horizontal="center"/>
      <protection locked="0"/>
    </xf>
    <xf numFmtId="0" fontId="13" fillId="0" borderId="0" xfId="6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1" fillId="0" borderId="0" xfId="8" applyFont="1" applyAlignment="1" applyProtection="1">
      <alignment horizontal="center" vertical="top"/>
      <protection locked="0"/>
    </xf>
    <xf numFmtId="0" fontId="0" fillId="0" borderId="0" xfId="8" applyFont="1" applyAlignment="1" applyProtection="1">
      <alignment horizontal="center" vertical="top"/>
      <protection locked="0"/>
    </xf>
    <xf numFmtId="0" fontId="10" fillId="0" borderId="0" xfId="6" applyFont="1" applyAlignment="1">
      <alignment horizontal="center"/>
    </xf>
    <xf numFmtId="0" fontId="13" fillId="0" borderId="0" xfId="6" applyFont="1" applyAlignment="1">
      <alignment horizontal="center"/>
    </xf>
    <xf numFmtId="0" fontId="11" fillId="0" borderId="0" xfId="0" applyFont="1" applyAlignment="1">
      <alignment horizontal="center" vertical="top"/>
    </xf>
  </cellXfs>
  <cellStyles count="15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13" xr:uid="{8003A3AB-3FF2-4BB2-A8CE-FE12994E8946}"/>
    <cellStyle name="Normal" xfId="0" builtinId="0"/>
    <cellStyle name="Normal 111" xfId="5" xr:uid="{00000000-0005-0000-0000-000005000000}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Normal 4" xfId="9" xr:uid="{00000000-0005-0000-0000-000009000000}"/>
    <cellStyle name="Normal 5" xfId="14" xr:uid="{ACF8BF4A-676B-425E-8B31-99E45FABEA87}"/>
    <cellStyle name="Normal_Draft PTTCHTx" xfId="10" xr:uid="{00000000-0005-0000-0000-00000A000000}"/>
    <cellStyle name="Normal_TWC45Q3" xfId="11" xr:uid="{00000000-0005-0000-0000-00000C000000}"/>
    <cellStyle name="Percent" xfId="12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36</xdr:row>
      <xdr:rowOff>69850</xdr:rowOff>
    </xdr:from>
    <xdr:to>
      <xdr:col>7</xdr:col>
      <xdr:colOff>1460500</xdr:colOff>
      <xdr:row>41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CD78A6F-D187-4536-97B8-A5D59D3223D3}"/>
            </a:ext>
          </a:extLst>
        </xdr:cNvPr>
        <xdr:cNvSpPr txBox="1">
          <a:spLocks noChangeArrowheads="1"/>
        </xdr:cNvSpPr>
      </xdr:nvSpPr>
      <xdr:spPr bwMode="auto">
        <a:xfrm>
          <a:off x="6038850" y="98806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36</xdr:row>
      <xdr:rowOff>69850</xdr:rowOff>
    </xdr:from>
    <xdr:to>
      <xdr:col>9</xdr:col>
      <xdr:colOff>1460500</xdr:colOff>
      <xdr:row>41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578E20A5-B0A7-45EF-A4CA-474BF7953701}"/>
            </a:ext>
          </a:extLst>
        </xdr:cNvPr>
        <xdr:cNvSpPr txBox="1">
          <a:spLocks noChangeArrowheads="1"/>
        </xdr:cNvSpPr>
      </xdr:nvSpPr>
      <xdr:spPr bwMode="auto">
        <a:xfrm>
          <a:off x="7004050" y="98806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36</xdr:row>
      <xdr:rowOff>69850</xdr:rowOff>
    </xdr:from>
    <xdr:to>
      <xdr:col>7</xdr:col>
      <xdr:colOff>1460500</xdr:colOff>
      <xdr:row>41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85E63BB-5E4C-4873-81D3-8ED1D4E0700A}"/>
            </a:ext>
          </a:extLst>
        </xdr:cNvPr>
        <xdr:cNvSpPr txBox="1">
          <a:spLocks noChangeArrowheads="1"/>
        </xdr:cNvSpPr>
      </xdr:nvSpPr>
      <xdr:spPr bwMode="auto">
        <a:xfrm>
          <a:off x="6045200" y="97155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36</xdr:row>
      <xdr:rowOff>69850</xdr:rowOff>
    </xdr:from>
    <xdr:to>
      <xdr:col>9</xdr:col>
      <xdr:colOff>1460500</xdr:colOff>
      <xdr:row>41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A6078BE-17D8-4925-9D6F-6853D8AC8013}"/>
            </a:ext>
          </a:extLst>
        </xdr:cNvPr>
        <xdr:cNvSpPr txBox="1">
          <a:spLocks noChangeArrowheads="1"/>
        </xdr:cNvSpPr>
      </xdr:nvSpPr>
      <xdr:spPr bwMode="auto">
        <a:xfrm>
          <a:off x="7023100" y="97155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920750</xdr:colOff>
      <xdr:row>2</xdr:row>
      <xdr:rowOff>69850</xdr:rowOff>
    </xdr:from>
    <xdr:to>
      <xdr:col>6</xdr:col>
      <xdr:colOff>1460500</xdr:colOff>
      <xdr:row>7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4EEDED8-7F3D-4A1C-B607-D43AF6DBF86E}"/>
            </a:ext>
          </a:extLst>
        </xdr:cNvPr>
        <xdr:cNvSpPr txBox="1">
          <a:spLocks noChangeArrowheads="1"/>
        </xdr:cNvSpPr>
      </xdr:nvSpPr>
      <xdr:spPr bwMode="auto">
        <a:xfrm>
          <a:off x="5702300" y="666750"/>
          <a:ext cx="0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920750</xdr:colOff>
      <xdr:row>43</xdr:row>
      <xdr:rowOff>69850</xdr:rowOff>
    </xdr:from>
    <xdr:to>
      <xdr:col>6</xdr:col>
      <xdr:colOff>1460500</xdr:colOff>
      <xdr:row>48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A2FAB0D2-A4D5-4A9E-B113-B56BBE6DBA15}"/>
            </a:ext>
          </a:extLst>
        </xdr:cNvPr>
        <xdr:cNvSpPr txBox="1">
          <a:spLocks noChangeArrowheads="1"/>
        </xdr:cNvSpPr>
      </xdr:nvSpPr>
      <xdr:spPr bwMode="auto">
        <a:xfrm>
          <a:off x="6732121" y="607732"/>
          <a:ext cx="0" cy="1300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920750</xdr:colOff>
      <xdr:row>2</xdr:row>
      <xdr:rowOff>69850</xdr:rowOff>
    </xdr:from>
    <xdr:to>
      <xdr:col>8</xdr:col>
      <xdr:colOff>1460500</xdr:colOff>
      <xdr:row>7</xdr:row>
      <xdr:rowOff>25400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8CB0D916-913C-4821-AD6D-E8D57881625A}"/>
            </a:ext>
          </a:extLst>
        </xdr:cNvPr>
        <xdr:cNvSpPr txBox="1">
          <a:spLocks noChangeArrowheads="1"/>
        </xdr:cNvSpPr>
      </xdr:nvSpPr>
      <xdr:spPr bwMode="auto">
        <a:xfrm>
          <a:off x="6210300" y="628650"/>
          <a:ext cx="317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920750</xdr:colOff>
      <xdr:row>43</xdr:row>
      <xdr:rowOff>69850</xdr:rowOff>
    </xdr:from>
    <xdr:to>
      <xdr:col>8</xdr:col>
      <xdr:colOff>1460500</xdr:colOff>
      <xdr:row>48</xdr:row>
      <xdr:rowOff>25400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F7A1A333-F43B-44F2-BA49-B17D7884D29C}"/>
            </a:ext>
          </a:extLst>
        </xdr:cNvPr>
        <xdr:cNvSpPr txBox="1">
          <a:spLocks noChangeArrowheads="1"/>
        </xdr:cNvSpPr>
      </xdr:nvSpPr>
      <xdr:spPr bwMode="auto">
        <a:xfrm>
          <a:off x="6210300" y="11347450"/>
          <a:ext cx="317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34</xdr:row>
      <xdr:rowOff>69850</xdr:rowOff>
    </xdr:from>
    <xdr:to>
      <xdr:col>7</xdr:col>
      <xdr:colOff>1460500</xdr:colOff>
      <xdr:row>39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935984D-9160-41DF-8820-CE2B4C3F68C5}"/>
            </a:ext>
          </a:extLst>
        </xdr:cNvPr>
        <xdr:cNvSpPr txBox="1">
          <a:spLocks noChangeArrowheads="1"/>
        </xdr:cNvSpPr>
      </xdr:nvSpPr>
      <xdr:spPr bwMode="auto">
        <a:xfrm>
          <a:off x="6045200" y="950595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34</xdr:row>
      <xdr:rowOff>69850</xdr:rowOff>
    </xdr:from>
    <xdr:to>
      <xdr:col>9</xdr:col>
      <xdr:colOff>1460500</xdr:colOff>
      <xdr:row>39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7E55F961-E3E2-4EAB-B024-C5C3A4808EC4}"/>
            </a:ext>
          </a:extLst>
        </xdr:cNvPr>
        <xdr:cNvSpPr txBox="1">
          <a:spLocks noChangeArrowheads="1"/>
        </xdr:cNvSpPr>
      </xdr:nvSpPr>
      <xdr:spPr bwMode="auto">
        <a:xfrm>
          <a:off x="7023100" y="950595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 refreshError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0BACF-40F2-47E6-9D26-1AF5EB35BACE}">
  <sheetPr codeName="Sheet1">
    <pageSetUpPr fitToPage="1"/>
  </sheetPr>
  <dimension ref="A1:P98"/>
  <sheetViews>
    <sheetView view="pageBreakPreview" topLeftCell="A72" zoomScaleNormal="82" zoomScaleSheetLayoutView="100" workbookViewId="0">
      <selection activeCell="D79" sqref="D79"/>
    </sheetView>
  </sheetViews>
  <sheetFormatPr defaultColWidth="15.75" defaultRowHeight="21.6" x14ac:dyDescent="0.55000000000000004"/>
  <cols>
    <col min="1" max="1" width="43.75" style="77" customWidth="1"/>
    <col min="2" max="2" width="8.375" style="85" customWidth="1"/>
    <col min="3" max="3" width="1.125" style="86" customWidth="1"/>
    <col min="4" max="4" width="16.875" style="90" customWidth="1"/>
    <col min="5" max="5" width="1.125" style="91" customWidth="1"/>
    <col min="6" max="6" width="15.75" style="90"/>
    <col min="7" max="7" width="1.125" style="92" customWidth="1"/>
    <col min="8" max="8" width="16.875" style="109" customWidth="1"/>
    <col min="9" max="9" width="1.125" style="91" customWidth="1"/>
    <col min="10" max="10" width="15.75" style="109"/>
    <col min="11" max="11" width="3" style="77" customWidth="1"/>
    <col min="12" max="16384" width="15.75" style="77"/>
  </cols>
  <sheetData>
    <row r="1" spans="1:12" s="80" customFormat="1" ht="24" customHeight="1" x14ac:dyDescent="0.6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</row>
    <row r="2" spans="1:12" s="80" customFormat="1" ht="24" customHeight="1" x14ac:dyDescent="0.6">
      <c r="A2" s="78" t="s">
        <v>131</v>
      </c>
      <c r="B2" s="79"/>
      <c r="C2" s="79"/>
      <c r="D2" s="79"/>
      <c r="E2" s="79"/>
      <c r="F2" s="79"/>
      <c r="G2" s="79"/>
      <c r="H2" s="79"/>
      <c r="I2" s="79"/>
      <c r="J2" s="79"/>
    </row>
    <row r="3" spans="1:12" s="80" customFormat="1" ht="24" customHeight="1" x14ac:dyDescent="0.6">
      <c r="A3" s="81"/>
      <c r="B3" s="81"/>
      <c r="C3" s="81"/>
      <c r="D3" s="81"/>
      <c r="E3" s="81"/>
      <c r="F3" s="81"/>
      <c r="G3" s="81"/>
      <c r="H3" s="81"/>
      <c r="I3" s="81"/>
      <c r="J3" s="81"/>
      <c r="K3" s="82"/>
    </row>
    <row r="4" spans="1:12" ht="24" customHeight="1" x14ac:dyDescent="0.6">
      <c r="B4" s="83"/>
      <c r="C4" s="77"/>
      <c r="D4" s="254" t="s">
        <v>1</v>
      </c>
      <c r="E4" s="254"/>
      <c r="F4" s="254"/>
      <c r="G4" s="84"/>
      <c r="H4" s="254" t="s">
        <v>2</v>
      </c>
      <c r="I4" s="254"/>
      <c r="J4" s="254"/>
    </row>
    <row r="5" spans="1:12" ht="24" customHeight="1" x14ac:dyDescent="0.6">
      <c r="D5" s="87" t="s">
        <v>163</v>
      </c>
      <c r="E5" s="87"/>
      <c r="F5" s="87" t="s">
        <v>3</v>
      </c>
      <c r="G5" s="88"/>
      <c r="H5" s="87" t="s">
        <v>163</v>
      </c>
      <c r="I5" s="87"/>
      <c r="J5" s="87" t="s">
        <v>3</v>
      </c>
    </row>
    <row r="6" spans="1:12" ht="24" customHeight="1" x14ac:dyDescent="0.6">
      <c r="A6" s="89" t="s">
        <v>4</v>
      </c>
      <c r="B6" s="85" t="s">
        <v>5</v>
      </c>
      <c r="D6" s="87">
        <v>2568</v>
      </c>
      <c r="E6" s="87"/>
      <c r="F6" s="87">
        <v>2567</v>
      </c>
      <c r="G6" s="87"/>
      <c r="H6" s="87">
        <v>2568</v>
      </c>
      <c r="I6" s="87"/>
      <c r="J6" s="87">
        <v>2567</v>
      </c>
    </row>
    <row r="7" spans="1:12" ht="24" customHeight="1" x14ac:dyDescent="0.55000000000000004">
      <c r="D7" s="90" t="s">
        <v>145</v>
      </c>
      <c r="H7" s="90" t="s">
        <v>145</v>
      </c>
      <c r="J7" s="90"/>
    </row>
    <row r="8" spans="1:12" ht="24" customHeight="1" x14ac:dyDescent="0.6">
      <c r="A8" s="88"/>
      <c r="C8" s="85"/>
      <c r="D8" s="253" t="s">
        <v>6</v>
      </c>
      <c r="E8" s="253"/>
      <c r="F8" s="253"/>
      <c r="G8" s="253"/>
      <c r="H8" s="253"/>
      <c r="I8" s="253"/>
      <c r="J8" s="253"/>
    </row>
    <row r="9" spans="1:12" ht="24" customHeight="1" x14ac:dyDescent="0.6">
      <c r="A9" s="94" t="s">
        <v>7</v>
      </c>
      <c r="B9" s="95"/>
      <c r="C9" s="95"/>
      <c r="D9" s="96"/>
      <c r="E9" s="96"/>
      <c r="F9" s="96"/>
      <c r="G9" s="96"/>
      <c r="H9" s="96"/>
      <c r="I9" s="96"/>
      <c r="J9" s="96"/>
    </row>
    <row r="10" spans="1:12" ht="24" customHeight="1" x14ac:dyDescent="0.55000000000000004">
      <c r="A10" s="77" t="s">
        <v>8</v>
      </c>
      <c r="B10" s="97"/>
      <c r="C10" s="87"/>
      <c r="D10" s="98">
        <v>476195</v>
      </c>
      <c r="E10" s="99"/>
      <c r="F10" s="99">
        <v>1056665</v>
      </c>
      <c r="G10" s="100"/>
      <c r="H10" s="98">
        <v>474468</v>
      </c>
      <c r="I10" s="99"/>
      <c r="J10" s="99">
        <v>1053869</v>
      </c>
      <c r="K10" s="96"/>
      <c r="L10" s="96"/>
    </row>
    <row r="11" spans="1:12" ht="24" customHeight="1" x14ac:dyDescent="0.55000000000000004">
      <c r="A11" s="77" t="s">
        <v>9</v>
      </c>
      <c r="B11" s="97">
        <v>4</v>
      </c>
      <c r="D11" s="98">
        <v>2428107</v>
      </c>
      <c r="E11" s="99"/>
      <c r="F11" s="99">
        <v>2039346</v>
      </c>
      <c r="G11" s="100"/>
      <c r="H11" s="98">
        <v>2428107</v>
      </c>
      <c r="I11" s="99"/>
      <c r="J11" s="99">
        <v>2039346</v>
      </c>
      <c r="K11" s="96"/>
    </row>
    <row r="12" spans="1:12" ht="24" customHeight="1" x14ac:dyDescent="0.55000000000000004">
      <c r="A12" s="77" t="s">
        <v>10</v>
      </c>
      <c r="B12" s="85" t="s">
        <v>189</v>
      </c>
      <c r="D12" s="98">
        <v>53231</v>
      </c>
      <c r="E12" s="99"/>
      <c r="F12" s="99">
        <v>43877</v>
      </c>
      <c r="G12" s="100"/>
      <c r="H12" s="98">
        <v>53368</v>
      </c>
      <c r="I12" s="99"/>
      <c r="J12" s="99">
        <v>44003</v>
      </c>
      <c r="K12" s="96"/>
    </row>
    <row r="13" spans="1:12" ht="24" customHeight="1" x14ac:dyDescent="0.55000000000000004">
      <c r="A13" s="77" t="s">
        <v>12</v>
      </c>
      <c r="D13" s="101">
        <v>79882</v>
      </c>
      <c r="E13" s="99"/>
      <c r="F13" s="99">
        <v>55492</v>
      </c>
      <c r="G13" s="100"/>
      <c r="H13" s="101">
        <v>79882</v>
      </c>
      <c r="I13" s="99"/>
      <c r="J13" s="99">
        <v>55492</v>
      </c>
      <c r="K13" s="96"/>
    </row>
    <row r="14" spans="1:12" ht="24" customHeight="1" x14ac:dyDescent="0.55000000000000004">
      <c r="A14" s="77" t="s">
        <v>13</v>
      </c>
      <c r="B14" s="97">
        <v>5</v>
      </c>
      <c r="D14" s="98">
        <v>2306546</v>
      </c>
      <c r="E14" s="99"/>
      <c r="F14" s="99">
        <v>2232936</v>
      </c>
      <c r="G14" s="100"/>
      <c r="H14" s="98">
        <v>2306546</v>
      </c>
      <c r="I14" s="99"/>
      <c r="J14" s="99">
        <v>2232936</v>
      </c>
      <c r="K14" s="96"/>
    </row>
    <row r="15" spans="1:12" ht="24" customHeight="1" x14ac:dyDescent="0.55000000000000004">
      <c r="A15" s="77" t="s">
        <v>14</v>
      </c>
      <c r="C15" s="85"/>
      <c r="D15" s="98">
        <v>10769</v>
      </c>
      <c r="E15" s="99"/>
      <c r="F15" s="99">
        <v>25514</v>
      </c>
      <c r="G15" s="100"/>
      <c r="H15" s="98">
        <v>10769</v>
      </c>
      <c r="I15" s="99"/>
      <c r="J15" s="99">
        <v>25514</v>
      </c>
      <c r="K15" s="96"/>
    </row>
    <row r="16" spans="1:12" s="79" customFormat="1" ht="24" customHeight="1" x14ac:dyDescent="0.6">
      <c r="A16" s="79" t="s">
        <v>15</v>
      </c>
      <c r="B16" s="95"/>
      <c r="C16" s="95"/>
      <c r="D16" s="121">
        <f>SUM(D10:D15)</f>
        <v>5354730</v>
      </c>
      <c r="E16" s="102"/>
      <c r="F16" s="121">
        <f>SUM(F10:F15)</f>
        <v>5453830</v>
      </c>
      <c r="G16" s="103"/>
      <c r="H16" s="121">
        <f>SUM(H10:H15)</f>
        <v>5353140</v>
      </c>
      <c r="I16" s="102"/>
      <c r="J16" s="121">
        <f>SUM(J10:J15)</f>
        <v>5451160</v>
      </c>
    </row>
    <row r="17" spans="1:16" ht="24" customHeight="1" x14ac:dyDescent="0.6">
      <c r="A17" s="79"/>
      <c r="C17" s="85"/>
      <c r="D17" s="100"/>
      <c r="E17" s="99"/>
      <c r="F17" s="100"/>
      <c r="G17" s="100"/>
      <c r="H17" s="100"/>
      <c r="I17" s="99"/>
      <c r="J17" s="100"/>
    </row>
    <row r="18" spans="1:16" ht="24" customHeight="1" x14ac:dyDescent="0.6">
      <c r="A18" s="104" t="s">
        <v>16</v>
      </c>
      <c r="C18" s="85"/>
      <c r="D18" s="99"/>
      <c r="E18" s="99"/>
      <c r="F18" s="99"/>
      <c r="G18" s="100"/>
      <c r="H18" s="99"/>
      <c r="I18" s="99"/>
      <c r="J18" s="99"/>
    </row>
    <row r="19" spans="1:16" ht="24" customHeight="1" x14ac:dyDescent="0.55000000000000004">
      <c r="A19" s="77" t="s">
        <v>17</v>
      </c>
      <c r="B19" s="85" t="s">
        <v>84</v>
      </c>
      <c r="D19" s="105">
        <v>0</v>
      </c>
      <c r="E19" s="99"/>
      <c r="F19" s="105">
        <v>0</v>
      </c>
      <c r="G19" s="100"/>
      <c r="H19" s="98">
        <v>1565000</v>
      </c>
      <c r="I19" s="99"/>
      <c r="J19" s="99">
        <v>1565000</v>
      </c>
      <c r="K19" s="96"/>
      <c r="L19" s="106"/>
      <c r="P19" s="106"/>
    </row>
    <row r="20" spans="1:16" ht="24" customHeight="1" x14ac:dyDescent="0.55000000000000004">
      <c r="A20" s="77" t="s">
        <v>18</v>
      </c>
      <c r="B20" s="85" t="s">
        <v>11</v>
      </c>
      <c r="D20" s="98">
        <v>1016142</v>
      </c>
      <c r="E20" s="99"/>
      <c r="F20" s="99">
        <v>1479699</v>
      </c>
      <c r="G20" s="100"/>
      <c r="H20" s="98">
        <v>690500</v>
      </c>
      <c r="I20" s="99"/>
      <c r="J20" s="99">
        <v>690500</v>
      </c>
      <c r="K20" s="96"/>
      <c r="L20" s="106"/>
      <c r="P20" s="106"/>
    </row>
    <row r="21" spans="1:16" ht="24" customHeight="1" x14ac:dyDescent="0.55000000000000004">
      <c r="A21" s="77" t="s">
        <v>175</v>
      </c>
      <c r="B21" s="85" t="s">
        <v>187</v>
      </c>
      <c r="D21" s="98">
        <v>288946</v>
      </c>
      <c r="E21" s="99"/>
      <c r="F21" s="98">
        <v>288946</v>
      </c>
      <c r="G21" s="100"/>
      <c r="H21" s="98">
        <v>288946</v>
      </c>
      <c r="I21" s="99"/>
      <c r="J21" s="98">
        <v>288946</v>
      </c>
      <c r="K21" s="96"/>
      <c r="L21" s="106"/>
      <c r="P21" s="106"/>
    </row>
    <row r="22" spans="1:16" ht="24" customHeight="1" x14ac:dyDescent="0.55000000000000004">
      <c r="A22" s="77" t="s">
        <v>105</v>
      </c>
      <c r="B22" s="85" t="s">
        <v>193</v>
      </c>
      <c r="D22" s="98">
        <v>3482454</v>
      </c>
      <c r="E22" s="99"/>
      <c r="F22" s="99">
        <v>3626678</v>
      </c>
      <c r="G22" s="100"/>
      <c r="H22" s="98">
        <v>3482454</v>
      </c>
      <c r="I22" s="99"/>
      <c r="J22" s="99">
        <v>3626678</v>
      </c>
      <c r="K22" s="96"/>
      <c r="L22" s="106"/>
      <c r="P22" s="106"/>
    </row>
    <row r="23" spans="1:16" ht="24" customHeight="1" x14ac:dyDescent="0.55000000000000004">
      <c r="A23" s="77" t="s">
        <v>19</v>
      </c>
      <c r="D23" s="98">
        <v>341942</v>
      </c>
      <c r="E23" s="99"/>
      <c r="F23" s="99">
        <v>361595</v>
      </c>
      <c r="G23" s="100"/>
      <c r="H23" s="107">
        <v>341942</v>
      </c>
      <c r="I23" s="99"/>
      <c r="J23" s="99">
        <v>361595</v>
      </c>
      <c r="K23" s="96"/>
      <c r="L23" s="106"/>
      <c r="P23" s="106"/>
    </row>
    <row r="24" spans="1:16" ht="24" customHeight="1" x14ac:dyDescent="0.55000000000000004">
      <c r="A24" s="77" t="s">
        <v>20</v>
      </c>
      <c r="C24" s="85"/>
      <c r="D24" s="98">
        <v>79984</v>
      </c>
      <c r="E24" s="99"/>
      <c r="F24" s="99">
        <v>80767</v>
      </c>
      <c r="G24" s="100"/>
      <c r="H24" s="98">
        <v>46457</v>
      </c>
      <c r="I24" s="99"/>
      <c r="J24" s="99">
        <v>47239</v>
      </c>
      <c r="K24" s="96"/>
      <c r="L24" s="106"/>
      <c r="P24" s="106"/>
    </row>
    <row r="25" spans="1:16" ht="24" customHeight="1" x14ac:dyDescent="0.55000000000000004">
      <c r="A25" s="77" t="s">
        <v>21</v>
      </c>
      <c r="B25" s="97"/>
      <c r="C25" s="97"/>
      <c r="D25" s="105">
        <v>23669</v>
      </c>
      <c r="E25" s="99"/>
      <c r="F25" s="99">
        <v>40109</v>
      </c>
      <c r="G25" s="100"/>
      <c r="H25" s="105">
        <v>23669</v>
      </c>
      <c r="I25" s="99"/>
      <c r="J25" s="99">
        <v>40109</v>
      </c>
      <c r="K25" s="96"/>
      <c r="L25" s="106"/>
      <c r="P25" s="106"/>
    </row>
    <row r="26" spans="1:16" ht="24" customHeight="1" x14ac:dyDescent="0.6">
      <c r="A26" s="77" t="s">
        <v>22</v>
      </c>
      <c r="C26" s="85"/>
      <c r="D26" s="98">
        <v>7082</v>
      </c>
      <c r="E26" s="99"/>
      <c r="F26" s="99">
        <v>6420</v>
      </c>
      <c r="G26" s="100"/>
      <c r="H26" s="98">
        <v>7082</v>
      </c>
      <c r="I26" s="99"/>
      <c r="J26" s="99">
        <v>6420</v>
      </c>
      <c r="K26" s="96"/>
      <c r="L26" s="106"/>
      <c r="O26" s="79"/>
      <c r="P26" s="106"/>
    </row>
    <row r="27" spans="1:16" s="79" customFormat="1" ht="24" customHeight="1" x14ac:dyDescent="0.6">
      <c r="A27" s="79" t="s">
        <v>23</v>
      </c>
      <c r="B27" s="95"/>
      <c r="C27" s="95"/>
      <c r="D27" s="121">
        <f>SUM(D19:D26)</f>
        <v>5240219</v>
      </c>
      <c r="E27" s="102"/>
      <c r="F27" s="121">
        <f>SUM(F19:F26)</f>
        <v>5884214</v>
      </c>
      <c r="G27" s="103"/>
      <c r="H27" s="121">
        <f>SUM(H19:H26)</f>
        <v>6446050</v>
      </c>
      <c r="I27" s="102"/>
      <c r="J27" s="121">
        <f>SUM(J19:J26)</f>
        <v>6626487</v>
      </c>
      <c r="L27" s="106"/>
    </row>
    <row r="28" spans="1:16" s="79" customFormat="1" ht="24" customHeight="1" x14ac:dyDescent="0.6">
      <c r="B28" s="95"/>
      <c r="C28" s="95"/>
      <c r="D28" s="103"/>
      <c r="E28" s="102"/>
      <c r="F28" s="103"/>
      <c r="G28" s="103"/>
      <c r="H28" s="103"/>
      <c r="I28" s="102"/>
      <c r="J28" s="103"/>
    </row>
    <row r="29" spans="1:16" s="79" customFormat="1" ht="24" customHeight="1" thickBot="1" x14ac:dyDescent="0.65">
      <c r="A29" s="79" t="s">
        <v>24</v>
      </c>
      <c r="B29" s="95"/>
      <c r="C29" s="95"/>
      <c r="D29" s="122">
        <f>SUM(D16,D27)</f>
        <v>10594949</v>
      </c>
      <c r="E29" s="102"/>
      <c r="F29" s="122">
        <f>SUM(F16,F27)</f>
        <v>11338044</v>
      </c>
      <c r="G29" s="103"/>
      <c r="H29" s="122">
        <f>SUM(H16,H27)</f>
        <v>11799190</v>
      </c>
      <c r="I29" s="102"/>
      <c r="J29" s="122">
        <f>SUM(J16,J27)</f>
        <v>12077647</v>
      </c>
    </row>
    <row r="30" spans="1:16" ht="24" customHeight="1" thickTop="1" x14ac:dyDescent="0.6">
      <c r="A30" s="89"/>
      <c r="C30" s="85"/>
      <c r="D30" s="108"/>
      <c r="F30" s="108"/>
      <c r="G30" s="108"/>
      <c r="H30" s="108"/>
      <c r="I30" s="109"/>
      <c r="J30" s="108"/>
    </row>
    <row r="31" spans="1:16" s="80" customFormat="1" ht="24" customHeight="1" x14ac:dyDescent="0.6">
      <c r="A31" s="79" t="s">
        <v>0</v>
      </c>
      <c r="B31" s="79"/>
      <c r="C31" s="79"/>
      <c r="D31" s="79"/>
      <c r="E31" s="79"/>
      <c r="F31" s="79"/>
      <c r="G31" s="79"/>
      <c r="H31" s="79"/>
      <c r="I31" s="79"/>
      <c r="J31" s="79"/>
    </row>
    <row r="32" spans="1:16" s="80" customFormat="1" ht="24" customHeight="1" x14ac:dyDescent="0.6">
      <c r="A32" s="79" t="s">
        <v>132</v>
      </c>
      <c r="B32" s="79"/>
      <c r="C32" s="79"/>
      <c r="D32" s="79"/>
      <c r="E32" s="79"/>
      <c r="F32" s="79"/>
      <c r="G32" s="79"/>
      <c r="H32" s="79"/>
      <c r="I32" s="79"/>
      <c r="J32" s="79"/>
    </row>
    <row r="33" spans="1:16" ht="24" customHeight="1" x14ac:dyDescent="0.6">
      <c r="A33" s="79"/>
      <c r="B33" s="79"/>
      <c r="C33" s="79"/>
      <c r="D33" s="79"/>
      <c r="E33" s="79"/>
      <c r="F33" s="79"/>
      <c r="G33" s="79"/>
      <c r="H33" s="79"/>
      <c r="I33" s="79"/>
      <c r="J33" s="79"/>
    </row>
    <row r="34" spans="1:16" ht="24" customHeight="1" x14ac:dyDescent="0.6">
      <c r="B34" s="83"/>
      <c r="C34" s="77"/>
      <c r="D34" s="254" t="s">
        <v>1</v>
      </c>
      <c r="E34" s="254"/>
      <c r="F34" s="254"/>
      <c r="G34" s="84"/>
      <c r="H34" s="254" t="s">
        <v>2</v>
      </c>
      <c r="I34" s="254"/>
      <c r="J34" s="254"/>
    </row>
    <row r="35" spans="1:16" ht="24" customHeight="1" x14ac:dyDescent="0.6">
      <c r="B35" s="95"/>
      <c r="C35" s="110"/>
      <c r="D35" s="87" t="s">
        <v>163</v>
      </c>
      <c r="E35" s="87"/>
      <c r="F35" s="87" t="s">
        <v>3</v>
      </c>
      <c r="G35" s="88"/>
      <c r="H35" s="87" t="s">
        <v>163</v>
      </c>
      <c r="I35" s="87"/>
      <c r="J35" s="87" t="s">
        <v>3</v>
      </c>
    </row>
    <row r="36" spans="1:16" ht="24" customHeight="1" x14ac:dyDescent="0.6">
      <c r="A36" s="89" t="s">
        <v>25</v>
      </c>
      <c r="C36" s="110"/>
      <c r="D36" s="87">
        <v>2568</v>
      </c>
      <c r="E36" s="87"/>
      <c r="F36" s="87">
        <v>2567</v>
      </c>
      <c r="G36" s="87"/>
      <c r="H36" s="87">
        <v>2568</v>
      </c>
      <c r="I36" s="87"/>
      <c r="J36" s="87">
        <v>2567</v>
      </c>
    </row>
    <row r="37" spans="1:16" ht="24" customHeight="1" x14ac:dyDescent="0.6">
      <c r="C37" s="110"/>
      <c r="D37" s="90" t="s">
        <v>145</v>
      </c>
      <c r="H37" s="90" t="s">
        <v>145</v>
      </c>
      <c r="J37" s="90"/>
    </row>
    <row r="38" spans="1:16" ht="24" customHeight="1" x14ac:dyDescent="0.55000000000000004">
      <c r="B38" s="83"/>
      <c r="C38" s="77"/>
      <c r="D38" s="253" t="s">
        <v>6</v>
      </c>
      <c r="E38" s="253"/>
      <c r="F38" s="253"/>
      <c r="G38" s="253"/>
      <c r="H38" s="253"/>
      <c r="I38" s="253"/>
      <c r="J38" s="253"/>
    </row>
    <row r="39" spans="1:16" ht="24" customHeight="1" x14ac:dyDescent="0.6">
      <c r="A39" s="94" t="s">
        <v>26</v>
      </c>
      <c r="D39" s="96"/>
      <c r="E39" s="96"/>
      <c r="F39" s="96"/>
      <c r="G39" s="96"/>
      <c r="H39" s="96"/>
      <c r="I39" s="96"/>
      <c r="J39" s="96"/>
    </row>
    <row r="40" spans="1:16" ht="24" customHeight="1" x14ac:dyDescent="0.55000000000000004">
      <c r="A40" s="77" t="s">
        <v>27</v>
      </c>
      <c r="D40" s="111">
        <v>851006</v>
      </c>
      <c r="E40" s="99"/>
      <c r="F40" s="99">
        <v>918489</v>
      </c>
      <c r="G40" s="100"/>
      <c r="H40" s="111">
        <v>851006</v>
      </c>
      <c r="I40" s="99"/>
      <c r="J40" s="99">
        <v>918489</v>
      </c>
      <c r="K40" s="96"/>
      <c r="L40" s="106"/>
      <c r="P40" s="106"/>
    </row>
    <row r="41" spans="1:16" ht="24" customHeight="1" x14ac:dyDescent="0.55000000000000004">
      <c r="A41" s="77" t="s">
        <v>28</v>
      </c>
      <c r="D41" s="111">
        <v>190048</v>
      </c>
      <c r="E41" s="99"/>
      <c r="F41" s="99">
        <v>364440</v>
      </c>
      <c r="G41" s="100"/>
      <c r="H41" s="111">
        <v>190013</v>
      </c>
      <c r="I41" s="99"/>
      <c r="J41" s="99">
        <v>364263</v>
      </c>
      <c r="K41" s="96"/>
      <c r="L41" s="106"/>
      <c r="P41" s="106"/>
    </row>
    <row r="42" spans="1:16" ht="24" customHeight="1" x14ac:dyDescent="0.55000000000000004">
      <c r="A42" s="77" t="s">
        <v>29</v>
      </c>
      <c r="D42" s="111">
        <v>5294</v>
      </c>
      <c r="E42" s="99"/>
      <c r="F42" s="99">
        <v>15548</v>
      </c>
      <c r="G42" s="100"/>
      <c r="H42" s="111">
        <v>5294</v>
      </c>
      <c r="I42" s="99"/>
      <c r="J42" s="99">
        <v>15548</v>
      </c>
      <c r="K42" s="96"/>
      <c r="L42" s="106"/>
      <c r="P42" s="106"/>
    </row>
    <row r="43" spans="1:16" ht="24" customHeight="1" x14ac:dyDescent="0.55000000000000004">
      <c r="A43" s="77" t="s">
        <v>88</v>
      </c>
      <c r="C43" s="85"/>
      <c r="D43" s="99"/>
      <c r="E43" s="99"/>
      <c r="F43" s="99"/>
      <c r="G43" s="100"/>
      <c r="H43" s="99"/>
      <c r="I43" s="99"/>
      <c r="J43" s="99"/>
      <c r="K43" s="96"/>
      <c r="L43" s="106"/>
      <c r="P43" s="106"/>
    </row>
    <row r="44" spans="1:16" ht="24" customHeight="1" x14ac:dyDescent="0.55000000000000004">
      <c r="A44" s="77" t="s">
        <v>89</v>
      </c>
      <c r="C44" s="85"/>
      <c r="D44" s="111">
        <v>52682</v>
      </c>
      <c r="E44" s="99"/>
      <c r="F44" s="99">
        <v>55173</v>
      </c>
      <c r="G44" s="100"/>
      <c r="H44" s="111">
        <v>52682</v>
      </c>
      <c r="I44" s="99"/>
      <c r="J44" s="99">
        <v>55173</v>
      </c>
      <c r="K44" s="96"/>
      <c r="L44" s="106"/>
      <c r="P44" s="106"/>
    </row>
    <row r="45" spans="1:16" ht="24" hidden="1" customHeight="1" x14ac:dyDescent="0.55000000000000004">
      <c r="A45" s="77" t="s">
        <v>31</v>
      </c>
      <c r="C45" s="85"/>
      <c r="D45" s="100"/>
      <c r="E45" s="99"/>
      <c r="F45" s="100">
        <v>0</v>
      </c>
      <c r="G45" s="100"/>
      <c r="H45" s="100"/>
      <c r="I45" s="99"/>
      <c r="J45" s="100">
        <v>0</v>
      </c>
      <c r="L45" s="112"/>
    </row>
    <row r="46" spans="1:16" s="79" customFormat="1" ht="24" customHeight="1" x14ac:dyDescent="0.6">
      <c r="A46" s="79" t="s">
        <v>32</v>
      </c>
      <c r="B46" s="95"/>
      <c r="C46" s="110"/>
      <c r="D46" s="121">
        <f>SUM(D40:D44)</f>
        <v>1099030</v>
      </c>
      <c r="E46" s="102"/>
      <c r="F46" s="121">
        <f>SUM(F40:F44)</f>
        <v>1353650</v>
      </c>
      <c r="G46" s="103"/>
      <c r="H46" s="121">
        <f>SUM(H40:H44)</f>
        <v>1098995</v>
      </c>
      <c r="I46" s="102"/>
      <c r="J46" s="121">
        <f>SUM(J40:J44)</f>
        <v>1353473</v>
      </c>
    </row>
    <row r="47" spans="1:16" ht="24" customHeight="1" x14ac:dyDescent="0.6">
      <c r="A47" s="89"/>
      <c r="D47" s="100"/>
      <c r="E47" s="99"/>
      <c r="F47" s="100"/>
      <c r="G47" s="100"/>
      <c r="H47" s="100"/>
      <c r="I47" s="99"/>
      <c r="J47" s="100"/>
    </row>
    <row r="48" spans="1:16" ht="24" customHeight="1" x14ac:dyDescent="0.6">
      <c r="A48" s="104" t="s">
        <v>33</v>
      </c>
      <c r="D48" s="99"/>
      <c r="E48" s="99"/>
      <c r="F48" s="99"/>
      <c r="G48" s="100"/>
      <c r="H48" s="99"/>
      <c r="I48" s="99"/>
      <c r="J48" s="99"/>
    </row>
    <row r="49" spans="1:16" ht="24" customHeight="1" x14ac:dyDescent="0.55000000000000004">
      <c r="A49" s="77" t="s">
        <v>30</v>
      </c>
      <c r="C49" s="85"/>
      <c r="D49" s="111">
        <v>322682</v>
      </c>
      <c r="E49" s="99"/>
      <c r="F49" s="99">
        <v>338734</v>
      </c>
      <c r="G49" s="100"/>
      <c r="H49" s="111">
        <v>322682</v>
      </c>
      <c r="I49" s="113"/>
      <c r="J49" s="99">
        <v>338734</v>
      </c>
      <c r="K49" s="96"/>
      <c r="L49" s="106"/>
      <c r="P49" s="106"/>
    </row>
    <row r="50" spans="1:16" ht="24" customHeight="1" x14ac:dyDescent="0.55000000000000004">
      <c r="A50" s="77" t="s">
        <v>34</v>
      </c>
      <c r="C50" s="85"/>
      <c r="D50" s="111">
        <v>135063</v>
      </c>
      <c r="E50" s="99"/>
      <c r="F50" s="99">
        <v>130628</v>
      </c>
      <c r="G50" s="99"/>
      <c r="H50" s="111">
        <v>135063</v>
      </c>
      <c r="I50" s="99"/>
      <c r="J50" s="99">
        <v>130628</v>
      </c>
      <c r="K50" s="96"/>
      <c r="L50" s="106"/>
      <c r="P50" s="106"/>
    </row>
    <row r="51" spans="1:16" s="79" customFormat="1" ht="24" customHeight="1" x14ac:dyDescent="0.6">
      <c r="A51" s="79" t="s">
        <v>35</v>
      </c>
      <c r="B51" s="95"/>
      <c r="C51" s="110"/>
      <c r="D51" s="121">
        <f>SUM(D49:D50)</f>
        <v>457745</v>
      </c>
      <c r="E51" s="102"/>
      <c r="F51" s="121">
        <f>SUM(F49:F50)</f>
        <v>469362</v>
      </c>
      <c r="G51" s="103"/>
      <c r="H51" s="121">
        <f>SUM(H49:H50)</f>
        <v>457745</v>
      </c>
      <c r="I51" s="102"/>
      <c r="J51" s="121">
        <f>SUM(J49:J50)</f>
        <v>469362</v>
      </c>
    </row>
    <row r="52" spans="1:16" s="79" customFormat="1" ht="24" customHeight="1" x14ac:dyDescent="0.6">
      <c r="A52" s="89" t="s">
        <v>36</v>
      </c>
      <c r="B52" s="95"/>
      <c r="C52" s="110"/>
      <c r="D52" s="121">
        <f>SUM(D46,D51)</f>
        <v>1556775</v>
      </c>
      <c r="E52" s="102"/>
      <c r="F52" s="121">
        <f>SUM(F46,F51)</f>
        <v>1823012</v>
      </c>
      <c r="G52" s="103"/>
      <c r="H52" s="121">
        <f>SUM(H46,H51)</f>
        <v>1556740</v>
      </c>
      <c r="I52" s="102"/>
      <c r="J52" s="121">
        <f>SUM(J46,J51)</f>
        <v>1822835</v>
      </c>
    </row>
    <row r="53" spans="1:16" ht="24" customHeight="1" x14ac:dyDescent="0.6">
      <c r="A53" s="89"/>
      <c r="D53" s="108"/>
      <c r="F53" s="108"/>
      <c r="G53" s="108"/>
      <c r="H53" s="108"/>
      <c r="I53" s="109"/>
      <c r="J53" s="108"/>
    </row>
    <row r="54" spans="1:16" ht="24" customHeight="1" x14ac:dyDescent="0.6">
      <c r="A54" s="79" t="s">
        <v>0</v>
      </c>
      <c r="B54" s="79"/>
      <c r="C54" s="79"/>
      <c r="D54" s="79"/>
      <c r="E54" s="79"/>
      <c r="F54" s="79"/>
      <c r="G54" s="79"/>
      <c r="H54" s="79"/>
      <c r="I54" s="79"/>
      <c r="J54" s="79"/>
    </row>
    <row r="55" spans="1:16" ht="24" customHeight="1" x14ac:dyDescent="0.6">
      <c r="A55" s="79" t="s">
        <v>131</v>
      </c>
      <c r="B55" s="79"/>
      <c r="C55" s="79"/>
      <c r="D55" s="79"/>
      <c r="E55" s="79"/>
      <c r="F55" s="79"/>
      <c r="G55" s="79"/>
      <c r="H55" s="79"/>
      <c r="I55" s="79"/>
      <c r="J55" s="79"/>
    </row>
    <row r="56" spans="1:16" ht="24" customHeight="1" x14ac:dyDescent="0.6">
      <c r="A56" s="79"/>
      <c r="B56" s="79"/>
      <c r="C56" s="79"/>
      <c r="D56" s="79"/>
      <c r="E56" s="79"/>
      <c r="F56" s="79"/>
      <c r="G56" s="79"/>
      <c r="H56" s="79"/>
      <c r="I56" s="79"/>
      <c r="J56" s="79"/>
    </row>
    <row r="57" spans="1:16" ht="24" customHeight="1" x14ac:dyDescent="0.6">
      <c r="B57" s="83"/>
      <c r="C57" s="77"/>
      <c r="D57" s="254" t="s">
        <v>1</v>
      </c>
      <c r="E57" s="254"/>
      <c r="F57" s="254"/>
      <c r="G57" s="84"/>
      <c r="H57" s="254" t="s">
        <v>2</v>
      </c>
      <c r="I57" s="254"/>
      <c r="J57" s="254"/>
    </row>
    <row r="58" spans="1:16" ht="24" customHeight="1" x14ac:dyDescent="0.6">
      <c r="C58" s="77"/>
      <c r="D58" s="87" t="s">
        <v>163</v>
      </c>
      <c r="E58" s="87"/>
      <c r="F58" s="87" t="s">
        <v>3</v>
      </c>
      <c r="G58" s="88"/>
      <c r="H58" s="87" t="s">
        <v>163</v>
      </c>
      <c r="I58" s="87"/>
      <c r="J58" s="87" t="s">
        <v>3</v>
      </c>
    </row>
    <row r="59" spans="1:16" ht="24" customHeight="1" x14ac:dyDescent="0.6">
      <c r="A59" s="114" t="s">
        <v>25</v>
      </c>
      <c r="C59" s="77"/>
      <c r="D59" s="87">
        <v>2568</v>
      </c>
      <c r="E59" s="87"/>
      <c r="F59" s="87">
        <v>2567</v>
      </c>
      <c r="G59" s="87"/>
      <c r="H59" s="87">
        <v>2568</v>
      </c>
      <c r="I59" s="87"/>
      <c r="J59" s="87">
        <v>2567</v>
      </c>
    </row>
    <row r="60" spans="1:16" ht="24" customHeight="1" x14ac:dyDescent="0.6">
      <c r="B60" s="95"/>
      <c r="C60" s="110"/>
      <c r="D60" s="90" t="s">
        <v>145</v>
      </c>
      <c r="H60" s="90" t="s">
        <v>145</v>
      </c>
      <c r="J60" s="90"/>
    </row>
    <row r="61" spans="1:16" ht="24" customHeight="1" x14ac:dyDescent="0.6">
      <c r="C61" s="110"/>
      <c r="D61" s="253" t="s">
        <v>6</v>
      </c>
      <c r="E61" s="253"/>
      <c r="F61" s="253"/>
      <c r="G61" s="253"/>
      <c r="H61" s="253"/>
      <c r="I61" s="253"/>
      <c r="J61" s="253"/>
    </row>
    <row r="62" spans="1:16" ht="24" customHeight="1" x14ac:dyDescent="0.6">
      <c r="A62" s="94" t="s">
        <v>37</v>
      </c>
      <c r="D62" s="109"/>
      <c r="F62" s="109"/>
      <c r="G62" s="108"/>
      <c r="I62" s="109"/>
    </row>
    <row r="63" spans="1:16" ht="24" customHeight="1" x14ac:dyDescent="0.55000000000000004">
      <c r="A63" s="80" t="s">
        <v>38</v>
      </c>
      <c r="D63" s="109"/>
      <c r="F63" s="109"/>
      <c r="G63" s="108"/>
      <c r="I63" s="109"/>
    </row>
    <row r="64" spans="1:16" ht="24" customHeight="1" x14ac:dyDescent="0.55000000000000004">
      <c r="A64" s="80" t="s">
        <v>39</v>
      </c>
      <c r="D64" s="99"/>
      <c r="E64" s="99"/>
      <c r="F64" s="99"/>
      <c r="G64" s="100"/>
      <c r="H64" s="99"/>
      <c r="I64" s="99"/>
      <c r="J64" s="99"/>
    </row>
    <row r="65" spans="1:16" ht="24" customHeight="1" x14ac:dyDescent="0.55000000000000004">
      <c r="A65" s="115" t="s">
        <v>97</v>
      </c>
      <c r="D65" s="99"/>
      <c r="E65" s="99"/>
      <c r="F65" s="99"/>
      <c r="G65" s="100"/>
      <c r="H65" s="99"/>
      <c r="I65" s="99"/>
      <c r="J65" s="99"/>
    </row>
    <row r="66" spans="1:16" ht="24" customHeight="1" thickBot="1" x14ac:dyDescent="0.6">
      <c r="A66" s="115" t="s">
        <v>98</v>
      </c>
      <c r="D66" s="116">
        <v>9724834</v>
      </c>
      <c r="E66" s="99"/>
      <c r="F66" s="117">
        <v>9724833.6500000004</v>
      </c>
      <c r="G66" s="100"/>
      <c r="H66" s="117">
        <v>9724833.6500000004</v>
      </c>
      <c r="I66" s="99"/>
      <c r="J66" s="117">
        <v>9724833.6500000004</v>
      </c>
      <c r="L66" s="106"/>
      <c r="P66" s="106"/>
    </row>
    <row r="67" spans="1:16" ht="24" customHeight="1" thickTop="1" x14ac:dyDescent="0.55000000000000004">
      <c r="A67" s="80" t="s">
        <v>40</v>
      </c>
      <c r="D67" s="100"/>
      <c r="E67" s="99"/>
      <c r="F67" s="100"/>
      <c r="G67" s="100"/>
      <c r="H67" s="100"/>
      <c r="I67" s="99"/>
      <c r="J67" s="100"/>
      <c r="L67" s="112"/>
    </row>
    <row r="68" spans="1:16" ht="24" customHeight="1" x14ac:dyDescent="0.55000000000000004">
      <c r="A68" s="115" t="s">
        <v>97</v>
      </c>
      <c r="D68" s="100"/>
      <c r="E68" s="99"/>
      <c r="F68" s="100"/>
      <c r="G68" s="100"/>
      <c r="H68" s="100"/>
      <c r="I68" s="99"/>
      <c r="J68" s="100"/>
      <c r="L68" s="112"/>
    </row>
    <row r="69" spans="1:16" ht="24" customHeight="1" x14ac:dyDescent="0.55000000000000004">
      <c r="A69" s="115" t="s">
        <v>98</v>
      </c>
      <c r="D69" s="111">
        <v>9724834</v>
      </c>
      <c r="E69" s="100"/>
      <c r="F69" s="100">
        <v>9724834</v>
      </c>
      <c r="G69" s="100"/>
      <c r="H69" s="100">
        <v>9724834</v>
      </c>
      <c r="I69" s="100"/>
      <c r="J69" s="100">
        <v>9724834</v>
      </c>
      <c r="L69" s="106"/>
      <c r="P69" s="106"/>
    </row>
    <row r="70" spans="1:16" ht="24" customHeight="1" x14ac:dyDescent="0.55000000000000004">
      <c r="A70" s="80" t="s">
        <v>106</v>
      </c>
      <c r="D70" s="111">
        <v>89240</v>
      </c>
      <c r="E70" s="100"/>
      <c r="F70" s="100">
        <v>89240</v>
      </c>
      <c r="G70" s="100"/>
      <c r="H70" s="100">
        <v>89240</v>
      </c>
      <c r="I70" s="100"/>
      <c r="J70" s="100">
        <v>89240</v>
      </c>
      <c r="K70" s="96"/>
      <c r="L70" s="106"/>
      <c r="P70" s="106"/>
    </row>
    <row r="71" spans="1:16" ht="24" customHeight="1" x14ac:dyDescent="0.55000000000000004">
      <c r="A71" s="80" t="s">
        <v>41</v>
      </c>
      <c r="E71" s="100"/>
      <c r="F71" s="105"/>
      <c r="G71" s="100"/>
      <c r="H71" s="100"/>
      <c r="I71" s="100"/>
      <c r="J71" s="105"/>
      <c r="K71" s="96"/>
      <c r="L71" s="106"/>
      <c r="P71" s="106"/>
    </row>
    <row r="72" spans="1:16" ht="24" customHeight="1" x14ac:dyDescent="0.55000000000000004">
      <c r="A72" s="80" t="s">
        <v>107</v>
      </c>
      <c r="C72" s="85"/>
      <c r="D72" s="100">
        <v>-4134</v>
      </c>
      <c r="E72" s="100"/>
      <c r="F72" s="99">
        <v>-4134</v>
      </c>
      <c r="G72" s="100"/>
      <c r="H72" s="105">
        <v>0</v>
      </c>
      <c r="I72" s="99">
        <v>0</v>
      </c>
      <c r="J72" s="105">
        <v>0</v>
      </c>
      <c r="K72" s="96"/>
      <c r="L72" s="106"/>
      <c r="P72" s="106"/>
    </row>
    <row r="73" spans="1:16" ht="24" customHeight="1" x14ac:dyDescent="0.55000000000000004">
      <c r="A73" s="80" t="s">
        <v>133</v>
      </c>
      <c r="D73" s="100"/>
      <c r="E73" s="100"/>
      <c r="F73" s="105"/>
      <c r="G73" s="100"/>
      <c r="H73" s="100"/>
      <c r="I73" s="100"/>
      <c r="J73" s="105"/>
      <c r="L73" s="106"/>
      <c r="P73" s="106"/>
    </row>
    <row r="74" spans="1:16" ht="24" customHeight="1" x14ac:dyDescent="0.55000000000000004">
      <c r="A74" s="80" t="s">
        <v>108</v>
      </c>
      <c r="D74" s="100"/>
      <c r="E74" s="100"/>
      <c r="F74" s="105"/>
      <c r="G74" s="100"/>
      <c r="H74" s="100"/>
      <c r="I74" s="100"/>
      <c r="J74" s="105"/>
      <c r="L74" s="106"/>
      <c r="P74" s="106"/>
    </row>
    <row r="75" spans="1:16" ht="24" customHeight="1" x14ac:dyDescent="0.55000000000000004">
      <c r="A75" s="80" t="s">
        <v>109</v>
      </c>
      <c r="C75" s="85"/>
      <c r="D75" s="111">
        <v>109234</v>
      </c>
      <c r="E75" s="100"/>
      <c r="F75" s="99">
        <v>109234</v>
      </c>
      <c r="G75" s="100"/>
      <c r="H75" s="111">
        <v>109234</v>
      </c>
      <c r="I75" s="100"/>
      <c r="J75" s="99">
        <v>109234</v>
      </c>
      <c r="K75" s="96"/>
      <c r="L75" s="106"/>
      <c r="P75" s="106"/>
    </row>
    <row r="76" spans="1:16" ht="24" customHeight="1" x14ac:dyDescent="0.55000000000000004">
      <c r="A76" s="80" t="s">
        <v>134</v>
      </c>
      <c r="C76" s="85"/>
      <c r="D76" s="111">
        <v>-881000</v>
      </c>
      <c r="E76" s="99"/>
      <c r="F76" s="99">
        <v>-404142</v>
      </c>
      <c r="G76" s="100"/>
      <c r="H76" s="111">
        <v>319142</v>
      </c>
      <c r="I76" s="99"/>
      <c r="J76" s="113">
        <v>331504</v>
      </c>
      <c r="K76" s="96"/>
      <c r="L76" s="106"/>
      <c r="P76" s="106"/>
    </row>
    <row r="77" spans="1:16" s="79" customFormat="1" ht="24" customHeight="1" x14ac:dyDescent="0.6">
      <c r="A77" s="89" t="s">
        <v>44</v>
      </c>
      <c r="B77" s="95"/>
      <c r="C77" s="110"/>
      <c r="D77" s="121">
        <f>SUM(D69:D76)</f>
        <v>9038174</v>
      </c>
      <c r="E77" s="102"/>
      <c r="F77" s="121">
        <f>SUM(F69:F76)</f>
        <v>9515032</v>
      </c>
      <c r="G77" s="103"/>
      <c r="H77" s="121">
        <f>SUM(H69:H76)</f>
        <v>10242450</v>
      </c>
      <c r="I77" s="103"/>
      <c r="J77" s="121">
        <f>SUM(J69:J76)</f>
        <v>10254812</v>
      </c>
    </row>
    <row r="78" spans="1:16" s="79" customFormat="1" ht="24" customHeight="1" x14ac:dyDescent="0.6">
      <c r="A78" s="89"/>
      <c r="B78" s="95"/>
      <c r="C78" s="110"/>
      <c r="D78" s="103"/>
      <c r="E78" s="103"/>
      <c r="F78" s="103"/>
      <c r="G78" s="103"/>
      <c r="H78" s="103"/>
      <c r="I78" s="103"/>
      <c r="J78" s="103"/>
    </row>
    <row r="79" spans="1:16" s="79" customFormat="1" ht="24" customHeight="1" thickBot="1" x14ac:dyDescent="0.65">
      <c r="A79" s="89" t="s">
        <v>45</v>
      </c>
      <c r="B79" s="95"/>
      <c r="C79" s="110"/>
      <c r="D79" s="122">
        <f>SUM(D77,D52)</f>
        <v>10594949</v>
      </c>
      <c r="E79" s="102"/>
      <c r="F79" s="122">
        <f>SUM(F77,F52)</f>
        <v>11338044</v>
      </c>
      <c r="G79" s="103"/>
      <c r="H79" s="122">
        <f>SUM(H77,H52)</f>
        <v>11799190</v>
      </c>
      <c r="I79" s="102"/>
      <c r="J79" s="122">
        <f>SUM(J77,J52)</f>
        <v>12077647</v>
      </c>
    </row>
    <row r="80" spans="1:16" s="79" customFormat="1" ht="24" customHeight="1" thickTop="1" x14ac:dyDescent="0.6">
      <c r="A80" s="89"/>
      <c r="B80" s="85"/>
      <c r="C80" s="86"/>
      <c r="D80" s="108"/>
      <c r="E80" s="91"/>
      <c r="F80" s="108"/>
      <c r="G80" s="108"/>
      <c r="H80" s="108"/>
      <c r="I80" s="109"/>
      <c r="J80" s="108"/>
    </row>
    <row r="81" spans="1:10" s="79" customFormat="1" ht="24" customHeight="1" x14ac:dyDescent="0.6">
      <c r="A81" s="89"/>
      <c r="B81" s="85"/>
      <c r="C81" s="86"/>
      <c r="D81" s="108"/>
      <c r="E81" s="91"/>
      <c r="F81" s="108"/>
      <c r="G81" s="108"/>
      <c r="H81" s="108"/>
      <c r="I81" s="109"/>
      <c r="J81" s="108"/>
    </row>
    <row r="82" spans="1:10" s="79" customFormat="1" ht="24" customHeight="1" x14ac:dyDescent="0.6">
      <c r="A82" s="89"/>
      <c r="B82" s="85"/>
      <c r="C82" s="86"/>
      <c r="D82" s="118"/>
      <c r="E82" s="119"/>
      <c r="F82" s="118"/>
      <c r="G82" s="118"/>
      <c r="H82" s="118"/>
      <c r="I82" s="120"/>
      <c r="J82" s="118"/>
    </row>
    <row r="83" spans="1:10" s="79" customFormat="1" ht="24" customHeight="1" x14ac:dyDescent="0.6">
      <c r="A83" s="89"/>
      <c r="B83" s="85"/>
      <c r="C83" s="86"/>
      <c r="D83" s="108"/>
      <c r="E83" s="91"/>
      <c r="F83" s="108"/>
      <c r="G83" s="108"/>
      <c r="H83" s="108"/>
      <c r="I83" s="109"/>
      <c r="J83" s="108"/>
    </row>
    <row r="84" spans="1:10" s="79" customFormat="1" ht="24" customHeight="1" x14ac:dyDescent="0.6">
      <c r="A84" s="89"/>
      <c r="B84" s="85"/>
      <c r="C84" s="86"/>
      <c r="D84" s="108"/>
      <c r="E84" s="91"/>
      <c r="F84" s="108"/>
      <c r="G84" s="108"/>
      <c r="H84" s="108"/>
      <c r="I84" s="109"/>
      <c r="J84" s="108"/>
    </row>
    <row r="85" spans="1:10" s="79" customFormat="1" ht="24" customHeight="1" x14ac:dyDescent="0.6">
      <c r="A85" s="89"/>
      <c r="B85" s="85"/>
      <c r="C85" s="86"/>
      <c r="D85" s="108"/>
      <c r="E85" s="91"/>
      <c r="F85" s="108"/>
      <c r="G85" s="108"/>
      <c r="H85" s="108"/>
      <c r="I85" s="109"/>
      <c r="J85" s="108"/>
    </row>
    <row r="86" spans="1:10" s="79" customFormat="1" ht="24" customHeight="1" x14ac:dyDescent="0.6">
      <c r="A86" s="89"/>
      <c r="B86" s="85"/>
      <c r="C86" s="86"/>
      <c r="D86" s="108"/>
      <c r="E86" s="91"/>
      <c r="F86" s="108"/>
      <c r="G86" s="108"/>
      <c r="H86" s="108"/>
      <c r="I86" s="109"/>
      <c r="J86" s="108"/>
    </row>
    <row r="87" spans="1:10" s="79" customFormat="1" ht="24" customHeight="1" x14ac:dyDescent="0.6">
      <c r="A87" s="89"/>
      <c r="B87" s="85"/>
      <c r="C87" s="86"/>
      <c r="D87" s="108"/>
      <c r="E87" s="91"/>
      <c r="F87" s="108"/>
      <c r="G87" s="108"/>
      <c r="H87" s="108"/>
      <c r="I87" s="109"/>
      <c r="J87" s="108"/>
    </row>
    <row r="88" spans="1:10" s="79" customFormat="1" ht="24" customHeight="1" x14ac:dyDescent="0.6">
      <c r="A88" s="89"/>
      <c r="B88" s="85"/>
      <c r="C88" s="86"/>
      <c r="D88" s="108"/>
      <c r="E88" s="91"/>
      <c r="F88" s="108"/>
      <c r="G88" s="108"/>
      <c r="H88" s="108"/>
      <c r="I88" s="109"/>
      <c r="J88" s="108"/>
    </row>
    <row r="89" spans="1:10" s="79" customFormat="1" ht="24" customHeight="1" x14ac:dyDescent="0.6">
      <c r="A89" s="89"/>
      <c r="B89" s="85"/>
      <c r="C89" s="86"/>
      <c r="D89" s="108"/>
      <c r="E89" s="91"/>
      <c r="F89" s="108"/>
      <c r="G89" s="108"/>
      <c r="H89" s="108"/>
      <c r="I89" s="109"/>
      <c r="J89" s="108"/>
    </row>
    <row r="90" spans="1:10" s="79" customFormat="1" ht="24" customHeight="1" x14ac:dyDescent="0.6">
      <c r="A90" s="89"/>
      <c r="B90" s="85"/>
      <c r="C90" s="86"/>
      <c r="D90" s="108"/>
      <c r="E90" s="91"/>
      <c r="F90" s="108"/>
      <c r="G90" s="108"/>
      <c r="H90" s="108"/>
      <c r="I90" s="109"/>
      <c r="J90" s="108"/>
    </row>
    <row r="91" spans="1:10" ht="24" customHeight="1" x14ac:dyDescent="0.55000000000000004">
      <c r="H91" s="90"/>
      <c r="I91" s="90"/>
      <c r="J91" s="90"/>
    </row>
    <row r="92" spans="1:10" ht="24" customHeight="1" x14ac:dyDescent="0.55000000000000004"/>
    <row r="93" spans="1:10" ht="24" customHeight="1" x14ac:dyDescent="0.55000000000000004"/>
    <row r="94" spans="1:10" ht="24" customHeight="1" x14ac:dyDescent="0.55000000000000004"/>
    <row r="95" spans="1:10" ht="24" customHeight="1" x14ac:dyDescent="0.55000000000000004"/>
    <row r="96" spans="1:10" ht="24" customHeight="1" x14ac:dyDescent="0.55000000000000004"/>
    <row r="97" ht="24" customHeight="1" x14ac:dyDescent="0.55000000000000004"/>
    <row r="98" ht="24" customHeight="1" x14ac:dyDescent="0.55000000000000004"/>
  </sheetData>
  <sheetProtection sheet="1" formatCells="0" formatColumns="0" formatRows="0" insertColumns="0" insertRows="0" insertHyperlinks="0" deleteColumns="0" deleteRows="0" sort="0" autoFilter="0" pivotTables="0"/>
  <mergeCells count="9">
    <mergeCell ref="D61:J61"/>
    <mergeCell ref="D4:F4"/>
    <mergeCell ref="H4:J4"/>
    <mergeCell ref="D8:J8"/>
    <mergeCell ref="D34:F34"/>
    <mergeCell ref="H34:J34"/>
    <mergeCell ref="D38:J38"/>
    <mergeCell ref="D57:F57"/>
    <mergeCell ref="H57:J57"/>
  </mergeCells>
  <pageMargins left="0.7" right="0.7" top="0.48" bottom="0.5" header="0.5" footer="0.5"/>
  <pageSetup paperSize="9" scale="82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F2F16-4826-45FC-B066-9FD28ABA5D69}">
  <sheetPr codeName="Sheet2">
    <pageSetUpPr fitToPage="1"/>
  </sheetPr>
  <dimension ref="A1:J61"/>
  <sheetViews>
    <sheetView view="pageBreakPreview" zoomScaleNormal="84" zoomScaleSheetLayoutView="100" workbookViewId="0">
      <selection activeCell="D8" sqref="D8:J8"/>
    </sheetView>
  </sheetViews>
  <sheetFormatPr defaultColWidth="15.75" defaultRowHeight="21.6" x14ac:dyDescent="0.55000000000000004"/>
  <cols>
    <col min="1" max="1" width="40.375" style="169" customWidth="1"/>
    <col min="2" max="2" width="9.125" style="170" customWidth="1"/>
    <col min="3" max="3" width="1.125" style="171" customWidth="1"/>
    <col min="4" max="4" width="14.125" style="172" customWidth="1"/>
    <col min="5" max="5" width="1.125" style="169" customWidth="1"/>
    <col min="6" max="6" width="14.125" style="172" customWidth="1"/>
    <col min="7" max="7" width="1.125" style="169" customWidth="1"/>
    <col min="8" max="8" width="14.125" style="174" customWidth="1"/>
    <col min="9" max="9" width="1.125" style="169" customWidth="1"/>
    <col min="10" max="10" width="14.125" style="174" customWidth="1"/>
    <col min="11" max="11" width="15.25" style="169" customWidth="1"/>
    <col min="12" max="16384" width="15.75" style="169"/>
  </cols>
  <sheetData>
    <row r="1" spans="1:10" s="125" customFormat="1" ht="23.4" x14ac:dyDescent="0.55000000000000004">
      <c r="A1" s="123" t="s">
        <v>0</v>
      </c>
      <c r="B1" s="124"/>
      <c r="C1" s="124"/>
      <c r="D1" s="124"/>
      <c r="E1" s="124"/>
      <c r="F1" s="124"/>
      <c r="G1" s="124"/>
      <c r="H1" s="124"/>
      <c r="I1" s="124"/>
      <c r="J1" s="124"/>
    </row>
    <row r="2" spans="1:10" s="125" customFormat="1" ht="23.4" x14ac:dyDescent="0.55000000000000004">
      <c r="A2" s="123" t="s">
        <v>46</v>
      </c>
      <c r="B2" s="124"/>
      <c r="C2" s="124"/>
      <c r="D2" s="124"/>
      <c r="E2" s="124"/>
      <c r="F2" s="124"/>
      <c r="G2" s="124"/>
      <c r="H2" s="124"/>
      <c r="I2" s="124"/>
      <c r="J2" s="124"/>
    </row>
    <row r="3" spans="1:10" s="125" customFormat="1" ht="22.2" x14ac:dyDescent="0.55000000000000004">
      <c r="A3" s="124"/>
      <c r="B3" s="124"/>
      <c r="C3" s="124"/>
      <c r="D3" s="124"/>
      <c r="E3" s="124"/>
      <c r="F3" s="124"/>
      <c r="G3" s="124"/>
      <c r="H3" s="124"/>
      <c r="I3" s="124"/>
      <c r="J3" s="124"/>
    </row>
    <row r="4" spans="1:10" s="125" customFormat="1" ht="22.2" x14ac:dyDescent="0.6">
      <c r="A4" s="126"/>
      <c r="B4" s="127"/>
      <c r="C4" s="126"/>
      <c r="D4" s="255" t="s">
        <v>1</v>
      </c>
      <c r="E4" s="255"/>
      <c r="F4" s="255"/>
      <c r="G4" s="128"/>
      <c r="H4" s="255" t="s">
        <v>2</v>
      </c>
      <c r="I4" s="255"/>
      <c r="J4" s="255"/>
    </row>
    <row r="5" spans="1:10" s="125" customFormat="1" ht="22.2" x14ac:dyDescent="0.6">
      <c r="A5" s="126"/>
      <c r="B5" s="127"/>
      <c r="C5" s="126"/>
      <c r="D5" s="256" t="s">
        <v>47</v>
      </c>
      <c r="E5" s="256"/>
      <c r="F5" s="256"/>
      <c r="G5" s="128"/>
      <c r="H5" s="256" t="s">
        <v>47</v>
      </c>
      <c r="I5" s="256"/>
      <c r="J5" s="256"/>
    </row>
    <row r="6" spans="1:10" s="125" customFormat="1" ht="22.2" x14ac:dyDescent="0.6">
      <c r="A6" s="126"/>
      <c r="B6" s="127"/>
      <c r="C6" s="126"/>
      <c r="D6" s="256" t="s">
        <v>164</v>
      </c>
      <c r="E6" s="256"/>
      <c r="F6" s="256"/>
      <c r="G6" s="128"/>
      <c r="H6" s="256" t="s">
        <v>164</v>
      </c>
      <c r="I6" s="256"/>
      <c r="J6" s="256"/>
    </row>
    <row r="7" spans="1:10" s="130" customFormat="1" ht="22.2" x14ac:dyDescent="0.55000000000000004">
      <c r="A7" s="129"/>
      <c r="B7" s="97" t="s">
        <v>5</v>
      </c>
      <c r="D7" s="131">
        <v>2568</v>
      </c>
      <c r="E7" s="93"/>
      <c r="F7" s="131">
        <v>2567</v>
      </c>
      <c r="G7" s="93"/>
      <c r="H7" s="131">
        <v>2568</v>
      </c>
      <c r="I7" s="93"/>
      <c r="J7" s="131">
        <v>2567</v>
      </c>
    </row>
    <row r="8" spans="1:10" s="130" customFormat="1" ht="22.2" x14ac:dyDescent="0.55000000000000004">
      <c r="A8" s="129"/>
      <c r="B8" s="132"/>
      <c r="D8" s="253" t="s">
        <v>6</v>
      </c>
      <c r="E8" s="253"/>
      <c r="F8" s="253"/>
      <c r="G8" s="253"/>
      <c r="H8" s="253"/>
      <c r="I8" s="253"/>
      <c r="J8" s="253"/>
    </row>
    <row r="9" spans="1:10" s="130" customFormat="1" x14ac:dyDescent="0.55000000000000004">
      <c r="A9" s="133" t="s">
        <v>48</v>
      </c>
      <c r="B9" s="93"/>
      <c r="C9" s="131"/>
      <c r="D9" s="111">
        <v>5368794</v>
      </c>
      <c r="E9" s="134"/>
      <c r="F9" s="135">
        <v>4550313</v>
      </c>
      <c r="G9" s="135"/>
      <c r="H9" s="111">
        <v>5368794</v>
      </c>
      <c r="I9" s="135"/>
      <c r="J9" s="135">
        <v>4550313</v>
      </c>
    </row>
    <row r="10" spans="1:10" s="130" customFormat="1" x14ac:dyDescent="0.55000000000000004">
      <c r="A10" s="136" t="s">
        <v>50</v>
      </c>
      <c r="B10" s="93"/>
      <c r="C10" s="131"/>
      <c r="D10" s="137">
        <v>-5186065</v>
      </c>
      <c r="E10" s="134"/>
      <c r="F10" s="138">
        <v>-4295154</v>
      </c>
      <c r="G10" s="135"/>
      <c r="H10" s="137">
        <v>-5186065</v>
      </c>
      <c r="I10" s="135"/>
      <c r="J10" s="139">
        <v>-4295154</v>
      </c>
    </row>
    <row r="11" spans="1:10" s="130" customFormat="1" ht="22.2" x14ac:dyDescent="0.55000000000000004">
      <c r="A11" s="140" t="s">
        <v>51</v>
      </c>
      <c r="B11" s="93"/>
      <c r="C11" s="131"/>
      <c r="D11" s="175">
        <f>SUM(D9:D10)</f>
        <v>182729</v>
      </c>
      <c r="E11" s="142"/>
      <c r="F11" s="175">
        <f>SUM(F9:F10)</f>
        <v>255159</v>
      </c>
      <c r="G11" s="141"/>
      <c r="H11" s="175">
        <f>SUM(H9:H10)</f>
        <v>182729</v>
      </c>
      <c r="I11" s="141"/>
      <c r="J11" s="175">
        <f>SUM(J9:J10)</f>
        <v>255159</v>
      </c>
    </row>
    <row r="12" spans="1:10" s="130" customFormat="1" x14ac:dyDescent="0.55000000000000004">
      <c r="A12" s="136"/>
      <c r="B12" s="93"/>
      <c r="C12" s="131"/>
      <c r="D12" s="143"/>
      <c r="E12" s="134"/>
      <c r="F12" s="143"/>
      <c r="G12" s="135"/>
      <c r="H12" s="143"/>
      <c r="I12" s="135"/>
      <c r="J12" s="135"/>
    </row>
    <row r="13" spans="1:10" s="130" customFormat="1" x14ac:dyDescent="0.55000000000000004">
      <c r="A13" s="130" t="s">
        <v>49</v>
      </c>
      <c r="B13" s="93"/>
      <c r="C13" s="131"/>
      <c r="D13" s="111">
        <v>7018</v>
      </c>
      <c r="E13" s="134"/>
      <c r="F13" s="135">
        <v>21102</v>
      </c>
      <c r="G13" s="135"/>
      <c r="H13" s="111">
        <v>133959</v>
      </c>
      <c r="I13" s="135"/>
      <c r="J13" s="135">
        <v>31586</v>
      </c>
    </row>
    <row r="14" spans="1:10" s="130" customFormat="1" x14ac:dyDescent="0.55000000000000004">
      <c r="A14" s="133" t="s">
        <v>52</v>
      </c>
      <c r="B14" s="93"/>
      <c r="C14" s="131"/>
      <c r="D14" s="111">
        <v>13003</v>
      </c>
      <c r="E14" s="134"/>
      <c r="F14" s="135">
        <v>12327</v>
      </c>
      <c r="G14" s="135"/>
      <c r="H14" s="111">
        <v>13386</v>
      </c>
      <c r="I14" s="135"/>
      <c r="J14" s="135">
        <v>12682</v>
      </c>
    </row>
    <row r="15" spans="1:10" s="130" customFormat="1" x14ac:dyDescent="0.55000000000000004">
      <c r="A15" s="130" t="s">
        <v>91</v>
      </c>
      <c r="B15" s="93"/>
      <c r="C15" s="131"/>
      <c r="D15" s="111">
        <v>-82214</v>
      </c>
      <c r="E15" s="134"/>
      <c r="F15" s="143">
        <v>-105372</v>
      </c>
      <c r="G15" s="135"/>
      <c r="H15" s="111">
        <v>-82214</v>
      </c>
      <c r="I15" s="135"/>
      <c r="J15" s="143">
        <v>-105372</v>
      </c>
    </row>
    <row r="16" spans="1:10" s="130" customFormat="1" x14ac:dyDescent="0.55000000000000004">
      <c r="A16" s="130" t="s">
        <v>53</v>
      </c>
      <c r="B16" s="93"/>
      <c r="C16" s="131"/>
      <c r="D16" s="111">
        <v>-122820</v>
      </c>
      <c r="E16" s="134"/>
      <c r="F16" s="143">
        <v>-125422</v>
      </c>
      <c r="G16" s="135"/>
      <c r="H16" s="144">
        <v>-122730</v>
      </c>
      <c r="I16" s="135"/>
      <c r="J16" s="143">
        <v>-125329</v>
      </c>
    </row>
    <row r="17" spans="1:10" s="130" customFormat="1" x14ac:dyDescent="0.55000000000000004">
      <c r="A17" s="130" t="s">
        <v>103</v>
      </c>
      <c r="B17" s="85"/>
      <c r="C17" s="131"/>
      <c r="D17" s="111">
        <v>-31906</v>
      </c>
      <c r="E17" s="134"/>
      <c r="F17" s="100">
        <v>19947</v>
      </c>
      <c r="G17" s="135"/>
      <c r="H17" s="144">
        <v>-31906</v>
      </c>
      <c r="I17" s="135"/>
      <c r="J17" s="100">
        <v>19947</v>
      </c>
    </row>
    <row r="18" spans="1:10" s="130" customFormat="1" x14ac:dyDescent="0.55000000000000004">
      <c r="A18" s="130" t="s">
        <v>54</v>
      </c>
      <c r="B18" s="93"/>
      <c r="C18" s="131"/>
      <c r="D18" s="111">
        <v>1276</v>
      </c>
      <c r="E18" s="134"/>
      <c r="F18" s="143">
        <v>-21368</v>
      </c>
      <c r="G18" s="135"/>
      <c r="H18" s="111">
        <v>1276</v>
      </c>
      <c r="I18" s="135"/>
      <c r="J18" s="135">
        <v>-21368</v>
      </c>
    </row>
    <row r="19" spans="1:10" s="130" customFormat="1" hidden="1" x14ac:dyDescent="0.55000000000000004">
      <c r="A19" s="133" t="s">
        <v>152</v>
      </c>
      <c r="B19" s="93"/>
      <c r="C19" s="131"/>
      <c r="D19" s="137"/>
      <c r="E19" s="134"/>
      <c r="F19" s="138"/>
      <c r="G19" s="135"/>
      <c r="H19" s="145"/>
      <c r="I19" s="135"/>
      <c r="J19" s="146"/>
    </row>
    <row r="20" spans="1:10" s="130" customFormat="1" ht="22.2" x14ac:dyDescent="0.55000000000000004">
      <c r="A20" s="147" t="s">
        <v>184</v>
      </c>
      <c r="B20" s="148"/>
      <c r="C20" s="149"/>
      <c r="D20" s="176">
        <f>SUM(D11:D18)</f>
        <v>-32914</v>
      </c>
      <c r="E20" s="142"/>
      <c r="F20" s="176">
        <f>SUM(F11:F18)</f>
        <v>56373</v>
      </c>
      <c r="G20" s="141"/>
      <c r="H20" s="176">
        <f>SUM(H11:H18)</f>
        <v>94500</v>
      </c>
      <c r="I20" s="141"/>
      <c r="J20" s="176">
        <f>SUM(J11:J18)</f>
        <v>67305</v>
      </c>
    </row>
    <row r="21" spans="1:10" s="130" customFormat="1" ht="22.2" x14ac:dyDescent="0.55000000000000004">
      <c r="A21" s="147"/>
      <c r="B21" s="148"/>
      <c r="C21" s="149"/>
      <c r="D21" s="150"/>
      <c r="E21" s="142"/>
      <c r="F21" s="150"/>
      <c r="G21" s="141"/>
      <c r="H21" s="150"/>
      <c r="I21" s="141"/>
      <c r="J21" s="141"/>
    </row>
    <row r="22" spans="1:10" s="130" customFormat="1" x14ac:dyDescent="0.55000000000000004">
      <c r="A22" s="133" t="s">
        <v>55</v>
      </c>
      <c r="B22" s="93"/>
      <c r="C22" s="131"/>
      <c r="D22" s="135">
        <v>-8310</v>
      </c>
      <c r="E22" s="134"/>
      <c r="F22" s="135">
        <v>-21531</v>
      </c>
      <c r="G22" s="135"/>
      <c r="H22" s="135">
        <v>-8310</v>
      </c>
      <c r="I22" s="135"/>
      <c r="J22" s="135">
        <v>-21531</v>
      </c>
    </row>
    <row r="23" spans="1:10" s="130" customFormat="1" x14ac:dyDescent="0.55000000000000004">
      <c r="A23" s="133" t="s">
        <v>153</v>
      </c>
      <c r="C23" s="131"/>
      <c r="D23" s="135"/>
      <c r="E23" s="134"/>
      <c r="F23" s="135"/>
      <c r="G23" s="135"/>
      <c r="H23" s="135"/>
      <c r="I23" s="135"/>
      <c r="J23" s="135"/>
    </row>
    <row r="24" spans="1:10" s="130" customFormat="1" x14ac:dyDescent="0.55000000000000004">
      <c r="A24" s="133" t="s">
        <v>140</v>
      </c>
      <c r="B24" s="93"/>
      <c r="C24" s="131"/>
      <c r="D24" s="137">
        <v>-134472</v>
      </c>
      <c r="E24" s="134"/>
      <c r="F24" s="139">
        <v>-181263</v>
      </c>
      <c r="G24" s="135"/>
      <c r="H24" s="151">
        <v>0</v>
      </c>
      <c r="I24" s="134"/>
      <c r="J24" s="151">
        <v>0</v>
      </c>
    </row>
    <row r="25" spans="1:10" s="152" customFormat="1" ht="22.2" x14ac:dyDescent="0.55000000000000004">
      <c r="A25" s="147" t="s">
        <v>138</v>
      </c>
      <c r="B25" s="148"/>
      <c r="C25" s="149"/>
      <c r="D25" s="175">
        <f>SUM(D20:D24)</f>
        <v>-175696</v>
      </c>
      <c r="E25" s="142"/>
      <c r="F25" s="175">
        <f>SUM(F20:F24)</f>
        <v>-146421</v>
      </c>
      <c r="G25" s="141"/>
      <c r="H25" s="175">
        <f>SUM(H20:H24)</f>
        <v>86190</v>
      </c>
      <c r="I25" s="141"/>
      <c r="J25" s="175">
        <f>SUM(J20:J24)</f>
        <v>45774</v>
      </c>
    </row>
    <row r="26" spans="1:10" s="130" customFormat="1" x14ac:dyDescent="0.55000000000000004">
      <c r="A26" s="153" t="s">
        <v>57</v>
      </c>
      <c r="B26" s="93"/>
      <c r="C26" s="131"/>
      <c r="D26" s="139">
        <v>7350</v>
      </c>
      <c r="E26" s="134"/>
      <c r="F26" s="139">
        <v>-31918</v>
      </c>
      <c r="G26" s="135"/>
      <c r="H26" s="139">
        <v>7350</v>
      </c>
      <c r="I26" s="135"/>
      <c r="J26" s="139">
        <v>-31918</v>
      </c>
    </row>
    <row r="27" spans="1:10" s="152" customFormat="1" ht="22.8" thickBot="1" x14ac:dyDescent="0.6">
      <c r="A27" s="152" t="s">
        <v>165</v>
      </c>
      <c r="B27" s="148"/>
      <c r="C27" s="149"/>
      <c r="D27" s="177">
        <f>SUM(D25:D26)</f>
        <v>-168346</v>
      </c>
      <c r="E27" s="142"/>
      <c r="F27" s="177">
        <f>SUM(F25:F26)</f>
        <v>-178339</v>
      </c>
      <c r="G27" s="141"/>
      <c r="H27" s="177">
        <f>SUM(H25:H26)</f>
        <v>93540</v>
      </c>
      <c r="I27" s="141"/>
      <c r="J27" s="177">
        <f>SUM(J25:J26)</f>
        <v>13856</v>
      </c>
    </row>
    <row r="28" spans="1:10" s="130" customFormat="1" ht="22.8" thickTop="1" x14ac:dyDescent="0.55000000000000004">
      <c r="A28" s="152"/>
      <c r="B28" s="93"/>
      <c r="C28" s="131"/>
      <c r="D28" s="135"/>
      <c r="E28" s="134"/>
      <c r="F28" s="135"/>
      <c r="G28" s="135"/>
      <c r="H28" s="135"/>
      <c r="I28" s="135"/>
      <c r="J28" s="135"/>
    </row>
    <row r="29" spans="1:10" s="130" customFormat="1" ht="22.2" x14ac:dyDescent="0.55000000000000004">
      <c r="A29" s="147" t="s">
        <v>115</v>
      </c>
      <c r="B29" s="93"/>
      <c r="C29" s="131"/>
      <c r="D29" s="141"/>
      <c r="E29" s="135"/>
      <c r="F29" s="141"/>
      <c r="G29" s="141"/>
      <c r="H29" s="141"/>
      <c r="I29" s="141"/>
      <c r="J29" s="141"/>
    </row>
    <row r="30" spans="1:10" s="130" customFormat="1" ht="22.2" x14ac:dyDescent="0.55000000000000004">
      <c r="A30" s="155" t="s">
        <v>100</v>
      </c>
      <c r="B30" s="93"/>
      <c r="C30" s="131"/>
      <c r="D30" s="135">
        <v>-168346</v>
      </c>
      <c r="E30" s="135"/>
      <c r="F30" s="135">
        <v>-178339</v>
      </c>
      <c r="G30" s="141"/>
      <c r="H30" s="135">
        <v>93540</v>
      </c>
      <c r="I30" s="141"/>
      <c r="J30" s="135">
        <v>13856</v>
      </c>
    </row>
    <row r="31" spans="1:10" s="152" customFormat="1" ht="22.8" thickBot="1" x14ac:dyDescent="0.6">
      <c r="B31" s="148"/>
      <c r="C31" s="149"/>
      <c r="D31" s="178">
        <f>D30</f>
        <v>-168346</v>
      </c>
      <c r="E31" s="141"/>
      <c r="F31" s="178">
        <f>F30</f>
        <v>-178339</v>
      </c>
      <c r="G31" s="141"/>
      <c r="H31" s="178">
        <f>H30</f>
        <v>93540</v>
      </c>
      <c r="I31" s="141"/>
      <c r="J31" s="178">
        <f>J30</f>
        <v>13856</v>
      </c>
    </row>
    <row r="32" spans="1:10" s="130" customFormat="1" ht="22.8" thickTop="1" x14ac:dyDescent="0.55000000000000004">
      <c r="A32" s="147"/>
      <c r="B32" s="93"/>
      <c r="C32" s="131"/>
      <c r="D32" s="135"/>
      <c r="E32" s="135"/>
      <c r="F32" s="135"/>
      <c r="G32" s="135"/>
      <c r="H32" s="135"/>
      <c r="I32" s="135"/>
      <c r="J32" s="135"/>
    </row>
    <row r="33" spans="1:10" s="130" customFormat="1" ht="26.7" customHeight="1" thickBot="1" x14ac:dyDescent="0.65">
      <c r="A33" s="79" t="s">
        <v>173</v>
      </c>
      <c r="B33" s="97">
        <v>10</v>
      </c>
      <c r="C33" s="87"/>
      <c r="D33" s="156">
        <v>-0.16445465582205335</v>
      </c>
      <c r="E33" s="157"/>
      <c r="F33" s="158">
        <v>-0.17</v>
      </c>
      <c r="G33" s="159"/>
      <c r="H33" s="158">
        <v>9.1377037946040282E-2</v>
      </c>
      <c r="I33" s="159"/>
      <c r="J33" s="158">
        <v>0.01</v>
      </c>
    </row>
    <row r="34" spans="1:10" s="130" customFormat="1" ht="22.8" thickTop="1" x14ac:dyDescent="0.55000000000000004">
      <c r="A34" s="152"/>
      <c r="B34" s="93"/>
      <c r="C34" s="131"/>
      <c r="D34" s="160"/>
      <c r="E34" s="161"/>
      <c r="F34" s="160"/>
      <c r="G34" s="160"/>
      <c r="H34" s="160"/>
      <c r="I34" s="160"/>
      <c r="J34" s="160"/>
    </row>
    <row r="35" spans="1:10" s="130" customFormat="1" ht="22.2" x14ac:dyDescent="0.55000000000000004">
      <c r="A35" s="124" t="s">
        <v>0</v>
      </c>
      <c r="B35" s="124"/>
      <c r="C35" s="124"/>
      <c r="D35" s="124"/>
      <c r="E35" s="124"/>
      <c r="F35" s="124"/>
      <c r="G35" s="124"/>
      <c r="H35" s="124"/>
      <c r="I35" s="124"/>
      <c r="J35" s="124"/>
    </row>
    <row r="36" spans="1:10" s="130" customFormat="1" ht="22.2" x14ac:dyDescent="0.55000000000000004">
      <c r="A36" s="124" t="s">
        <v>58</v>
      </c>
      <c r="B36" s="124"/>
      <c r="C36" s="124"/>
      <c r="D36" s="124"/>
      <c r="E36" s="124"/>
      <c r="F36" s="124"/>
      <c r="G36" s="124"/>
      <c r="H36" s="124"/>
      <c r="I36" s="124"/>
      <c r="J36" s="124"/>
    </row>
    <row r="37" spans="1:10" s="130" customFormat="1" ht="22.2" x14ac:dyDescent="0.55000000000000004">
      <c r="A37" s="124"/>
      <c r="B37" s="124"/>
      <c r="C37" s="124"/>
      <c r="D37" s="124"/>
      <c r="E37" s="124"/>
      <c r="F37" s="124"/>
      <c r="G37" s="124"/>
      <c r="H37" s="124"/>
      <c r="I37" s="124"/>
      <c r="J37" s="124"/>
    </row>
    <row r="38" spans="1:10" s="130" customFormat="1" ht="22.2" x14ac:dyDescent="0.6">
      <c r="A38" s="162"/>
      <c r="B38" s="162"/>
      <c r="C38" s="162"/>
      <c r="D38" s="255" t="s">
        <v>1</v>
      </c>
      <c r="E38" s="255"/>
      <c r="F38" s="255"/>
      <c r="G38" s="128"/>
      <c r="H38" s="255" t="s">
        <v>2</v>
      </c>
      <c r="I38" s="255"/>
      <c r="J38" s="255"/>
    </row>
    <row r="39" spans="1:10" s="130" customFormat="1" ht="22.2" x14ac:dyDescent="0.6">
      <c r="A39" s="162"/>
      <c r="B39" s="162"/>
      <c r="C39" s="162"/>
      <c r="D39" s="256" t="s">
        <v>47</v>
      </c>
      <c r="E39" s="256"/>
      <c r="F39" s="256"/>
      <c r="G39" s="128"/>
      <c r="H39" s="256" t="s">
        <v>47</v>
      </c>
      <c r="I39" s="256"/>
      <c r="J39" s="256"/>
    </row>
    <row r="40" spans="1:10" s="130" customFormat="1" ht="22.2" x14ac:dyDescent="0.6">
      <c r="A40" s="162"/>
      <c r="B40" s="162"/>
      <c r="C40" s="162"/>
      <c r="D40" s="256" t="s">
        <v>164</v>
      </c>
      <c r="E40" s="256"/>
      <c r="F40" s="256"/>
      <c r="G40" s="128"/>
      <c r="H40" s="256" t="s">
        <v>164</v>
      </c>
      <c r="I40" s="256"/>
      <c r="J40" s="256"/>
    </row>
    <row r="41" spans="1:10" s="130" customFormat="1" ht="22.2" x14ac:dyDescent="0.55000000000000004">
      <c r="A41" s="162"/>
      <c r="B41" s="162"/>
      <c r="C41" s="162"/>
      <c r="D41" s="131">
        <v>2568</v>
      </c>
      <c r="E41" s="93"/>
      <c r="F41" s="131">
        <v>2567</v>
      </c>
      <c r="G41" s="93"/>
      <c r="H41" s="131">
        <v>2568</v>
      </c>
      <c r="I41" s="93"/>
      <c r="J41" s="131">
        <v>2567</v>
      </c>
    </row>
    <row r="42" spans="1:10" s="130" customFormat="1" x14ac:dyDescent="0.55000000000000004">
      <c r="D42" s="253" t="s">
        <v>6</v>
      </c>
      <c r="E42" s="253"/>
      <c r="F42" s="253"/>
      <c r="G42" s="253"/>
      <c r="H42" s="253"/>
      <c r="I42" s="253"/>
      <c r="J42" s="253"/>
    </row>
    <row r="43" spans="1:10" s="130" customFormat="1" ht="22.2" x14ac:dyDescent="0.55000000000000004">
      <c r="A43" s="140" t="s">
        <v>165</v>
      </c>
      <c r="B43" s="93"/>
      <c r="C43" s="93"/>
      <c r="D43" s="179">
        <f>D31</f>
        <v>-168346</v>
      </c>
      <c r="E43" s="163"/>
      <c r="F43" s="179">
        <f>F31</f>
        <v>-178339</v>
      </c>
      <c r="G43" s="163"/>
      <c r="H43" s="179">
        <f>H31</f>
        <v>93540</v>
      </c>
      <c r="I43" s="163"/>
      <c r="J43" s="179">
        <f>J31</f>
        <v>13856</v>
      </c>
    </row>
    <row r="44" spans="1:10" s="130" customFormat="1" ht="22.2" x14ac:dyDescent="0.55000000000000004">
      <c r="A44" s="140"/>
      <c r="B44" s="93"/>
      <c r="C44" s="93"/>
      <c r="D44" s="163"/>
      <c r="E44" s="163"/>
      <c r="F44" s="163"/>
      <c r="G44" s="163"/>
      <c r="H44" s="163"/>
      <c r="I44" s="163"/>
      <c r="J44" s="163"/>
    </row>
    <row r="45" spans="1:10" s="130" customFormat="1" ht="22.2" x14ac:dyDescent="0.55000000000000004">
      <c r="A45" s="140" t="s">
        <v>111</v>
      </c>
      <c r="B45" s="93"/>
      <c r="C45" s="93"/>
      <c r="D45" s="163"/>
      <c r="E45" s="163"/>
      <c r="F45" s="163"/>
      <c r="G45" s="163"/>
      <c r="H45" s="163"/>
      <c r="I45" s="163"/>
      <c r="J45" s="163"/>
    </row>
    <row r="46" spans="1:10" s="130" customFormat="1" ht="21.6" customHeight="1" x14ac:dyDescent="0.55000000000000004">
      <c r="A46" s="164" t="s">
        <v>112</v>
      </c>
      <c r="B46" s="93"/>
      <c r="C46" s="93"/>
      <c r="D46" s="163"/>
      <c r="E46" s="163"/>
      <c r="F46" s="163"/>
      <c r="G46" s="163"/>
      <c r="H46" s="163"/>
      <c r="I46" s="163"/>
      <c r="J46" s="163"/>
    </row>
    <row r="47" spans="1:10" s="130" customFormat="1" ht="22.2" x14ac:dyDescent="0.55000000000000004">
      <c r="A47" s="164" t="s">
        <v>113</v>
      </c>
      <c r="B47" s="93"/>
      <c r="C47" s="93"/>
      <c r="D47" s="163"/>
      <c r="E47" s="163"/>
      <c r="F47" s="163"/>
      <c r="G47" s="163"/>
      <c r="H47" s="163"/>
      <c r="I47" s="163"/>
      <c r="J47" s="163"/>
    </row>
    <row r="48" spans="1:10" s="130" customFormat="1" x14ac:dyDescent="0.55000000000000004">
      <c r="A48" s="136" t="s">
        <v>177</v>
      </c>
      <c r="B48" s="93"/>
      <c r="C48" s="93"/>
      <c r="D48" s="105">
        <v>0</v>
      </c>
      <c r="E48" s="165"/>
      <c r="F48" s="100">
        <v>13147</v>
      </c>
      <c r="G48" s="165"/>
      <c r="H48" s="105">
        <v>0</v>
      </c>
      <c r="I48" s="165"/>
      <c r="J48" s="100">
        <v>13147</v>
      </c>
    </row>
    <row r="49" spans="1:10" s="130" customFormat="1" x14ac:dyDescent="0.55000000000000004">
      <c r="A49" s="136" t="s">
        <v>135</v>
      </c>
      <c r="B49" s="93"/>
      <c r="C49" s="93"/>
      <c r="D49" s="166"/>
      <c r="E49" s="165"/>
      <c r="F49" s="165"/>
      <c r="G49" s="165"/>
      <c r="H49" s="166"/>
      <c r="I49" s="165"/>
      <c r="J49" s="165"/>
    </row>
    <row r="50" spans="1:10" s="130" customFormat="1" x14ac:dyDescent="0.55000000000000004">
      <c r="A50" s="136" t="s">
        <v>136</v>
      </c>
      <c r="B50" s="93"/>
      <c r="C50" s="93"/>
      <c r="D50" s="151">
        <v>0</v>
      </c>
      <c r="E50" s="165"/>
      <c r="F50" s="146">
        <v>-2629</v>
      </c>
      <c r="G50" s="165"/>
      <c r="H50" s="151">
        <v>0</v>
      </c>
      <c r="I50" s="165"/>
      <c r="J50" s="146">
        <v>-2629</v>
      </c>
    </row>
    <row r="51" spans="1:10" s="130" customFormat="1" ht="22.2" x14ac:dyDescent="0.55000000000000004">
      <c r="A51" s="140" t="s">
        <v>114</v>
      </c>
      <c r="B51" s="93"/>
      <c r="C51" s="93"/>
      <c r="D51" s="163"/>
      <c r="E51" s="163"/>
      <c r="F51" s="163"/>
      <c r="G51" s="163"/>
      <c r="H51" s="163"/>
      <c r="I51" s="163"/>
      <c r="J51" s="163"/>
    </row>
    <row r="52" spans="1:10" s="130" customFormat="1" ht="22.2" x14ac:dyDescent="0.6">
      <c r="A52" s="140" t="s">
        <v>113</v>
      </c>
      <c r="B52" s="93"/>
      <c r="C52" s="93"/>
      <c r="D52" s="180">
        <f>SUM(D48:D50)</f>
        <v>0</v>
      </c>
      <c r="E52" s="163"/>
      <c r="F52" s="209">
        <f>SUM(F48:F50)</f>
        <v>10518</v>
      </c>
      <c r="G52" s="163"/>
      <c r="H52" s="180">
        <f>SUM(H48:H50)</f>
        <v>0</v>
      </c>
      <c r="I52" s="163"/>
      <c r="J52" s="209">
        <f>SUM(J48:J50)</f>
        <v>10518</v>
      </c>
    </row>
    <row r="53" spans="1:10" s="130" customFormat="1" ht="22.2" x14ac:dyDescent="0.6">
      <c r="A53" s="89" t="s">
        <v>116</v>
      </c>
      <c r="B53" s="148"/>
      <c r="C53" s="148"/>
      <c r="D53" s="180">
        <f>D52</f>
        <v>0</v>
      </c>
      <c r="E53" s="163"/>
      <c r="F53" s="209">
        <f>F52</f>
        <v>10518</v>
      </c>
      <c r="G53" s="163"/>
      <c r="H53" s="180">
        <f>H52</f>
        <v>0</v>
      </c>
      <c r="I53" s="163"/>
      <c r="J53" s="209">
        <f>J52</f>
        <v>10518</v>
      </c>
    </row>
    <row r="54" spans="1:10" s="130" customFormat="1" ht="22.8" thickBot="1" x14ac:dyDescent="0.65">
      <c r="A54" s="89" t="s">
        <v>60</v>
      </c>
      <c r="B54" s="93"/>
      <c r="C54" s="93"/>
      <c r="D54" s="181">
        <f>SUM(D43,D53)</f>
        <v>-168346</v>
      </c>
      <c r="E54" s="163"/>
      <c r="F54" s="181">
        <f>SUM(F43,F53)</f>
        <v>-167821</v>
      </c>
      <c r="G54" s="163"/>
      <c r="H54" s="181">
        <f>SUM(H43,H53)</f>
        <v>93540</v>
      </c>
      <c r="I54" s="163"/>
      <c r="J54" s="181">
        <f>SUM(J43,J53)</f>
        <v>24374</v>
      </c>
    </row>
    <row r="55" spans="1:10" s="130" customFormat="1" ht="22.8" thickTop="1" x14ac:dyDescent="0.55000000000000004">
      <c r="A55" s="147"/>
      <c r="B55" s="93"/>
      <c r="C55" s="93"/>
      <c r="D55" s="163"/>
      <c r="E55" s="163"/>
      <c r="F55" s="163"/>
      <c r="G55" s="163"/>
      <c r="H55" s="163"/>
      <c r="I55" s="165"/>
      <c r="J55" s="163"/>
    </row>
    <row r="56" spans="1:10" s="130" customFormat="1" ht="22.2" x14ac:dyDescent="0.55000000000000004">
      <c r="A56" s="140" t="s">
        <v>61</v>
      </c>
      <c r="B56" s="93"/>
      <c r="C56" s="93"/>
      <c r="D56" s="163"/>
      <c r="E56" s="163"/>
      <c r="F56" s="163"/>
      <c r="G56" s="163"/>
      <c r="H56" s="163"/>
      <c r="I56" s="165"/>
      <c r="J56" s="163"/>
    </row>
    <row r="57" spans="1:10" s="130" customFormat="1" x14ac:dyDescent="0.55000000000000004">
      <c r="A57" s="155" t="s">
        <v>100</v>
      </c>
      <c r="B57" s="93"/>
      <c r="C57" s="93"/>
      <c r="D57" s="182">
        <f>D54</f>
        <v>-168346</v>
      </c>
      <c r="E57" s="165"/>
      <c r="F57" s="182">
        <f>F54</f>
        <v>-167821</v>
      </c>
      <c r="G57" s="165"/>
      <c r="H57" s="182">
        <f>H54</f>
        <v>93540</v>
      </c>
      <c r="I57" s="165"/>
      <c r="J57" s="182">
        <f>J54</f>
        <v>24374</v>
      </c>
    </row>
    <row r="58" spans="1:10" s="130" customFormat="1" ht="22.8" thickBot="1" x14ac:dyDescent="0.6">
      <c r="A58" s="140"/>
      <c r="B58" s="93"/>
      <c r="C58" s="93"/>
      <c r="D58" s="183">
        <f>SUM(D57)</f>
        <v>-168346</v>
      </c>
      <c r="E58" s="163"/>
      <c r="F58" s="183">
        <f>SUM(F57)</f>
        <v>-167821</v>
      </c>
      <c r="G58" s="163"/>
      <c r="H58" s="183">
        <f>SUM(H57)</f>
        <v>93540</v>
      </c>
      <c r="I58" s="163"/>
      <c r="J58" s="183">
        <f>SUM(J57)</f>
        <v>24374</v>
      </c>
    </row>
    <row r="59" spans="1:10" s="130" customFormat="1" ht="22.2" thickTop="1" x14ac:dyDescent="0.55000000000000004">
      <c r="B59" s="132"/>
    </row>
    <row r="61" spans="1:10" x14ac:dyDescent="0.55000000000000004">
      <c r="H61" s="173"/>
      <c r="J61" s="173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2:J42"/>
    <mergeCell ref="D8:J8"/>
    <mergeCell ref="D38:F38"/>
    <mergeCell ref="H38:J38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553ED-34FE-4990-B60D-CFBE399919FA}">
  <sheetPr codeName="Sheet3">
    <pageSetUpPr fitToPage="1"/>
  </sheetPr>
  <dimension ref="A1:J61"/>
  <sheetViews>
    <sheetView view="pageBreakPreview" topLeftCell="A51" zoomScale="84" zoomScaleNormal="84" zoomScaleSheetLayoutView="84" workbookViewId="0">
      <selection activeCell="D65" sqref="D65"/>
    </sheetView>
  </sheetViews>
  <sheetFormatPr defaultColWidth="15.75" defaultRowHeight="21.6" x14ac:dyDescent="0.55000000000000004"/>
  <cols>
    <col min="1" max="1" width="40.375" style="169" customWidth="1"/>
    <col min="2" max="2" width="9.125" style="170" customWidth="1"/>
    <col min="3" max="3" width="1.125" style="171" customWidth="1"/>
    <col min="4" max="4" width="14.125" style="172" customWidth="1"/>
    <col min="5" max="5" width="1.125" style="169" customWidth="1"/>
    <col min="6" max="6" width="14.125" style="172" customWidth="1"/>
    <col min="7" max="7" width="1.125" style="169" customWidth="1"/>
    <col min="8" max="8" width="14.125" style="174" customWidth="1"/>
    <col min="9" max="9" width="1.125" style="169" customWidth="1"/>
    <col min="10" max="10" width="14.125" style="174" customWidth="1"/>
    <col min="11" max="11" width="2.125" style="169" customWidth="1"/>
    <col min="12" max="16384" width="15.75" style="169"/>
  </cols>
  <sheetData>
    <row r="1" spans="1:10" s="125" customFormat="1" ht="23.4" x14ac:dyDescent="0.55000000000000004">
      <c r="A1" s="123" t="s">
        <v>0</v>
      </c>
      <c r="B1" s="124"/>
      <c r="C1" s="124"/>
      <c r="D1" s="124"/>
      <c r="E1" s="124"/>
      <c r="F1" s="124"/>
      <c r="G1" s="124"/>
      <c r="H1" s="124"/>
      <c r="I1" s="124"/>
      <c r="J1" s="124"/>
    </row>
    <row r="2" spans="1:10" s="125" customFormat="1" ht="23.4" x14ac:dyDescent="0.55000000000000004">
      <c r="A2" s="123" t="s">
        <v>46</v>
      </c>
      <c r="B2" s="124"/>
      <c r="C2" s="124"/>
      <c r="D2" s="124"/>
      <c r="E2" s="124"/>
      <c r="F2" s="124"/>
      <c r="G2" s="124"/>
      <c r="H2" s="124"/>
      <c r="I2" s="124"/>
      <c r="J2" s="124"/>
    </row>
    <row r="3" spans="1:10" s="125" customFormat="1" ht="22.2" x14ac:dyDescent="0.55000000000000004">
      <c r="A3" s="124"/>
      <c r="B3" s="124"/>
      <c r="C3" s="124"/>
      <c r="D3" s="124"/>
      <c r="E3" s="124"/>
      <c r="F3" s="124"/>
      <c r="G3" s="124"/>
      <c r="H3" s="124"/>
      <c r="I3" s="124"/>
      <c r="J3" s="124"/>
    </row>
    <row r="4" spans="1:10" s="125" customFormat="1" ht="22.2" x14ac:dyDescent="0.6">
      <c r="A4" s="126"/>
      <c r="B4" s="127"/>
      <c r="C4" s="126"/>
      <c r="D4" s="255" t="s">
        <v>1</v>
      </c>
      <c r="E4" s="255"/>
      <c r="F4" s="255"/>
      <c r="G4" s="128"/>
      <c r="H4" s="255" t="s">
        <v>2</v>
      </c>
      <c r="I4" s="255"/>
      <c r="J4" s="255"/>
    </row>
    <row r="5" spans="1:10" s="125" customFormat="1" ht="22.2" x14ac:dyDescent="0.6">
      <c r="A5" s="126"/>
      <c r="B5" s="127"/>
      <c r="C5" s="126"/>
      <c r="D5" s="256" t="s">
        <v>166</v>
      </c>
      <c r="E5" s="256"/>
      <c r="F5" s="256"/>
      <c r="G5" s="128"/>
      <c r="H5" s="256" t="s">
        <v>166</v>
      </c>
      <c r="I5" s="256"/>
      <c r="J5" s="256"/>
    </row>
    <row r="6" spans="1:10" s="125" customFormat="1" ht="22.2" x14ac:dyDescent="0.6">
      <c r="A6" s="126"/>
      <c r="B6" s="127"/>
      <c r="C6" s="126"/>
      <c r="D6" s="256" t="s">
        <v>164</v>
      </c>
      <c r="E6" s="256"/>
      <c r="F6" s="256"/>
      <c r="G6" s="128"/>
      <c r="H6" s="256" t="s">
        <v>164</v>
      </c>
      <c r="I6" s="256"/>
      <c r="J6" s="256"/>
    </row>
    <row r="7" spans="1:10" s="130" customFormat="1" ht="22.2" x14ac:dyDescent="0.55000000000000004">
      <c r="A7" s="129"/>
      <c r="B7" s="97" t="s">
        <v>5</v>
      </c>
      <c r="D7" s="131">
        <v>2568</v>
      </c>
      <c r="E7" s="93"/>
      <c r="F7" s="131">
        <v>2567</v>
      </c>
      <c r="G7" s="93"/>
      <c r="H7" s="131">
        <v>2568</v>
      </c>
      <c r="I7" s="93"/>
      <c r="J7" s="131">
        <v>2567</v>
      </c>
    </row>
    <row r="8" spans="1:10" s="130" customFormat="1" ht="22.2" x14ac:dyDescent="0.55000000000000004">
      <c r="A8" s="129"/>
      <c r="B8" s="132"/>
      <c r="D8" s="253" t="s">
        <v>6</v>
      </c>
      <c r="E8" s="253"/>
      <c r="F8" s="253"/>
      <c r="G8" s="253"/>
      <c r="H8" s="253"/>
      <c r="I8" s="253"/>
      <c r="J8" s="253"/>
    </row>
    <row r="9" spans="1:10" s="130" customFormat="1" x14ac:dyDescent="0.55000000000000004">
      <c r="A9" s="133" t="s">
        <v>48</v>
      </c>
      <c r="B9" s="93">
        <v>3</v>
      </c>
      <c r="C9" s="131"/>
      <c r="D9" s="111">
        <v>10553984</v>
      </c>
      <c r="E9" s="134"/>
      <c r="F9" s="135">
        <v>9067868</v>
      </c>
      <c r="G9" s="135"/>
      <c r="H9" s="111">
        <v>10553984</v>
      </c>
      <c r="I9" s="135"/>
      <c r="J9" s="135">
        <v>9067868</v>
      </c>
    </row>
    <row r="10" spans="1:10" s="130" customFormat="1" x14ac:dyDescent="0.55000000000000004">
      <c r="A10" s="136" t="s">
        <v>50</v>
      </c>
      <c r="B10" s="93" t="s">
        <v>90</v>
      </c>
      <c r="C10" s="131"/>
      <c r="D10" s="137">
        <v>-10198423</v>
      </c>
      <c r="E10" s="134"/>
      <c r="F10" s="138">
        <v>-8662909</v>
      </c>
      <c r="G10" s="135"/>
      <c r="H10" s="137">
        <v>-10198423</v>
      </c>
      <c r="I10" s="135"/>
      <c r="J10" s="139">
        <v>-8662909</v>
      </c>
    </row>
    <row r="11" spans="1:10" s="130" customFormat="1" ht="22.2" x14ac:dyDescent="0.55000000000000004">
      <c r="A11" s="140" t="s">
        <v>51</v>
      </c>
      <c r="B11" s="93"/>
      <c r="C11" s="131"/>
      <c r="D11" s="175">
        <f>SUM(D9:D10)</f>
        <v>355561</v>
      </c>
      <c r="E11" s="142"/>
      <c r="F11" s="175">
        <f>SUM(F9:F10)</f>
        <v>404959</v>
      </c>
      <c r="G11" s="141"/>
      <c r="H11" s="175">
        <f>SUM(H9:H10)</f>
        <v>355561</v>
      </c>
      <c r="I11" s="141"/>
      <c r="J11" s="175">
        <f>SUM(J9:J10)</f>
        <v>404959</v>
      </c>
    </row>
    <row r="12" spans="1:10" s="130" customFormat="1" x14ac:dyDescent="0.55000000000000004">
      <c r="A12" s="136"/>
      <c r="B12" s="93"/>
      <c r="C12" s="131"/>
      <c r="D12" s="143"/>
      <c r="E12" s="134"/>
      <c r="F12" s="143"/>
      <c r="G12" s="135"/>
      <c r="H12" s="143"/>
      <c r="I12" s="135"/>
      <c r="J12" s="135"/>
    </row>
    <row r="13" spans="1:10" s="130" customFormat="1" x14ac:dyDescent="0.55000000000000004">
      <c r="A13" s="130" t="s">
        <v>49</v>
      </c>
      <c r="B13" s="93">
        <v>3</v>
      </c>
      <c r="C13" s="131"/>
      <c r="D13" s="111">
        <v>14578</v>
      </c>
      <c r="E13" s="134"/>
      <c r="F13" s="135">
        <v>40551</v>
      </c>
      <c r="G13" s="135"/>
      <c r="H13" s="111">
        <v>141513</v>
      </c>
      <c r="I13" s="135"/>
      <c r="J13" s="135">
        <v>51021</v>
      </c>
    </row>
    <row r="14" spans="1:10" s="130" customFormat="1" x14ac:dyDescent="0.55000000000000004">
      <c r="A14" s="133" t="s">
        <v>52</v>
      </c>
      <c r="B14" s="93">
        <v>3</v>
      </c>
      <c r="C14" s="131"/>
      <c r="D14" s="111">
        <v>26480</v>
      </c>
      <c r="E14" s="134"/>
      <c r="F14" s="135">
        <v>22908</v>
      </c>
      <c r="G14" s="135"/>
      <c r="H14" s="111">
        <v>27247</v>
      </c>
      <c r="I14" s="135"/>
      <c r="J14" s="135">
        <v>23617</v>
      </c>
    </row>
    <row r="15" spans="1:10" s="130" customFormat="1" x14ac:dyDescent="0.55000000000000004">
      <c r="A15" s="130" t="s">
        <v>91</v>
      </c>
      <c r="B15" s="93">
        <v>3</v>
      </c>
      <c r="C15" s="131"/>
      <c r="D15" s="111">
        <v>-148076</v>
      </c>
      <c r="E15" s="134"/>
      <c r="F15" s="143">
        <v>-186370</v>
      </c>
      <c r="G15" s="135"/>
      <c r="H15" s="111">
        <v>-148076</v>
      </c>
      <c r="I15" s="135"/>
      <c r="J15" s="143">
        <v>-186370</v>
      </c>
    </row>
    <row r="16" spans="1:10" s="130" customFormat="1" x14ac:dyDescent="0.55000000000000004">
      <c r="A16" s="130" t="s">
        <v>53</v>
      </c>
      <c r="B16" s="93">
        <v>3</v>
      </c>
      <c r="C16" s="131"/>
      <c r="D16" s="111">
        <v>-237568</v>
      </c>
      <c r="E16" s="134"/>
      <c r="F16" s="143">
        <v>-233379</v>
      </c>
      <c r="G16" s="135"/>
      <c r="H16" s="144">
        <v>-237386</v>
      </c>
      <c r="I16" s="135"/>
      <c r="J16" s="143">
        <v>-233192</v>
      </c>
    </row>
    <row r="17" spans="1:10" s="130" customFormat="1" x14ac:dyDescent="0.55000000000000004">
      <c r="A17" s="130" t="s">
        <v>103</v>
      </c>
      <c r="B17" s="85"/>
      <c r="C17" s="131"/>
      <c r="D17" s="111">
        <v>-22668</v>
      </c>
      <c r="E17" s="134"/>
      <c r="F17" s="105">
        <v>69644</v>
      </c>
      <c r="G17" s="135"/>
      <c r="H17" s="144">
        <v>-22668</v>
      </c>
      <c r="I17" s="135"/>
      <c r="J17" s="105">
        <v>69644</v>
      </c>
    </row>
    <row r="18" spans="1:10" s="130" customFormat="1" x14ac:dyDescent="0.55000000000000004">
      <c r="A18" s="130" t="s">
        <v>54</v>
      </c>
      <c r="B18" s="93"/>
      <c r="C18" s="131"/>
      <c r="D18" s="111">
        <v>2858</v>
      </c>
      <c r="E18" s="134"/>
      <c r="F18" s="143">
        <v>-18939</v>
      </c>
      <c r="G18" s="135"/>
      <c r="H18" s="111">
        <v>2858</v>
      </c>
      <c r="I18" s="135"/>
      <c r="J18" s="135">
        <v>-18939</v>
      </c>
    </row>
    <row r="19" spans="1:10" s="130" customFormat="1" hidden="1" x14ac:dyDescent="0.55000000000000004">
      <c r="A19" s="133" t="s">
        <v>152</v>
      </c>
      <c r="B19" s="93"/>
      <c r="C19" s="131"/>
      <c r="D19" s="137"/>
      <c r="E19" s="134"/>
      <c r="F19" s="138"/>
      <c r="G19" s="135"/>
      <c r="H19" s="145"/>
      <c r="I19" s="135"/>
      <c r="J19" s="146"/>
    </row>
    <row r="20" spans="1:10" s="130" customFormat="1" ht="22.2" x14ac:dyDescent="0.55000000000000004">
      <c r="A20" s="147" t="s">
        <v>184</v>
      </c>
      <c r="B20" s="148"/>
      <c r="C20" s="149"/>
      <c r="D20" s="176">
        <f>SUM(D11:D18)</f>
        <v>-8835</v>
      </c>
      <c r="E20" s="142"/>
      <c r="F20" s="176">
        <f>SUM(F11:F18)</f>
        <v>99374</v>
      </c>
      <c r="G20" s="141"/>
      <c r="H20" s="176">
        <f>SUM(H11:H18)</f>
        <v>119049</v>
      </c>
      <c r="I20" s="141"/>
      <c r="J20" s="176">
        <f>SUM(J11:J18)</f>
        <v>110740</v>
      </c>
    </row>
    <row r="21" spans="1:10" s="130" customFormat="1" ht="22.2" x14ac:dyDescent="0.55000000000000004">
      <c r="A21" s="147"/>
      <c r="B21" s="148"/>
      <c r="C21" s="149"/>
      <c r="D21" s="150"/>
      <c r="E21" s="142"/>
      <c r="F21" s="150"/>
      <c r="G21" s="141"/>
      <c r="H21" s="150"/>
      <c r="I21" s="141"/>
      <c r="J21" s="141"/>
    </row>
    <row r="22" spans="1:10" s="130" customFormat="1" x14ac:dyDescent="0.55000000000000004">
      <c r="A22" s="133" t="s">
        <v>55</v>
      </c>
      <c r="B22" s="93">
        <v>3</v>
      </c>
      <c r="C22" s="131"/>
      <c r="D22" s="135">
        <v>-12605</v>
      </c>
      <c r="E22" s="134"/>
      <c r="F22" s="135">
        <v>-43347</v>
      </c>
      <c r="G22" s="135"/>
      <c r="H22" s="135">
        <v>-12605</v>
      </c>
      <c r="I22" s="135"/>
      <c r="J22" s="135">
        <v>-43347</v>
      </c>
    </row>
    <row r="23" spans="1:10" s="130" customFormat="1" x14ac:dyDescent="0.55000000000000004">
      <c r="A23" s="133" t="s">
        <v>153</v>
      </c>
      <c r="C23" s="131"/>
      <c r="D23" s="135"/>
      <c r="E23" s="134"/>
      <c r="F23" s="135"/>
      <c r="G23" s="135"/>
      <c r="H23" s="135"/>
      <c r="I23" s="135"/>
      <c r="J23" s="135"/>
    </row>
    <row r="24" spans="1:10" s="130" customFormat="1" x14ac:dyDescent="0.55000000000000004">
      <c r="A24" s="133" t="s">
        <v>140</v>
      </c>
      <c r="B24" s="93">
        <v>7</v>
      </c>
      <c r="C24" s="131"/>
      <c r="D24" s="137">
        <v>-336612</v>
      </c>
      <c r="E24" s="134"/>
      <c r="F24" s="139">
        <v>-226836</v>
      </c>
      <c r="G24" s="135"/>
      <c r="H24" s="151">
        <v>0</v>
      </c>
      <c r="I24" s="134"/>
      <c r="J24" s="151">
        <v>0</v>
      </c>
    </row>
    <row r="25" spans="1:10" s="152" customFormat="1" ht="22.2" x14ac:dyDescent="0.55000000000000004">
      <c r="A25" s="147" t="s">
        <v>138</v>
      </c>
      <c r="B25" s="148"/>
      <c r="C25" s="149"/>
      <c r="D25" s="175">
        <f>SUM(D20:D24)</f>
        <v>-358052</v>
      </c>
      <c r="E25" s="142"/>
      <c r="F25" s="175">
        <f>SUM(F20:F24)</f>
        <v>-170809</v>
      </c>
      <c r="G25" s="141"/>
      <c r="H25" s="175">
        <f>SUM(H20:H24)</f>
        <v>106444</v>
      </c>
      <c r="I25" s="141"/>
      <c r="J25" s="175">
        <f>SUM(J20:J24)</f>
        <v>67393</v>
      </c>
    </row>
    <row r="26" spans="1:10" s="130" customFormat="1" x14ac:dyDescent="0.55000000000000004">
      <c r="A26" s="153" t="s">
        <v>110</v>
      </c>
      <c r="B26" s="93"/>
      <c r="C26" s="131"/>
      <c r="D26" s="139">
        <v>-16439</v>
      </c>
      <c r="E26" s="134"/>
      <c r="F26" s="139">
        <v>-61827</v>
      </c>
      <c r="G26" s="135"/>
      <c r="H26" s="139">
        <v>-16439</v>
      </c>
      <c r="I26" s="135"/>
      <c r="J26" s="139">
        <v>-61827</v>
      </c>
    </row>
    <row r="27" spans="1:10" s="152" customFormat="1" ht="22.8" thickBot="1" x14ac:dyDescent="0.6">
      <c r="A27" s="152" t="s">
        <v>165</v>
      </c>
      <c r="B27" s="148"/>
      <c r="C27" s="149"/>
      <c r="D27" s="177">
        <f>SUM(D25:D26)</f>
        <v>-374491</v>
      </c>
      <c r="E27" s="142"/>
      <c r="F27" s="177">
        <f>SUM(F25:F26)</f>
        <v>-232636</v>
      </c>
      <c r="G27" s="141"/>
      <c r="H27" s="177">
        <f>SUM(H25:H26)</f>
        <v>90005</v>
      </c>
      <c r="I27" s="141"/>
      <c r="J27" s="177">
        <f>SUM(J25:J26)</f>
        <v>5566</v>
      </c>
    </row>
    <row r="28" spans="1:10" s="130" customFormat="1" ht="22.8" thickTop="1" x14ac:dyDescent="0.55000000000000004">
      <c r="A28" s="152"/>
      <c r="B28" s="93"/>
      <c r="C28" s="131"/>
      <c r="D28" s="135"/>
      <c r="E28" s="134"/>
      <c r="F28" s="135"/>
      <c r="G28" s="135"/>
      <c r="H28" s="135"/>
      <c r="I28" s="135"/>
      <c r="J28" s="135"/>
    </row>
    <row r="29" spans="1:10" s="130" customFormat="1" ht="22.2" x14ac:dyDescent="0.55000000000000004">
      <c r="A29" s="147" t="s">
        <v>115</v>
      </c>
      <c r="B29" s="93"/>
      <c r="C29" s="131"/>
      <c r="D29" s="141"/>
      <c r="E29" s="135"/>
      <c r="F29" s="141"/>
      <c r="G29" s="141"/>
      <c r="H29" s="141"/>
      <c r="I29" s="141"/>
      <c r="J29" s="141"/>
    </row>
    <row r="30" spans="1:10" s="130" customFormat="1" ht="22.2" x14ac:dyDescent="0.55000000000000004">
      <c r="A30" s="155" t="s">
        <v>100</v>
      </c>
      <c r="B30" s="93"/>
      <c r="C30" s="131"/>
      <c r="D30" s="135">
        <f>D27</f>
        <v>-374491</v>
      </c>
      <c r="E30" s="135"/>
      <c r="F30" s="135">
        <v>-232636</v>
      </c>
      <c r="G30" s="141"/>
      <c r="H30" s="135">
        <f>H27</f>
        <v>90005</v>
      </c>
      <c r="I30" s="141"/>
      <c r="J30" s="135">
        <v>5566</v>
      </c>
    </row>
    <row r="31" spans="1:10" s="152" customFormat="1" ht="22.8" thickBot="1" x14ac:dyDescent="0.6">
      <c r="B31" s="148"/>
      <c r="C31" s="149"/>
      <c r="D31" s="178">
        <f>D30</f>
        <v>-374491</v>
      </c>
      <c r="E31" s="141"/>
      <c r="F31" s="178">
        <f>F30</f>
        <v>-232636</v>
      </c>
      <c r="G31" s="141"/>
      <c r="H31" s="178">
        <f>H30</f>
        <v>90005</v>
      </c>
      <c r="I31" s="141"/>
      <c r="J31" s="178">
        <f>J30</f>
        <v>5566</v>
      </c>
    </row>
    <row r="32" spans="1:10" s="130" customFormat="1" ht="22.8" thickTop="1" x14ac:dyDescent="0.55000000000000004">
      <c r="A32" s="147"/>
      <c r="B32" s="93"/>
      <c r="C32" s="131"/>
      <c r="D32" s="135"/>
      <c r="E32" s="135"/>
      <c r="F32" s="135"/>
      <c r="G32" s="135"/>
      <c r="H32" s="135"/>
      <c r="I32" s="135"/>
      <c r="J32" s="135"/>
    </row>
    <row r="33" spans="1:10" s="130" customFormat="1" ht="26.7" customHeight="1" thickBot="1" x14ac:dyDescent="0.65">
      <c r="A33" s="79" t="s">
        <v>173</v>
      </c>
      <c r="B33" s="97">
        <v>10</v>
      </c>
      <c r="C33" s="87"/>
      <c r="D33" s="156">
        <v>-0.36583402608485904</v>
      </c>
      <c r="E33" s="157"/>
      <c r="F33" s="158">
        <v>-0.23</v>
      </c>
      <c r="G33" s="159"/>
      <c r="H33" s="156">
        <v>8.7923926352198839E-2</v>
      </c>
      <c r="I33" s="159"/>
      <c r="J33" s="158">
        <v>0.01</v>
      </c>
    </row>
    <row r="34" spans="1:10" s="130" customFormat="1" ht="22.8" thickTop="1" x14ac:dyDescent="0.55000000000000004">
      <c r="A34" s="152"/>
      <c r="B34" s="93"/>
      <c r="C34" s="131"/>
      <c r="D34" s="160"/>
      <c r="E34" s="161"/>
      <c r="F34" s="160"/>
      <c r="G34" s="160"/>
      <c r="H34" s="160"/>
      <c r="I34" s="160"/>
      <c r="J34" s="160"/>
    </row>
    <row r="35" spans="1:10" s="130" customFormat="1" ht="22.2" x14ac:dyDescent="0.55000000000000004">
      <c r="A35" s="124" t="s">
        <v>0</v>
      </c>
      <c r="B35" s="124"/>
      <c r="C35" s="124"/>
      <c r="D35" s="124"/>
      <c r="E35" s="124"/>
      <c r="F35" s="124"/>
      <c r="G35" s="124"/>
      <c r="H35" s="124"/>
      <c r="I35" s="124"/>
      <c r="J35" s="124"/>
    </row>
    <row r="36" spans="1:10" s="130" customFormat="1" ht="22.2" x14ac:dyDescent="0.55000000000000004">
      <c r="A36" s="124" t="s">
        <v>58</v>
      </c>
      <c r="B36" s="124"/>
      <c r="C36" s="124"/>
      <c r="D36" s="124"/>
      <c r="E36" s="124"/>
      <c r="F36" s="124"/>
      <c r="G36" s="124"/>
      <c r="H36" s="124"/>
      <c r="I36" s="124"/>
      <c r="J36" s="124"/>
    </row>
    <row r="37" spans="1:10" s="130" customFormat="1" ht="22.2" x14ac:dyDescent="0.55000000000000004">
      <c r="A37" s="124"/>
      <c r="B37" s="124"/>
      <c r="C37" s="124"/>
      <c r="D37" s="124"/>
      <c r="E37" s="124"/>
      <c r="F37" s="124"/>
      <c r="G37" s="124"/>
      <c r="H37" s="124"/>
      <c r="I37" s="124"/>
      <c r="J37" s="124"/>
    </row>
    <row r="38" spans="1:10" s="130" customFormat="1" ht="22.2" x14ac:dyDescent="0.6">
      <c r="A38" s="162"/>
      <c r="B38" s="162"/>
      <c r="C38" s="162"/>
      <c r="D38" s="255" t="s">
        <v>1</v>
      </c>
      <c r="E38" s="255"/>
      <c r="F38" s="255"/>
      <c r="G38" s="128"/>
      <c r="H38" s="255" t="s">
        <v>2</v>
      </c>
      <c r="I38" s="255"/>
      <c r="J38" s="255"/>
    </row>
    <row r="39" spans="1:10" s="130" customFormat="1" ht="22.2" x14ac:dyDescent="0.6">
      <c r="A39" s="162"/>
      <c r="B39" s="162"/>
      <c r="C39" s="162"/>
      <c r="D39" s="256" t="s">
        <v>166</v>
      </c>
      <c r="E39" s="256"/>
      <c r="F39" s="256"/>
      <c r="G39" s="128"/>
      <c r="H39" s="256" t="s">
        <v>166</v>
      </c>
      <c r="I39" s="256"/>
      <c r="J39" s="256"/>
    </row>
    <row r="40" spans="1:10" s="130" customFormat="1" ht="22.2" x14ac:dyDescent="0.6">
      <c r="A40" s="162"/>
      <c r="B40" s="162"/>
      <c r="C40" s="162"/>
      <c r="D40" s="256" t="s">
        <v>164</v>
      </c>
      <c r="E40" s="256"/>
      <c r="F40" s="256"/>
      <c r="G40" s="128"/>
      <c r="H40" s="256" t="s">
        <v>164</v>
      </c>
      <c r="I40" s="256"/>
      <c r="J40" s="256"/>
    </row>
    <row r="41" spans="1:10" s="130" customFormat="1" ht="22.2" x14ac:dyDescent="0.55000000000000004">
      <c r="A41" s="162"/>
      <c r="B41" s="162"/>
      <c r="C41" s="162"/>
      <c r="D41" s="131">
        <v>2568</v>
      </c>
      <c r="E41" s="93"/>
      <c r="F41" s="131">
        <v>2567</v>
      </c>
      <c r="G41" s="93"/>
      <c r="H41" s="131">
        <v>2568</v>
      </c>
      <c r="I41" s="93"/>
      <c r="J41" s="131">
        <v>2567</v>
      </c>
    </row>
    <row r="42" spans="1:10" s="130" customFormat="1" x14ac:dyDescent="0.55000000000000004">
      <c r="D42" s="253" t="s">
        <v>6</v>
      </c>
      <c r="E42" s="253"/>
      <c r="F42" s="253"/>
      <c r="G42" s="253"/>
      <c r="H42" s="253"/>
      <c r="I42" s="253"/>
      <c r="J42" s="253"/>
    </row>
    <row r="43" spans="1:10" s="130" customFormat="1" ht="22.2" x14ac:dyDescent="0.55000000000000004">
      <c r="A43" s="140" t="s">
        <v>165</v>
      </c>
      <c r="B43" s="93"/>
      <c r="C43" s="93"/>
      <c r="D43" s="179">
        <f>D31</f>
        <v>-374491</v>
      </c>
      <c r="E43" s="163"/>
      <c r="F43" s="179">
        <f>F31</f>
        <v>-232636</v>
      </c>
      <c r="G43" s="163"/>
      <c r="H43" s="179">
        <f>H31</f>
        <v>90005</v>
      </c>
      <c r="I43" s="163"/>
      <c r="J43" s="179">
        <f>J31</f>
        <v>5566</v>
      </c>
    </row>
    <row r="44" spans="1:10" s="130" customFormat="1" ht="22.2" x14ac:dyDescent="0.55000000000000004">
      <c r="A44" s="140"/>
      <c r="B44" s="93"/>
      <c r="C44" s="93"/>
      <c r="D44" s="163"/>
      <c r="E44" s="163"/>
      <c r="F44" s="163"/>
      <c r="G44" s="163"/>
      <c r="H44" s="163"/>
      <c r="I44" s="163"/>
      <c r="J44" s="163"/>
    </row>
    <row r="45" spans="1:10" s="130" customFormat="1" ht="22.2" x14ac:dyDescent="0.55000000000000004">
      <c r="A45" s="140" t="s">
        <v>111</v>
      </c>
      <c r="B45" s="93"/>
      <c r="C45" s="93"/>
      <c r="D45" s="163"/>
      <c r="E45" s="163"/>
      <c r="F45" s="163"/>
      <c r="G45" s="163"/>
      <c r="H45" s="163"/>
      <c r="I45" s="163"/>
      <c r="J45" s="163"/>
    </row>
    <row r="46" spans="1:10" s="130" customFormat="1" ht="21.6" customHeight="1" x14ac:dyDescent="0.55000000000000004">
      <c r="A46" s="164" t="s">
        <v>112</v>
      </c>
      <c r="B46" s="93"/>
      <c r="C46" s="93"/>
      <c r="D46" s="163"/>
      <c r="E46" s="163"/>
      <c r="F46" s="163"/>
      <c r="G46" s="163"/>
      <c r="H46" s="163"/>
      <c r="I46" s="163"/>
      <c r="J46" s="163"/>
    </row>
    <row r="47" spans="1:10" s="130" customFormat="1" ht="22.2" x14ac:dyDescent="0.55000000000000004">
      <c r="A47" s="164" t="s">
        <v>113</v>
      </c>
      <c r="B47" s="93"/>
      <c r="C47" s="93"/>
      <c r="D47" s="163"/>
      <c r="E47" s="163"/>
      <c r="F47" s="163"/>
      <c r="G47" s="163"/>
      <c r="H47" s="163"/>
      <c r="I47" s="163"/>
      <c r="J47" s="163"/>
    </row>
    <row r="48" spans="1:10" s="130" customFormat="1" x14ac:dyDescent="0.55000000000000004">
      <c r="A48" s="136" t="s">
        <v>160</v>
      </c>
      <c r="B48" s="93"/>
      <c r="C48" s="93"/>
      <c r="D48" s="105">
        <v>0</v>
      </c>
      <c r="E48" s="165"/>
      <c r="F48" s="100">
        <v>-51098</v>
      </c>
      <c r="G48" s="165"/>
      <c r="H48" s="105">
        <v>0</v>
      </c>
      <c r="I48" s="165"/>
      <c r="J48" s="100">
        <v>-51098</v>
      </c>
    </row>
    <row r="49" spans="1:10" s="130" customFormat="1" ht="22.2" x14ac:dyDescent="0.6">
      <c r="A49" s="136" t="s">
        <v>135</v>
      </c>
      <c r="B49" s="93"/>
      <c r="C49" s="93"/>
      <c r="D49" s="166"/>
      <c r="E49" s="165"/>
      <c r="F49" s="165"/>
      <c r="G49" s="165"/>
      <c r="H49" s="167"/>
      <c r="I49" s="165"/>
      <c r="J49" s="165"/>
    </row>
    <row r="50" spans="1:10" s="130" customFormat="1" x14ac:dyDescent="0.55000000000000004">
      <c r="A50" s="136" t="s">
        <v>136</v>
      </c>
      <c r="B50" s="93"/>
      <c r="C50" s="93"/>
      <c r="D50" s="151">
        <v>0</v>
      </c>
      <c r="E50" s="165"/>
      <c r="F50" s="146">
        <v>10220</v>
      </c>
      <c r="G50" s="165"/>
      <c r="H50" s="151">
        <v>0</v>
      </c>
      <c r="I50" s="165"/>
      <c r="J50" s="146">
        <v>10220</v>
      </c>
    </row>
    <row r="51" spans="1:10" s="130" customFormat="1" ht="22.2" x14ac:dyDescent="0.55000000000000004">
      <c r="A51" s="140" t="s">
        <v>114</v>
      </c>
      <c r="B51" s="93"/>
      <c r="C51" s="93"/>
      <c r="D51" s="163"/>
      <c r="E51" s="163"/>
      <c r="F51" s="163"/>
      <c r="G51" s="163"/>
      <c r="H51" s="163"/>
      <c r="I51" s="163"/>
      <c r="J51" s="163"/>
    </row>
    <row r="52" spans="1:10" s="130" customFormat="1" ht="22.2" x14ac:dyDescent="0.6">
      <c r="A52" s="140" t="s">
        <v>113</v>
      </c>
      <c r="B52" s="93"/>
      <c r="C52" s="93"/>
      <c r="D52" s="180">
        <f>SUM(D48:D50)</f>
        <v>0</v>
      </c>
      <c r="E52" s="163"/>
      <c r="F52" s="180">
        <f>SUM(F48:F50)</f>
        <v>-40878</v>
      </c>
      <c r="G52" s="163"/>
      <c r="H52" s="180">
        <f>SUM(H48:H50)</f>
        <v>0</v>
      </c>
      <c r="I52" s="163"/>
      <c r="J52" s="180">
        <f>SUM(J48:J50)</f>
        <v>-40878</v>
      </c>
    </row>
    <row r="53" spans="1:10" s="130" customFormat="1" ht="22.2" x14ac:dyDescent="0.6">
      <c r="A53" s="89" t="s">
        <v>116</v>
      </c>
      <c r="B53" s="148"/>
      <c r="C53" s="148"/>
      <c r="D53" s="180">
        <f>D52</f>
        <v>0</v>
      </c>
      <c r="E53" s="163"/>
      <c r="F53" s="180">
        <f>F52</f>
        <v>-40878</v>
      </c>
      <c r="G53" s="163"/>
      <c r="H53" s="180">
        <f>H52</f>
        <v>0</v>
      </c>
      <c r="I53" s="163"/>
      <c r="J53" s="180">
        <f>J52</f>
        <v>-40878</v>
      </c>
    </row>
    <row r="54" spans="1:10" s="130" customFormat="1" ht="22.8" thickBot="1" x14ac:dyDescent="0.65">
      <c r="A54" s="89" t="s">
        <v>60</v>
      </c>
      <c r="B54" s="93"/>
      <c r="C54" s="93"/>
      <c r="D54" s="181">
        <f>SUM(D43,D53)</f>
        <v>-374491</v>
      </c>
      <c r="E54" s="163"/>
      <c r="F54" s="181">
        <f>SUM(F43,F53)</f>
        <v>-273514</v>
      </c>
      <c r="G54" s="163"/>
      <c r="H54" s="181">
        <f>SUM(H43,H53)</f>
        <v>90005</v>
      </c>
      <c r="I54" s="163"/>
      <c r="J54" s="181">
        <f>SUM(J43,J53)</f>
        <v>-35312</v>
      </c>
    </row>
    <row r="55" spans="1:10" s="130" customFormat="1" ht="22.8" thickTop="1" x14ac:dyDescent="0.55000000000000004">
      <c r="A55" s="147"/>
      <c r="B55" s="93"/>
      <c r="C55" s="93"/>
      <c r="D55" s="163"/>
      <c r="E55" s="163"/>
      <c r="F55" s="163"/>
      <c r="G55" s="163"/>
      <c r="H55" s="163"/>
      <c r="I55" s="165"/>
      <c r="J55" s="163"/>
    </row>
    <row r="56" spans="1:10" s="130" customFormat="1" ht="22.2" x14ac:dyDescent="0.55000000000000004">
      <c r="A56" s="140" t="s">
        <v>61</v>
      </c>
      <c r="B56" s="93"/>
      <c r="C56" s="93"/>
      <c r="D56" s="163"/>
      <c r="E56" s="163"/>
      <c r="F56" s="163"/>
      <c r="G56" s="163"/>
      <c r="H56" s="163"/>
      <c r="I56" s="165"/>
      <c r="J56" s="163"/>
    </row>
    <row r="57" spans="1:10" s="130" customFormat="1" x14ac:dyDescent="0.55000000000000004">
      <c r="A57" s="155" t="s">
        <v>100</v>
      </c>
      <c r="B57" s="93"/>
      <c r="C57" s="93"/>
      <c r="D57" s="182">
        <f>D54</f>
        <v>-374491</v>
      </c>
      <c r="E57" s="165"/>
      <c r="F57" s="182">
        <f>F54</f>
        <v>-273514</v>
      </c>
      <c r="G57" s="165"/>
      <c r="H57" s="182">
        <f>H54</f>
        <v>90005</v>
      </c>
      <c r="I57" s="165"/>
      <c r="J57" s="182">
        <f>J54</f>
        <v>-35312</v>
      </c>
    </row>
    <row r="58" spans="1:10" s="130" customFormat="1" ht="22.8" thickBot="1" x14ac:dyDescent="0.6">
      <c r="A58" s="140"/>
      <c r="B58" s="93"/>
      <c r="C58" s="93"/>
      <c r="D58" s="183">
        <f>SUM(D57)</f>
        <v>-374491</v>
      </c>
      <c r="E58" s="163"/>
      <c r="F58" s="183">
        <f>SUM(F57)</f>
        <v>-273514</v>
      </c>
      <c r="G58" s="163"/>
      <c r="H58" s="183">
        <f>SUM(H57)</f>
        <v>90005</v>
      </c>
      <c r="I58" s="163"/>
      <c r="J58" s="183">
        <f>SUM(J57)</f>
        <v>-35312</v>
      </c>
    </row>
    <row r="59" spans="1:10" s="130" customFormat="1" ht="22.2" thickTop="1" x14ac:dyDescent="0.55000000000000004">
      <c r="B59" s="132"/>
    </row>
    <row r="61" spans="1:10" x14ac:dyDescent="0.55000000000000004">
      <c r="H61" s="173"/>
      <c r="J61" s="173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2:J42"/>
    <mergeCell ref="D8:J8"/>
    <mergeCell ref="D38:F38"/>
    <mergeCell ref="H38:J38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B53F4-DB9D-4BAE-A217-208BD09AE15D}">
  <sheetPr codeName="Sheet4">
    <pageSetUpPr fitToPage="1"/>
  </sheetPr>
  <dimension ref="A1:X25"/>
  <sheetViews>
    <sheetView view="pageBreakPreview" zoomScale="85" zoomScaleNormal="100" zoomScaleSheetLayoutView="85" workbookViewId="0">
      <selection activeCell="L11" sqref="L11"/>
    </sheetView>
  </sheetViews>
  <sheetFormatPr defaultColWidth="9.125" defaultRowHeight="21.6" x14ac:dyDescent="0.55000000000000004"/>
  <cols>
    <col min="1" max="1" width="40.625" style="125" customWidth="1"/>
    <col min="2" max="2" width="3" style="196" customWidth="1"/>
    <col min="3" max="3" width="1" style="196" customWidth="1"/>
    <col min="4" max="4" width="13.875" style="169" customWidth="1"/>
    <col min="5" max="5" width="1.125" style="169" customWidth="1"/>
    <col min="6" max="6" width="15.875" style="169" customWidth="1"/>
    <col min="7" max="7" width="1.125" style="169" customWidth="1"/>
    <col min="8" max="8" width="18.75" style="169" customWidth="1"/>
    <col min="9" max="9" width="1.125" style="169" customWidth="1"/>
    <col min="10" max="10" width="12.875" style="169" customWidth="1"/>
    <col min="11" max="11" width="1.125" style="169" customWidth="1"/>
    <col min="12" max="12" width="14.125" style="169" customWidth="1"/>
    <col min="13" max="13" width="1.125" style="169" customWidth="1"/>
    <col min="14" max="14" width="16.625" style="169" customWidth="1"/>
    <col min="15" max="15" width="1.125" style="169" customWidth="1"/>
    <col min="16" max="16" width="18.625" style="169" customWidth="1"/>
    <col min="17" max="17" width="1.125" style="169" customWidth="1"/>
    <col min="18" max="18" width="14.875" style="169" customWidth="1"/>
    <col min="19" max="16384" width="9.125" style="169"/>
  </cols>
  <sheetData>
    <row r="1" spans="1:24" s="184" customFormat="1" ht="23.4" x14ac:dyDescent="0.55000000000000004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</row>
    <row r="2" spans="1:24" s="184" customFormat="1" ht="23.4" x14ac:dyDescent="0.55000000000000004">
      <c r="A2" s="123" t="s">
        <v>141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</row>
    <row r="3" spans="1:24" s="184" customFormat="1" ht="23.4" x14ac:dyDescent="0.55000000000000004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85"/>
      <c r="T3" s="185"/>
      <c r="U3" s="185"/>
      <c r="V3" s="185"/>
      <c r="W3" s="185"/>
      <c r="X3" s="185"/>
    </row>
    <row r="4" spans="1:24" s="130" customFormat="1" ht="22.2" x14ac:dyDescent="0.55000000000000004">
      <c r="A4" s="140"/>
      <c r="B4" s="164"/>
      <c r="C4" s="140"/>
      <c r="D4" s="257" t="s">
        <v>1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</row>
    <row r="5" spans="1:24" s="130" customFormat="1" ht="21.75" customHeight="1" x14ac:dyDescent="0.55000000000000004">
      <c r="A5" s="140"/>
      <c r="B5" s="164"/>
      <c r="C5" s="140"/>
      <c r="D5" s="149"/>
      <c r="E5" s="149"/>
      <c r="F5" s="149"/>
      <c r="G5" s="149"/>
      <c r="H5" s="149"/>
      <c r="I5" s="149"/>
      <c r="J5" s="258" t="s">
        <v>133</v>
      </c>
      <c r="K5" s="258"/>
      <c r="L5" s="258"/>
      <c r="M5" s="149"/>
      <c r="N5" s="259" t="s">
        <v>117</v>
      </c>
      <c r="O5" s="259"/>
      <c r="P5" s="259"/>
      <c r="Q5" s="186"/>
      <c r="R5" s="149"/>
    </row>
    <row r="6" spans="1:24" s="130" customFormat="1" x14ac:dyDescent="0.55000000000000004">
      <c r="A6" s="136"/>
      <c r="B6" s="187"/>
      <c r="C6" s="136"/>
      <c r="D6" s="131"/>
      <c r="G6" s="131"/>
      <c r="H6" s="131" t="s">
        <v>62</v>
      </c>
      <c r="M6" s="131"/>
      <c r="N6" s="131" t="s">
        <v>123</v>
      </c>
      <c r="O6" s="131"/>
      <c r="P6" s="131" t="s">
        <v>74</v>
      </c>
      <c r="Q6" s="131"/>
      <c r="R6" s="131"/>
    </row>
    <row r="7" spans="1:24" s="130" customFormat="1" x14ac:dyDescent="0.55000000000000004">
      <c r="A7" s="136"/>
      <c r="B7" s="187"/>
      <c r="C7" s="136"/>
      <c r="D7" s="131" t="s">
        <v>63</v>
      </c>
      <c r="E7" s="131"/>
      <c r="F7" s="131" t="s">
        <v>64</v>
      </c>
      <c r="G7" s="131"/>
      <c r="H7" s="131" t="s">
        <v>65</v>
      </c>
      <c r="I7" s="131"/>
      <c r="J7" s="131" t="s">
        <v>66</v>
      </c>
      <c r="K7" s="131"/>
      <c r="L7" s="131" t="s">
        <v>43</v>
      </c>
      <c r="M7" s="131"/>
      <c r="N7" s="131" t="s">
        <v>124</v>
      </c>
      <c r="O7" s="131"/>
      <c r="P7" s="131" t="s">
        <v>126</v>
      </c>
      <c r="Q7" s="131"/>
      <c r="R7" s="131" t="s">
        <v>67</v>
      </c>
    </row>
    <row r="8" spans="1:24" s="130" customFormat="1" x14ac:dyDescent="0.55000000000000004">
      <c r="A8" s="136"/>
      <c r="B8" s="188"/>
      <c r="C8" s="189"/>
      <c r="D8" s="131" t="s">
        <v>68</v>
      </c>
      <c r="E8" s="131"/>
      <c r="F8" s="131" t="s">
        <v>69</v>
      </c>
      <c r="G8" s="131"/>
      <c r="H8" s="131" t="s">
        <v>70</v>
      </c>
      <c r="I8" s="131"/>
      <c r="J8" s="131" t="s">
        <v>71</v>
      </c>
      <c r="K8" s="131"/>
      <c r="L8" s="131" t="s">
        <v>137</v>
      </c>
      <c r="M8" s="131"/>
      <c r="N8" s="131" t="s">
        <v>125</v>
      </c>
      <c r="O8" s="131"/>
      <c r="P8" s="131" t="s">
        <v>127</v>
      </c>
      <c r="Q8" s="131"/>
      <c r="R8" s="131" t="s">
        <v>72</v>
      </c>
    </row>
    <row r="9" spans="1:24" s="130" customFormat="1" x14ac:dyDescent="0.55000000000000004">
      <c r="A9" s="136"/>
      <c r="B9" s="188"/>
      <c r="C9" s="189"/>
      <c r="D9" s="253" t="s">
        <v>6</v>
      </c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</row>
    <row r="10" spans="1:24" s="130" customFormat="1" ht="22.2" x14ac:dyDescent="0.55000000000000004">
      <c r="A10" s="140" t="s">
        <v>167</v>
      </c>
      <c r="B10" s="188"/>
      <c r="C10" s="189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</row>
    <row r="11" spans="1:24" ht="22.2" x14ac:dyDescent="0.6">
      <c r="A11" s="140" t="s">
        <v>130</v>
      </c>
      <c r="B11" s="93"/>
      <c r="C11" s="93"/>
      <c r="D11" s="141">
        <v>9724834</v>
      </c>
      <c r="E11" s="93"/>
      <c r="F11" s="141">
        <v>89240</v>
      </c>
      <c r="G11" s="141"/>
      <c r="H11" s="141">
        <v>-4134</v>
      </c>
      <c r="I11" s="141"/>
      <c r="J11" s="141">
        <v>98692</v>
      </c>
      <c r="K11" s="141"/>
      <c r="L11" s="141">
        <v>-116537</v>
      </c>
      <c r="M11" s="141"/>
      <c r="N11" s="190">
        <v>27060</v>
      </c>
      <c r="O11" s="141"/>
      <c r="P11" s="197">
        <f>SUM(N11)</f>
        <v>27060</v>
      </c>
      <c r="Q11" s="141"/>
      <c r="R11" s="175">
        <f>SUM(D11:L11,P11)</f>
        <v>9819155</v>
      </c>
    </row>
    <row r="12" spans="1:24" ht="22.2" hidden="1" x14ac:dyDescent="0.55000000000000004">
      <c r="A12" s="140"/>
      <c r="B12" s="93"/>
      <c r="C12" s="93"/>
      <c r="D12" s="141"/>
      <c r="E12" s="93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</row>
    <row r="13" spans="1:24" ht="22.2" hidden="1" x14ac:dyDescent="0.55000000000000004">
      <c r="A13" s="140" t="s">
        <v>118</v>
      </c>
      <c r="B13" s="93"/>
      <c r="C13" s="93"/>
      <c r="D13" s="141"/>
      <c r="E13" s="93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</row>
    <row r="14" spans="1:24" ht="22.2" hidden="1" x14ac:dyDescent="0.55000000000000004">
      <c r="A14" s="164" t="s">
        <v>119</v>
      </c>
      <c r="B14" s="93"/>
      <c r="C14" s="93"/>
      <c r="D14" s="141"/>
      <c r="E14" s="93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</row>
    <row r="15" spans="1:24" ht="22.2" hidden="1" x14ac:dyDescent="0.6">
      <c r="A15" s="136" t="s">
        <v>120</v>
      </c>
      <c r="B15" s="93">
        <v>11</v>
      </c>
      <c r="C15" s="93"/>
      <c r="D15" s="151">
        <v>0</v>
      </c>
      <c r="E15" s="93"/>
      <c r="F15" s="151">
        <v>0</v>
      </c>
      <c r="G15" s="135"/>
      <c r="H15" s="151">
        <v>0</v>
      </c>
      <c r="I15" s="135"/>
      <c r="J15" s="151">
        <v>0</v>
      </c>
      <c r="K15" s="141"/>
      <c r="L15" s="168">
        <v>0</v>
      </c>
      <c r="M15" s="141"/>
      <c r="N15" s="151">
        <v>0</v>
      </c>
      <c r="O15" s="141"/>
      <c r="P15" s="151">
        <v>0</v>
      </c>
      <c r="Q15" s="141"/>
      <c r="R15" s="151">
        <v>0</v>
      </c>
    </row>
    <row r="16" spans="1:24" ht="22.2" hidden="1" x14ac:dyDescent="0.6">
      <c r="A16" s="164" t="s">
        <v>121</v>
      </c>
      <c r="B16" s="93"/>
      <c r="C16" s="93"/>
      <c r="D16" s="168">
        <v>0</v>
      </c>
      <c r="E16" s="148"/>
      <c r="F16" s="168">
        <v>0</v>
      </c>
      <c r="G16" s="141"/>
      <c r="H16" s="168">
        <v>0</v>
      </c>
      <c r="I16" s="141"/>
      <c r="J16" s="168">
        <v>0</v>
      </c>
      <c r="K16" s="141"/>
      <c r="L16" s="168">
        <v>0</v>
      </c>
      <c r="M16" s="141"/>
      <c r="N16" s="168">
        <v>0</v>
      </c>
      <c r="O16" s="141"/>
      <c r="P16" s="168">
        <v>0</v>
      </c>
      <c r="Q16" s="141"/>
      <c r="R16" s="168">
        <v>0</v>
      </c>
    </row>
    <row r="17" spans="1:18" ht="22.2" hidden="1" x14ac:dyDescent="0.6">
      <c r="A17" s="140" t="s">
        <v>122</v>
      </c>
      <c r="B17" s="93"/>
      <c r="C17" s="93"/>
      <c r="D17" s="191">
        <v>0</v>
      </c>
      <c r="E17" s="93"/>
      <c r="F17" s="191">
        <v>0</v>
      </c>
      <c r="G17" s="135"/>
      <c r="H17" s="191">
        <v>0</v>
      </c>
      <c r="I17" s="135"/>
      <c r="J17" s="191">
        <v>0</v>
      </c>
      <c r="K17" s="141"/>
      <c r="L17" s="191">
        <v>0</v>
      </c>
      <c r="M17" s="141"/>
      <c r="N17" s="191">
        <v>0</v>
      </c>
      <c r="O17" s="141"/>
      <c r="P17" s="191">
        <v>0</v>
      </c>
      <c r="Q17" s="141"/>
      <c r="R17" s="191">
        <v>0</v>
      </c>
    </row>
    <row r="18" spans="1:18" ht="22.2" x14ac:dyDescent="0.55000000000000004">
      <c r="A18" s="136"/>
      <c r="B18" s="93"/>
      <c r="C18" s="93"/>
      <c r="D18" s="105"/>
      <c r="E18" s="93"/>
      <c r="F18" s="105"/>
      <c r="G18" s="135"/>
      <c r="H18" s="105"/>
      <c r="I18" s="135"/>
      <c r="J18" s="105"/>
      <c r="K18" s="141"/>
      <c r="L18" s="192"/>
      <c r="M18" s="141"/>
      <c r="N18" s="141"/>
      <c r="O18" s="141"/>
      <c r="P18" s="141"/>
      <c r="Q18" s="141"/>
      <c r="R18" s="192"/>
    </row>
    <row r="19" spans="1:18" ht="22.2" x14ac:dyDescent="0.55000000000000004">
      <c r="A19" s="140" t="s">
        <v>162</v>
      </c>
      <c r="B19" s="93"/>
      <c r="C19" s="93"/>
      <c r="D19" s="105"/>
      <c r="E19" s="93"/>
      <c r="F19" s="105"/>
      <c r="G19" s="135"/>
      <c r="H19" s="105"/>
      <c r="I19" s="135"/>
      <c r="J19" s="105"/>
      <c r="K19" s="141"/>
      <c r="L19" s="192"/>
      <c r="M19" s="141"/>
      <c r="N19" s="141"/>
      <c r="O19" s="141"/>
      <c r="P19" s="141"/>
      <c r="Q19" s="141"/>
      <c r="R19" s="192"/>
    </row>
    <row r="20" spans="1:18" x14ac:dyDescent="0.55000000000000004">
      <c r="A20" s="136" t="s">
        <v>139</v>
      </c>
      <c r="B20" s="93"/>
      <c r="C20" s="93"/>
      <c r="D20" s="105">
        <v>0</v>
      </c>
      <c r="E20" s="93"/>
      <c r="F20" s="105">
        <v>0</v>
      </c>
      <c r="G20" s="192"/>
      <c r="H20" s="105">
        <v>0</v>
      </c>
      <c r="I20" s="192"/>
      <c r="J20" s="105">
        <v>0</v>
      </c>
      <c r="K20" s="192"/>
      <c r="L20" s="203">
        <f>'SI 6M 8-9'!F43</f>
        <v>-232636</v>
      </c>
      <c r="M20" s="192"/>
      <c r="N20" s="105">
        <v>0</v>
      </c>
      <c r="O20" s="192"/>
      <c r="P20" s="200">
        <f>SUM(N20)</f>
        <v>0</v>
      </c>
      <c r="Q20" s="192"/>
      <c r="R20" s="198">
        <f>SUM(D20:L20,P20)</f>
        <v>-232636</v>
      </c>
    </row>
    <row r="21" spans="1:18" x14ac:dyDescent="0.55000000000000004">
      <c r="A21" s="136" t="s">
        <v>129</v>
      </c>
      <c r="B21" s="93"/>
      <c r="C21" s="93"/>
      <c r="D21" s="151">
        <v>0</v>
      </c>
      <c r="E21" s="93"/>
      <c r="F21" s="151">
        <v>0</v>
      </c>
      <c r="G21" s="192"/>
      <c r="H21" s="151">
        <v>0</v>
      </c>
      <c r="I21" s="192"/>
      <c r="J21" s="151">
        <v>0</v>
      </c>
      <c r="K21" s="192"/>
      <c r="L21" s="151">
        <v>0</v>
      </c>
      <c r="M21" s="192"/>
      <c r="N21" s="151">
        <v>-40878</v>
      </c>
      <c r="O21" s="192"/>
      <c r="P21" s="201">
        <f>SUM(N21)</f>
        <v>-40878</v>
      </c>
      <c r="Q21" s="192"/>
      <c r="R21" s="199">
        <f>SUM(D21:L21,P21)</f>
        <v>-40878</v>
      </c>
    </row>
    <row r="22" spans="1:18" ht="22.2" x14ac:dyDescent="0.6">
      <c r="A22" s="140" t="s">
        <v>128</v>
      </c>
      <c r="B22" s="93"/>
      <c r="C22" s="93"/>
      <c r="D22" s="180">
        <f>SUM(D20:D21)</f>
        <v>0</v>
      </c>
      <c r="E22" s="93"/>
      <c r="F22" s="180">
        <f>SUM(F20:F21)</f>
        <v>0</v>
      </c>
      <c r="G22" s="192"/>
      <c r="H22" s="180">
        <f>SUM(H20:H21)</f>
        <v>0</v>
      </c>
      <c r="I22" s="192"/>
      <c r="J22" s="180">
        <f>SUM(J20:J21)</f>
        <v>0</v>
      </c>
      <c r="K22" s="192"/>
      <c r="L22" s="180">
        <f>SUM(L20:L21)</f>
        <v>-232636</v>
      </c>
      <c r="M22" s="192"/>
      <c r="N22" s="180">
        <f>SUM(N20:N21)</f>
        <v>-40878</v>
      </c>
      <c r="O22" s="192"/>
      <c r="P22" s="180">
        <f>SUM(P20:P21)</f>
        <v>-40878</v>
      </c>
      <c r="Q22" s="192"/>
      <c r="R22" s="202">
        <f>SUM(D22:L22,P22)</f>
        <v>-273514</v>
      </c>
    </row>
    <row r="23" spans="1:18" x14ac:dyDescent="0.55000000000000004">
      <c r="A23" s="136"/>
      <c r="B23" s="93"/>
      <c r="C23" s="93"/>
      <c r="D23" s="105"/>
      <c r="E23" s="93"/>
      <c r="F23" s="105"/>
      <c r="G23" s="192"/>
      <c r="H23" s="105"/>
      <c r="I23" s="192"/>
      <c r="J23" s="105"/>
      <c r="K23" s="192"/>
      <c r="L23" s="192"/>
      <c r="M23" s="192"/>
      <c r="N23" s="192"/>
      <c r="O23" s="192"/>
      <c r="P23" s="192"/>
      <c r="Q23" s="192"/>
      <c r="R23" s="192"/>
    </row>
    <row r="24" spans="1:18" ht="22.8" thickBot="1" x14ac:dyDescent="0.6">
      <c r="A24" s="140" t="s">
        <v>168</v>
      </c>
      <c r="B24" s="93"/>
      <c r="C24" s="93"/>
      <c r="D24" s="177">
        <f>SUM(D11,D22)</f>
        <v>9724834</v>
      </c>
      <c r="E24" s="141"/>
      <c r="F24" s="177">
        <f>SUM(F11,F22)</f>
        <v>89240</v>
      </c>
      <c r="G24" s="141"/>
      <c r="H24" s="177">
        <f>SUM(H11,H22)</f>
        <v>-4134</v>
      </c>
      <c r="I24" s="141"/>
      <c r="J24" s="177">
        <f>SUM(J11,J22)</f>
        <v>98692</v>
      </c>
      <c r="K24" s="141"/>
      <c r="L24" s="177">
        <f>SUM(L11,L22)</f>
        <v>-349173</v>
      </c>
      <c r="M24" s="141"/>
      <c r="N24" s="177">
        <f>SUM(N11,N22)</f>
        <v>-13818</v>
      </c>
      <c r="O24" s="141"/>
      <c r="P24" s="177">
        <f>SUM(P11,P22)</f>
        <v>-13818</v>
      </c>
      <c r="Q24" s="141"/>
      <c r="R24" s="177">
        <f>SUM(D24:L24,P24)</f>
        <v>9545641</v>
      </c>
    </row>
    <row r="25" spans="1:18" ht="22.8" thickTop="1" x14ac:dyDescent="0.55000000000000004">
      <c r="A25" s="140"/>
      <c r="B25" s="93"/>
      <c r="C25" s="93"/>
      <c r="D25" s="135"/>
      <c r="E25" s="93"/>
      <c r="F25" s="135"/>
      <c r="G25" s="192"/>
      <c r="H25" s="135"/>
      <c r="I25" s="192"/>
      <c r="J25" s="135"/>
      <c r="K25" s="192"/>
      <c r="L25" s="135"/>
      <c r="M25" s="192"/>
      <c r="N25" s="192"/>
      <c r="O25" s="192"/>
      <c r="P25" s="192"/>
      <c r="Q25" s="192"/>
      <c r="R25" s="135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R4"/>
    <mergeCell ref="J5:L5"/>
    <mergeCell ref="D9:R9"/>
    <mergeCell ref="N5:P5"/>
  </mergeCells>
  <pageMargins left="0.7" right="0.7" top="0.48" bottom="0.5" header="0.5" footer="0.5"/>
  <pageSetup paperSize="9" scale="84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D1896-49F0-44B2-9E52-20BEA22689E1}">
  <sheetPr codeName="Sheet5">
    <pageSetUpPr fitToPage="1"/>
  </sheetPr>
  <dimension ref="A1:T25"/>
  <sheetViews>
    <sheetView view="pageBreakPreview" topLeftCell="A21" zoomScaleNormal="100" zoomScaleSheetLayoutView="100" workbookViewId="0">
      <selection activeCell="D27" sqref="D27"/>
    </sheetView>
  </sheetViews>
  <sheetFormatPr defaultColWidth="9.125" defaultRowHeight="21.6" x14ac:dyDescent="0.55000000000000004"/>
  <cols>
    <col min="1" max="1" width="54.625" style="125" customWidth="1"/>
    <col min="2" max="2" width="9.25" style="196" customWidth="1"/>
    <col min="3" max="3" width="1" style="196" customWidth="1"/>
    <col min="4" max="4" width="13.875" style="169" customWidth="1"/>
    <col min="5" max="5" width="1.125" style="169" customWidth="1"/>
    <col min="6" max="6" width="15.875" style="169" customWidth="1"/>
    <col min="7" max="7" width="1.125" style="169" customWidth="1"/>
    <col min="8" max="8" width="18.75" style="169" customWidth="1"/>
    <col min="9" max="9" width="1.125" style="169" customWidth="1"/>
    <col min="10" max="10" width="12.875" style="169" customWidth="1"/>
    <col min="11" max="11" width="1.125" style="169" customWidth="1"/>
    <col min="12" max="12" width="14.25" style="169" customWidth="1"/>
    <col min="13" max="13" width="1.125" style="169" customWidth="1"/>
    <col min="14" max="14" width="14.875" style="169" customWidth="1"/>
    <col min="15" max="16384" width="9.125" style="169"/>
  </cols>
  <sheetData>
    <row r="1" spans="1:20" s="184" customFormat="1" ht="23.4" x14ac:dyDescent="0.55000000000000004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</row>
    <row r="2" spans="1:20" s="184" customFormat="1" ht="23.4" x14ac:dyDescent="0.55000000000000004">
      <c r="A2" s="123" t="s">
        <v>141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</row>
    <row r="3" spans="1:20" s="184" customFormat="1" ht="23.4" x14ac:dyDescent="0.55000000000000004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85"/>
      <c r="P3" s="185"/>
      <c r="Q3" s="185"/>
      <c r="R3" s="185"/>
      <c r="S3" s="185"/>
      <c r="T3" s="185"/>
    </row>
    <row r="4" spans="1:20" s="130" customFormat="1" ht="22.2" x14ac:dyDescent="0.55000000000000004">
      <c r="A4" s="140"/>
      <c r="B4" s="164"/>
      <c r="C4" s="140"/>
      <c r="D4" s="257" t="s">
        <v>1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</row>
    <row r="5" spans="1:20" s="130" customFormat="1" ht="22.2" x14ac:dyDescent="0.55000000000000004">
      <c r="A5" s="140"/>
      <c r="B5" s="164"/>
      <c r="C5" s="140"/>
      <c r="D5" s="149"/>
      <c r="E5" s="149"/>
      <c r="F5" s="149"/>
      <c r="G5" s="149"/>
      <c r="H5" s="149"/>
      <c r="I5" s="149"/>
      <c r="J5" s="258" t="s">
        <v>133</v>
      </c>
      <c r="K5" s="258"/>
      <c r="L5" s="258"/>
      <c r="M5" s="149"/>
      <c r="N5" s="149"/>
    </row>
    <row r="6" spans="1:20" s="130" customFormat="1" x14ac:dyDescent="0.55000000000000004">
      <c r="A6" s="136"/>
      <c r="B6" s="187"/>
      <c r="C6" s="136"/>
      <c r="D6" s="131"/>
      <c r="G6" s="131"/>
      <c r="H6" s="131" t="s">
        <v>62</v>
      </c>
      <c r="M6" s="131"/>
      <c r="N6" s="131"/>
    </row>
    <row r="7" spans="1:20" s="130" customFormat="1" x14ac:dyDescent="0.55000000000000004">
      <c r="A7" s="136"/>
      <c r="B7" s="187"/>
      <c r="C7" s="136"/>
      <c r="D7" s="131" t="s">
        <v>63</v>
      </c>
      <c r="E7" s="131"/>
      <c r="F7" s="131" t="s">
        <v>64</v>
      </c>
      <c r="G7" s="131"/>
      <c r="H7" s="131" t="s">
        <v>65</v>
      </c>
      <c r="I7" s="131"/>
      <c r="J7" s="131" t="s">
        <v>66</v>
      </c>
      <c r="K7" s="131"/>
      <c r="L7" s="131" t="s">
        <v>43</v>
      </c>
      <c r="M7" s="131"/>
      <c r="N7" s="131" t="s">
        <v>67</v>
      </c>
    </row>
    <row r="8" spans="1:20" s="130" customFormat="1" x14ac:dyDescent="0.55000000000000004">
      <c r="A8" s="136"/>
      <c r="B8" s="188" t="s">
        <v>5</v>
      </c>
      <c r="C8" s="189"/>
      <c r="D8" s="131" t="s">
        <v>68</v>
      </c>
      <c r="E8" s="131"/>
      <c r="F8" s="131" t="s">
        <v>69</v>
      </c>
      <c r="G8" s="131"/>
      <c r="H8" s="131" t="s">
        <v>70</v>
      </c>
      <c r="I8" s="131"/>
      <c r="J8" s="131" t="s">
        <v>71</v>
      </c>
      <c r="K8" s="131"/>
      <c r="L8" s="131" t="s">
        <v>137</v>
      </c>
      <c r="M8" s="131"/>
      <c r="N8" s="131" t="s">
        <v>72</v>
      </c>
    </row>
    <row r="9" spans="1:20" s="130" customFormat="1" x14ac:dyDescent="0.55000000000000004">
      <c r="A9" s="136"/>
      <c r="B9" s="188"/>
      <c r="C9" s="189"/>
      <c r="D9" s="253" t="s">
        <v>6</v>
      </c>
      <c r="E9" s="253"/>
      <c r="F9" s="253"/>
      <c r="G9" s="253"/>
      <c r="H9" s="253"/>
      <c r="I9" s="253"/>
      <c r="J9" s="253"/>
      <c r="K9" s="253"/>
      <c r="L9" s="253"/>
      <c r="M9" s="253"/>
      <c r="N9" s="253"/>
    </row>
    <row r="10" spans="1:20" ht="22.2" x14ac:dyDescent="0.55000000000000004">
      <c r="A10" s="140" t="s">
        <v>169</v>
      </c>
      <c r="B10" s="93"/>
      <c r="C10" s="93"/>
      <c r="D10" s="135"/>
      <c r="E10" s="93"/>
      <c r="F10" s="135"/>
      <c r="G10" s="135"/>
      <c r="H10" s="135"/>
      <c r="I10" s="135"/>
      <c r="J10" s="135"/>
      <c r="K10" s="135"/>
      <c r="L10" s="135"/>
      <c r="M10" s="135"/>
      <c r="N10" s="135"/>
    </row>
    <row r="11" spans="1:20" ht="22.2" x14ac:dyDescent="0.55000000000000004">
      <c r="A11" s="140" t="s">
        <v>158</v>
      </c>
      <c r="B11" s="93"/>
      <c r="C11" s="93"/>
      <c r="D11" s="141">
        <v>9724834</v>
      </c>
      <c r="E11" s="93"/>
      <c r="F11" s="141">
        <v>89240</v>
      </c>
      <c r="G11" s="141">
        <v>0</v>
      </c>
      <c r="H11" s="141">
        <v>-4134</v>
      </c>
      <c r="I11" s="141">
        <v>0</v>
      </c>
      <c r="J11" s="141">
        <v>109234</v>
      </c>
      <c r="K11" s="141">
        <v>0</v>
      </c>
      <c r="L11" s="141">
        <v>-404142</v>
      </c>
      <c r="M11" s="141"/>
      <c r="N11" s="175">
        <f>SUM(D11:L11)</f>
        <v>9515032</v>
      </c>
    </row>
    <row r="12" spans="1:20" ht="22.2" x14ac:dyDescent="0.55000000000000004">
      <c r="A12" s="140"/>
      <c r="B12" s="93"/>
      <c r="C12" s="93"/>
      <c r="D12" s="141"/>
      <c r="E12" s="93"/>
      <c r="F12" s="141"/>
      <c r="G12" s="141"/>
      <c r="H12" s="141"/>
      <c r="I12" s="141"/>
      <c r="J12" s="141"/>
      <c r="K12" s="141"/>
      <c r="L12" s="141"/>
      <c r="M12" s="141"/>
      <c r="N12" s="141"/>
    </row>
    <row r="13" spans="1:20" ht="22.2" x14ac:dyDescent="0.55000000000000004">
      <c r="A13" s="140" t="s">
        <v>118</v>
      </c>
      <c r="B13" s="93"/>
      <c r="C13" s="93"/>
      <c r="D13" s="141"/>
      <c r="E13" s="93"/>
      <c r="F13" s="141"/>
      <c r="G13" s="141"/>
      <c r="H13" s="141"/>
      <c r="I13" s="141"/>
      <c r="J13" s="141"/>
      <c r="K13" s="141"/>
      <c r="L13" s="141"/>
      <c r="M13" s="141"/>
      <c r="N13" s="141"/>
    </row>
    <row r="14" spans="1:20" ht="22.2" x14ac:dyDescent="0.55000000000000004">
      <c r="A14" s="164" t="s">
        <v>190</v>
      </c>
      <c r="B14" s="93"/>
      <c r="C14" s="93"/>
      <c r="D14" s="141"/>
      <c r="E14" s="93"/>
      <c r="F14" s="141"/>
      <c r="G14" s="141"/>
      <c r="H14" s="141"/>
      <c r="I14" s="141"/>
      <c r="J14" s="141"/>
      <c r="K14" s="141"/>
      <c r="L14" s="141"/>
      <c r="M14" s="141"/>
      <c r="N14" s="141"/>
    </row>
    <row r="15" spans="1:20" ht="22.2" x14ac:dyDescent="0.55000000000000004">
      <c r="A15" s="136" t="s">
        <v>120</v>
      </c>
      <c r="B15" s="93">
        <v>11</v>
      </c>
      <c r="C15" s="93"/>
      <c r="D15" s="151">
        <v>0</v>
      </c>
      <c r="E15" s="93"/>
      <c r="F15" s="151">
        <v>0</v>
      </c>
      <c r="G15" s="135"/>
      <c r="H15" s="151">
        <v>0</v>
      </c>
      <c r="I15" s="135"/>
      <c r="J15" s="151">
        <v>0</v>
      </c>
      <c r="K15" s="141"/>
      <c r="L15" s="195">
        <v>-102367</v>
      </c>
      <c r="M15" s="194"/>
      <c r="N15" s="208">
        <f>SUM(D15:L15)</f>
        <v>-102367</v>
      </c>
    </row>
    <row r="16" spans="1:20" ht="22.2" x14ac:dyDescent="0.6">
      <c r="A16" s="164" t="s">
        <v>191</v>
      </c>
      <c r="B16" s="93"/>
      <c r="C16" s="93"/>
      <c r="D16" s="180">
        <f>D15</f>
        <v>0</v>
      </c>
      <c r="E16" s="190"/>
      <c r="F16" s="180">
        <f>F15</f>
        <v>0</v>
      </c>
      <c r="G16" s="190"/>
      <c r="H16" s="180">
        <f>H15</f>
        <v>0</v>
      </c>
      <c r="I16" s="190"/>
      <c r="J16" s="180">
        <f>J15</f>
        <v>0</v>
      </c>
      <c r="K16" s="141"/>
      <c r="L16" s="180">
        <f>L15</f>
        <v>-102367</v>
      </c>
      <c r="M16" s="141"/>
      <c r="N16" s="209">
        <f>SUM(D16:L16)</f>
        <v>-102367</v>
      </c>
    </row>
    <row r="17" spans="1:15" ht="22.2" x14ac:dyDescent="0.6">
      <c r="A17" s="140" t="s">
        <v>122</v>
      </c>
      <c r="B17" s="93"/>
      <c r="C17" s="93"/>
      <c r="D17" s="210">
        <f>D16</f>
        <v>0</v>
      </c>
      <c r="E17" s="190"/>
      <c r="F17" s="210">
        <f>F16</f>
        <v>0</v>
      </c>
      <c r="G17" s="190"/>
      <c r="H17" s="210">
        <f>H16</f>
        <v>0</v>
      </c>
      <c r="I17" s="190"/>
      <c r="J17" s="210">
        <f>J16</f>
        <v>0</v>
      </c>
      <c r="K17" s="141"/>
      <c r="L17" s="210">
        <f>L16</f>
        <v>-102367</v>
      </c>
      <c r="M17" s="141"/>
      <c r="N17" s="121">
        <f>SUM(D17:L17)</f>
        <v>-102367</v>
      </c>
    </row>
    <row r="18" spans="1:15" ht="22.2" x14ac:dyDescent="0.55000000000000004">
      <c r="A18" s="140"/>
      <c r="B18" s="93"/>
      <c r="C18" s="93"/>
      <c r="D18" s="105"/>
      <c r="E18" s="105"/>
      <c r="F18" s="105"/>
      <c r="G18" s="105"/>
      <c r="H18" s="105"/>
      <c r="I18" s="105"/>
      <c r="J18" s="105"/>
      <c r="K18" s="141"/>
      <c r="L18" s="192"/>
      <c r="M18" s="141"/>
      <c r="N18" s="141"/>
    </row>
    <row r="19" spans="1:15" ht="22.2" x14ac:dyDescent="0.55000000000000004">
      <c r="A19" s="140" t="s">
        <v>162</v>
      </c>
      <c r="B19" s="93"/>
      <c r="C19" s="93"/>
      <c r="D19" s="105"/>
      <c r="E19" s="105"/>
      <c r="F19" s="105"/>
      <c r="G19" s="105"/>
      <c r="H19" s="105"/>
      <c r="I19" s="105"/>
      <c r="J19" s="105"/>
      <c r="K19" s="141"/>
      <c r="L19" s="192"/>
      <c r="M19" s="141"/>
      <c r="N19" s="192"/>
    </row>
    <row r="20" spans="1:15" x14ac:dyDescent="0.55000000000000004">
      <c r="A20" s="136" t="s">
        <v>139</v>
      </c>
      <c r="B20" s="93"/>
      <c r="C20" s="93"/>
      <c r="D20" s="105">
        <v>0</v>
      </c>
      <c r="E20" s="93"/>
      <c r="F20" s="105">
        <v>0</v>
      </c>
      <c r="G20" s="192"/>
      <c r="H20" s="105">
        <v>0</v>
      </c>
      <c r="I20" s="192"/>
      <c r="J20" s="105">
        <v>0</v>
      </c>
      <c r="K20" s="192"/>
      <c r="L20" s="212">
        <f>'SI 6M 8-9'!D43</f>
        <v>-374491</v>
      </c>
      <c r="M20" s="192"/>
      <c r="N20" s="211">
        <f>SUM(D20:L20)</f>
        <v>-374491</v>
      </c>
    </row>
    <row r="21" spans="1:15" x14ac:dyDescent="0.55000000000000004">
      <c r="A21" s="136" t="s">
        <v>129</v>
      </c>
      <c r="B21" s="93"/>
      <c r="C21" s="93"/>
      <c r="D21" s="151">
        <v>0</v>
      </c>
      <c r="E21" s="93"/>
      <c r="F21" s="151">
        <v>0</v>
      </c>
      <c r="G21" s="192"/>
      <c r="H21" s="151">
        <v>0</v>
      </c>
      <c r="I21" s="192"/>
      <c r="J21" s="151">
        <v>0</v>
      </c>
      <c r="K21" s="192"/>
      <c r="L21" s="151">
        <v>0</v>
      </c>
      <c r="M21" s="192"/>
      <c r="N21" s="213">
        <f>SUM(D21:L21)</f>
        <v>0</v>
      </c>
    </row>
    <row r="22" spans="1:15" ht="22.2" x14ac:dyDescent="0.6">
      <c r="A22" s="140" t="s">
        <v>128</v>
      </c>
      <c r="B22" s="148"/>
      <c r="C22" s="148"/>
      <c r="D22" s="180">
        <f>SUM(D20:D21)</f>
        <v>0</v>
      </c>
      <c r="E22" s="148"/>
      <c r="F22" s="180">
        <f>SUM(F20:F21)</f>
        <v>0</v>
      </c>
      <c r="G22" s="205"/>
      <c r="H22" s="180">
        <f>SUM(H20:H21)</f>
        <v>0</v>
      </c>
      <c r="I22" s="205"/>
      <c r="J22" s="180">
        <f>SUM(J20:J21)</f>
        <v>0</v>
      </c>
      <c r="K22" s="205"/>
      <c r="L22" s="180">
        <f>SUM(L20:L21)</f>
        <v>-374491</v>
      </c>
      <c r="M22" s="205"/>
      <c r="N22" s="180">
        <f>SUM(N20:N21)</f>
        <v>-374491</v>
      </c>
    </row>
    <row r="23" spans="1:15" x14ac:dyDescent="0.55000000000000004">
      <c r="A23" s="136"/>
      <c r="B23" s="93"/>
      <c r="C23" s="93"/>
      <c r="D23" s="105"/>
      <c r="E23" s="93"/>
      <c r="F23" s="105"/>
      <c r="G23" s="192"/>
      <c r="H23" s="105"/>
      <c r="I23" s="192"/>
      <c r="J23" s="105"/>
      <c r="K23" s="192"/>
      <c r="L23" s="192"/>
      <c r="M23" s="192"/>
      <c r="N23" s="192"/>
    </row>
    <row r="24" spans="1:15" ht="22.8" thickBot="1" x14ac:dyDescent="0.6">
      <c r="A24" s="140" t="s">
        <v>170</v>
      </c>
      <c r="B24" s="93"/>
      <c r="C24" s="93"/>
      <c r="D24" s="177">
        <f>SUM(D11,D17,D22)</f>
        <v>9724834</v>
      </c>
      <c r="E24" s="141"/>
      <c r="F24" s="177">
        <f>SUM(F11,F17,F22)</f>
        <v>89240</v>
      </c>
      <c r="G24" s="141"/>
      <c r="H24" s="177">
        <f>SUM(H11,H17,H22)</f>
        <v>-4134</v>
      </c>
      <c r="I24" s="141"/>
      <c r="J24" s="177">
        <f>SUM(J11,J17,J22)</f>
        <v>109234</v>
      </c>
      <c r="K24" s="141"/>
      <c r="L24" s="177">
        <f>SUM(L11,L17,L22)</f>
        <v>-881000</v>
      </c>
      <c r="M24" s="141"/>
      <c r="N24" s="177">
        <f>SUM(N11,N17,N22)</f>
        <v>9038174</v>
      </c>
      <c r="O24" s="206"/>
    </row>
    <row r="25" spans="1:15" ht="10.199999999999999" customHeight="1" thickTop="1" x14ac:dyDescent="0.55000000000000004">
      <c r="N25" s="207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9:N9"/>
  </mergeCells>
  <pageMargins left="0.7" right="0.7" top="0.48" bottom="0.5" header="0.5" footer="0.5"/>
  <pageSetup paperSize="9" scale="93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48FC8-8E7B-4F2A-8307-8D9DCAAAF227}">
  <sheetPr codeName="Sheet6">
    <pageSetUpPr fitToPage="1"/>
  </sheetPr>
  <dimension ref="A1:V25"/>
  <sheetViews>
    <sheetView view="pageBreakPreview" zoomScale="85" zoomScaleNormal="100" zoomScaleSheetLayoutView="85" workbookViewId="0">
      <selection activeCell="A25" sqref="A25"/>
    </sheetView>
  </sheetViews>
  <sheetFormatPr defaultColWidth="9.125" defaultRowHeight="21.6" x14ac:dyDescent="0.55000000000000004"/>
  <cols>
    <col min="1" max="1" width="43" style="125" customWidth="1"/>
    <col min="2" max="2" width="8.125" style="196" customWidth="1"/>
    <col min="3" max="3" width="1" style="196" customWidth="1"/>
    <col min="4" max="4" width="16.375" style="169" customWidth="1"/>
    <col min="5" max="5" width="1.125" style="169" customWidth="1"/>
    <col min="6" max="6" width="15.875" style="169" customWidth="1"/>
    <col min="7" max="7" width="1.125" style="169" customWidth="1"/>
    <col min="8" max="8" width="17.25" style="169" customWidth="1"/>
    <col min="9" max="9" width="1.125" style="169" customWidth="1"/>
    <col min="10" max="10" width="15.375" style="169" customWidth="1"/>
    <col min="11" max="11" width="1.125" style="169" customWidth="1"/>
    <col min="12" max="12" width="16.25" style="169" customWidth="1"/>
    <col min="13" max="13" width="1.125" style="169" customWidth="1"/>
    <col min="14" max="14" width="17.75" style="169" customWidth="1"/>
    <col min="15" max="15" width="1.125" style="169" customWidth="1"/>
    <col min="16" max="16" width="18.625" style="169" customWidth="1"/>
    <col min="17" max="17" width="9.125" style="169"/>
    <col min="18" max="18" width="14.875" style="169" customWidth="1"/>
    <col min="19" max="16384" width="9.125" style="169"/>
  </cols>
  <sheetData>
    <row r="1" spans="1:22" s="184" customFormat="1" ht="23.4" x14ac:dyDescent="0.55000000000000004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</row>
    <row r="2" spans="1:22" s="184" customFormat="1" ht="23.4" x14ac:dyDescent="0.55000000000000004">
      <c r="A2" s="123" t="s">
        <v>141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</row>
    <row r="3" spans="1:22" s="184" customFormat="1" ht="23.4" x14ac:dyDescent="0.55000000000000004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85"/>
      <c r="R3" s="185"/>
      <c r="S3" s="185"/>
      <c r="T3" s="185"/>
      <c r="U3" s="185"/>
      <c r="V3" s="185"/>
    </row>
    <row r="4" spans="1:22" s="130" customFormat="1" ht="22.2" x14ac:dyDescent="0.55000000000000004">
      <c r="A4" s="140"/>
      <c r="B4" s="164"/>
      <c r="C4" s="140"/>
      <c r="D4" s="257" t="s">
        <v>2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22" s="130" customFormat="1" ht="21.75" customHeight="1" x14ac:dyDescent="0.55000000000000004">
      <c r="A5" s="140"/>
      <c r="B5" s="164"/>
      <c r="C5" s="140"/>
      <c r="D5" s="149"/>
      <c r="E5" s="149"/>
      <c r="F5" s="149"/>
      <c r="G5" s="149"/>
      <c r="H5" s="258" t="s">
        <v>42</v>
      </c>
      <c r="I5" s="258"/>
      <c r="J5" s="258"/>
      <c r="K5" s="149"/>
      <c r="L5" s="259" t="s">
        <v>117</v>
      </c>
      <c r="M5" s="259"/>
      <c r="N5" s="259"/>
      <c r="O5" s="186"/>
      <c r="P5" s="149"/>
    </row>
    <row r="6" spans="1:22" s="130" customFormat="1" x14ac:dyDescent="0.55000000000000004">
      <c r="A6" s="136"/>
      <c r="B6" s="187"/>
      <c r="C6" s="136"/>
      <c r="D6" s="131"/>
      <c r="K6" s="131"/>
      <c r="L6" s="131" t="s">
        <v>123</v>
      </c>
      <c r="M6" s="131"/>
      <c r="N6" s="131" t="s">
        <v>74</v>
      </c>
      <c r="O6" s="131"/>
      <c r="P6" s="131"/>
    </row>
    <row r="7" spans="1:22" s="130" customFormat="1" x14ac:dyDescent="0.55000000000000004">
      <c r="A7" s="136"/>
      <c r="B7" s="187"/>
      <c r="C7" s="136"/>
      <c r="D7" s="131" t="s">
        <v>63</v>
      </c>
      <c r="E7" s="131"/>
      <c r="F7" s="131" t="s">
        <v>64</v>
      </c>
      <c r="G7" s="131"/>
      <c r="H7" s="131" t="s">
        <v>66</v>
      </c>
      <c r="I7" s="131"/>
      <c r="J7" s="131"/>
      <c r="K7" s="131"/>
      <c r="L7" s="131" t="s">
        <v>124</v>
      </c>
      <c r="M7" s="131"/>
      <c r="N7" s="131" t="s">
        <v>126</v>
      </c>
      <c r="O7" s="131"/>
      <c r="P7" s="131" t="s">
        <v>67</v>
      </c>
    </row>
    <row r="8" spans="1:22" s="130" customFormat="1" x14ac:dyDescent="0.55000000000000004">
      <c r="A8" s="136"/>
      <c r="B8" s="188"/>
      <c r="C8" s="189"/>
      <c r="D8" s="131" t="s">
        <v>68</v>
      </c>
      <c r="E8" s="131"/>
      <c r="F8" s="131" t="s">
        <v>69</v>
      </c>
      <c r="G8" s="131"/>
      <c r="H8" s="131" t="s">
        <v>71</v>
      </c>
      <c r="I8" s="131"/>
      <c r="J8" s="131" t="s">
        <v>43</v>
      </c>
      <c r="K8" s="131"/>
      <c r="L8" s="131" t="s">
        <v>125</v>
      </c>
      <c r="M8" s="131"/>
      <c r="N8" s="131" t="s">
        <v>127</v>
      </c>
      <c r="O8" s="131"/>
      <c r="P8" s="131" t="s">
        <v>72</v>
      </c>
    </row>
    <row r="9" spans="1:22" s="130" customFormat="1" x14ac:dyDescent="0.55000000000000004">
      <c r="A9" s="136"/>
      <c r="B9" s="188"/>
      <c r="C9" s="189"/>
      <c r="D9" s="253" t="s">
        <v>6</v>
      </c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</row>
    <row r="10" spans="1:22" s="130" customFormat="1" ht="22.2" x14ac:dyDescent="0.55000000000000004">
      <c r="A10" s="140" t="s">
        <v>167</v>
      </c>
      <c r="B10" s="188"/>
      <c r="C10" s="189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</row>
    <row r="11" spans="1:22" ht="22.2" x14ac:dyDescent="0.6">
      <c r="A11" s="140" t="s">
        <v>130</v>
      </c>
      <c r="B11" s="93"/>
      <c r="C11" s="93"/>
      <c r="D11" s="141">
        <v>9724834</v>
      </c>
      <c r="E11" s="93"/>
      <c r="F11" s="141">
        <v>89240</v>
      </c>
      <c r="G11" s="141"/>
      <c r="H11" s="141">
        <v>98692</v>
      </c>
      <c r="I11" s="141"/>
      <c r="J11" s="141">
        <v>140700</v>
      </c>
      <c r="K11" s="141"/>
      <c r="L11" s="190">
        <v>27060</v>
      </c>
      <c r="M11" s="141"/>
      <c r="N11" s="197">
        <f>SUM(L11)</f>
        <v>27060</v>
      </c>
      <c r="O11" s="141"/>
      <c r="P11" s="175">
        <f>SUM(D11:J11,N11)</f>
        <v>10080526</v>
      </c>
    </row>
    <row r="12" spans="1:22" ht="22.2" hidden="1" x14ac:dyDescent="0.55000000000000004">
      <c r="A12" s="140"/>
      <c r="B12" s="93"/>
      <c r="C12" s="93"/>
      <c r="D12" s="141"/>
      <c r="E12" s="93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</row>
    <row r="13" spans="1:22" ht="22.2" hidden="1" x14ac:dyDescent="0.55000000000000004">
      <c r="A13" s="140" t="s">
        <v>118</v>
      </c>
      <c r="B13" s="93"/>
      <c r="C13" s="93"/>
      <c r="D13" s="141"/>
      <c r="E13" s="93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</row>
    <row r="14" spans="1:22" ht="22.2" hidden="1" x14ac:dyDescent="0.55000000000000004">
      <c r="A14" s="164" t="s">
        <v>119</v>
      </c>
      <c r="B14" s="93"/>
      <c r="C14" s="93"/>
      <c r="D14" s="141"/>
      <c r="E14" s="93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</row>
    <row r="15" spans="1:22" ht="22.2" hidden="1" x14ac:dyDescent="0.6">
      <c r="A15" s="136" t="s">
        <v>120</v>
      </c>
      <c r="B15" s="93">
        <v>11</v>
      </c>
      <c r="C15" s="93"/>
      <c r="D15" s="151">
        <v>0</v>
      </c>
      <c r="E15" s="93"/>
      <c r="F15" s="151">
        <v>0</v>
      </c>
      <c r="G15" s="135"/>
      <c r="H15" s="151">
        <v>0</v>
      </c>
      <c r="I15" s="141"/>
      <c r="J15" s="151">
        <v>0</v>
      </c>
      <c r="K15" s="141"/>
      <c r="L15" s="151">
        <v>0</v>
      </c>
      <c r="M15" s="141"/>
      <c r="N15" s="151">
        <v>0</v>
      </c>
      <c r="O15" s="141"/>
      <c r="P15" s="249">
        <v>0</v>
      </c>
    </row>
    <row r="16" spans="1:22" ht="22.2" hidden="1" x14ac:dyDescent="0.6">
      <c r="A16" s="164" t="s">
        <v>121</v>
      </c>
      <c r="B16" s="93"/>
      <c r="C16" s="93"/>
      <c r="D16" s="168">
        <v>0</v>
      </c>
      <c r="E16" s="148"/>
      <c r="F16" s="168">
        <v>0</v>
      </c>
      <c r="G16" s="141"/>
      <c r="H16" s="168">
        <v>0</v>
      </c>
      <c r="I16" s="141"/>
      <c r="J16" s="168">
        <v>0</v>
      </c>
      <c r="K16" s="141"/>
      <c r="L16" s="168">
        <v>0</v>
      </c>
      <c r="M16" s="141"/>
      <c r="N16" s="168">
        <v>0</v>
      </c>
      <c r="O16" s="141"/>
      <c r="P16" s="249">
        <v>0</v>
      </c>
    </row>
    <row r="17" spans="1:17" ht="22.2" hidden="1" x14ac:dyDescent="0.6">
      <c r="A17" s="140" t="s">
        <v>122</v>
      </c>
      <c r="B17" s="93"/>
      <c r="C17" s="93"/>
      <c r="D17" s="191">
        <v>0</v>
      </c>
      <c r="E17" s="93"/>
      <c r="F17" s="191">
        <v>0</v>
      </c>
      <c r="G17" s="135"/>
      <c r="H17" s="191">
        <v>0</v>
      </c>
      <c r="I17" s="141"/>
      <c r="J17" s="191">
        <v>0</v>
      </c>
      <c r="K17" s="141"/>
      <c r="L17" s="191">
        <v>0</v>
      </c>
      <c r="M17" s="141"/>
      <c r="N17" s="191">
        <v>0</v>
      </c>
      <c r="O17" s="141"/>
      <c r="P17" s="250">
        <v>0</v>
      </c>
    </row>
    <row r="18" spans="1:17" ht="13.5" customHeight="1" x14ac:dyDescent="0.55000000000000004">
      <c r="A18" s="136"/>
      <c r="B18" s="93"/>
      <c r="C18" s="93"/>
      <c r="D18" s="105"/>
      <c r="E18" s="93"/>
      <c r="F18" s="105"/>
      <c r="G18" s="135"/>
      <c r="H18" s="105"/>
      <c r="I18" s="141"/>
      <c r="J18" s="192"/>
      <c r="K18" s="141"/>
      <c r="L18" s="141"/>
      <c r="M18" s="141"/>
      <c r="N18" s="141"/>
      <c r="O18" s="141"/>
      <c r="P18" s="192"/>
    </row>
    <row r="19" spans="1:17" ht="22.2" x14ac:dyDescent="0.55000000000000004">
      <c r="A19" s="140" t="s">
        <v>162</v>
      </c>
      <c r="B19" s="93"/>
      <c r="C19" s="93"/>
      <c r="D19" s="105"/>
      <c r="E19" s="93"/>
      <c r="F19" s="105"/>
      <c r="G19" s="135"/>
      <c r="H19" s="105"/>
      <c r="I19" s="141"/>
      <c r="J19" s="192"/>
      <c r="K19" s="141"/>
      <c r="L19" s="141"/>
      <c r="M19" s="141"/>
      <c r="N19" s="141"/>
      <c r="O19" s="141"/>
      <c r="P19" s="192"/>
    </row>
    <row r="20" spans="1:17" x14ac:dyDescent="0.55000000000000004">
      <c r="A20" s="136" t="s">
        <v>176</v>
      </c>
      <c r="B20" s="93"/>
      <c r="C20" s="93"/>
      <c r="D20" s="105">
        <v>0</v>
      </c>
      <c r="E20" s="93"/>
      <c r="F20" s="105">
        <v>0</v>
      </c>
      <c r="G20" s="192"/>
      <c r="H20" s="105">
        <v>0</v>
      </c>
      <c r="I20" s="192"/>
      <c r="J20" s="203">
        <f>'SI 6M 8-9'!J43</f>
        <v>5566</v>
      </c>
      <c r="K20" s="192"/>
      <c r="L20" s="105">
        <v>0</v>
      </c>
      <c r="M20" s="192"/>
      <c r="N20" s="212">
        <f>SUM(L20)</f>
        <v>0</v>
      </c>
      <c r="O20" s="192"/>
      <c r="P20" s="203">
        <f>SUM(N20,D20:J20)</f>
        <v>5566</v>
      </c>
    </row>
    <row r="21" spans="1:17" x14ac:dyDescent="0.55000000000000004">
      <c r="A21" s="136" t="s">
        <v>129</v>
      </c>
      <c r="B21" s="93"/>
      <c r="C21" s="93"/>
      <c r="D21" s="151">
        <v>0</v>
      </c>
      <c r="E21" s="93"/>
      <c r="F21" s="151">
        <v>0</v>
      </c>
      <c r="G21" s="192"/>
      <c r="H21" s="151">
        <v>0</v>
      </c>
      <c r="I21" s="192"/>
      <c r="J21" s="151">
        <v>0</v>
      </c>
      <c r="K21" s="192"/>
      <c r="L21" s="151">
        <v>-40878</v>
      </c>
      <c r="M21" s="192"/>
      <c r="N21" s="213">
        <f>SUM(L21)</f>
        <v>-40878</v>
      </c>
      <c r="O21" s="192"/>
      <c r="P21" s="214">
        <f>SUM(N21,D21:J21)</f>
        <v>-40878</v>
      </c>
    </row>
    <row r="22" spans="1:17" ht="22.2" x14ac:dyDescent="0.6">
      <c r="A22" s="140" t="s">
        <v>128</v>
      </c>
      <c r="B22" s="93"/>
      <c r="C22" s="93"/>
      <c r="D22" s="180">
        <f>SUM(D20:D21)</f>
        <v>0</v>
      </c>
      <c r="E22" s="93"/>
      <c r="F22" s="180">
        <f>SUM(F20:F21)</f>
        <v>0</v>
      </c>
      <c r="G22" s="192"/>
      <c r="H22" s="180">
        <f>SUM(H20:H21)</f>
        <v>0</v>
      </c>
      <c r="I22" s="192"/>
      <c r="J22" s="180">
        <f>SUM(J20:J21)</f>
        <v>5566</v>
      </c>
      <c r="K22" s="192"/>
      <c r="L22" s="180">
        <f>SUM(L20:L21)</f>
        <v>-40878</v>
      </c>
      <c r="M22" s="192"/>
      <c r="N22" s="180">
        <f>SUM(N20:N21)</f>
        <v>-40878</v>
      </c>
      <c r="O22" s="192"/>
      <c r="P22" s="209">
        <f>SUM(P20:P21)</f>
        <v>-35312</v>
      </c>
    </row>
    <row r="23" spans="1:17" ht="13.5" customHeight="1" x14ac:dyDescent="0.55000000000000004">
      <c r="A23" s="136"/>
      <c r="B23" s="93"/>
      <c r="C23" s="93"/>
      <c r="D23" s="105"/>
      <c r="E23" s="93"/>
      <c r="F23" s="105"/>
      <c r="G23" s="192"/>
      <c r="H23" s="105"/>
      <c r="I23" s="192"/>
      <c r="J23" s="192"/>
      <c r="K23" s="192"/>
      <c r="L23" s="205"/>
      <c r="M23" s="205"/>
      <c r="N23" s="205"/>
      <c r="O23" s="192"/>
      <c r="P23" s="192"/>
    </row>
    <row r="24" spans="1:17" ht="22.8" thickBot="1" x14ac:dyDescent="0.6">
      <c r="A24" s="140" t="s">
        <v>168</v>
      </c>
      <c r="B24" s="93"/>
      <c r="C24" s="93"/>
      <c r="D24" s="177">
        <f>SUM(D11,D22)</f>
        <v>9724834</v>
      </c>
      <c r="E24" s="141"/>
      <c r="F24" s="177">
        <f>SUM(F11,F22)</f>
        <v>89240</v>
      </c>
      <c r="G24" s="141"/>
      <c r="H24" s="177">
        <f>SUM(H11,H22)</f>
        <v>98692</v>
      </c>
      <c r="I24" s="141"/>
      <c r="J24" s="177">
        <f>SUM(J11,J22)</f>
        <v>146266</v>
      </c>
      <c r="K24" s="141"/>
      <c r="L24" s="177">
        <f>SUM(L11,L22)</f>
        <v>-13818</v>
      </c>
      <c r="M24" s="141"/>
      <c r="N24" s="177">
        <f>SUM(N11,N22)</f>
        <v>-13818</v>
      </c>
      <c r="O24" s="141"/>
      <c r="P24" s="177">
        <f>SUM(P11,P22)</f>
        <v>10045214</v>
      </c>
      <c r="Q24" s="207"/>
    </row>
    <row r="25" spans="1:17" ht="22.2" thickTop="1" x14ac:dyDescent="0.55000000000000004"/>
  </sheetData>
  <sheetProtection sheet="1" formatCells="0" formatColumns="0" formatRows="0" insertColumns="0" insertRows="0" insertHyperlinks="0" deleteColumns="0" deleteRows="0" sort="0" autoFilter="0" pivotTables="0"/>
  <mergeCells count="4">
    <mergeCell ref="D4:P4"/>
    <mergeCell ref="H5:J5"/>
    <mergeCell ref="D9:P9"/>
    <mergeCell ref="L5:N5"/>
  </mergeCells>
  <pageMargins left="0.7" right="0.7" top="0.48" bottom="0.5" header="0.5" footer="0.5"/>
  <pageSetup paperSize="9" scale="85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37007-DF12-44AB-9BC9-2D40C1CD04BC}">
  <sheetPr codeName="Sheet7">
    <pageSetUpPr fitToPage="1"/>
  </sheetPr>
  <dimension ref="A1:R25"/>
  <sheetViews>
    <sheetView view="pageBreakPreview" topLeftCell="A13" zoomScale="85" zoomScaleNormal="100" zoomScaleSheetLayoutView="85" workbookViewId="0">
      <selection activeCell="H28" sqref="H28"/>
    </sheetView>
  </sheetViews>
  <sheetFormatPr defaultColWidth="9.125" defaultRowHeight="21.6" x14ac:dyDescent="0.55000000000000004"/>
  <cols>
    <col min="1" max="1" width="57.75" style="125" customWidth="1"/>
    <col min="2" max="2" width="10.125" style="196" customWidth="1"/>
    <col min="3" max="3" width="1" style="196" customWidth="1"/>
    <col min="4" max="4" width="16.375" style="169" customWidth="1"/>
    <col min="5" max="5" width="1.125" style="169" customWidth="1"/>
    <col min="6" max="6" width="15.875" style="169" customWidth="1"/>
    <col min="7" max="7" width="1.125" style="169" customWidth="1"/>
    <col min="8" max="8" width="17.25" style="169" customWidth="1"/>
    <col min="9" max="9" width="1.125" style="169" customWidth="1"/>
    <col min="10" max="10" width="15.25" style="169" customWidth="1"/>
    <col min="11" max="11" width="1.125" style="169" customWidth="1"/>
    <col min="12" max="12" width="18.625" style="169" customWidth="1"/>
    <col min="13" max="13" width="11.25" style="169" customWidth="1"/>
    <col min="14" max="14" width="14.875" style="169" customWidth="1"/>
    <col min="15" max="16384" width="9.125" style="169"/>
  </cols>
  <sheetData>
    <row r="1" spans="1:18" s="184" customFormat="1" ht="23.4" x14ac:dyDescent="0.55000000000000004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8" s="184" customFormat="1" ht="23.4" x14ac:dyDescent="0.55000000000000004">
      <c r="A2" s="123" t="s">
        <v>141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8" s="184" customFormat="1" ht="23.4" x14ac:dyDescent="0.55000000000000004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85"/>
      <c r="N3" s="185"/>
      <c r="O3" s="185"/>
      <c r="P3" s="185"/>
      <c r="Q3" s="185"/>
      <c r="R3" s="185"/>
    </row>
    <row r="4" spans="1:18" s="130" customFormat="1" ht="22.2" x14ac:dyDescent="0.55000000000000004">
      <c r="A4" s="140"/>
      <c r="B4" s="164"/>
      <c r="C4" s="140"/>
      <c r="D4" s="257" t="s">
        <v>2</v>
      </c>
      <c r="E4" s="257"/>
      <c r="F4" s="257"/>
      <c r="G4" s="257"/>
      <c r="H4" s="257"/>
      <c r="I4" s="257"/>
      <c r="J4" s="257"/>
      <c r="K4" s="257"/>
      <c r="L4" s="257"/>
    </row>
    <row r="5" spans="1:18" s="130" customFormat="1" ht="22.2" x14ac:dyDescent="0.55000000000000004">
      <c r="A5" s="140"/>
      <c r="B5" s="164"/>
      <c r="C5" s="140"/>
      <c r="D5" s="149"/>
      <c r="E5" s="149"/>
      <c r="F5" s="149"/>
      <c r="G5" s="149"/>
      <c r="H5" s="258" t="s">
        <v>42</v>
      </c>
      <c r="I5" s="258"/>
      <c r="J5" s="258"/>
      <c r="K5" s="149"/>
      <c r="L5" s="149"/>
    </row>
    <row r="6" spans="1:18" s="130" customFormat="1" x14ac:dyDescent="0.55000000000000004">
      <c r="A6" s="136"/>
      <c r="B6" s="187"/>
      <c r="C6" s="136"/>
      <c r="D6" s="131" t="s">
        <v>63</v>
      </c>
      <c r="E6" s="131"/>
      <c r="F6" s="131" t="s">
        <v>64</v>
      </c>
      <c r="G6" s="131"/>
      <c r="H6" s="131" t="s">
        <v>66</v>
      </c>
      <c r="I6" s="131"/>
      <c r="J6" s="131"/>
      <c r="K6" s="131"/>
      <c r="L6" s="131" t="s">
        <v>67</v>
      </c>
    </row>
    <row r="7" spans="1:18" s="130" customFormat="1" x14ac:dyDescent="0.55000000000000004">
      <c r="A7" s="136"/>
      <c r="B7" s="188" t="s">
        <v>5</v>
      </c>
      <c r="C7" s="189"/>
      <c r="D7" s="131" t="s">
        <v>68</v>
      </c>
      <c r="E7" s="131"/>
      <c r="F7" s="131" t="s">
        <v>69</v>
      </c>
      <c r="G7" s="131"/>
      <c r="H7" s="131" t="s">
        <v>71</v>
      </c>
      <c r="I7" s="131"/>
      <c r="J7" s="131" t="s">
        <v>43</v>
      </c>
      <c r="K7" s="131"/>
      <c r="L7" s="131" t="s">
        <v>72</v>
      </c>
    </row>
    <row r="8" spans="1:18" s="130" customFormat="1" x14ac:dyDescent="0.55000000000000004">
      <c r="A8" s="136"/>
      <c r="B8" s="188"/>
      <c r="C8" s="189"/>
      <c r="D8" s="253" t="s">
        <v>6</v>
      </c>
      <c r="E8" s="253"/>
      <c r="F8" s="253"/>
      <c r="G8" s="253"/>
      <c r="H8" s="253"/>
      <c r="I8" s="253"/>
      <c r="J8" s="253"/>
      <c r="K8" s="253"/>
      <c r="L8" s="253"/>
    </row>
    <row r="9" spans="1:18" ht="22.2" x14ac:dyDescent="0.55000000000000004">
      <c r="A9" s="140" t="s">
        <v>169</v>
      </c>
      <c r="B9" s="93"/>
      <c r="C9" s="93"/>
      <c r="D9" s="135"/>
      <c r="E9" s="93"/>
      <c r="F9" s="135"/>
      <c r="G9" s="135"/>
      <c r="H9" s="135"/>
      <c r="I9" s="135"/>
      <c r="J9" s="135"/>
      <c r="K9" s="135"/>
      <c r="L9" s="135"/>
    </row>
    <row r="10" spans="1:18" ht="22.2" x14ac:dyDescent="0.55000000000000004">
      <c r="A10" s="140" t="s">
        <v>158</v>
      </c>
      <c r="B10" s="93"/>
      <c r="C10" s="93"/>
      <c r="D10" s="141">
        <v>9724834</v>
      </c>
      <c r="E10" s="93"/>
      <c r="F10" s="141">
        <v>89240</v>
      </c>
      <c r="G10" s="141">
        <v>0</v>
      </c>
      <c r="H10" s="141">
        <v>109234</v>
      </c>
      <c r="I10" s="141">
        <v>0</v>
      </c>
      <c r="J10" s="141">
        <v>331504</v>
      </c>
      <c r="K10" s="141"/>
      <c r="L10" s="175">
        <f>SUM(D10:J10)</f>
        <v>10254812</v>
      </c>
    </row>
    <row r="11" spans="1:18" ht="13.5" customHeight="1" x14ac:dyDescent="0.55000000000000004">
      <c r="A11" s="140"/>
      <c r="B11" s="93"/>
      <c r="C11" s="93"/>
      <c r="D11" s="141"/>
      <c r="E11" s="93"/>
      <c r="F11" s="141"/>
      <c r="G11" s="141"/>
      <c r="H11" s="141"/>
      <c r="I11" s="141"/>
      <c r="J11" s="141"/>
      <c r="K11" s="141"/>
      <c r="L11" s="141"/>
    </row>
    <row r="12" spans="1:18" ht="22.2" x14ac:dyDescent="0.55000000000000004">
      <c r="A12" s="140" t="s">
        <v>118</v>
      </c>
      <c r="B12" s="93"/>
      <c r="C12" s="93"/>
      <c r="D12" s="141"/>
      <c r="E12" s="93"/>
      <c r="F12" s="141"/>
      <c r="G12" s="141"/>
      <c r="H12" s="141"/>
      <c r="I12" s="141"/>
      <c r="J12" s="141"/>
      <c r="K12" s="141"/>
      <c r="L12" s="141"/>
    </row>
    <row r="13" spans="1:18" ht="22.2" x14ac:dyDescent="0.55000000000000004">
      <c r="A13" s="164" t="s">
        <v>190</v>
      </c>
      <c r="B13" s="93"/>
      <c r="C13" s="93"/>
      <c r="D13" s="141"/>
      <c r="E13" s="93"/>
      <c r="F13" s="141"/>
      <c r="G13" s="141"/>
      <c r="H13" s="141"/>
      <c r="I13" s="141"/>
      <c r="J13" s="141"/>
      <c r="K13" s="141"/>
      <c r="L13" s="141"/>
    </row>
    <row r="14" spans="1:18" ht="22.2" x14ac:dyDescent="0.55000000000000004">
      <c r="A14" s="136" t="s">
        <v>120</v>
      </c>
      <c r="B14" s="93">
        <v>11</v>
      </c>
      <c r="C14" s="93"/>
      <c r="D14" s="151">
        <v>0</v>
      </c>
      <c r="E14" s="105"/>
      <c r="F14" s="151">
        <v>0</v>
      </c>
      <c r="G14" s="105"/>
      <c r="H14" s="151">
        <v>0</v>
      </c>
      <c r="I14" s="141"/>
      <c r="J14" s="151">
        <v>-102367</v>
      </c>
      <c r="K14" s="141"/>
      <c r="L14" s="214">
        <f>SUM(D14:J14)</f>
        <v>-102367</v>
      </c>
    </row>
    <row r="15" spans="1:18" ht="22.2" x14ac:dyDescent="0.6">
      <c r="A15" s="164" t="s">
        <v>191</v>
      </c>
      <c r="B15" s="93"/>
      <c r="C15" s="93"/>
      <c r="D15" s="180">
        <f>D14</f>
        <v>0</v>
      </c>
      <c r="E15" s="190"/>
      <c r="F15" s="180">
        <f>F14</f>
        <v>0</v>
      </c>
      <c r="G15" s="190"/>
      <c r="H15" s="180">
        <f>H14</f>
        <v>0</v>
      </c>
      <c r="I15" s="141"/>
      <c r="J15" s="180">
        <f>J14</f>
        <v>-102367</v>
      </c>
      <c r="K15" s="141"/>
      <c r="L15" s="216">
        <f>SUM(D15:J15)</f>
        <v>-102367</v>
      </c>
    </row>
    <row r="16" spans="1:18" ht="22.2" x14ac:dyDescent="0.6">
      <c r="A16" s="140" t="s">
        <v>122</v>
      </c>
      <c r="B16" s="93"/>
      <c r="C16" s="93"/>
      <c r="D16" s="210">
        <f>D15</f>
        <v>0</v>
      </c>
      <c r="E16" s="190"/>
      <c r="F16" s="210">
        <f>F15</f>
        <v>0</v>
      </c>
      <c r="G16" s="190"/>
      <c r="H16" s="210">
        <f>H15</f>
        <v>0</v>
      </c>
      <c r="I16" s="141"/>
      <c r="J16" s="210">
        <f>J15</f>
        <v>-102367</v>
      </c>
      <c r="K16" s="141"/>
      <c r="L16" s="217">
        <f>SUM(L15)</f>
        <v>-102367</v>
      </c>
    </row>
    <row r="17" spans="1:13" ht="22.2" x14ac:dyDescent="0.55000000000000004">
      <c r="A17" s="140"/>
      <c r="B17" s="93"/>
      <c r="C17" s="93"/>
      <c r="D17" s="105"/>
      <c r="E17" s="105"/>
      <c r="F17" s="105"/>
      <c r="G17" s="105"/>
      <c r="H17" s="105"/>
      <c r="I17" s="141"/>
      <c r="J17" s="192"/>
      <c r="K17" s="141"/>
      <c r="L17" s="192"/>
    </row>
    <row r="18" spans="1:13" ht="22.2" x14ac:dyDescent="0.55000000000000004">
      <c r="A18" s="140" t="s">
        <v>162</v>
      </c>
      <c r="B18" s="93"/>
      <c r="C18" s="93"/>
      <c r="D18" s="105"/>
      <c r="E18" s="105"/>
      <c r="F18" s="105"/>
      <c r="G18" s="105"/>
      <c r="H18" s="105"/>
      <c r="I18" s="141"/>
      <c r="J18" s="192"/>
      <c r="K18" s="141"/>
      <c r="L18" s="192"/>
    </row>
    <row r="19" spans="1:13" x14ac:dyDescent="0.55000000000000004">
      <c r="A19" s="136" t="s">
        <v>176</v>
      </c>
      <c r="B19" s="93"/>
      <c r="C19" s="93"/>
      <c r="D19" s="105">
        <v>0</v>
      </c>
      <c r="E19" s="93"/>
      <c r="F19" s="105">
        <v>0</v>
      </c>
      <c r="G19" s="192"/>
      <c r="H19" s="105">
        <v>0</v>
      </c>
      <c r="I19" s="192"/>
      <c r="J19" s="212">
        <f>'SI 6M 8-9'!H43</f>
        <v>90005</v>
      </c>
      <c r="K19" s="192"/>
      <c r="L19" s="218">
        <f>SUM(D19:J19)</f>
        <v>90005</v>
      </c>
    </row>
    <row r="20" spans="1:13" x14ac:dyDescent="0.55000000000000004">
      <c r="A20" s="136" t="s">
        <v>129</v>
      </c>
      <c r="B20" s="93"/>
      <c r="C20" s="93"/>
      <c r="D20" s="105">
        <v>0</v>
      </c>
      <c r="E20" s="93"/>
      <c r="F20" s="105">
        <v>0</v>
      </c>
      <c r="G20" s="192"/>
      <c r="H20" s="105">
        <v>0</v>
      </c>
      <c r="I20" s="192"/>
      <c r="J20" s="105">
        <v>0</v>
      </c>
      <c r="K20" s="192"/>
      <c r="L20" s="212">
        <f>SUM(D20:J20)</f>
        <v>0</v>
      </c>
    </row>
    <row r="21" spans="1:13" ht="22.2" x14ac:dyDescent="0.6">
      <c r="A21" s="140" t="s">
        <v>128</v>
      </c>
      <c r="B21" s="148"/>
      <c r="C21" s="148"/>
      <c r="D21" s="210">
        <f>SUM(D19:D20)</f>
        <v>0</v>
      </c>
      <c r="E21" s="148"/>
      <c r="F21" s="210">
        <f>SUM(F19:F20)</f>
        <v>0</v>
      </c>
      <c r="G21" s="205"/>
      <c r="H21" s="210">
        <f>SUM(H19:H20)</f>
        <v>0</v>
      </c>
      <c r="I21" s="205"/>
      <c r="J21" s="210">
        <f>SUM(J19:J20)</f>
        <v>90005</v>
      </c>
      <c r="K21" s="205"/>
      <c r="L21" s="121">
        <f>SUM(L19:L20)</f>
        <v>90005</v>
      </c>
    </row>
    <row r="22" spans="1:13" ht="13.5" customHeight="1" x14ac:dyDescent="0.55000000000000004">
      <c r="A22" s="136"/>
      <c r="B22" s="93"/>
      <c r="C22" s="93"/>
      <c r="D22" s="105"/>
      <c r="E22" s="93"/>
      <c r="F22" s="105"/>
      <c r="G22" s="192"/>
      <c r="H22" s="105"/>
      <c r="I22" s="192"/>
      <c r="J22" s="192"/>
      <c r="K22" s="192"/>
      <c r="L22" s="203"/>
    </row>
    <row r="23" spans="1:13" ht="22.8" thickBot="1" x14ac:dyDescent="0.6">
      <c r="A23" s="140" t="s">
        <v>170</v>
      </c>
      <c r="B23" s="93"/>
      <c r="C23" s="93"/>
      <c r="D23" s="177">
        <f>SUM(D10,D16,D21)</f>
        <v>9724834</v>
      </c>
      <c r="E23" s="141"/>
      <c r="F23" s="177">
        <f>SUM(F10,F16,F21)</f>
        <v>89240</v>
      </c>
      <c r="G23" s="141"/>
      <c r="H23" s="177">
        <f>SUM(H10,H16,H21)</f>
        <v>109234</v>
      </c>
      <c r="I23" s="141"/>
      <c r="J23" s="177">
        <f>SUM(J10,J16,J21)</f>
        <v>319142</v>
      </c>
      <c r="K23" s="141"/>
      <c r="L23" s="154">
        <f>SUM(L10,L16,L21)</f>
        <v>10242450</v>
      </c>
      <c r="M23" s="215"/>
    </row>
    <row r="24" spans="1:13" ht="7.5" customHeight="1" thickTop="1" x14ac:dyDescent="0.55000000000000004">
      <c r="L24" s="207"/>
    </row>
    <row r="25" spans="1:13" x14ac:dyDescent="0.55000000000000004">
      <c r="L25" s="207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ageMargins left="0.7" right="0.7" top="0.48" bottom="0.5" header="0.5" footer="0.5"/>
  <pageSetup paperSize="9" scale="96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A1:K80"/>
  <sheetViews>
    <sheetView tabSelected="1" view="pageBreakPreview" topLeftCell="A78" zoomScaleNormal="77" zoomScaleSheetLayoutView="100" workbookViewId="0">
      <selection activeCell="A82" sqref="A82"/>
    </sheetView>
  </sheetViews>
  <sheetFormatPr defaultColWidth="9.125" defaultRowHeight="21.6" x14ac:dyDescent="0.55000000000000004"/>
  <cols>
    <col min="1" max="1" width="55.375" style="231" customWidth="1"/>
    <col min="2" max="2" width="10" style="196" bestFit="1" customWidth="1"/>
    <col min="3" max="3" width="13.625" style="169" customWidth="1"/>
    <col min="4" max="4" width="1.125" style="169" customWidth="1"/>
    <col min="5" max="5" width="13.625" style="169" customWidth="1"/>
    <col min="6" max="6" width="1.125" style="169" customWidth="1"/>
    <col min="7" max="7" width="13.625" style="243" customWidth="1"/>
    <col min="8" max="8" width="1.125" style="169" customWidth="1"/>
    <col min="9" max="9" width="13.625" style="243" customWidth="1"/>
    <col min="10" max="16384" width="9.125" style="169"/>
  </cols>
  <sheetData>
    <row r="1" spans="1:11" s="125" customFormat="1" ht="23.4" x14ac:dyDescent="0.55000000000000004">
      <c r="A1" s="123" t="s">
        <v>0</v>
      </c>
      <c r="B1" s="124"/>
      <c r="C1" s="124"/>
      <c r="D1" s="124"/>
      <c r="E1" s="124"/>
      <c r="F1" s="124"/>
      <c r="G1" s="124"/>
      <c r="H1" s="124"/>
      <c r="I1" s="124"/>
    </row>
    <row r="2" spans="1:11" s="125" customFormat="1" ht="23.4" x14ac:dyDescent="0.55000000000000004">
      <c r="A2" s="123" t="s">
        <v>75</v>
      </c>
      <c r="B2" s="124"/>
      <c r="C2" s="124"/>
      <c r="D2" s="124"/>
      <c r="E2" s="124"/>
      <c r="F2" s="124"/>
      <c r="G2" s="124"/>
      <c r="H2" s="124"/>
      <c r="I2" s="124"/>
    </row>
    <row r="3" spans="1:11" s="125" customFormat="1" ht="17.7" customHeight="1" x14ac:dyDescent="0.55000000000000004">
      <c r="A3" s="219"/>
      <c r="B3" s="220"/>
      <c r="C3" s="220"/>
      <c r="D3" s="220"/>
      <c r="E3" s="220"/>
      <c r="F3" s="220"/>
      <c r="G3" s="220"/>
      <c r="H3" s="220"/>
      <c r="I3" s="220"/>
    </row>
    <row r="4" spans="1:11" s="125" customFormat="1" ht="21" customHeight="1" x14ac:dyDescent="0.6">
      <c r="A4" s="219"/>
      <c r="B4" s="220"/>
      <c r="C4" s="255" t="s">
        <v>1</v>
      </c>
      <c r="D4" s="255"/>
      <c r="E4" s="255"/>
      <c r="F4" s="128"/>
      <c r="G4" s="255" t="s">
        <v>2</v>
      </c>
      <c r="H4" s="255"/>
      <c r="I4" s="255"/>
    </row>
    <row r="5" spans="1:11" s="125" customFormat="1" ht="21" customHeight="1" x14ac:dyDescent="0.6">
      <c r="A5" s="219"/>
      <c r="B5" s="220"/>
      <c r="C5" s="256" t="s">
        <v>166</v>
      </c>
      <c r="D5" s="256"/>
      <c r="E5" s="256"/>
      <c r="F5" s="128"/>
      <c r="G5" s="256" t="s">
        <v>166</v>
      </c>
      <c r="H5" s="256"/>
      <c r="I5" s="256"/>
    </row>
    <row r="6" spans="1:11" s="125" customFormat="1" ht="21" customHeight="1" x14ac:dyDescent="0.6">
      <c r="A6" s="219"/>
      <c r="B6" s="220"/>
      <c r="C6" s="256" t="s">
        <v>164</v>
      </c>
      <c r="D6" s="256"/>
      <c r="E6" s="256"/>
      <c r="F6" s="128"/>
      <c r="G6" s="256" t="s">
        <v>164</v>
      </c>
      <c r="H6" s="256"/>
      <c r="I6" s="256"/>
    </row>
    <row r="7" spans="1:11" s="125" customFormat="1" ht="21" customHeight="1" x14ac:dyDescent="0.55000000000000004">
      <c r="A7" s="219"/>
      <c r="B7" s="97"/>
      <c r="C7" s="221">
        <v>2568</v>
      </c>
      <c r="D7" s="162"/>
      <c r="E7" s="221">
        <v>2567</v>
      </c>
      <c r="F7" s="162"/>
      <c r="G7" s="221">
        <v>2568</v>
      </c>
      <c r="H7" s="162"/>
      <c r="I7" s="221">
        <v>2567</v>
      </c>
    </row>
    <row r="8" spans="1:11" s="125" customFormat="1" ht="21" customHeight="1" x14ac:dyDescent="0.55000000000000004">
      <c r="A8" s="219"/>
      <c r="B8" s="220"/>
      <c r="C8" s="260" t="s">
        <v>6</v>
      </c>
      <c r="D8" s="261"/>
      <c r="E8" s="261"/>
      <c r="F8" s="261"/>
      <c r="G8" s="261"/>
      <c r="H8" s="261"/>
      <c r="I8" s="261"/>
    </row>
    <row r="9" spans="1:11" ht="21" customHeight="1" x14ac:dyDescent="0.6">
      <c r="A9" s="94" t="s">
        <v>76</v>
      </c>
      <c r="B9" s="222"/>
      <c r="C9" s="223"/>
      <c r="D9" s="223"/>
      <c r="E9" s="223"/>
      <c r="F9" s="223"/>
      <c r="G9" s="223"/>
      <c r="H9" s="223"/>
      <c r="I9" s="223"/>
    </row>
    <row r="10" spans="1:11" ht="21" customHeight="1" x14ac:dyDescent="0.55000000000000004">
      <c r="A10" s="80" t="s">
        <v>165</v>
      </c>
      <c r="B10" s="224"/>
      <c r="C10" s="244">
        <f>'SI 6M 8-9'!D43</f>
        <v>-374491</v>
      </c>
      <c r="D10" s="225"/>
      <c r="E10" s="244">
        <f>'SI 6M 8-9'!F43</f>
        <v>-232636</v>
      </c>
      <c r="F10" s="225"/>
      <c r="G10" s="244">
        <f>'SI 6M 8-9'!H43</f>
        <v>90005</v>
      </c>
      <c r="H10" s="225"/>
      <c r="I10" s="244">
        <f>'SI 6M 8-9'!J43</f>
        <v>5566</v>
      </c>
    </row>
    <row r="11" spans="1:11" ht="21" customHeight="1" x14ac:dyDescent="0.55000000000000004">
      <c r="A11" s="115" t="s">
        <v>95</v>
      </c>
      <c r="C11" s="225"/>
      <c r="D11" s="225"/>
      <c r="E11" s="225"/>
      <c r="F11" s="225"/>
      <c r="G11" s="225"/>
      <c r="H11" s="225"/>
      <c r="I11" s="225"/>
    </row>
    <row r="12" spans="1:11" ht="21" customHeight="1" x14ac:dyDescent="0.55000000000000004">
      <c r="A12" s="80" t="s">
        <v>110</v>
      </c>
      <c r="C12" s="225">
        <v>16439</v>
      </c>
      <c r="D12" s="225"/>
      <c r="E12" s="225">
        <v>61827</v>
      </c>
      <c r="F12" s="225"/>
      <c r="G12" s="225">
        <v>16439</v>
      </c>
      <c r="H12" s="225"/>
      <c r="I12" s="225">
        <v>61827</v>
      </c>
    </row>
    <row r="13" spans="1:11" ht="21" customHeight="1" x14ac:dyDescent="0.55000000000000004">
      <c r="A13" s="80" t="s">
        <v>55</v>
      </c>
      <c r="C13" s="225">
        <v>12605</v>
      </c>
      <c r="D13" s="225"/>
      <c r="E13" s="225">
        <v>43347</v>
      </c>
      <c r="F13" s="225"/>
      <c r="G13" s="225">
        <v>12605</v>
      </c>
      <c r="H13" s="225"/>
      <c r="I13" s="225">
        <v>43347</v>
      </c>
    </row>
    <row r="14" spans="1:11" ht="21" customHeight="1" x14ac:dyDescent="0.55000000000000004">
      <c r="A14" s="80" t="s">
        <v>77</v>
      </c>
      <c r="C14" s="111">
        <v>256794</v>
      </c>
      <c r="D14" s="225"/>
      <c r="E14" s="225">
        <v>245146</v>
      </c>
      <c r="F14" s="225"/>
      <c r="G14" s="111">
        <v>256794</v>
      </c>
      <c r="H14" s="225"/>
      <c r="I14" s="225">
        <v>245146</v>
      </c>
    </row>
    <row r="15" spans="1:11" ht="21" customHeight="1" x14ac:dyDescent="0.55000000000000004">
      <c r="A15" s="80" t="s">
        <v>34</v>
      </c>
      <c r="C15" s="111">
        <v>9180</v>
      </c>
      <c r="D15" s="226"/>
      <c r="E15" s="225">
        <v>8214</v>
      </c>
      <c r="F15" s="226"/>
      <c r="G15" s="111">
        <v>9180</v>
      </c>
      <c r="H15" s="226"/>
      <c r="I15" s="225">
        <v>8214</v>
      </c>
    </row>
    <row r="16" spans="1:11" ht="21" customHeight="1" x14ac:dyDescent="0.55000000000000004">
      <c r="A16" s="80" t="s">
        <v>178</v>
      </c>
      <c r="C16" s="111">
        <v>12284</v>
      </c>
      <c r="D16" s="225"/>
      <c r="E16" s="227">
        <v>-24593</v>
      </c>
      <c r="F16" s="225"/>
      <c r="G16" s="111">
        <v>12284</v>
      </c>
      <c r="H16" s="225"/>
      <c r="I16" s="225">
        <v>-24593</v>
      </c>
      <c r="K16" s="207"/>
    </row>
    <row r="17" spans="1:9" ht="21" customHeight="1" x14ac:dyDescent="0.55000000000000004">
      <c r="A17" s="80" t="s">
        <v>179</v>
      </c>
      <c r="C17" s="111">
        <v>-939</v>
      </c>
      <c r="D17" s="225"/>
      <c r="E17" s="225">
        <v>-97</v>
      </c>
      <c r="F17" s="225"/>
      <c r="G17" s="111">
        <v>-939</v>
      </c>
      <c r="H17" s="225"/>
      <c r="I17" s="225">
        <v>-97</v>
      </c>
    </row>
    <row r="18" spans="1:9" ht="21" customHeight="1" x14ac:dyDescent="0.55000000000000004">
      <c r="A18" s="80" t="s">
        <v>153</v>
      </c>
      <c r="C18" s="225"/>
      <c r="D18" s="225"/>
      <c r="E18" s="225"/>
      <c r="F18" s="225"/>
      <c r="G18" s="225"/>
      <c r="H18" s="225"/>
      <c r="I18" s="225"/>
    </row>
    <row r="19" spans="1:9" ht="21" customHeight="1" x14ac:dyDescent="0.55000000000000004">
      <c r="A19" s="80" t="s">
        <v>144</v>
      </c>
      <c r="C19" s="99">
        <v>336612</v>
      </c>
      <c r="D19" s="226"/>
      <c r="E19" s="99">
        <v>226836</v>
      </c>
      <c r="F19" s="226"/>
      <c r="G19" s="105">
        <v>0</v>
      </c>
      <c r="H19" s="105"/>
      <c r="I19" s="105">
        <v>0</v>
      </c>
    </row>
    <row r="20" spans="1:9" ht="21" customHeight="1" x14ac:dyDescent="0.55000000000000004">
      <c r="A20" s="80" t="s">
        <v>180</v>
      </c>
      <c r="C20" s="228">
        <v>28547</v>
      </c>
      <c r="D20" s="226"/>
      <c r="E20" s="226">
        <v>153</v>
      </c>
      <c r="F20" s="226"/>
      <c r="G20" s="228">
        <v>28547</v>
      </c>
      <c r="H20" s="226"/>
      <c r="I20" s="226">
        <v>153</v>
      </c>
    </row>
    <row r="21" spans="1:9" ht="21" customHeight="1" x14ac:dyDescent="0.55000000000000004">
      <c r="A21" s="80" t="s">
        <v>181</v>
      </c>
      <c r="C21" s="105">
        <v>0</v>
      </c>
      <c r="D21" s="226"/>
      <c r="E21" s="226">
        <v>404</v>
      </c>
      <c r="F21" s="226"/>
      <c r="G21" s="105">
        <v>0</v>
      </c>
      <c r="H21" s="226"/>
      <c r="I21" s="226">
        <v>404</v>
      </c>
    </row>
    <row r="22" spans="1:9" ht="21" customHeight="1" x14ac:dyDescent="0.55000000000000004">
      <c r="A22" s="80" t="s">
        <v>156</v>
      </c>
      <c r="B22" s="97"/>
      <c r="C22" s="105">
        <v>1956</v>
      </c>
      <c r="D22" s="226"/>
      <c r="E22" s="100">
        <v>8</v>
      </c>
      <c r="F22" s="226"/>
      <c r="G22" s="105">
        <v>1956</v>
      </c>
      <c r="H22" s="226"/>
      <c r="I22" s="100">
        <v>8</v>
      </c>
    </row>
    <row r="23" spans="1:9" ht="21" customHeight="1" x14ac:dyDescent="0.55000000000000004">
      <c r="A23" s="80" t="s">
        <v>172</v>
      </c>
      <c r="B23" s="97"/>
      <c r="C23" s="105">
        <v>0</v>
      </c>
      <c r="D23" s="226"/>
      <c r="E23" s="100">
        <v>-700</v>
      </c>
      <c r="F23" s="226"/>
      <c r="G23" s="105">
        <v>0</v>
      </c>
      <c r="H23" s="226"/>
      <c r="I23" s="100">
        <v>-700</v>
      </c>
    </row>
    <row r="24" spans="1:9" ht="21" customHeight="1" x14ac:dyDescent="0.55000000000000004">
      <c r="A24" s="80" t="s">
        <v>182</v>
      </c>
      <c r="C24" s="229">
        <v>9</v>
      </c>
      <c r="D24" s="226"/>
      <c r="E24" s="105">
        <v>-738</v>
      </c>
      <c r="F24" s="100"/>
      <c r="G24" s="229">
        <v>9</v>
      </c>
      <c r="H24" s="100"/>
      <c r="I24" s="105">
        <v>-738</v>
      </c>
    </row>
    <row r="25" spans="1:9" ht="21" customHeight="1" x14ac:dyDescent="0.55000000000000004">
      <c r="A25" s="80" t="s">
        <v>49</v>
      </c>
      <c r="C25" s="137">
        <v>-14578</v>
      </c>
      <c r="D25" s="225"/>
      <c r="E25" s="230">
        <v>-40551</v>
      </c>
      <c r="F25" s="225"/>
      <c r="G25" s="137">
        <v>-141513</v>
      </c>
      <c r="H25" s="225"/>
      <c r="I25" s="230">
        <v>-51021</v>
      </c>
    </row>
    <row r="26" spans="1:9" ht="21" customHeight="1" x14ac:dyDescent="0.55000000000000004">
      <c r="C26" s="244">
        <f>SUM(C10:C25)</f>
        <v>284418</v>
      </c>
      <c r="D26" s="225"/>
      <c r="E26" s="244">
        <f>SUM(E10:E25)</f>
        <v>286620</v>
      </c>
      <c r="F26" s="225"/>
      <c r="G26" s="244">
        <f>SUM(G10:G25)</f>
        <v>285367</v>
      </c>
      <c r="H26" s="225"/>
      <c r="I26" s="244">
        <f>SUM(I10:I25)</f>
        <v>287516</v>
      </c>
    </row>
    <row r="27" spans="1:9" ht="21" customHeight="1" x14ac:dyDescent="0.55000000000000004">
      <c r="A27" s="232" t="s">
        <v>78</v>
      </c>
      <c r="C27" s="226"/>
      <c r="D27" s="226"/>
      <c r="E27" s="226"/>
      <c r="F27" s="226"/>
      <c r="G27" s="226"/>
      <c r="H27" s="226"/>
      <c r="I27" s="226"/>
    </row>
    <row r="28" spans="1:9" ht="21" customHeight="1" x14ac:dyDescent="0.55000000000000004">
      <c r="A28" s="80" t="s">
        <v>9</v>
      </c>
      <c r="C28" s="111">
        <v>-399849</v>
      </c>
      <c r="D28" s="225"/>
      <c r="E28" s="225">
        <v>225701</v>
      </c>
      <c r="F28" s="225"/>
      <c r="G28" s="111">
        <v>-399849</v>
      </c>
      <c r="H28" s="225"/>
      <c r="I28" s="225">
        <v>225701</v>
      </c>
    </row>
    <row r="29" spans="1:9" ht="21" customHeight="1" x14ac:dyDescent="0.55000000000000004">
      <c r="A29" s="80" t="s">
        <v>10</v>
      </c>
      <c r="C29" s="111">
        <v>-7827</v>
      </c>
      <c r="D29" s="225"/>
      <c r="E29" s="225">
        <v>-20878</v>
      </c>
      <c r="F29" s="225"/>
      <c r="G29" s="111">
        <v>-7837</v>
      </c>
      <c r="H29" s="225"/>
      <c r="I29" s="225">
        <v>-20770</v>
      </c>
    </row>
    <row r="30" spans="1:9" ht="21" customHeight="1" x14ac:dyDescent="0.55000000000000004">
      <c r="A30" s="80" t="s">
        <v>12</v>
      </c>
      <c r="C30" s="229">
        <v>-24390</v>
      </c>
      <c r="D30" s="225"/>
      <c r="E30" s="225">
        <v>6205</v>
      </c>
      <c r="F30" s="225"/>
      <c r="G30" s="229">
        <v>-24390</v>
      </c>
      <c r="H30" s="226"/>
      <c r="I30" s="100">
        <v>6205</v>
      </c>
    </row>
    <row r="31" spans="1:9" ht="21" customHeight="1" x14ac:dyDescent="0.55000000000000004">
      <c r="A31" s="80" t="s">
        <v>13</v>
      </c>
      <c r="C31" s="111">
        <v>-104113</v>
      </c>
      <c r="D31" s="225"/>
      <c r="E31" s="225">
        <v>-254381</v>
      </c>
      <c r="F31" s="225"/>
      <c r="G31" s="111">
        <v>-104113</v>
      </c>
      <c r="H31" s="225"/>
      <c r="I31" s="225">
        <v>-254381</v>
      </c>
    </row>
    <row r="32" spans="1:9" ht="21" hidden="1" customHeight="1" x14ac:dyDescent="0.55000000000000004">
      <c r="A32" s="80" t="s">
        <v>104</v>
      </c>
      <c r="B32" s="97">
        <v>13</v>
      </c>
      <c r="C32" s="111"/>
      <c r="D32" s="225"/>
      <c r="E32" s="204"/>
      <c r="F32" s="225"/>
      <c r="G32" s="111"/>
      <c r="H32" s="225"/>
      <c r="I32" s="204"/>
    </row>
    <row r="33" spans="1:9" ht="21" customHeight="1" x14ac:dyDescent="0.55000000000000004">
      <c r="A33" s="80" t="s">
        <v>14</v>
      </c>
      <c r="C33" s="229">
        <v>-24520</v>
      </c>
      <c r="D33" s="225"/>
      <c r="E33" s="225">
        <v>-23962</v>
      </c>
      <c r="F33" s="225"/>
      <c r="G33" s="229">
        <v>-24520</v>
      </c>
      <c r="H33" s="225"/>
      <c r="I33" s="225">
        <v>-23962</v>
      </c>
    </row>
    <row r="34" spans="1:9" ht="21" customHeight="1" x14ac:dyDescent="0.55000000000000004">
      <c r="A34" s="80" t="s">
        <v>22</v>
      </c>
      <c r="C34" s="144">
        <v>-978</v>
      </c>
      <c r="D34" s="225"/>
      <c r="E34" s="225">
        <v>-112</v>
      </c>
      <c r="F34" s="225"/>
      <c r="G34" s="144">
        <v>-978</v>
      </c>
      <c r="H34" s="225"/>
      <c r="I34" s="225">
        <v>-112</v>
      </c>
    </row>
    <row r="35" spans="1:9" x14ac:dyDescent="0.55000000000000004">
      <c r="A35" s="80" t="s">
        <v>27</v>
      </c>
      <c r="C35" s="111">
        <v>-67281</v>
      </c>
      <c r="D35" s="225"/>
      <c r="E35" s="225">
        <v>-61756</v>
      </c>
      <c r="F35" s="225"/>
      <c r="G35" s="111">
        <v>-67281</v>
      </c>
      <c r="H35" s="225"/>
      <c r="I35" s="225">
        <v>-61756</v>
      </c>
    </row>
    <row r="36" spans="1:9" x14ac:dyDescent="0.55000000000000004">
      <c r="A36" s="80" t="s">
        <v>28</v>
      </c>
      <c r="C36" s="233">
        <v>-174560</v>
      </c>
      <c r="D36" s="225"/>
      <c r="E36" s="225">
        <v>10631</v>
      </c>
      <c r="F36" s="225"/>
      <c r="G36" s="228">
        <v>-174420</v>
      </c>
      <c r="H36" s="225"/>
      <c r="I36" s="225">
        <v>10684</v>
      </c>
    </row>
    <row r="37" spans="1:9" x14ac:dyDescent="0.55000000000000004">
      <c r="A37" s="80" t="s">
        <v>161</v>
      </c>
      <c r="B37" s="97"/>
      <c r="C37" s="137">
        <v>-4745</v>
      </c>
      <c r="D37" s="225"/>
      <c r="E37" s="105">
        <v>0</v>
      </c>
      <c r="F37" s="225"/>
      <c r="G37" s="137">
        <v>-4745</v>
      </c>
      <c r="H37" s="225"/>
      <c r="I37" s="105">
        <v>0</v>
      </c>
    </row>
    <row r="38" spans="1:9" ht="21" customHeight="1" x14ac:dyDescent="0.55000000000000004">
      <c r="A38" s="80" t="s">
        <v>192</v>
      </c>
      <c r="C38" s="245">
        <f>SUM(C26:C37)</f>
        <v>-523845</v>
      </c>
      <c r="D38" s="225"/>
      <c r="E38" s="245">
        <f>SUM(E26:E37)</f>
        <v>168068</v>
      </c>
      <c r="F38" s="225"/>
      <c r="G38" s="245">
        <f>SUM(G26:G37)</f>
        <v>-522766</v>
      </c>
      <c r="H38" s="225"/>
      <c r="I38" s="245">
        <f>SUM(I26:I37)</f>
        <v>169125</v>
      </c>
    </row>
    <row r="39" spans="1:9" ht="21" customHeight="1" x14ac:dyDescent="0.55000000000000004">
      <c r="A39" s="234" t="s">
        <v>142</v>
      </c>
      <c r="C39" s="111">
        <v>-635</v>
      </c>
      <c r="D39" s="225"/>
      <c r="E39" s="225">
        <v>599</v>
      </c>
      <c r="F39" s="225"/>
      <c r="G39" s="111">
        <v>-635</v>
      </c>
      <c r="H39" s="225"/>
      <c r="I39" s="225">
        <v>599</v>
      </c>
    </row>
    <row r="40" spans="1:9" s="124" customFormat="1" ht="21" customHeight="1" x14ac:dyDescent="0.6">
      <c r="A40" s="89" t="s">
        <v>183</v>
      </c>
      <c r="B40" s="222"/>
      <c r="C40" s="246">
        <f>SUM(C38:C39)</f>
        <v>-524480</v>
      </c>
      <c r="D40" s="235"/>
      <c r="E40" s="246">
        <f>SUM(E38:E39)</f>
        <v>168667</v>
      </c>
      <c r="F40" s="235"/>
      <c r="G40" s="246">
        <f>SUM(G38:G39)</f>
        <v>-523401</v>
      </c>
      <c r="H40" s="235"/>
      <c r="I40" s="246">
        <f>SUM(I38:I39)</f>
        <v>169724</v>
      </c>
    </row>
    <row r="41" spans="1:9" ht="22.2" x14ac:dyDescent="0.55000000000000004">
      <c r="A41" s="236"/>
      <c r="B41" s="222"/>
      <c r="C41" s="237"/>
      <c r="D41" s="235"/>
      <c r="E41" s="237"/>
      <c r="F41" s="226"/>
      <c r="G41" s="237"/>
      <c r="H41" s="226"/>
      <c r="I41" s="237"/>
    </row>
    <row r="42" spans="1:9" s="125" customFormat="1" ht="22.2" x14ac:dyDescent="0.55000000000000004">
      <c r="A42" s="124" t="s">
        <v>0</v>
      </c>
      <c r="B42" s="124"/>
      <c r="C42" s="124"/>
      <c r="D42" s="124"/>
      <c r="E42" s="124"/>
      <c r="F42" s="124"/>
      <c r="G42" s="124"/>
      <c r="H42" s="124"/>
      <c r="I42" s="124"/>
    </row>
    <row r="43" spans="1:9" s="125" customFormat="1" ht="22.2" x14ac:dyDescent="0.55000000000000004">
      <c r="A43" s="124" t="s">
        <v>75</v>
      </c>
      <c r="B43" s="124"/>
      <c r="C43" s="124"/>
      <c r="D43" s="124"/>
      <c r="E43" s="124"/>
      <c r="F43" s="124"/>
      <c r="G43" s="124"/>
      <c r="H43" s="124"/>
      <c r="I43" s="124"/>
    </row>
    <row r="44" spans="1:9" s="125" customFormat="1" ht="22.2" x14ac:dyDescent="0.55000000000000004">
      <c r="A44" s="219"/>
      <c r="B44" s="220"/>
      <c r="C44" s="220"/>
      <c r="D44" s="220"/>
      <c r="E44" s="220"/>
      <c r="F44" s="220"/>
      <c r="G44" s="220"/>
      <c r="H44" s="220"/>
      <c r="I44" s="220"/>
    </row>
    <row r="45" spans="1:9" ht="22.2" x14ac:dyDescent="0.6">
      <c r="A45" s="238"/>
      <c r="B45" s="239"/>
      <c r="C45" s="255" t="s">
        <v>1</v>
      </c>
      <c r="D45" s="255"/>
      <c r="E45" s="255"/>
      <c r="F45" s="128"/>
      <c r="G45" s="255" t="s">
        <v>2</v>
      </c>
      <c r="H45" s="255"/>
      <c r="I45" s="255"/>
    </row>
    <row r="46" spans="1:9" ht="22.2" x14ac:dyDescent="0.6">
      <c r="A46" s="238"/>
      <c r="B46" s="239"/>
      <c r="C46" s="256" t="s">
        <v>166</v>
      </c>
      <c r="D46" s="256"/>
      <c r="E46" s="256"/>
      <c r="F46" s="128"/>
      <c r="G46" s="256" t="s">
        <v>166</v>
      </c>
      <c r="H46" s="256"/>
      <c r="I46" s="256"/>
    </row>
    <row r="47" spans="1:9" ht="22.2" x14ac:dyDescent="0.6">
      <c r="A47" s="238"/>
      <c r="B47" s="239"/>
      <c r="C47" s="256" t="s">
        <v>164</v>
      </c>
      <c r="D47" s="256"/>
      <c r="E47" s="256"/>
      <c r="F47" s="128"/>
      <c r="G47" s="256" t="s">
        <v>164</v>
      </c>
      <c r="H47" s="256"/>
      <c r="I47" s="256"/>
    </row>
    <row r="48" spans="1:9" ht="22.2" x14ac:dyDescent="0.55000000000000004">
      <c r="A48" s="238"/>
      <c r="B48" s="97"/>
      <c r="C48" s="221">
        <v>2568</v>
      </c>
      <c r="D48" s="162"/>
      <c r="E48" s="221">
        <v>2567</v>
      </c>
      <c r="F48" s="162"/>
      <c r="G48" s="221">
        <v>2568</v>
      </c>
      <c r="H48" s="162"/>
      <c r="I48" s="221">
        <v>2567</v>
      </c>
    </row>
    <row r="49" spans="1:9" x14ac:dyDescent="0.55000000000000004">
      <c r="A49" s="238"/>
      <c r="B49" s="239"/>
      <c r="C49" s="260" t="s">
        <v>6</v>
      </c>
      <c r="D49" s="261"/>
      <c r="E49" s="261"/>
      <c r="F49" s="261"/>
      <c r="G49" s="261"/>
      <c r="H49" s="261"/>
      <c r="I49" s="261"/>
    </row>
    <row r="50" spans="1:9" ht="22.2" x14ac:dyDescent="0.6">
      <c r="A50" s="94" t="s">
        <v>79</v>
      </c>
      <c r="B50" s="222"/>
      <c r="C50" s="240"/>
      <c r="D50" s="240"/>
      <c r="E50" s="240"/>
      <c r="F50" s="240"/>
      <c r="G50" s="240"/>
      <c r="H50" s="240"/>
      <c r="I50" s="240"/>
    </row>
    <row r="51" spans="1:9" ht="22.2" x14ac:dyDescent="0.55000000000000004">
      <c r="A51" s="80" t="s">
        <v>143</v>
      </c>
      <c r="B51" s="222"/>
      <c r="C51" s="105">
        <v>0</v>
      </c>
      <c r="D51" s="240"/>
      <c r="E51" s="240">
        <v>234748</v>
      </c>
      <c r="F51" s="240"/>
      <c r="G51" s="105">
        <v>0</v>
      </c>
      <c r="H51" s="240"/>
      <c r="I51" s="240">
        <v>234748</v>
      </c>
    </row>
    <row r="52" spans="1:9" x14ac:dyDescent="0.55000000000000004">
      <c r="A52" s="80" t="s">
        <v>146</v>
      </c>
      <c r="C52" s="193">
        <v>0</v>
      </c>
      <c r="D52" s="241"/>
      <c r="E52" s="193">
        <v>0</v>
      </c>
      <c r="F52" s="226"/>
      <c r="G52" s="105">
        <v>0</v>
      </c>
      <c r="H52" s="226"/>
      <c r="I52" s="225">
        <v>-53625</v>
      </c>
    </row>
    <row r="53" spans="1:9" x14ac:dyDescent="0.55000000000000004">
      <c r="A53" s="80" t="s">
        <v>147</v>
      </c>
      <c r="C53" s="193">
        <v>0</v>
      </c>
      <c r="D53" s="226"/>
      <c r="E53" s="100">
        <v>-53625</v>
      </c>
      <c r="F53" s="226"/>
      <c r="G53" s="105">
        <v>0</v>
      </c>
      <c r="H53" s="241"/>
      <c r="I53" s="193">
        <v>0</v>
      </c>
    </row>
    <row r="54" spans="1:9" x14ac:dyDescent="0.55000000000000004">
      <c r="A54" s="80" t="s">
        <v>81</v>
      </c>
      <c r="C54" s="111">
        <v>-52358</v>
      </c>
      <c r="D54" s="226"/>
      <c r="E54" s="100">
        <v>-59448</v>
      </c>
      <c r="F54" s="226"/>
      <c r="G54" s="111">
        <v>-52358</v>
      </c>
      <c r="H54" s="226"/>
      <c r="I54" s="225">
        <v>-59448</v>
      </c>
    </row>
    <row r="55" spans="1:9" x14ac:dyDescent="0.55000000000000004">
      <c r="A55" s="80" t="s">
        <v>148</v>
      </c>
      <c r="C55" s="111">
        <v>1</v>
      </c>
      <c r="D55" s="226"/>
      <c r="E55" s="100">
        <v>923</v>
      </c>
      <c r="F55" s="226"/>
      <c r="G55" s="111">
        <v>1</v>
      </c>
      <c r="H55" s="226"/>
      <c r="I55" s="225">
        <v>923</v>
      </c>
    </row>
    <row r="56" spans="1:9" x14ac:dyDescent="0.55000000000000004">
      <c r="A56" s="80" t="s">
        <v>82</v>
      </c>
      <c r="C56" s="111">
        <v>-3312</v>
      </c>
      <c r="D56" s="226"/>
      <c r="E56" s="100">
        <v>-2728</v>
      </c>
      <c r="F56" s="226"/>
      <c r="G56" s="111">
        <v>-3312</v>
      </c>
      <c r="H56" s="226"/>
      <c r="I56" s="225">
        <v>-2728</v>
      </c>
    </row>
    <row r="57" spans="1:9" hidden="1" x14ac:dyDescent="0.55000000000000004">
      <c r="A57" s="80" t="s">
        <v>154</v>
      </c>
      <c r="C57" s="193"/>
      <c r="D57" s="207"/>
      <c r="E57" s="226"/>
      <c r="F57" s="226"/>
      <c r="G57" s="193"/>
      <c r="H57" s="204"/>
      <c r="I57" s="193"/>
    </row>
    <row r="58" spans="1:9" x14ac:dyDescent="0.55000000000000004">
      <c r="A58" s="80" t="s">
        <v>149</v>
      </c>
      <c r="C58" s="111">
        <v>126945</v>
      </c>
      <c r="D58" s="226"/>
      <c r="E58" s="226">
        <v>10500</v>
      </c>
      <c r="F58" s="226"/>
      <c r="G58" s="111">
        <v>126945</v>
      </c>
      <c r="H58" s="226"/>
      <c r="I58" s="226">
        <v>10500</v>
      </c>
    </row>
    <row r="59" spans="1:9" x14ac:dyDescent="0.55000000000000004">
      <c r="A59" s="80" t="s">
        <v>80</v>
      </c>
      <c r="C59" s="137">
        <v>14579</v>
      </c>
      <c r="D59" s="226"/>
      <c r="E59" s="226">
        <v>41604</v>
      </c>
      <c r="F59" s="226"/>
      <c r="G59" s="137">
        <v>14569</v>
      </c>
      <c r="H59" s="226"/>
      <c r="I59" s="226">
        <v>41575</v>
      </c>
    </row>
    <row r="60" spans="1:9" s="124" customFormat="1" ht="22.2" x14ac:dyDescent="0.6">
      <c r="A60" s="89" t="s">
        <v>188</v>
      </c>
      <c r="B60" s="222"/>
      <c r="C60" s="246">
        <f>SUM(C51:C59)</f>
        <v>85855</v>
      </c>
      <c r="D60" s="235"/>
      <c r="E60" s="246">
        <f>SUM(E51:E59)</f>
        <v>171974</v>
      </c>
      <c r="F60" s="235"/>
      <c r="G60" s="246">
        <f>SUM(G51:G59)</f>
        <v>85845</v>
      </c>
      <c r="H60" s="235"/>
      <c r="I60" s="246">
        <f>SUM(I51:I59)</f>
        <v>171945</v>
      </c>
    </row>
    <row r="61" spans="1:9" ht="22.2" x14ac:dyDescent="0.55000000000000004">
      <c r="A61" s="236"/>
      <c r="B61" s="222"/>
      <c r="C61" s="235"/>
      <c r="D61" s="235"/>
      <c r="E61" s="235"/>
      <c r="F61" s="226"/>
      <c r="G61" s="235"/>
      <c r="H61" s="226"/>
      <c r="I61" s="235"/>
    </row>
    <row r="62" spans="1:9" ht="22.2" x14ac:dyDescent="0.6">
      <c r="A62" s="94" t="s">
        <v>83</v>
      </c>
      <c r="B62" s="222"/>
      <c r="C62" s="226"/>
      <c r="D62" s="226"/>
      <c r="E62" s="226"/>
      <c r="F62" s="226"/>
      <c r="G62" s="226"/>
      <c r="H62" s="226"/>
      <c r="I62" s="226"/>
    </row>
    <row r="63" spans="1:9" ht="22.2" hidden="1" x14ac:dyDescent="0.55000000000000004">
      <c r="A63" s="80" t="s">
        <v>159</v>
      </c>
      <c r="B63" s="222"/>
      <c r="C63" s="226"/>
      <c r="D63" s="226"/>
      <c r="E63" s="105"/>
      <c r="F63" s="226"/>
      <c r="G63" s="226"/>
      <c r="H63" s="226"/>
      <c r="I63" s="105"/>
    </row>
    <row r="64" spans="1:9" ht="22.2" hidden="1" x14ac:dyDescent="0.55000000000000004">
      <c r="A64" s="80" t="s">
        <v>174</v>
      </c>
      <c r="B64" s="222"/>
      <c r="C64" s="226"/>
      <c r="D64" s="226"/>
      <c r="E64" s="105"/>
      <c r="F64" s="226"/>
      <c r="G64" s="226"/>
      <c r="H64" s="226"/>
      <c r="I64" s="105"/>
    </row>
    <row r="65" spans="1:9" x14ac:dyDescent="0.55000000000000004">
      <c r="A65" s="80" t="s">
        <v>96</v>
      </c>
      <c r="C65" s="111">
        <v>-32134</v>
      </c>
      <c r="D65" s="226"/>
      <c r="E65" s="100">
        <v>-26369</v>
      </c>
      <c r="F65" s="226"/>
      <c r="G65" s="111">
        <v>-32134</v>
      </c>
      <c r="H65" s="226"/>
      <c r="I65" s="100">
        <v>-26369</v>
      </c>
    </row>
    <row r="66" spans="1:9" hidden="1" x14ac:dyDescent="0.55000000000000004">
      <c r="A66" s="80" t="s">
        <v>155</v>
      </c>
      <c r="C66" s="193"/>
      <c r="D66" s="226"/>
      <c r="E66" s="100"/>
      <c r="F66" s="226"/>
      <c r="G66" s="193"/>
      <c r="H66" s="226"/>
      <c r="I66" s="100"/>
    </row>
    <row r="67" spans="1:9" x14ac:dyDescent="0.55000000000000004">
      <c r="A67" s="80" t="s">
        <v>151</v>
      </c>
      <c r="B67" s="97">
        <v>12</v>
      </c>
      <c r="C67" s="193">
        <v>0</v>
      </c>
      <c r="D67" s="226"/>
      <c r="E67" s="225">
        <v>-115000</v>
      </c>
      <c r="F67" s="226"/>
      <c r="G67" s="193">
        <v>0</v>
      </c>
      <c r="H67" s="226"/>
      <c r="I67" s="225">
        <v>-115000</v>
      </c>
    </row>
    <row r="68" spans="1:9" x14ac:dyDescent="0.55000000000000004">
      <c r="A68" s="80" t="s">
        <v>150</v>
      </c>
      <c r="C68" s="193">
        <v>-102367</v>
      </c>
      <c r="D68" s="226"/>
      <c r="E68" s="193">
        <v>0</v>
      </c>
      <c r="F68" s="226"/>
      <c r="G68" s="193">
        <v>-102367</v>
      </c>
      <c r="H68" s="226"/>
      <c r="I68" s="193">
        <v>0</v>
      </c>
    </row>
    <row r="69" spans="1:9" x14ac:dyDescent="0.55000000000000004">
      <c r="A69" s="80" t="s">
        <v>101</v>
      </c>
      <c r="C69" s="111">
        <v>-6164</v>
      </c>
      <c r="D69" s="226"/>
      <c r="E69" s="225">
        <v>-35607</v>
      </c>
      <c r="F69" s="226"/>
      <c r="G69" s="111">
        <v>-6164</v>
      </c>
      <c r="H69" s="226"/>
      <c r="I69" s="225">
        <v>-35607</v>
      </c>
    </row>
    <row r="70" spans="1:9" s="124" customFormat="1" ht="22.2" x14ac:dyDescent="0.6">
      <c r="A70" s="89" t="s">
        <v>185</v>
      </c>
      <c r="B70" s="222"/>
      <c r="C70" s="246">
        <f>SUM(C63:C69)</f>
        <v>-140665</v>
      </c>
      <c r="D70" s="235"/>
      <c r="E70" s="246">
        <f>SUM(E63:E69)</f>
        <v>-176976</v>
      </c>
      <c r="F70" s="226"/>
      <c r="G70" s="246">
        <f>SUM(G63:G69)</f>
        <v>-140665</v>
      </c>
      <c r="H70" s="226"/>
      <c r="I70" s="246">
        <f>SUM(I63:I69)</f>
        <v>-176976</v>
      </c>
    </row>
    <row r="71" spans="1:9" x14ac:dyDescent="0.55000000000000004">
      <c r="C71" s="226"/>
      <c r="D71" s="226"/>
      <c r="E71" s="226"/>
      <c r="F71" s="226"/>
      <c r="G71" s="226"/>
      <c r="H71" s="226"/>
      <c r="I71" s="226"/>
    </row>
    <row r="72" spans="1:9" x14ac:dyDescent="0.55000000000000004">
      <c r="A72" s="80" t="s">
        <v>186</v>
      </c>
      <c r="C72" s="226"/>
      <c r="D72" s="226"/>
      <c r="E72" s="226"/>
      <c r="F72" s="226"/>
      <c r="G72" s="226"/>
      <c r="H72" s="226"/>
      <c r="I72" s="226"/>
    </row>
    <row r="73" spans="1:9" s="124" customFormat="1" ht="22.2" x14ac:dyDescent="0.55000000000000004">
      <c r="A73" s="80" t="s">
        <v>85</v>
      </c>
      <c r="B73" s="222"/>
      <c r="C73" s="225">
        <f>C40+C60+C70</f>
        <v>-579290</v>
      </c>
      <c r="D73" s="225"/>
      <c r="E73" s="225">
        <f>E40+E60+E70</f>
        <v>163665</v>
      </c>
      <c r="F73" s="225"/>
      <c r="G73" s="225">
        <f>G40+G60+G70</f>
        <v>-578221</v>
      </c>
      <c r="H73" s="225"/>
      <c r="I73" s="225">
        <f>I40+I60+I70</f>
        <v>164693</v>
      </c>
    </row>
    <row r="74" spans="1:9" x14ac:dyDescent="0.55000000000000004">
      <c r="A74" s="80" t="s">
        <v>86</v>
      </c>
      <c r="C74" s="225"/>
      <c r="D74" s="225"/>
      <c r="E74" s="225"/>
      <c r="F74" s="225"/>
      <c r="G74" s="225"/>
      <c r="H74" s="225"/>
      <c r="I74" s="225"/>
    </row>
    <row r="75" spans="1:9" x14ac:dyDescent="0.55000000000000004">
      <c r="A75" s="80" t="s">
        <v>87</v>
      </c>
      <c r="C75" s="137">
        <v>-1180</v>
      </c>
      <c r="D75" s="225"/>
      <c r="E75" s="230">
        <v>9277</v>
      </c>
      <c r="F75" s="226"/>
      <c r="G75" s="137">
        <v>-1180</v>
      </c>
      <c r="H75" s="226"/>
      <c r="I75" s="230">
        <v>9277</v>
      </c>
    </row>
    <row r="76" spans="1:9" ht="22.2" x14ac:dyDescent="0.6">
      <c r="A76" s="89" t="s">
        <v>186</v>
      </c>
      <c r="C76" s="247">
        <f>SUM(C73:C75)</f>
        <v>-580470</v>
      </c>
      <c r="D76" s="237"/>
      <c r="E76" s="247">
        <f>SUM(E73:E75)</f>
        <v>172942</v>
      </c>
      <c r="F76" s="235"/>
      <c r="G76" s="247">
        <f>SUM(G73:G75)</f>
        <v>-579401</v>
      </c>
      <c r="H76" s="235"/>
      <c r="I76" s="247">
        <f>SUM(I73:I75)</f>
        <v>173970</v>
      </c>
    </row>
    <row r="77" spans="1:9" x14ac:dyDescent="0.55000000000000004">
      <c r="A77" s="80" t="s">
        <v>157</v>
      </c>
      <c r="B77" s="251"/>
      <c r="C77" s="244">
        <f>'BS 3-5'!F10</f>
        <v>1056665</v>
      </c>
      <c r="D77" s="225"/>
      <c r="E77" s="225">
        <v>1086735</v>
      </c>
      <c r="F77" s="225"/>
      <c r="G77" s="244">
        <f>'BS 3-5'!J10</f>
        <v>1053869</v>
      </c>
      <c r="H77" s="225"/>
      <c r="I77" s="225">
        <v>1082006</v>
      </c>
    </row>
    <row r="78" spans="1:9" s="124" customFormat="1" ht="22.8" thickBot="1" x14ac:dyDescent="0.65">
      <c r="A78" s="89" t="s">
        <v>171</v>
      </c>
      <c r="B78" s="252"/>
      <c r="C78" s="248">
        <f>SUM(C76:C77)</f>
        <v>476195</v>
      </c>
      <c r="D78" s="235"/>
      <c r="E78" s="248">
        <f>SUM(E76:E77)</f>
        <v>1259677</v>
      </c>
      <c r="F78" s="235"/>
      <c r="G78" s="248">
        <f>SUM(G76:G77)</f>
        <v>474468</v>
      </c>
      <c r="H78" s="235"/>
      <c r="I78" s="248">
        <f>SUM(I76:I77)</f>
        <v>1255976</v>
      </c>
    </row>
    <row r="79" spans="1:9" ht="22.2" thickTop="1" x14ac:dyDescent="0.55000000000000004">
      <c r="C79" s="207"/>
      <c r="D79" s="207"/>
      <c r="E79" s="207"/>
      <c r="F79" s="207"/>
      <c r="G79" s="207"/>
      <c r="H79" s="207"/>
      <c r="I79" s="207"/>
    </row>
    <row r="80" spans="1:9" x14ac:dyDescent="0.55000000000000004">
      <c r="C80" s="242"/>
      <c r="E80" s="207"/>
      <c r="G80" s="242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49:I49"/>
    <mergeCell ref="C45:E45"/>
    <mergeCell ref="G45:I45"/>
    <mergeCell ref="C46:E46"/>
    <mergeCell ref="G46:I46"/>
    <mergeCell ref="C47:E47"/>
    <mergeCell ref="G47:I47"/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1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  <customProperties>
    <customPr name="EpmWorksheetKeyString_GUID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1904C-D9C5-4F2F-8AD2-9B0A9C7AA88C}">
  <sheetPr codeName="Sheet9"/>
  <dimension ref="A1:K50"/>
  <sheetViews>
    <sheetView view="pageBreakPreview" zoomScaleNormal="86" zoomScaleSheetLayoutView="100" workbookViewId="0">
      <selection activeCell="D12" sqref="D12"/>
    </sheetView>
  </sheetViews>
  <sheetFormatPr defaultColWidth="15.75" defaultRowHeight="21.6" x14ac:dyDescent="0.55000000000000004"/>
  <cols>
    <col min="1" max="1" width="39.875" style="40" customWidth="1"/>
    <col min="2" max="2" width="9.125" style="30" customWidth="1"/>
    <col min="3" max="3" width="1.25" style="39" customWidth="1"/>
    <col min="4" max="4" width="14.25" style="31" customWidth="1"/>
    <col min="5" max="5" width="1.25" style="40" customWidth="1"/>
    <col min="6" max="6" width="14.25" style="31" customWidth="1"/>
    <col min="7" max="7" width="1.25" style="40" customWidth="1"/>
    <col min="8" max="8" width="14.25" style="33" customWidth="1"/>
    <col min="9" max="9" width="1.25" style="40" customWidth="1"/>
    <col min="10" max="10" width="14.25" style="33" customWidth="1"/>
    <col min="11" max="16384" width="15.75" style="40"/>
  </cols>
  <sheetData>
    <row r="1" spans="1:11" s="35" customFormat="1" ht="22.2" x14ac:dyDescent="0.55000000000000004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1" s="35" customFormat="1" ht="22.2" x14ac:dyDescent="0.55000000000000004">
      <c r="A2" s="34" t="s">
        <v>46</v>
      </c>
      <c r="B2" s="34"/>
      <c r="C2" s="34"/>
      <c r="D2" s="34"/>
      <c r="E2" s="34"/>
      <c r="F2" s="34"/>
      <c r="G2" s="34"/>
      <c r="H2" s="34"/>
      <c r="I2" s="34"/>
      <c r="J2" s="34"/>
      <c r="K2" s="19"/>
    </row>
    <row r="3" spans="1:11" s="35" customFormat="1" ht="22.2" x14ac:dyDescent="0.55000000000000004">
      <c r="A3" s="34"/>
      <c r="B3" s="34"/>
      <c r="C3" s="34"/>
      <c r="D3" s="34"/>
      <c r="E3" s="34"/>
      <c r="F3" s="34"/>
      <c r="G3" s="34"/>
      <c r="H3" s="34"/>
      <c r="I3" s="34"/>
      <c r="J3" s="34"/>
      <c r="K3" s="19"/>
    </row>
    <row r="4" spans="1:11" s="35" customFormat="1" ht="22.2" x14ac:dyDescent="0.6">
      <c r="A4" s="19"/>
      <c r="B4" s="20"/>
      <c r="C4" s="19"/>
      <c r="D4" s="262" t="s">
        <v>1</v>
      </c>
      <c r="E4" s="262"/>
      <c r="F4" s="262"/>
      <c r="G4" s="15"/>
      <c r="H4" s="262" t="s">
        <v>2</v>
      </c>
      <c r="I4" s="262"/>
      <c r="J4" s="262"/>
      <c r="K4" s="19"/>
    </row>
    <row r="5" spans="1:11" s="35" customFormat="1" ht="22.2" x14ac:dyDescent="0.6">
      <c r="A5" s="19"/>
      <c r="B5" s="20"/>
      <c r="C5" s="19"/>
      <c r="D5" s="263" t="s">
        <v>47</v>
      </c>
      <c r="E5" s="263"/>
      <c r="F5" s="263"/>
      <c r="G5" s="15"/>
      <c r="H5" s="263" t="s">
        <v>47</v>
      </c>
      <c r="I5" s="263"/>
      <c r="J5" s="263"/>
      <c r="K5" s="19"/>
    </row>
    <row r="6" spans="1:11" s="35" customFormat="1" ht="22.2" x14ac:dyDescent="0.6">
      <c r="A6" s="19"/>
      <c r="B6" s="20"/>
      <c r="C6" s="19"/>
      <c r="D6" s="263" t="s">
        <v>102</v>
      </c>
      <c r="E6" s="263"/>
      <c r="F6" s="263"/>
      <c r="G6" s="15"/>
      <c r="H6" s="263" t="s">
        <v>102</v>
      </c>
      <c r="I6" s="263"/>
      <c r="J6" s="263"/>
      <c r="K6" s="19"/>
    </row>
    <row r="7" spans="1:11" s="36" customFormat="1" ht="22.2" x14ac:dyDescent="0.55000000000000004">
      <c r="A7" s="21"/>
      <c r="B7" s="1" t="s">
        <v>5</v>
      </c>
      <c r="D7" s="37">
        <v>2565</v>
      </c>
      <c r="E7" s="14"/>
      <c r="F7" s="37">
        <v>2564</v>
      </c>
      <c r="G7" s="14"/>
      <c r="H7" s="37">
        <v>2565</v>
      </c>
      <c r="I7" s="14"/>
      <c r="J7" s="37">
        <v>2564</v>
      </c>
    </row>
    <row r="8" spans="1:11" s="36" customFormat="1" ht="22.2" x14ac:dyDescent="0.55000000000000004">
      <c r="A8" s="21"/>
      <c r="B8" s="22"/>
      <c r="D8" s="264" t="s">
        <v>6</v>
      </c>
      <c r="E8" s="264"/>
      <c r="F8" s="264"/>
      <c r="G8" s="264"/>
      <c r="H8" s="264"/>
      <c r="I8" s="264"/>
      <c r="J8" s="264"/>
    </row>
    <row r="9" spans="1:11" s="36" customFormat="1" x14ac:dyDescent="0.55000000000000004">
      <c r="A9" s="23" t="s">
        <v>48</v>
      </c>
      <c r="B9" s="14">
        <v>3</v>
      </c>
      <c r="C9" s="37"/>
      <c r="D9" s="3">
        <v>7315965</v>
      </c>
      <c r="E9" s="52"/>
      <c r="F9" s="3">
        <v>4967984</v>
      </c>
      <c r="G9" s="53"/>
      <c r="H9" s="3">
        <v>7350319</v>
      </c>
      <c r="I9" s="53"/>
      <c r="J9" s="3">
        <v>4959927</v>
      </c>
    </row>
    <row r="10" spans="1:11" s="36" customFormat="1" x14ac:dyDescent="0.55000000000000004">
      <c r="A10" s="38" t="s">
        <v>50</v>
      </c>
      <c r="B10" s="14" t="s">
        <v>90</v>
      </c>
      <c r="C10" s="37"/>
      <c r="D10" s="54">
        <v>-6585422</v>
      </c>
      <c r="E10" s="52"/>
      <c r="F10" s="54">
        <v>-4751968</v>
      </c>
      <c r="G10" s="53"/>
      <c r="H10" s="55">
        <v>-6810224</v>
      </c>
      <c r="I10" s="53"/>
      <c r="J10" s="55">
        <v>-4768407</v>
      </c>
    </row>
    <row r="11" spans="1:11" s="36" customFormat="1" ht="22.2" x14ac:dyDescent="0.55000000000000004">
      <c r="A11" s="10" t="s">
        <v>51</v>
      </c>
      <c r="B11" s="14"/>
      <c r="C11" s="37"/>
      <c r="D11" s="6">
        <f>SUM(D9:D10)</f>
        <v>730543</v>
      </c>
      <c r="E11" s="56"/>
      <c r="F11" s="6">
        <f>SUM(F9:F10)</f>
        <v>216016</v>
      </c>
      <c r="G11" s="57"/>
      <c r="H11" s="6">
        <f>SUM(H9:H10)</f>
        <v>540095</v>
      </c>
      <c r="I11" s="57"/>
      <c r="J11" s="6">
        <f>SUM(J9:J10)</f>
        <v>191520</v>
      </c>
    </row>
    <row r="12" spans="1:11" s="36" customFormat="1" x14ac:dyDescent="0.55000000000000004">
      <c r="A12" s="38"/>
      <c r="B12" s="14"/>
      <c r="C12" s="37"/>
      <c r="D12" s="58"/>
      <c r="E12" s="52"/>
      <c r="F12" s="58"/>
      <c r="G12" s="53"/>
      <c r="H12" s="11"/>
      <c r="I12" s="53"/>
      <c r="J12" s="11"/>
    </row>
    <row r="13" spans="1:11" s="36" customFormat="1" x14ac:dyDescent="0.55000000000000004">
      <c r="A13" s="36" t="s">
        <v>49</v>
      </c>
      <c r="B13" s="14">
        <v>3</v>
      </c>
      <c r="C13" s="37"/>
      <c r="D13" s="3">
        <v>1350</v>
      </c>
      <c r="E13" s="52"/>
      <c r="F13" s="3">
        <v>2035</v>
      </c>
      <c r="G13" s="53"/>
      <c r="H13" s="3">
        <v>149431</v>
      </c>
      <c r="I13" s="53"/>
      <c r="J13" s="3">
        <v>107421</v>
      </c>
    </row>
    <row r="14" spans="1:11" s="36" customFormat="1" x14ac:dyDescent="0.55000000000000004">
      <c r="A14" s="23" t="s">
        <v>52</v>
      </c>
      <c r="B14" s="14">
        <v>3</v>
      </c>
      <c r="C14" s="37"/>
      <c r="D14" s="3">
        <v>13972</v>
      </c>
      <c r="E14" s="59"/>
      <c r="F14" s="3">
        <v>8461</v>
      </c>
      <c r="G14" s="53"/>
      <c r="H14" s="3">
        <v>23341</v>
      </c>
      <c r="I14" s="53"/>
      <c r="J14" s="3">
        <v>17018</v>
      </c>
    </row>
    <row r="15" spans="1:11" s="36" customFormat="1" x14ac:dyDescent="0.55000000000000004">
      <c r="A15" s="36" t="s">
        <v>91</v>
      </c>
      <c r="B15" s="14">
        <v>3</v>
      </c>
      <c r="C15" s="37"/>
      <c r="D15" s="58">
        <v>-97096</v>
      </c>
      <c r="E15" s="52"/>
      <c r="F15" s="58">
        <v>-51063</v>
      </c>
      <c r="G15" s="53"/>
      <c r="H15" s="58">
        <v>-32490</v>
      </c>
      <c r="I15" s="53"/>
      <c r="J15" s="58">
        <v>-28527</v>
      </c>
    </row>
    <row r="16" spans="1:11" s="36" customFormat="1" x14ac:dyDescent="0.55000000000000004">
      <c r="A16" s="36" t="s">
        <v>53</v>
      </c>
      <c r="B16" s="14">
        <v>3</v>
      </c>
      <c r="C16" s="37"/>
      <c r="D16" s="58">
        <v>-92666</v>
      </c>
      <c r="E16" s="52"/>
      <c r="F16" s="58">
        <v>-95412</v>
      </c>
      <c r="G16" s="53"/>
      <c r="H16" s="58">
        <v>-89593</v>
      </c>
      <c r="I16" s="53"/>
      <c r="J16" s="58">
        <v>-91685</v>
      </c>
    </row>
    <row r="17" spans="1:10" s="36" customFormat="1" x14ac:dyDescent="0.55000000000000004">
      <c r="A17" s="36" t="s">
        <v>103</v>
      </c>
      <c r="B17" s="14"/>
      <c r="C17" s="37"/>
      <c r="D17" s="58">
        <v>6950</v>
      </c>
      <c r="E17" s="59"/>
      <c r="F17" s="58">
        <v>15632</v>
      </c>
      <c r="G17" s="53"/>
      <c r="H17" s="3">
        <v>-96</v>
      </c>
      <c r="I17" s="53"/>
      <c r="J17" s="3">
        <v>2711</v>
      </c>
    </row>
    <row r="18" spans="1:10" s="36" customFormat="1" x14ac:dyDescent="0.55000000000000004">
      <c r="A18" s="23" t="s">
        <v>54</v>
      </c>
      <c r="B18" s="14"/>
      <c r="C18" s="37"/>
      <c r="D18" s="54">
        <v>14681</v>
      </c>
      <c r="E18" s="59"/>
      <c r="F18" s="54">
        <v>-21076</v>
      </c>
      <c r="G18" s="53"/>
      <c r="H18" s="4">
        <v>1010</v>
      </c>
      <c r="I18" s="53"/>
      <c r="J18" s="4">
        <v>-11</v>
      </c>
    </row>
    <row r="19" spans="1:10" s="36" customFormat="1" ht="22.2" x14ac:dyDescent="0.55000000000000004">
      <c r="A19" s="25" t="s">
        <v>92</v>
      </c>
      <c r="B19" s="26"/>
      <c r="C19" s="27"/>
      <c r="D19" s="60">
        <f>SUM(D11:D18)</f>
        <v>577734</v>
      </c>
      <c r="E19" s="61"/>
      <c r="F19" s="60">
        <f>SUM(F11:F18)</f>
        <v>74593</v>
      </c>
      <c r="G19" s="57"/>
      <c r="H19" s="60">
        <f>SUM(H11:H18)</f>
        <v>591698</v>
      </c>
      <c r="I19" s="57"/>
      <c r="J19" s="60">
        <f>SUM(J11:J18)</f>
        <v>198447</v>
      </c>
    </row>
    <row r="20" spans="1:10" s="69" customFormat="1" ht="15" x14ac:dyDescent="0.55000000000000004">
      <c r="A20" s="62"/>
      <c r="B20" s="63"/>
      <c r="C20" s="64"/>
      <c r="D20" s="65"/>
      <c r="E20" s="66"/>
      <c r="F20" s="65"/>
      <c r="G20" s="67"/>
      <c r="H20" s="68"/>
      <c r="I20" s="67"/>
      <c r="J20" s="68"/>
    </row>
    <row r="21" spans="1:10" s="36" customFormat="1" x14ac:dyDescent="0.55000000000000004">
      <c r="A21" s="23" t="s">
        <v>55</v>
      </c>
      <c r="B21" s="14">
        <v>3</v>
      </c>
      <c r="C21" s="37"/>
      <c r="D21" s="3">
        <v>-10949</v>
      </c>
      <c r="E21" s="52"/>
      <c r="F21" s="3">
        <v>-14273</v>
      </c>
      <c r="G21" s="3"/>
      <c r="H21" s="3">
        <v>-10792</v>
      </c>
      <c r="I21" s="3"/>
      <c r="J21" s="3">
        <v>-13992</v>
      </c>
    </row>
    <row r="22" spans="1:10" s="36" customFormat="1" x14ac:dyDescent="0.55000000000000004">
      <c r="A22" s="23" t="s">
        <v>56</v>
      </c>
      <c r="B22" s="14">
        <v>7</v>
      </c>
      <c r="C22" s="37"/>
      <c r="D22" s="4">
        <v>5408</v>
      </c>
      <c r="E22" s="52"/>
      <c r="F22" s="4">
        <v>23336</v>
      </c>
      <c r="G22" s="3"/>
      <c r="H22" s="51">
        <v>0</v>
      </c>
      <c r="I22" s="70"/>
      <c r="J22" s="51">
        <v>0</v>
      </c>
    </row>
    <row r="23" spans="1:10" s="24" customFormat="1" ht="22.2" x14ac:dyDescent="0.55000000000000004">
      <c r="A23" s="25" t="s">
        <v>93</v>
      </c>
      <c r="B23" s="26"/>
      <c r="C23" s="27"/>
      <c r="D23" s="6">
        <f>SUM(D19:D22)</f>
        <v>572193</v>
      </c>
      <c r="E23" s="71"/>
      <c r="F23" s="6">
        <f>SUM(F19:F22)</f>
        <v>83656</v>
      </c>
      <c r="G23" s="6"/>
      <c r="H23" s="6">
        <f>SUM(H19:H22)</f>
        <v>580906</v>
      </c>
      <c r="I23" s="6"/>
      <c r="J23" s="6">
        <f>SUM(J19:J22)</f>
        <v>184455</v>
      </c>
    </row>
    <row r="24" spans="1:10" s="36" customFormat="1" x14ac:dyDescent="0.55000000000000004">
      <c r="A24" s="28" t="s">
        <v>57</v>
      </c>
      <c r="B24" s="14"/>
      <c r="C24" s="37"/>
      <c r="D24" s="4">
        <v>-85211</v>
      </c>
      <c r="E24" s="29"/>
      <c r="F24" s="4">
        <v>10585</v>
      </c>
      <c r="G24" s="3"/>
      <c r="H24" s="4">
        <v>-51597</v>
      </c>
      <c r="I24" s="3"/>
      <c r="J24" s="4">
        <v>8447</v>
      </c>
    </row>
    <row r="25" spans="1:10" s="24" customFormat="1" ht="22.8" thickBot="1" x14ac:dyDescent="0.6">
      <c r="A25" s="24" t="s">
        <v>73</v>
      </c>
      <c r="B25" s="26"/>
      <c r="C25" s="27"/>
      <c r="D25" s="5">
        <f>SUM(D23:D24)</f>
        <v>486982</v>
      </c>
      <c r="E25" s="71"/>
      <c r="F25" s="5">
        <f>SUM(F23:F24)</f>
        <v>94241</v>
      </c>
      <c r="G25" s="6"/>
      <c r="H25" s="5">
        <f>SUM(H23:H24)</f>
        <v>529309</v>
      </c>
      <c r="I25" s="6"/>
      <c r="J25" s="5">
        <f>SUM(J23:J24)</f>
        <v>192902</v>
      </c>
    </row>
    <row r="26" spans="1:10" s="36" customFormat="1" ht="22.8" thickTop="1" x14ac:dyDescent="0.55000000000000004">
      <c r="A26" s="24"/>
      <c r="B26" s="14"/>
      <c r="C26" s="37"/>
      <c r="D26" s="3"/>
      <c r="E26" s="29"/>
      <c r="F26" s="3"/>
      <c r="G26" s="3"/>
      <c r="H26" s="3"/>
      <c r="I26" s="3"/>
      <c r="J26" s="3"/>
    </row>
    <row r="27" spans="1:10" s="36" customFormat="1" ht="22.2" x14ac:dyDescent="0.55000000000000004">
      <c r="A27" s="25" t="s">
        <v>94</v>
      </c>
      <c r="B27" s="14"/>
      <c r="C27" s="37"/>
      <c r="D27" s="72"/>
      <c r="E27" s="18"/>
      <c r="F27" s="72"/>
      <c r="G27" s="72"/>
      <c r="H27" s="72"/>
      <c r="I27" s="72"/>
      <c r="J27" s="72"/>
    </row>
    <row r="28" spans="1:10" s="36" customFormat="1" ht="22.2" x14ac:dyDescent="0.55000000000000004">
      <c r="A28" s="46" t="s">
        <v>100</v>
      </c>
      <c r="B28" s="14"/>
      <c r="C28" s="37"/>
      <c r="D28" s="3">
        <f>D25</f>
        <v>486982</v>
      </c>
      <c r="E28" s="3"/>
      <c r="F28" s="3">
        <f>F25</f>
        <v>94241</v>
      </c>
      <c r="G28" s="72"/>
      <c r="H28" s="3">
        <f>H25</f>
        <v>529309</v>
      </c>
      <c r="I28" s="72"/>
      <c r="J28" s="3">
        <f>J25</f>
        <v>192902</v>
      </c>
    </row>
    <row r="29" spans="1:10" s="24" customFormat="1" ht="22.8" thickBot="1" x14ac:dyDescent="0.6">
      <c r="A29" s="25"/>
      <c r="B29" s="26"/>
      <c r="C29" s="27"/>
      <c r="D29" s="7">
        <f>SUM(D28)</f>
        <v>486982</v>
      </c>
      <c r="E29" s="6"/>
      <c r="F29" s="7">
        <f>SUM(F28)</f>
        <v>94241</v>
      </c>
      <c r="G29" s="72"/>
      <c r="H29" s="7">
        <f>SUM(H28)</f>
        <v>529309</v>
      </c>
      <c r="I29" s="6"/>
      <c r="J29" s="7">
        <f>SUM(J28)</f>
        <v>192902</v>
      </c>
    </row>
    <row r="30" spans="1:10" s="36" customFormat="1" ht="22.8" thickTop="1" x14ac:dyDescent="0.55000000000000004">
      <c r="A30" s="25"/>
      <c r="B30" s="14"/>
      <c r="C30" s="37"/>
      <c r="D30" s="3"/>
      <c r="E30" s="3"/>
      <c r="F30" s="3"/>
      <c r="G30" s="18"/>
      <c r="H30" s="3"/>
      <c r="I30" s="3"/>
      <c r="J30" s="3"/>
    </row>
    <row r="31" spans="1:10" s="36" customFormat="1" ht="26.7" customHeight="1" thickBot="1" x14ac:dyDescent="0.65">
      <c r="A31" s="2" t="s">
        <v>99</v>
      </c>
      <c r="B31" s="1">
        <v>10</v>
      </c>
      <c r="C31" s="44"/>
      <c r="D31" s="47">
        <f>ROUND(D25/1023666.7,2)</f>
        <v>0.48</v>
      </c>
      <c r="E31" s="48"/>
      <c r="F31" s="47">
        <f>ROUND(F25/1023666.7,2)</f>
        <v>0.09</v>
      </c>
      <c r="G31" s="49"/>
      <c r="H31" s="47">
        <f>ROUND(H25/1023666.7,2)</f>
        <v>0.52</v>
      </c>
      <c r="I31" s="49"/>
      <c r="J31" s="47">
        <f>ROUND(J25/1023666.7,2)</f>
        <v>0.19</v>
      </c>
    </row>
    <row r="32" spans="1:10" s="36" customFormat="1" ht="22.8" thickTop="1" x14ac:dyDescent="0.55000000000000004">
      <c r="A32" s="24"/>
      <c r="B32" s="14"/>
      <c r="C32" s="37"/>
      <c r="D32" s="18"/>
      <c r="E32" s="29"/>
      <c r="F32" s="18"/>
      <c r="G32" s="18"/>
      <c r="H32" s="18"/>
      <c r="I32" s="18"/>
      <c r="J32" s="18"/>
    </row>
    <row r="33" spans="1:10" s="36" customFormat="1" ht="23.4" x14ac:dyDescent="0.55000000000000004">
      <c r="A33" s="16" t="s">
        <v>0</v>
      </c>
      <c r="B33" s="16"/>
      <c r="C33" s="16"/>
      <c r="D33" s="16"/>
      <c r="E33" s="16"/>
      <c r="F33" s="16"/>
      <c r="G33" s="16"/>
      <c r="H33" s="16"/>
      <c r="I33" s="16"/>
      <c r="J33" s="16"/>
    </row>
    <row r="34" spans="1:10" s="36" customFormat="1" ht="23.4" x14ac:dyDescent="0.55000000000000004">
      <c r="A34" s="16" t="s">
        <v>58</v>
      </c>
      <c r="B34" s="16"/>
      <c r="C34" s="16"/>
      <c r="D34" s="16"/>
      <c r="E34" s="16"/>
      <c r="F34" s="16"/>
      <c r="G34" s="16"/>
      <c r="H34" s="16"/>
      <c r="I34" s="16"/>
      <c r="J34" s="16"/>
    </row>
    <row r="35" spans="1:10" s="36" customFormat="1" ht="22.2" x14ac:dyDescent="0.55000000000000004">
      <c r="A35" s="34"/>
      <c r="B35" s="34"/>
      <c r="C35" s="34"/>
      <c r="D35" s="34"/>
      <c r="E35" s="34"/>
      <c r="F35" s="34"/>
      <c r="G35" s="34"/>
      <c r="H35" s="34"/>
      <c r="I35" s="34"/>
      <c r="J35" s="34"/>
    </row>
    <row r="36" spans="1:10" s="36" customFormat="1" ht="22.2" x14ac:dyDescent="0.6">
      <c r="A36" s="45"/>
      <c r="B36" s="45"/>
      <c r="C36" s="45"/>
      <c r="D36" s="262" t="s">
        <v>1</v>
      </c>
      <c r="E36" s="262"/>
      <c r="F36" s="262"/>
      <c r="G36" s="15"/>
      <c r="H36" s="262" t="s">
        <v>2</v>
      </c>
      <c r="I36" s="262"/>
      <c r="J36" s="262"/>
    </row>
    <row r="37" spans="1:10" s="36" customFormat="1" ht="22.2" x14ac:dyDescent="0.6">
      <c r="A37" s="45"/>
      <c r="B37" s="45"/>
      <c r="C37" s="45"/>
      <c r="D37" s="263" t="s">
        <v>47</v>
      </c>
      <c r="E37" s="263"/>
      <c r="F37" s="263"/>
      <c r="G37" s="15"/>
      <c r="H37" s="263" t="s">
        <v>47</v>
      </c>
      <c r="I37" s="263"/>
      <c r="J37" s="263"/>
    </row>
    <row r="38" spans="1:10" s="36" customFormat="1" ht="22.2" x14ac:dyDescent="0.6">
      <c r="A38" s="45"/>
      <c r="B38" s="45"/>
      <c r="C38" s="45"/>
      <c r="D38" s="263" t="s">
        <v>102</v>
      </c>
      <c r="E38" s="263"/>
      <c r="F38" s="263"/>
      <c r="G38" s="15"/>
      <c r="H38" s="263" t="s">
        <v>102</v>
      </c>
      <c r="I38" s="263"/>
      <c r="J38" s="263"/>
    </row>
    <row r="39" spans="1:10" s="36" customFormat="1" ht="22.2" x14ac:dyDescent="0.55000000000000004">
      <c r="A39" s="45"/>
      <c r="B39" s="45"/>
      <c r="C39" s="45"/>
      <c r="D39" s="43">
        <v>2565</v>
      </c>
      <c r="E39" s="45"/>
      <c r="F39" s="43">
        <v>2564</v>
      </c>
      <c r="G39" s="45"/>
      <c r="H39" s="43">
        <v>2565</v>
      </c>
      <c r="I39" s="45"/>
      <c r="J39" s="43">
        <v>2564</v>
      </c>
    </row>
    <row r="40" spans="1:10" s="36" customFormat="1" x14ac:dyDescent="0.55000000000000004">
      <c r="D40" s="264" t="s">
        <v>6</v>
      </c>
      <c r="E40" s="264"/>
      <c r="F40" s="264"/>
      <c r="G40" s="264"/>
      <c r="H40" s="264"/>
      <c r="I40" s="264"/>
      <c r="J40" s="264"/>
    </row>
    <row r="41" spans="1:10" s="36" customFormat="1" ht="22.2" x14ac:dyDescent="0.55000000000000004">
      <c r="A41" s="10" t="s">
        <v>73</v>
      </c>
      <c r="B41" s="14"/>
      <c r="C41" s="14"/>
      <c r="D41" s="9">
        <v>486982</v>
      </c>
      <c r="E41" s="9"/>
      <c r="F41" s="9">
        <v>94241</v>
      </c>
      <c r="G41" s="9"/>
      <c r="H41" s="9">
        <v>529309</v>
      </c>
      <c r="I41" s="9"/>
      <c r="J41" s="9">
        <v>192902</v>
      </c>
    </row>
    <row r="42" spans="1:10" s="36" customFormat="1" x14ac:dyDescent="0.55000000000000004">
      <c r="A42" s="17" t="s">
        <v>59</v>
      </c>
      <c r="B42" s="14"/>
      <c r="C42" s="14"/>
      <c r="D42" s="50">
        <v>0</v>
      </c>
      <c r="E42" s="73"/>
      <c r="F42" s="50">
        <v>0</v>
      </c>
      <c r="G42" s="74"/>
      <c r="H42" s="50">
        <v>0</v>
      </c>
      <c r="I42" s="73"/>
      <c r="J42" s="50">
        <v>0</v>
      </c>
    </row>
    <row r="43" spans="1:10" s="36" customFormat="1" ht="22.8" thickBot="1" x14ac:dyDescent="0.65">
      <c r="A43" s="13" t="s">
        <v>60</v>
      </c>
      <c r="B43" s="14"/>
      <c r="C43" s="14"/>
      <c r="D43" s="12">
        <f>SUM(D41:D42)</f>
        <v>486982</v>
      </c>
      <c r="E43" s="41"/>
      <c r="F43" s="12">
        <f>SUM(F41:F42)</f>
        <v>94241</v>
      </c>
      <c r="G43" s="41"/>
      <c r="H43" s="12">
        <f>SUM(H41:H42)</f>
        <v>529309</v>
      </c>
      <c r="I43" s="41"/>
      <c r="J43" s="12">
        <f>SUM(J41:J42)</f>
        <v>192902</v>
      </c>
    </row>
    <row r="44" spans="1:10" s="36" customFormat="1" ht="22.8" thickTop="1" x14ac:dyDescent="0.55000000000000004">
      <c r="A44" s="25"/>
      <c r="B44" s="14"/>
      <c r="C44" s="14"/>
      <c r="D44" s="9"/>
      <c r="E44" s="41"/>
      <c r="F44" s="9"/>
      <c r="G44" s="41"/>
      <c r="H44" s="9"/>
      <c r="I44" s="42"/>
      <c r="J44" s="9"/>
    </row>
    <row r="45" spans="1:10" s="36" customFormat="1" ht="22.2" x14ac:dyDescent="0.55000000000000004">
      <c r="A45" s="10" t="s">
        <v>61</v>
      </c>
      <c r="B45" s="14"/>
      <c r="C45" s="14"/>
      <c r="D45" s="75"/>
      <c r="E45" s="76"/>
      <c r="F45" s="75"/>
      <c r="G45" s="76"/>
      <c r="H45" s="75"/>
      <c r="I45" s="42"/>
      <c r="J45" s="75"/>
    </row>
    <row r="46" spans="1:10" s="36" customFormat="1" x14ac:dyDescent="0.55000000000000004">
      <c r="A46" s="46" t="s">
        <v>100</v>
      </c>
      <c r="B46" s="14"/>
      <c r="C46" s="14"/>
      <c r="D46" s="8">
        <v>486982</v>
      </c>
      <c r="E46" s="8"/>
      <c r="F46" s="8">
        <v>94241</v>
      </c>
      <c r="G46" s="8"/>
      <c r="H46" s="8">
        <v>529309</v>
      </c>
      <c r="I46" s="8"/>
      <c r="J46" s="8">
        <v>192902</v>
      </c>
    </row>
    <row r="47" spans="1:10" s="36" customFormat="1" ht="22.8" thickBot="1" x14ac:dyDescent="0.6">
      <c r="A47" s="10"/>
      <c r="B47" s="14"/>
      <c r="C47" s="14"/>
      <c r="D47" s="12">
        <f>SUM(D46)</f>
        <v>486982</v>
      </c>
      <c r="E47" s="9"/>
      <c r="F47" s="12">
        <f>SUM(F46)</f>
        <v>94241</v>
      </c>
      <c r="G47" s="9"/>
      <c r="H47" s="12">
        <f>SUM(H46)</f>
        <v>529309</v>
      </c>
      <c r="I47" s="9"/>
      <c r="J47" s="12">
        <f>SUM(J46)</f>
        <v>192902</v>
      </c>
    </row>
    <row r="48" spans="1:10" s="36" customFormat="1" ht="22.2" thickTop="1" x14ac:dyDescent="0.55000000000000004">
      <c r="B48" s="22"/>
    </row>
    <row r="50" spans="8:10" x14ac:dyDescent="0.55000000000000004">
      <c r="H50" s="32"/>
      <c r="J50" s="32"/>
    </row>
  </sheetData>
  <mergeCells count="14">
    <mergeCell ref="D40:J40"/>
    <mergeCell ref="D8:J8"/>
    <mergeCell ref="D36:F36"/>
    <mergeCell ref="H36:J36"/>
    <mergeCell ref="D37:F37"/>
    <mergeCell ref="H37:J37"/>
    <mergeCell ref="D38:F38"/>
    <mergeCell ref="H38:J3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6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15752D-D764-40AB-9450-8F36C0B10397}">
  <ds:schemaRefs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4243d5be-521d-4052-81ca-f0f31ea6f2da"/>
    <ds:schemaRef ds:uri="f6ba49b0-bcda-4796-8236-5b5cc1493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http://schemas.microsoft.com/office/2006/metadata/propertie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00397A19-053B-45F2-86DD-27F2CD3CFE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01A1ED-7C9F-417D-A173-54607D370E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3-5</vt:lpstr>
      <vt:lpstr>SI 3M 6-7</vt:lpstr>
      <vt:lpstr>SI 6M 8-9</vt:lpstr>
      <vt:lpstr>SH 10</vt:lpstr>
      <vt:lpstr>SH 11</vt:lpstr>
      <vt:lpstr>SH 12</vt:lpstr>
      <vt:lpstr>SH 13</vt:lpstr>
      <vt:lpstr>CF 14-15</vt:lpstr>
      <vt:lpstr>SI 6-7 Q1</vt:lpstr>
      <vt:lpstr>'BS 3-5'!Print_Area</vt:lpstr>
      <vt:lpstr>'CF 14-15'!Print_Area</vt:lpstr>
      <vt:lpstr>'SH 10'!Print_Area</vt:lpstr>
      <vt:lpstr>'SH 11'!Print_Area</vt:lpstr>
      <vt:lpstr>'SH 12'!Print_Area</vt:lpstr>
      <vt:lpstr>'SH 13'!Print_Area</vt:lpstr>
      <vt:lpstr>'SI 3M 6-7'!Print_Area</vt:lpstr>
      <vt:lpstr>'SI 6-7 Q1'!Print_Area</vt:lpstr>
      <vt:lpstr>'SI 6M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Ploypetch, Pooljun</dc:creator>
  <cp:keywords/>
  <dc:description/>
  <cp:lastModifiedBy>Sakkarin, Naisra</cp:lastModifiedBy>
  <cp:revision/>
  <cp:lastPrinted>2025-06-28T16:17:17Z</cp:lastPrinted>
  <dcterms:created xsi:type="dcterms:W3CDTF">2016-12-30T02:20:54Z</dcterms:created>
  <dcterms:modified xsi:type="dcterms:W3CDTF">2025-08-07T10:27:03Z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