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GGC Q2'25\1.GGC Q2'25\1.FS\6.SET\2.EN\"/>
    </mc:Choice>
  </mc:AlternateContent>
  <xr:revisionPtr revIDLastSave="0" documentId="13_ncr:1_{E4B67428-27E3-4EA2-9455-938D0636998A}" xr6:coauthVersionLast="47" xr6:coauthVersionMax="47" xr10:uidLastSave="{00000000-0000-0000-0000-000000000000}"/>
  <bookViews>
    <workbookView xWindow="-108" yWindow="-108" windowWidth="23256" windowHeight="12456" tabRatio="837" activeTab="7" xr2:uid="{00000000-000D-0000-FFFF-FFFF00000000}"/>
  </bookViews>
  <sheets>
    <sheet name="BS 2-3" sheetId="16" r:id="rId1"/>
    <sheet name="SI_3M_4-5" sheetId="24" r:id="rId2"/>
    <sheet name="SI_6M_6-7" sheetId="15" r:id="rId3"/>
    <sheet name="CE.Conso_8" sheetId="19" r:id="rId4"/>
    <sheet name="CE.Conso_9" sheetId="21" r:id="rId5"/>
    <sheet name="CE.Sep_10" sheetId="20" r:id="rId6"/>
    <sheet name="CE.Sep_11" sheetId="22" r:id="rId7"/>
    <sheet name="CF_12-13" sheetId="8" r:id="rId8"/>
  </sheets>
  <externalReferences>
    <externalReference r:id="rId9"/>
    <externalReference r:id="rId10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_1600J" localSheetId="3">#REF!</definedName>
    <definedName name="_1600J" localSheetId="4">#REF!</definedName>
    <definedName name="_1600J" localSheetId="5">#REF!</definedName>
    <definedName name="_1600J" localSheetId="6">#REF!</definedName>
    <definedName name="_1600J">#REF!</definedName>
    <definedName name="_2200J" localSheetId="3">#REF!</definedName>
    <definedName name="_2200J" localSheetId="4">#REF!</definedName>
    <definedName name="_2200J" localSheetId="5">#REF!</definedName>
    <definedName name="_2200J" localSheetId="6">#REF!</definedName>
    <definedName name="_2200J">#REF!</definedName>
    <definedName name="_2208J" localSheetId="3">#REF!</definedName>
    <definedName name="_2208J" localSheetId="4">#REF!</definedName>
    <definedName name="_2208J" localSheetId="5">#REF!</definedName>
    <definedName name="_2208J" localSheetId="6">#REF!</definedName>
    <definedName name="_2208J">#REF!</definedName>
    <definedName name="_5000S" localSheetId="3">#REF!</definedName>
    <definedName name="_5000S" localSheetId="4">#REF!</definedName>
    <definedName name="_5000S" localSheetId="5">#REF!</definedName>
    <definedName name="_5000S" localSheetId="6">#REF!</definedName>
    <definedName name="_5000S">#REF!</definedName>
    <definedName name="_5000SR" localSheetId="3">#REF!</definedName>
    <definedName name="_5000SR" localSheetId="4">#REF!</definedName>
    <definedName name="_5000SR" localSheetId="5">#REF!</definedName>
    <definedName name="_5000SR" localSheetId="6">#REF!</definedName>
    <definedName name="_5000SR">#REF!</definedName>
    <definedName name="_5200B" localSheetId="3">#REF!</definedName>
    <definedName name="_5200B" localSheetId="4">#REF!</definedName>
    <definedName name="_5200B" localSheetId="5">#REF!</definedName>
    <definedName name="_5200B" localSheetId="6">#REF!</definedName>
    <definedName name="_5200B">#REF!</definedName>
    <definedName name="_6200B" localSheetId="3">#REF!</definedName>
    <definedName name="_6200B" localSheetId="4">#REF!</definedName>
    <definedName name="_6200B" localSheetId="5">#REF!</definedName>
    <definedName name="_6200B" localSheetId="6">#REF!</definedName>
    <definedName name="_6200B">#REF!</definedName>
    <definedName name="_7000F" localSheetId="3">#REF!</definedName>
    <definedName name="_7000F" localSheetId="4">#REF!</definedName>
    <definedName name="_7000F" localSheetId="5">#REF!</definedName>
    <definedName name="_7000F" localSheetId="6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localSheetId="6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 localSheetId="3">#REF!</definedName>
    <definedName name="Additional_paid_in_capital" localSheetId="4">#REF!</definedName>
    <definedName name="Additional_paid_in_capital" localSheetId="5">#REF!</definedName>
    <definedName name="Additional_paid_in_capital" localSheetId="6">#REF!</definedName>
    <definedName name="Additional_paid_in_capital">#REF!</definedName>
    <definedName name="ALL" localSheetId="3">#REF!</definedName>
    <definedName name="ALL" localSheetId="4">#REF!</definedName>
    <definedName name="ALL" localSheetId="5">#REF!</definedName>
    <definedName name="ALL" localSheetId="6">#REF!</definedName>
    <definedName name="ALL">#REF!</definedName>
    <definedName name="ARA_Threshold" localSheetId="3">#REF!</definedName>
    <definedName name="ARA_Threshold" localSheetId="4">#REF!</definedName>
    <definedName name="ARA_Threshold" localSheetId="5">#REF!</definedName>
    <definedName name="ARA_Threshold" localSheetId="6">#REF!</definedName>
    <definedName name="ARA_Threshold">#REF!</definedName>
    <definedName name="ARP_Threshold" localSheetId="3">#REF!</definedName>
    <definedName name="ARP_Threshold" localSheetId="4">#REF!</definedName>
    <definedName name="ARP_Threshold" localSheetId="5">#REF!</definedName>
    <definedName name="ARP_Threshold" localSheetId="6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 localSheetId="3">#REF!</definedName>
    <definedName name="Cash_and_securities_segregated" localSheetId="4">#REF!</definedName>
    <definedName name="Cash_and_securities_segregated" localSheetId="5">#REF!</definedName>
    <definedName name="Cash_and_securities_segregated" localSheetId="6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localSheetId="6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 localSheetId="3">#REF!</definedName>
    <definedName name="Closing_retained_earnings" localSheetId="4">#REF!</definedName>
    <definedName name="Closing_retained_earnings" localSheetId="5">#REF!</definedName>
    <definedName name="Closing_retained_earnings" localSheetId="6">#REF!</definedName>
    <definedName name="Closing_retained_earnings">#REF!</definedName>
    <definedName name="Common_Stock" localSheetId="3">#REF!</definedName>
    <definedName name="Common_Stock" localSheetId="4">#REF!</definedName>
    <definedName name="Common_Stock" localSheetId="5">#REF!</definedName>
    <definedName name="Common_Stock" localSheetId="6">#REF!</definedName>
    <definedName name="Common_Stock">#REF!</definedName>
    <definedName name="COS" localSheetId="3">#REF!</definedName>
    <definedName name="COS" localSheetId="4">#REF!</definedName>
    <definedName name="COS" localSheetId="5">#REF!</definedName>
    <definedName name="COS" localSheetId="6">#REF!</definedName>
    <definedName name="COS">#REF!</definedName>
    <definedName name="CY_Accounts_Receivable" localSheetId="3">#REF!</definedName>
    <definedName name="CY_Accounts_Receivable" localSheetId="4">#REF!</definedName>
    <definedName name="CY_Accounts_Receivable" localSheetId="5">#REF!</definedName>
    <definedName name="CY_Accounts_Receivable" localSheetId="6">#REF!</definedName>
    <definedName name="CY_Accounts_Receivable">#REF!</definedName>
    <definedName name="CY_Assets" localSheetId="3">#REF!</definedName>
    <definedName name="CY_Assets" localSheetId="4">#REF!</definedName>
    <definedName name="CY_Assets" localSheetId="5">#REF!</definedName>
    <definedName name="CY_Assets" localSheetId="6">#REF!</definedName>
    <definedName name="CY_Assets">#REF!</definedName>
    <definedName name="CY_Cash" localSheetId="3">#REF!</definedName>
    <definedName name="CY_Cash" localSheetId="4">#REF!</definedName>
    <definedName name="CY_Cash" localSheetId="5">#REF!</definedName>
    <definedName name="CY_Cash" localSheetId="6">#REF!</definedName>
    <definedName name="CY_Cash">#REF!</definedName>
    <definedName name="CY_Cost_of_Sales" localSheetId="3">#REF!</definedName>
    <definedName name="CY_Cost_of_Sales" localSheetId="4">#REF!</definedName>
    <definedName name="CY_Cost_of_Sales" localSheetId="5">#REF!</definedName>
    <definedName name="CY_Cost_of_Sales" localSheetId="6">#REF!</definedName>
    <definedName name="CY_Cost_of_Sales">#REF!</definedName>
    <definedName name="CY_Current_Liabilities" localSheetId="3">#REF!</definedName>
    <definedName name="CY_Current_Liabilities" localSheetId="4">#REF!</definedName>
    <definedName name="CY_Current_Liabilities" localSheetId="5">#REF!</definedName>
    <definedName name="CY_Current_Liabilities" localSheetId="6">#REF!</definedName>
    <definedName name="CY_Current_Liabilities">#REF!</definedName>
    <definedName name="CY_Deposits" localSheetId="3">#REF!</definedName>
    <definedName name="CY_Deposits" localSheetId="4">#REF!</definedName>
    <definedName name="CY_Deposits" localSheetId="5">#REF!</definedName>
    <definedName name="CY_Deposits" localSheetId="6">#REF!</definedName>
    <definedName name="CY_Deposits">#REF!</definedName>
    <definedName name="CY_Equity" localSheetId="3">#REF!</definedName>
    <definedName name="CY_Equity" localSheetId="4">#REF!</definedName>
    <definedName name="CY_Equity" localSheetId="5">#REF!</definedName>
    <definedName name="CY_Equity" localSheetId="6">#REF!</definedName>
    <definedName name="CY_Equity">#REF!</definedName>
    <definedName name="CY_Gross_Profit" localSheetId="3">#REF!</definedName>
    <definedName name="CY_Gross_Profit" localSheetId="4">#REF!</definedName>
    <definedName name="CY_Gross_Profit" localSheetId="5">#REF!</definedName>
    <definedName name="CY_Gross_Profit" localSheetId="6">#REF!</definedName>
    <definedName name="CY_Gross_Profit">#REF!</definedName>
    <definedName name="CY_Inc_Bef_Tax" localSheetId="3">#REF!</definedName>
    <definedName name="CY_Inc_Bef_Tax" localSheetId="4">#REF!</definedName>
    <definedName name="CY_Inc_Bef_Tax" localSheetId="5">#REF!</definedName>
    <definedName name="CY_Inc_Bef_Tax" localSheetId="6">#REF!</definedName>
    <definedName name="CY_Inc_Bef_Tax">#REF!</definedName>
    <definedName name="CY_Intangible_Assets" localSheetId="3">#REF!</definedName>
    <definedName name="CY_Intangible_Assets" localSheetId="4">#REF!</definedName>
    <definedName name="CY_Intangible_Assets" localSheetId="5">#REF!</definedName>
    <definedName name="CY_Intangible_Assets" localSheetId="6">#REF!</definedName>
    <definedName name="CY_Intangible_Assets">#REF!</definedName>
    <definedName name="CY_Interest_Expense" localSheetId="3">#REF!</definedName>
    <definedName name="CY_Interest_Expense" localSheetId="4">#REF!</definedName>
    <definedName name="CY_Interest_Expense" localSheetId="5">#REF!</definedName>
    <definedName name="CY_Interest_Expense" localSheetId="6">#REF!</definedName>
    <definedName name="CY_Interest_Expense">#REF!</definedName>
    <definedName name="CY_Inventory" localSheetId="3">#REF!</definedName>
    <definedName name="CY_Inventory" localSheetId="4">#REF!</definedName>
    <definedName name="CY_Inventory" localSheetId="5">#REF!</definedName>
    <definedName name="CY_Inventory" localSheetId="6">#REF!</definedName>
    <definedName name="CY_Inventory">#REF!</definedName>
    <definedName name="CY_LIABIL_EQUITY" localSheetId="3">#REF!</definedName>
    <definedName name="CY_LIABIL_EQUITY" localSheetId="4">#REF!</definedName>
    <definedName name="CY_LIABIL_EQUITY" localSheetId="5">#REF!</definedName>
    <definedName name="CY_LIABIL_EQUITY" localSheetId="6">#REF!</definedName>
    <definedName name="CY_LIABIL_EQUITY">#REF!</definedName>
    <definedName name="CY_Liabilities" localSheetId="3">#REF!</definedName>
    <definedName name="CY_Liabilities" localSheetId="4">#REF!</definedName>
    <definedName name="CY_Liabilities" localSheetId="5">#REF!</definedName>
    <definedName name="CY_Liabilities" localSheetId="6">#REF!</definedName>
    <definedName name="CY_Liabilities">#REF!</definedName>
    <definedName name="CY_LT_Debt" localSheetId="3">#REF!</definedName>
    <definedName name="CY_LT_Debt" localSheetId="4">#REF!</definedName>
    <definedName name="CY_LT_Debt" localSheetId="5">#REF!</definedName>
    <definedName name="CY_LT_Debt" localSheetId="6">#REF!</definedName>
    <definedName name="CY_LT_Debt">#REF!</definedName>
    <definedName name="CY_Market_Value_of_Equity" localSheetId="3">#REF!</definedName>
    <definedName name="CY_Market_Value_of_Equity" localSheetId="4">#REF!</definedName>
    <definedName name="CY_Market_Value_of_Equity" localSheetId="5">#REF!</definedName>
    <definedName name="CY_Market_Value_of_Equity" localSheetId="6">#REF!</definedName>
    <definedName name="CY_Market_Value_of_Equity">#REF!</definedName>
    <definedName name="CY_Marketable_Sec" localSheetId="3">#REF!</definedName>
    <definedName name="CY_Marketable_Sec" localSheetId="4">#REF!</definedName>
    <definedName name="CY_Marketable_Sec" localSheetId="5">#REF!</definedName>
    <definedName name="CY_Marketable_Sec" localSheetId="6">#REF!</definedName>
    <definedName name="CY_Marketable_Sec">#REF!</definedName>
    <definedName name="CY_Net_Income" localSheetId="3">#REF!</definedName>
    <definedName name="CY_Net_Income" localSheetId="4">#REF!</definedName>
    <definedName name="CY_Net_Income" localSheetId="5">#REF!</definedName>
    <definedName name="CY_Net_Income" localSheetId="6">#REF!</definedName>
    <definedName name="CY_Net_Income">#REF!</definedName>
    <definedName name="CY_NET_PROFIT" localSheetId="3">#REF!</definedName>
    <definedName name="CY_NET_PROFIT" localSheetId="4">#REF!</definedName>
    <definedName name="CY_NET_PROFIT" localSheetId="5">#REF!</definedName>
    <definedName name="CY_NET_PROFIT" localSheetId="6">#REF!</definedName>
    <definedName name="CY_NET_PROFIT">#REF!</definedName>
    <definedName name="CY_Net_Revenue" localSheetId="3">#REF!</definedName>
    <definedName name="CY_Net_Revenue" localSheetId="4">#REF!</definedName>
    <definedName name="CY_Net_Revenue" localSheetId="5">#REF!</definedName>
    <definedName name="CY_Net_Revenue" localSheetId="6">#REF!</definedName>
    <definedName name="CY_Net_Revenue">#REF!</definedName>
    <definedName name="CY_Operating_Income" localSheetId="3">#REF!</definedName>
    <definedName name="CY_Operating_Income" localSheetId="4">#REF!</definedName>
    <definedName name="CY_Operating_Income" localSheetId="5">#REF!</definedName>
    <definedName name="CY_Operating_Income" localSheetId="6">#REF!</definedName>
    <definedName name="CY_Operating_Income">#REF!</definedName>
    <definedName name="CY_Other_Curr_Assets" localSheetId="3">#REF!</definedName>
    <definedName name="CY_Other_Curr_Assets" localSheetId="4">#REF!</definedName>
    <definedName name="CY_Other_Curr_Assets" localSheetId="5">#REF!</definedName>
    <definedName name="CY_Other_Curr_Assets" localSheetId="6">#REF!</definedName>
    <definedName name="CY_Other_Curr_Assets">#REF!</definedName>
    <definedName name="CY_Other_LT_Assets" localSheetId="3">#REF!</definedName>
    <definedName name="CY_Other_LT_Assets" localSheetId="4">#REF!</definedName>
    <definedName name="CY_Other_LT_Assets" localSheetId="5">#REF!</definedName>
    <definedName name="CY_Other_LT_Assets" localSheetId="6">#REF!</definedName>
    <definedName name="CY_Other_LT_Assets">#REF!</definedName>
    <definedName name="CY_Other_LT_Liabilities" localSheetId="3">#REF!</definedName>
    <definedName name="CY_Other_LT_Liabilities" localSheetId="4">#REF!</definedName>
    <definedName name="CY_Other_LT_Liabilities" localSheetId="5">#REF!</definedName>
    <definedName name="CY_Other_LT_Liabilities" localSheetId="6">#REF!</definedName>
    <definedName name="CY_Other_LT_Liabilities">#REF!</definedName>
    <definedName name="CY_QUICK_ASSETS" localSheetId="3">#REF!</definedName>
    <definedName name="CY_QUICK_ASSETS" localSheetId="4">#REF!</definedName>
    <definedName name="CY_QUICK_ASSETS" localSheetId="5">#REF!</definedName>
    <definedName name="CY_QUICK_ASSETS" localSheetId="6">#REF!</definedName>
    <definedName name="CY_QUICK_ASSETS">#REF!</definedName>
    <definedName name="CY_Tangible_Assets" localSheetId="3">#REF!</definedName>
    <definedName name="CY_Tangible_Assets" localSheetId="4">#REF!</definedName>
    <definedName name="CY_Tangible_Assets" localSheetId="5">#REF!</definedName>
    <definedName name="CY_Tangible_Assets" localSheetId="6">#REF!</definedName>
    <definedName name="CY_Tangible_Assets">#REF!</definedName>
    <definedName name="CY_Tangible_Net_Worth" localSheetId="3">#REF!</definedName>
    <definedName name="CY_Tangible_Net_Worth" localSheetId="4">#REF!</definedName>
    <definedName name="CY_Tangible_Net_Worth" localSheetId="5">#REF!</definedName>
    <definedName name="CY_Tangible_Net_Worth" localSheetId="6">#REF!</definedName>
    <definedName name="CY_Tangible_Net_Worth">#REF!</definedName>
    <definedName name="CY_Taxes" localSheetId="3">#REF!</definedName>
    <definedName name="CY_Taxes" localSheetId="4">#REF!</definedName>
    <definedName name="CY_Taxes" localSheetId="5">#REF!</definedName>
    <definedName name="CY_Taxes" localSheetId="6">#REF!</definedName>
    <definedName name="CY_Taxes">#REF!</definedName>
    <definedName name="CY_TOTAL_ASSETS" localSheetId="3">#REF!</definedName>
    <definedName name="CY_TOTAL_ASSETS" localSheetId="4">#REF!</definedName>
    <definedName name="CY_TOTAL_ASSETS" localSheetId="5">#REF!</definedName>
    <definedName name="CY_TOTAL_ASSETS" localSheetId="6">#REF!</definedName>
    <definedName name="CY_TOTAL_ASSETS">#REF!</definedName>
    <definedName name="CY_TOTAL_CURR_ASSETS" localSheetId="3">#REF!</definedName>
    <definedName name="CY_TOTAL_CURR_ASSETS" localSheetId="4">#REF!</definedName>
    <definedName name="CY_TOTAL_CURR_ASSETS" localSheetId="5">#REF!</definedName>
    <definedName name="CY_TOTAL_CURR_ASSETS" localSheetId="6">#REF!</definedName>
    <definedName name="CY_TOTAL_CURR_ASSETS">#REF!</definedName>
    <definedName name="CY_TOTAL_DEBT" localSheetId="3">#REF!</definedName>
    <definedName name="CY_TOTAL_DEBT" localSheetId="4">#REF!</definedName>
    <definedName name="CY_TOTAL_DEBT" localSheetId="5">#REF!</definedName>
    <definedName name="CY_TOTAL_DEBT" localSheetId="6">#REF!</definedName>
    <definedName name="CY_TOTAL_DEBT">#REF!</definedName>
    <definedName name="CY_TOTAL_EQUITY" localSheetId="3">#REF!</definedName>
    <definedName name="CY_TOTAL_EQUITY" localSheetId="4">#REF!</definedName>
    <definedName name="CY_TOTAL_EQUITY" localSheetId="5">#REF!</definedName>
    <definedName name="CY_TOTAL_EQUITY" localSheetId="6">#REF!</definedName>
    <definedName name="CY_TOTAL_EQUITY">#REF!</definedName>
    <definedName name="Dollar_Threshold" localSheetId="3">#REF!</definedName>
    <definedName name="Dollar_Threshold" localSheetId="4">#REF!</definedName>
    <definedName name="Dollar_Threshold" localSheetId="5">#REF!</definedName>
    <definedName name="Dollar_Threshold" localSheetId="6">#REF!</definedName>
    <definedName name="Dollar_Threshold">#REF!</definedName>
    <definedName name="Drafts_payable" localSheetId="3">#REF!</definedName>
    <definedName name="Drafts_payable" localSheetId="4">#REF!</definedName>
    <definedName name="Drafts_payable" localSheetId="5">#REF!</definedName>
    <definedName name="Drafts_payable" localSheetId="6">#REF!</definedName>
    <definedName name="Drafts_payable">#REF!</definedName>
    <definedName name="ERROR" localSheetId="3">#REF!</definedName>
    <definedName name="ERROR" localSheetId="4">#REF!</definedName>
    <definedName name="ERROR" localSheetId="5">#REF!</definedName>
    <definedName name="ERROR" localSheetId="6">#REF!</definedName>
    <definedName name="ERROR">#REF!</definedName>
    <definedName name="Foreign_currency_translation_adjustments" localSheetId="3">#REF!</definedName>
    <definedName name="Foreign_currency_translation_adjustments" localSheetId="4">#REF!</definedName>
    <definedName name="Foreign_currency_translation_adjustments" localSheetId="5">#REF!</definedName>
    <definedName name="Foreign_currency_translation_adjustments" localSheetId="6">#REF!</definedName>
    <definedName name="Foreign_currency_translation_adjustments">#REF!</definedName>
    <definedName name="Furniture__equipment" localSheetId="3">#REF!</definedName>
    <definedName name="Furniture__equipment" localSheetId="4">#REF!</definedName>
    <definedName name="Furniture__equipment" localSheetId="5">#REF!</definedName>
    <definedName name="Furniture__equipment" localSheetId="6">#REF!</definedName>
    <definedName name="Furniture__equipment">#REF!</definedName>
    <definedName name="Income_taxes_payable" localSheetId="3">#REF!</definedName>
    <definedName name="Income_taxes_payable" localSheetId="4">#REF!</definedName>
    <definedName name="Income_taxes_payable" localSheetId="5">#REF!</definedName>
    <definedName name="Income_taxes_payable" localSheetId="6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3">#REF!</definedName>
    <definedName name="Loans_payable" localSheetId="4">#REF!</definedName>
    <definedName name="Loans_payable" localSheetId="5">#REF!</definedName>
    <definedName name="Loans_payable" localSheetId="6">#REF!</definedName>
    <definedName name="Loans_payable">#REF!</definedName>
    <definedName name="Long_term_debt" localSheetId="3">#REF!</definedName>
    <definedName name="Long_term_debt" localSheetId="4">#REF!</definedName>
    <definedName name="Long_term_debt" localSheetId="5">#REF!</definedName>
    <definedName name="Long_term_debt" localSheetId="6">#REF!</definedName>
    <definedName name="Long_term_debt">#REF!</definedName>
    <definedName name="Memberships_in_exchanges" localSheetId="3">#REF!</definedName>
    <definedName name="Memberships_in_exchanges" localSheetId="4">#REF!</definedName>
    <definedName name="Memberships_in_exchanges" localSheetId="5">#REF!</definedName>
    <definedName name="Memberships_in_exchanges" localSheetId="6">#REF!</definedName>
    <definedName name="Memberships_in_exchanges">#REF!</definedName>
    <definedName name="NET_INCOME" localSheetId="3">#REF!</definedName>
    <definedName name="NET_INCOME" localSheetId="4">#REF!</definedName>
    <definedName name="NET_INCOME" localSheetId="5">#REF!</definedName>
    <definedName name="NET_INCOME" localSheetId="6">#REF!</definedName>
    <definedName name="NET_INCOME">#REF!</definedName>
    <definedName name="Opening_retained_earnings" localSheetId="3">#REF!</definedName>
    <definedName name="Opening_retained_earnings" localSheetId="4">#REF!</definedName>
    <definedName name="Opening_retained_earnings" localSheetId="5">#REF!</definedName>
    <definedName name="Opening_retained_earnings" localSheetId="6">#REF!</definedName>
    <definedName name="Opening_retained_earnings">#REF!</definedName>
    <definedName name="Other_Assets" localSheetId="3">#REF!</definedName>
    <definedName name="Other_Assets" localSheetId="4">#REF!</definedName>
    <definedName name="Other_Assets" localSheetId="5">#REF!</definedName>
    <definedName name="Other_Assets" localSheetId="6">#REF!</definedName>
    <definedName name="Other_Assets">#REF!</definedName>
    <definedName name="Payable_to_brokers__dealers" localSheetId="3">#REF!</definedName>
    <definedName name="Payable_to_brokers__dealers" localSheetId="4">#REF!</definedName>
    <definedName name="Payable_to_brokers__dealers" localSheetId="5">#REF!</definedName>
    <definedName name="Payable_to_brokers__dealers" localSheetId="6">#REF!</definedName>
    <definedName name="Payable_to_brokers__dealers">#REF!</definedName>
    <definedName name="Payable_to_customers" localSheetId="3">#REF!</definedName>
    <definedName name="Payable_to_customers" localSheetId="4">#REF!</definedName>
    <definedName name="Payable_to_customers" localSheetId="5">#REF!</definedName>
    <definedName name="Payable_to_customers" localSheetId="6">#REF!</definedName>
    <definedName name="Payable_to_customers">#REF!</definedName>
    <definedName name="Pension_liability_adjustment" localSheetId="3">#REF!</definedName>
    <definedName name="Pension_liability_adjustment" localSheetId="4">#REF!</definedName>
    <definedName name="Pension_liability_adjustment" localSheetId="5">#REF!</definedName>
    <definedName name="Pension_liability_adjustment" localSheetId="6">#REF!</definedName>
    <definedName name="Pension_liability_adjustment">#REF!</definedName>
    <definedName name="Percent_Threshold" localSheetId="3">#REF!</definedName>
    <definedName name="Percent_Threshold" localSheetId="4">#REF!</definedName>
    <definedName name="Percent_Threshold" localSheetId="5">#REF!</definedName>
    <definedName name="Percent_Threshold" localSheetId="6">#REF!</definedName>
    <definedName name="Percent_Threshold">#REF!</definedName>
    <definedName name="PL_Dollar_Threshold" localSheetId="3">#REF!</definedName>
    <definedName name="PL_Dollar_Threshold" localSheetId="4">#REF!</definedName>
    <definedName name="PL_Dollar_Threshold" localSheetId="5">#REF!</definedName>
    <definedName name="PL_Dollar_Threshold" localSheetId="6">#REF!</definedName>
    <definedName name="PL_Dollar_Threshold">#REF!</definedName>
    <definedName name="PL_Percent_Threshold" localSheetId="3">#REF!</definedName>
    <definedName name="PL_Percent_Threshold" localSheetId="4">#REF!</definedName>
    <definedName name="PL_Percent_Threshold" localSheetId="5">#REF!</definedName>
    <definedName name="PL_Percent_Threshold" localSheetId="6">#REF!</definedName>
    <definedName name="PL_Percent_Threshold">#REF!</definedName>
    <definedName name="Preferred_Stock" localSheetId="3">#REF!</definedName>
    <definedName name="Preferred_Stock" localSheetId="4">#REF!</definedName>
    <definedName name="Preferred_Stock" localSheetId="5">#REF!</definedName>
    <definedName name="Preferred_Stock" localSheetId="6">#REF!</definedName>
    <definedName name="Preferred_Stock">#REF!</definedName>
    <definedName name="_xlnm.Print_Area" localSheetId="0">'BS 2-3'!$A$1:$L$74</definedName>
    <definedName name="_xlnm.Print_Area" localSheetId="3">'CE.Conso_8'!$A$1:$Q$20</definedName>
    <definedName name="_xlnm.Print_Area" localSheetId="4">'CE.Conso_9'!$A$1:$M$26</definedName>
    <definedName name="_xlnm.Print_Area" localSheetId="5">'CE.Sep_10'!$A$1:$O$19</definedName>
    <definedName name="_xlnm.Print_Area" localSheetId="6">'CE.Sep_11'!$A$1:$K$25</definedName>
    <definedName name="_xlnm.Print_Area" localSheetId="7">'CF_12-13'!$A$1:$O$83</definedName>
    <definedName name="_xlnm.Print_Area" localSheetId="1">'SI_3M_4-5'!$A$1:$P$63</definedName>
    <definedName name="_xlnm.Print_Area" localSheetId="2">'SI_6M_6-7'!$A$1:$P$63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3">'CE.Conso_8'!$1:$9</definedName>
    <definedName name="_xlnm.Print_Titles" localSheetId="4">'CE.Conso_9'!$1:$9</definedName>
    <definedName name="_xlnm.Print_Titles" localSheetId="5">'CE.Sep_10'!$1:$8</definedName>
    <definedName name="_xlnm.Print_Titles" localSheetId="6">'CE.Sep_11'!$1:$8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 localSheetId="3">#REF!</definedName>
    <definedName name="PY_Accounts_Receivable" localSheetId="4">#REF!</definedName>
    <definedName name="PY_Accounts_Receivable" localSheetId="5">#REF!</definedName>
    <definedName name="PY_Accounts_Receivable" localSheetId="6">#REF!</definedName>
    <definedName name="PY_Accounts_Receivable">#REF!</definedName>
    <definedName name="PY_Assets" localSheetId="3">#REF!</definedName>
    <definedName name="PY_Assets" localSheetId="4">#REF!</definedName>
    <definedName name="PY_Assets" localSheetId="5">#REF!</definedName>
    <definedName name="PY_Assets" localSheetId="6">#REF!</definedName>
    <definedName name="PY_Assets">#REF!</definedName>
    <definedName name="PY_Cash" localSheetId="3">#REF!</definedName>
    <definedName name="PY_Cash" localSheetId="4">#REF!</definedName>
    <definedName name="PY_Cash" localSheetId="5">#REF!</definedName>
    <definedName name="PY_Cash" localSheetId="6">#REF!</definedName>
    <definedName name="PY_Cash">#REF!</definedName>
    <definedName name="PY_Cost_of_Sales" localSheetId="3">#REF!</definedName>
    <definedName name="PY_Cost_of_Sales" localSheetId="4">#REF!</definedName>
    <definedName name="PY_Cost_of_Sales" localSheetId="5">#REF!</definedName>
    <definedName name="PY_Cost_of_Sales" localSheetId="6">#REF!</definedName>
    <definedName name="PY_Cost_of_Sales">#REF!</definedName>
    <definedName name="PY_Current_Liabilities" localSheetId="3">#REF!</definedName>
    <definedName name="PY_Current_Liabilities" localSheetId="4">#REF!</definedName>
    <definedName name="PY_Current_Liabilities" localSheetId="5">#REF!</definedName>
    <definedName name="PY_Current_Liabilities" localSheetId="6">#REF!</definedName>
    <definedName name="PY_Current_Liabilities">#REF!</definedName>
    <definedName name="PY_Deposits" localSheetId="3">#REF!</definedName>
    <definedName name="PY_Deposits" localSheetId="4">#REF!</definedName>
    <definedName name="PY_Deposits" localSheetId="5">#REF!</definedName>
    <definedName name="PY_Deposits" localSheetId="6">#REF!</definedName>
    <definedName name="PY_Deposits">#REF!</definedName>
    <definedName name="PY_Equity" localSheetId="3">#REF!</definedName>
    <definedName name="PY_Equity" localSheetId="4">#REF!</definedName>
    <definedName name="PY_Equity" localSheetId="5">#REF!</definedName>
    <definedName name="PY_Equity" localSheetId="6">#REF!</definedName>
    <definedName name="PY_Equity">#REF!</definedName>
    <definedName name="PY_Gross_Profit" localSheetId="3">#REF!</definedName>
    <definedName name="PY_Gross_Profit" localSheetId="4">#REF!</definedName>
    <definedName name="PY_Gross_Profit" localSheetId="5">#REF!</definedName>
    <definedName name="PY_Gross_Profit" localSheetId="6">#REF!</definedName>
    <definedName name="PY_Gross_Profit">#REF!</definedName>
    <definedName name="PY_Inc_Bef_Tax" localSheetId="3">#REF!</definedName>
    <definedName name="PY_Inc_Bef_Tax" localSheetId="4">#REF!</definedName>
    <definedName name="PY_Inc_Bef_Tax" localSheetId="5">#REF!</definedName>
    <definedName name="PY_Inc_Bef_Tax" localSheetId="6">#REF!</definedName>
    <definedName name="PY_Inc_Bef_Tax">#REF!</definedName>
    <definedName name="PY_Intangible_Assets" localSheetId="3">#REF!</definedName>
    <definedName name="PY_Intangible_Assets" localSheetId="4">#REF!</definedName>
    <definedName name="PY_Intangible_Assets" localSheetId="5">#REF!</definedName>
    <definedName name="PY_Intangible_Assets" localSheetId="6">#REF!</definedName>
    <definedName name="PY_Intangible_Assets">#REF!</definedName>
    <definedName name="PY_Interest_Expense" localSheetId="3">#REF!</definedName>
    <definedName name="PY_Interest_Expense" localSheetId="4">#REF!</definedName>
    <definedName name="PY_Interest_Expense" localSheetId="5">#REF!</definedName>
    <definedName name="PY_Interest_Expense" localSheetId="6">#REF!</definedName>
    <definedName name="PY_Interest_Expense">#REF!</definedName>
    <definedName name="PY_Inventory" localSheetId="3">#REF!</definedName>
    <definedName name="PY_Inventory" localSheetId="4">#REF!</definedName>
    <definedName name="PY_Inventory" localSheetId="5">#REF!</definedName>
    <definedName name="PY_Inventory" localSheetId="6">#REF!</definedName>
    <definedName name="PY_Inventory">#REF!</definedName>
    <definedName name="PY_LIABIL_EQUITY" localSheetId="3">#REF!</definedName>
    <definedName name="PY_LIABIL_EQUITY" localSheetId="4">#REF!</definedName>
    <definedName name="PY_LIABIL_EQUITY" localSheetId="5">#REF!</definedName>
    <definedName name="PY_LIABIL_EQUITY" localSheetId="6">#REF!</definedName>
    <definedName name="PY_LIABIL_EQUITY">#REF!</definedName>
    <definedName name="PY_Liabilities" localSheetId="3">#REF!</definedName>
    <definedName name="PY_Liabilities" localSheetId="4">#REF!</definedName>
    <definedName name="PY_Liabilities" localSheetId="5">#REF!</definedName>
    <definedName name="PY_Liabilities" localSheetId="6">#REF!</definedName>
    <definedName name="PY_Liabilities">#REF!</definedName>
    <definedName name="PY_LT_Debt" localSheetId="3">#REF!</definedName>
    <definedName name="PY_LT_Debt" localSheetId="4">#REF!</definedName>
    <definedName name="PY_LT_Debt" localSheetId="5">#REF!</definedName>
    <definedName name="PY_LT_Debt" localSheetId="6">#REF!</definedName>
    <definedName name="PY_LT_Debt">#REF!</definedName>
    <definedName name="PY_Market_Value_of_Equity" localSheetId="3">#REF!</definedName>
    <definedName name="PY_Market_Value_of_Equity" localSheetId="4">#REF!</definedName>
    <definedName name="PY_Market_Value_of_Equity" localSheetId="5">#REF!</definedName>
    <definedName name="PY_Market_Value_of_Equity" localSheetId="6">#REF!</definedName>
    <definedName name="PY_Market_Value_of_Equity">#REF!</definedName>
    <definedName name="PY_Marketable_Sec" localSheetId="3">#REF!</definedName>
    <definedName name="PY_Marketable_Sec" localSheetId="4">#REF!</definedName>
    <definedName name="PY_Marketable_Sec" localSheetId="5">#REF!</definedName>
    <definedName name="PY_Marketable_Sec" localSheetId="6">#REF!</definedName>
    <definedName name="PY_Marketable_Sec">#REF!</definedName>
    <definedName name="PY_Net_Income" localSheetId="3">#REF!</definedName>
    <definedName name="PY_Net_Income" localSheetId="4">#REF!</definedName>
    <definedName name="PY_Net_Income" localSheetId="5">#REF!</definedName>
    <definedName name="PY_Net_Income" localSheetId="6">#REF!</definedName>
    <definedName name="PY_Net_Income">#REF!</definedName>
    <definedName name="PY_NET_PROFIT" localSheetId="3">#REF!</definedName>
    <definedName name="PY_NET_PROFIT" localSheetId="4">#REF!</definedName>
    <definedName name="PY_NET_PROFIT" localSheetId="5">#REF!</definedName>
    <definedName name="PY_NET_PROFIT" localSheetId="6">#REF!</definedName>
    <definedName name="PY_NET_PROFIT">#REF!</definedName>
    <definedName name="PY_Net_Revenue" localSheetId="3">#REF!</definedName>
    <definedName name="PY_Net_Revenue" localSheetId="4">#REF!</definedName>
    <definedName name="PY_Net_Revenue" localSheetId="5">#REF!</definedName>
    <definedName name="PY_Net_Revenue" localSheetId="6">#REF!</definedName>
    <definedName name="PY_Net_Revenue">#REF!</definedName>
    <definedName name="PY_Operating_Inc" localSheetId="3">#REF!</definedName>
    <definedName name="PY_Operating_Inc" localSheetId="4">#REF!</definedName>
    <definedName name="PY_Operating_Inc" localSheetId="5">#REF!</definedName>
    <definedName name="PY_Operating_Inc" localSheetId="6">#REF!</definedName>
    <definedName name="PY_Operating_Inc">#REF!</definedName>
    <definedName name="PY_Operating_Income" localSheetId="3">#REF!</definedName>
    <definedName name="PY_Operating_Income" localSheetId="4">#REF!</definedName>
    <definedName name="PY_Operating_Income" localSheetId="5">#REF!</definedName>
    <definedName name="PY_Operating_Income" localSheetId="6">#REF!</definedName>
    <definedName name="PY_Operating_Income">#REF!</definedName>
    <definedName name="PY_Other_Curr_Assets" localSheetId="3">#REF!</definedName>
    <definedName name="PY_Other_Curr_Assets" localSheetId="4">#REF!</definedName>
    <definedName name="PY_Other_Curr_Assets" localSheetId="5">#REF!</definedName>
    <definedName name="PY_Other_Curr_Assets" localSheetId="6">#REF!</definedName>
    <definedName name="PY_Other_Curr_Assets">#REF!</definedName>
    <definedName name="PY_Other_LT_Assets" localSheetId="3">#REF!</definedName>
    <definedName name="PY_Other_LT_Assets" localSheetId="4">#REF!</definedName>
    <definedName name="PY_Other_LT_Assets" localSheetId="5">#REF!</definedName>
    <definedName name="PY_Other_LT_Assets" localSheetId="6">#REF!</definedName>
    <definedName name="PY_Other_LT_Assets">#REF!</definedName>
    <definedName name="PY_Other_LT_Liabilities" localSheetId="3">#REF!</definedName>
    <definedName name="PY_Other_LT_Liabilities" localSheetId="4">#REF!</definedName>
    <definedName name="PY_Other_LT_Liabilities" localSheetId="5">#REF!</definedName>
    <definedName name="PY_Other_LT_Liabilities" localSheetId="6">#REF!</definedName>
    <definedName name="PY_Other_LT_Liabilities">#REF!</definedName>
    <definedName name="PY_QUICK_ASSETS" localSheetId="3">#REF!</definedName>
    <definedName name="PY_QUICK_ASSETS" localSheetId="4">#REF!</definedName>
    <definedName name="PY_QUICK_ASSETS" localSheetId="5">#REF!</definedName>
    <definedName name="PY_QUICK_ASSETS" localSheetId="6">#REF!</definedName>
    <definedName name="PY_QUICK_ASSETS">#REF!</definedName>
    <definedName name="PY_Tangible_Assets" localSheetId="3">#REF!</definedName>
    <definedName name="PY_Tangible_Assets" localSheetId="4">#REF!</definedName>
    <definedName name="PY_Tangible_Assets" localSheetId="5">#REF!</definedName>
    <definedName name="PY_Tangible_Assets" localSheetId="6">#REF!</definedName>
    <definedName name="PY_Tangible_Assets">#REF!</definedName>
    <definedName name="PY_Tangible_Net_Worth" localSheetId="3">#REF!</definedName>
    <definedName name="PY_Tangible_Net_Worth" localSheetId="4">#REF!</definedName>
    <definedName name="PY_Tangible_Net_Worth" localSheetId="5">#REF!</definedName>
    <definedName name="PY_Tangible_Net_Worth" localSheetId="6">#REF!</definedName>
    <definedName name="PY_Tangible_Net_Worth">#REF!</definedName>
    <definedName name="PY_Taxes" localSheetId="3">#REF!</definedName>
    <definedName name="PY_Taxes" localSheetId="4">#REF!</definedName>
    <definedName name="PY_Taxes" localSheetId="5">#REF!</definedName>
    <definedName name="PY_Taxes" localSheetId="6">#REF!</definedName>
    <definedName name="PY_Taxes">#REF!</definedName>
    <definedName name="PY_TOTAL_ASSETS" localSheetId="3">#REF!</definedName>
    <definedName name="PY_TOTAL_ASSETS" localSheetId="4">#REF!</definedName>
    <definedName name="PY_TOTAL_ASSETS" localSheetId="5">#REF!</definedName>
    <definedName name="PY_TOTAL_ASSETS" localSheetId="6">#REF!</definedName>
    <definedName name="PY_TOTAL_ASSETS">#REF!</definedName>
    <definedName name="PY_TOTAL_CURR_ASSETS" localSheetId="3">#REF!</definedName>
    <definedName name="PY_TOTAL_CURR_ASSETS" localSheetId="4">#REF!</definedName>
    <definedName name="PY_TOTAL_CURR_ASSETS" localSheetId="5">#REF!</definedName>
    <definedName name="PY_TOTAL_CURR_ASSETS" localSheetId="6">#REF!</definedName>
    <definedName name="PY_TOTAL_CURR_ASSETS">#REF!</definedName>
    <definedName name="PY_TOTAL_DEBT" localSheetId="3">#REF!</definedName>
    <definedName name="PY_TOTAL_DEBT" localSheetId="4">#REF!</definedName>
    <definedName name="PY_TOTAL_DEBT" localSheetId="5">#REF!</definedName>
    <definedName name="PY_TOTAL_DEBT" localSheetId="6">#REF!</definedName>
    <definedName name="PY_TOTAL_DEBT">#REF!</definedName>
    <definedName name="PY_TOTAL_EQUITY" localSheetId="3">#REF!</definedName>
    <definedName name="PY_TOTAL_EQUITY" localSheetId="4">#REF!</definedName>
    <definedName name="PY_TOTAL_EQUITY" localSheetId="5">#REF!</definedName>
    <definedName name="PY_TOTAL_EQUITY" localSheetId="6">#REF!</definedName>
    <definedName name="PY_TOTAL_EQUITY">#REF!</definedName>
    <definedName name="PY2_Accounts_Receivable" localSheetId="3">#REF!</definedName>
    <definedName name="PY2_Accounts_Receivable" localSheetId="4">#REF!</definedName>
    <definedName name="PY2_Accounts_Receivable" localSheetId="5">#REF!</definedName>
    <definedName name="PY2_Accounts_Receivable" localSheetId="6">#REF!</definedName>
    <definedName name="PY2_Accounts_Receivable">#REF!</definedName>
    <definedName name="PY2_Cash" localSheetId="3">#REF!</definedName>
    <definedName name="PY2_Cash" localSheetId="4">#REF!</definedName>
    <definedName name="PY2_Cash" localSheetId="5">#REF!</definedName>
    <definedName name="PY2_Cash" localSheetId="6">#REF!</definedName>
    <definedName name="PY2_Cash">#REF!</definedName>
    <definedName name="PY2_Cost_of_Sales" localSheetId="3">#REF!</definedName>
    <definedName name="PY2_Cost_of_Sales" localSheetId="4">#REF!</definedName>
    <definedName name="PY2_Cost_of_Sales" localSheetId="5">#REF!</definedName>
    <definedName name="PY2_Cost_of_Sales" localSheetId="6">#REF!</definedName>
    <definedName name="PY2_Cost_of_Sales">#REF!</definedName>
    <definedName name="PY2_Current_Liabilities" localSheetId="3">#REF!</definedName>
    <definedName name="PY2_Current_Liabilities" localSheetId="4">#REF!</definedName>
    <definedName name="PY2_Current_Liabilities" localSheetId="5">#REF!</definedName>
    <definedName name="PY2_Current_Liabilities" localSheetId="6">#REF!</definedName>
    <definedName name="PY2_Current_Liabilities">#REF!</definedName>
    <definedName name="PY2_Gross_Profit" localSheetId="3">#REF!</definedName>
    <definedName name="PY2_Gross_Profit" localSheetId="4">#REF!</definedName>
    <definedName name="PY2_Gross_Profit" localSheetId="5">#REF!</definedName>
    <definedName name="PY2_Gross_Profit" localSheetId="6">#REF!</definedName>
    <definedName name="PY2_Gross_Profit">#REF!</definedName>
    <definedName name="PY2_Inc_Bef_Tax" localSheetId="3">#REF!</definedName>
    <definedName name="PY2_Inc_Bef_Tax" localSheetId="4">#REF!</definedName>
    <definedName name="PY2_Inc_Bef_Tax" localSheetId="5">#REF!</definedName>
    <definedName name="PY2_Inc_Bef_Tax" localSheetId="6">#REF!</definedName>
    <definedName name="PY2_Inc_Bef_Tax">#REF!</definedName>
    <definedName name="PY2_Intangible_Assets" localSheetId="3">#REF!</definedName>
    <definedName name="PY2_Intangible_Assets" localSheetId="4">#REF!</definedName>
    <definedName name="PY2_Intangible_Assets" localSheetId="5">#REF!</definedName>
    <definedName name="PY2_Intangible_Assets" localSheetId="6">#REF!</definedName>
    <definedName name="PY2_Intangible_Assets">#REF!</definedName>
    <definedName name="PY2_Interest_Expense" localSheetId="3">#REF!</definedName>
    <definedName name="PY2_Interest_Expense" localSheetId="4">#REF!</definedName>
    <definedName name="PY2_Interest_Expense" localSheetId="5">#REF!</definedName>
    <definedName name="PY2_Interest_Expense" localSheetId="6">#REF!</definedName>
    <definedName name="PY2_Interest_Expense">#REF!</definedName>
    <definedName name="PY2_Inventory" localSheetId="3">#REF!</definedName>
    <definedName name="PY2_Inventory" localSheetId="4">#REF!</definedName>
    <definedName name="PY2_Inventory" localSheetId="5">#REF!</definedName>
    <definedName name="PY2_Inventory" localSheetId="6">#REF!</definedName>
    <definedName name="PY2_Inventory">#REF!</definedName>
    <definedName name="PY2_LIABIL_EQUITY" localSheetId="3">#REF!</definedName>
    <definedName name="PY2_LIABIL_EQUITY" localSheetId="4">#REF!</definedName>
    <definedName name="PY2_LIABIL_EQUITY" localSheetId="5">#REF!</definedName>
    <definedName name="PY2_LIABIL_EQUITY" localSheetId="6">#REF!</definedName>
    <definedName name="PY2_LIABIL_EQUITY">#REF!</definedName>
    <definedName name="PY2_LT_Debt" localSheetId="3">#REF!</definedName>
    <definedName name="PY2_LT_Debt" localSheetId="4">#REF!</definedName>
    <definedName name="PY2_LT_Debt" localSheetId="5">#REF!</definedName>
    <definedName name="PY2_LT_Debt" localSheetId="6">#REF!</definedName>
    <definedName name="PY2_LT_Debt">#REF!</definedName>
    <definedName name="PY2_Marketable_Sec" localSheetId="3">#REF!</definedName>
    <definedName name="PY2_Marketable_Sec" localSheetId="4">#REF!</definedName>
    <definedName name="PY2_Marketable_Sec" localSheetId="5">#REF!</definedName>
    <definedName name="PY2_Marketable_Sec" localSheetId="6">#REF!</definedName>
    <definedName name="PY2_Marketable_Sec">#REF!</definedName>
    <definedName name="PY2_Net_Income" localSheetId="3">#REF!</definedName>
    <definedName name="PY2_Net_Income" localSheetId="4">#REF!</definedName>
    <definedName name="PY2_Net_Income" localSheetId="5">#REF!</definedName>
    <definedName name="PY2_Net_Income" localSheetId="6">#REF!</definedName>
    <definedName name="PY2_Net_Income">#REF!</definedName>
    <definedName name="PY2_NET_PROFIT" localSheetId="3">#REF!</definedName>
    <definedName name="PY2_NET_PROFIT" localSheetId="4">#REF!</definedName>
    <definedName name="PY2_NET_PROFIT" localSheetId="5">#REF!</definedName>
    <definedName name="PY2_NET_PROFIT" localSheetId="6">#REF!</definedName>
    <definedName name="PY2_NET_PROFIT">#REF!</definedName>
    <definedName name="PY2_Net_Revenue" localSheetId="3">#REF!</definedName>
    <definedName name="PY2_Net_Revenue" localSheetId="4">#REF!</definedName>
    <definedName name="PY2_Net_Revenue" localSheetId="5">#REF!</definedName>
    <definedName name="PY2_Net_Revenue" localSheetId="6">#REF!</definedName>
    <definedName name="PY2_Net_Revenue">#REF!</definedName>
    <definedName name="PY2_Operating_Inc" localSheetId="3">#REF!</definedName>
    <definedName name="PY2_Operating_Inc" localSheetId="4">#REF!</definedName>
    <definedName name="PY2_Operating_Inc" localSheetId="5">#REF!</definedName>
    <definedName name="PY2_Operating_Inc" localSheetId="6">#REF!</definedName>
    <definedName name="PY2_Operating_Inc">#REF!</definedName>
    <definedName name="PY2_Operating_Income" localSheetId="3">#REF!</definedName>
    <definedName name="PY2_Operating_Income" localSheetId="4">#REF!</definedName>
    <definedName name="PY2_Operating_Income" localSheetId="5">#REF!</definedName>
    <definedName name="PY2_Operating_Income" localSheetId="6">#REF!</definedName>
    <definedName name="PY2_Operating_Income">#REF!</definedName>
    <definedName name="PY2_Other_Curr_Assets" localSheetId="3">#REF!</definedName>
    <definedName name="PY2_Other_Curr_Assets" localSheetId="4">#REF!</definedName>
    <definedName name="PY2_Other_Curr_Assets" localSheetId="5">#REF!</definedName>
    <definedName name="PY2_Other_Curr_Assets" localSheetId="6">#REF!</definedName>
    <definedName name="PY2_Other_Curr_Assets">#REF!</definedName>
    <definedName name="PY2_Other_LT_Assets" localSheetId="3">#REF!</definedName>
    <definedName name="PY2_Other_LT_Assets" localSheetId="4">#REF!</definedName>
    <definedName name="PY2_Other_LT_Assets" localSheetId="5">#REF!</definedName>
    <definedName name="PY2_Other_LT_Assets" localSheetId="6">#REF!</definedName>
    <definedName name="PY2_Other_LT_Assets">#REF!</definedName>
    <definedName name="PY2_Other_LT_Liabilities" localSheetId="3">#REF!</definedName>
    <definedName name="PY2_Other_LT_Liabilities" localSheetId="4">#REF!</definedName>
    <definedName name="PY2_Other_LT_Liabilities" localSheetId="5">#REF!</definedName>
    <definedName name="PY2_Other_LT_Liabilities" localSheetId="6">#REF!</definedName>
    <definedName name="PY2_Other_LT_Liabilities">#REF!</definedName>
    <definedName name="PY2_QUICK_ASSETS" localSheetId="3">#REF!</definedName>
    <definedName name="PY2_QUICK_ASSETS" localSheetId="4">#REF!</definedName>
    <definedName name="PY2_QUICK_ASSETS" localSheetId="5">#REF!</definedName>
    <definedName name="PY2_QUICK_ASSETS" localSheetId="6">#REF!</definedName>
    <definedName name="PY2_QUICK_ASSETS">#REF!</definedName>
    <definedName name="PY2_Tangible_Assets" localSheetId="3">#REF!</definedName>
    <definedName name="PY2_Tangible_Assets" localSheetId="4">#REF!</definedName>
    <definedName name="PY2_Tangible_Assets" localSheetId="5">#REF!</definedName>
    <definedName name="PY2_Tangible_Assets" localSheetId="6">#REF!</definedName>
    <definedName name="PY2_Tangible_Assets">#REF!</definedName>
    <definedName name="PY2_Tangible_Net_Worth" localSheetId="3">#REF!</definedName>
    <definedName name="PY2_Tangible_Net_Worth" localSheetId="4">#REF!</definedName>
    <definedName name="PY2_Tangible_Net_Worth" localSheetId="5">#REF!</definedName>
    <definedName name="PY2_Tangible_Net_Worth" localSheetId="6">#REF!</definedName>
    <definedName name="PY2_Tangible_Net_Worth">#REF!</definedName>
    <definedName name="PY2_Taxes" localSheetId="3">#REF!</definedName>
    <definedName name="PY2_Taxes" localSheetId="4">#REF!</definedName>
    <definedName name="PY2_Taxes" localSheetId="5">#REF!</definedName>
    <definedName name="PY2_Taxes" localSheetId="6">#REF!</definedName>
    <definedName name="PY2_Taxes">#REF!</definedName>
    <definedName name="PY2_TOTAL_ASSETS" localSheetId="3">#REF!</definedName>
    <definedName name="PY2_TOTAL_ASSETS" localSheetId="4">#REF!</definedName>
    <definedName name="PY2_TOTAL_ASSETS" localSheetId="5">#REF!</definedName>
    <definedName name="PY2_TOTAL_ASSETS" localSheetId="6">#REF!</definedName>
    <definedName name="PY2_TOTAL_ASSETS">#REF!</definedName>
    <definedName name="PY2_TOTAL_CURR_ASSETS" localSheetId="3">#REF!</definedName>
    <definedName name="PY2_TOTAL_CURR_ASSETS" localSheetId="4">#REF!</definedName>
    <definedName name="PY2_TOTAL_CURR_ASSETS" localSheetId="5">#REF!</definedName>
    <definedName name="PY2_TOTAL_CURR_ASSETS" localSheetId="6">#REF!</definedName>
    <definedName name="PY2_TOTAL_CURR_ASSETS">#REF!</definedName>
    <definedName name="PY2_TOTAL_DEBT" localSheetId="3">#REF!</definedName>
    <definedName name="PY2_TOTAL_DEBT" localSheetId="4">#REF!</definedName>
    <definedName name="PY2_TOTAL_DEBT" localSheetId="5">#REF!</definedName>
    <definedName name="PY2_TOTAL_DEBT" localSheetId="6">#REF!</definedName>
    <definedName name="PY2_TOTAL_DEBT">#REF!</definedName>
    <definedName name="PY2_TOTAL_EQUITY" localSheetId="3">#REF!</definedName>
    <definedName name="PY2_TOTAL_EQUITY" localSheetId="4">#REF!</definedName>
    <definedName name="PY2_TOTAL_EQUITY" localSheetId="5">#REF!</definedName>
    <definedName name="PY2_TOTAL_EQUITY" localSheetId="6">#REF!</definedName>
    <definedName name="PY2_TOTAL_EQUITY">#REF!</definedName>
    <definedName name="Receivable_from_brokers__dealers" localSheetId="3">#REF!</definedName>
    <definedName name="Receivable_from_brokers__dealers" localSheetId="4">#REF!</definedName>
    <definedName name="Receivable_from_brokers__dealers" localSheetId="5">#REF!</definedName>
    <definedName name="Receivable_from_brokers__dealers" localSheetId="6">#REF!</definedName>
    <definedName name="Receivable_from_brokers__dealers">#REF!</definedName>
    <definedName name="Receivable_from_customers" localSheetId="3">#REF!</definedName>
    <definedName name="Receivable_from_customers" localSheetId="4">#REF!</definedName>
    <definedName name="Receivable_from_customers" localSheetId="5">#REF!</definedName>
    <definedName name="Receivable_from_customers" localSheetId="6">#REF!</definedName>
    <definedName name="Receivable_from_customers">#REF!</definedName>
    <definedName name="Retained_Earnings_BS" localSheetId="3">#REF!</definedName>
    <definedName name="Retained_Earnings_BS" localSheetId="4">#REF!</definedName>
    <definedName name="Retained_Earnings_BS" localSheetId="5">#REF!</definedName>
    <definedName name="Retained_Earnings_BS" localSheetId="6">#REF!</definedName>
    <definedName name="Retained_Earnings_BS">#REF!</definedName>
    <definedName name="REVERSE" localSheetId="3">#REF!</definedName>
    <definedName name="REVERSE" localSheetId="4">#REF!</definedName>
    <definedName name="REVERSE" localSheetId="5">#REF!</definedName>
    <definedName name="REVERSE" localSheetId="6">#REF!</definedName>
    <definedName name="REVERSE">#REF!</definedName>
    <definedName name="S_AcctDes" localSheetId="3">#REF!</definedName>
    <definedName name="S_AcctDes" localSheetId="4">#REF!</definedName>
    <definedName name="S_AcctDes" localSheetId="5">#REF!</definedName>
    <definedName name="S_AcctDes" localSheetId="6">#REF!</definedName>
    <definedName name="S_AcctDes">#REF!</definedName>
    <definedName name="S_Adjust" localSheetId="3">#REF!</definedName>
    <definedName name="S_Adjust" localSheetId="4">#REF!</definedName>
    <definedName name="S_Adjust" localSheetId="5">#REF!</definedName>
    <definedName name="S_Adjust" localSheetId="6">#REF!</definedName>
    <definedName name="S_Adjust">#REF!</definedName>
    <definedName name="S_Adjust_Data" localSheetId="3">#REF!</definedName>
    <definedName name="S_Adjust_Data" localSheetId="4">#REF!</definedName>
    <definedName name="S_Adjust_Data" localSheetId="5">#REF!</definedName>
    <definedName name="S_Adjust_Data" localSheetId="6">#REF!</definedName>
    <definedName name="S_Adjust_Data">#REF!</definedName>
    <definedName name="S_Adjust_GT" localSheetId="3">#REF!</definedName>
    <definedName name="S_Adjust_GT" localSheetId="4">#REF!</definedName>
    <definedName name="S_Adjust_GT" localSheetId="5">#REF!</definedName>
    <definedName name="S_Adjust_GT" localSheetId="6">#REF!</definedName>
    <definedName name="S_Adjust_GT">#REF!</definedName>
    <definedName name="S_AJE_Tot" localSheetId="3">#REF!</definedName>
    <definedName name="S_AJE_Tot" localSheetId="4">#REF!</definedName>
    <definedName name="S_AJE_Tot" localSheetId="5">#REF!</definedName>
    <definedName name="S_AJE_Tot" localSheetId="6">#REF!</definedName>
    <definedName name="S_AJE_Tot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 localSheetId="6">#REF!</definedName>
    <definedName name="S_AJE_Tot_Data">#REF!</definedName>
    <definedName name="S_AJE_Tot_GT" localSheetId="3">#REF!</definedName>
    <definedName name="S_AJE_Tot_GT" localSheetId="4">#REF!</definedName>
    <definedName name="S_AJE_Tot_GT" localSheetId="5">#REF!</definedName>
    <definedName name="S_AJE_Tot_GT" localSheetId="6">#REF!</definedName>
    <definedName name="S_AJE_Tot_GT">#REF!</definedName>
    <definedName name="S_CompNum" localSheetId="3">#REF!</definedName>
    <definedName name="S_CompNum" localSheetId="4">#REF!</definedName>
    <definedName name="S_CompNum" localSheetId="5">#REF!</definedName>
    <definedName name="S_CompNum" localSheetId="6">#REF!</definedName>
    <definedName name="S_CompNum">#REF!</definedName>
    <definedName name="S_CY_Beg" localSheetId="3">#REF!</definedName>
    <definedName name="S_CY_Beg" localSheetId="4">#REF!</definedName>
    <definedName name="S_CY_Beg" localSheetId="5">#REF!</definedName>
    <definedName name="S_CY_Beg" localSheetId="6">#REF!</definedName>
    <definedName name="S_CY_Beg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 localSheetId="6">#REF!</definedName>
    <definedName name="S_CY_Beg_Data">#REF!</definedName>
    <definedName name="S_CY_Beg_GT" localSheetId="3">#REF!</definedName>
    <definedName name="S_CY_Beg_GT" localSheetId="4">#REF!</definedName>
    <definedName name="S_CY_Beg_GT" localSheetId="5">#REF!</definedName>
    <definedName name="S_CY_Beg_GT" localSheetId="6">#REF!</definedName>
    <definedName name="S_CY_Beg_GT">#REF!</definedName>
    <definedName name="S_CY_End" localSheetId="3">#REF!</definedName>
    <definedName name="S_CY_End" localSheetId="4">#REF!</definedName>
    <definedName name="S_CY_End" localSheetId="5">#REF!</definedName>
    <definedName name="S_CY_End" localSheetId="6">#REF!</definedName>
    <definedName name="S_CY_End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 localSheetId="6">#REF!</definedName>
    <definedName name="S_CY_End_Data">#REF!</definedName>
    <definedName name="S_CY_End_GT" localSheetId="3">#REF!</definedName>
    <definedName name="S_CY_End_GT" localSheetId="4">#REF!</definedName>
    <definedName name="S_CY_End_GT" localSheetId="5">#REF!</definedName>
    <definedName name="S_CY_End_GT" localSheetId="6">#REF!</definedName>
    <definedName name="S_CY_End_GT">#REF!</definedName>
    <definedName name="S_Diff_Amt" localSheetId="3">#REF!</definedName>
    <definedName name="S_Diff_Amt" localSheetId="4">#REF!</definedName>
    <definedName name="S_Diff_Amt" localSheetId="5">#REF!</definedName>
    <definedName name="S_Diff_Amt" localSheetId="6">#REF!</definedName>
    <definedName name="S_Diff_Amt">#REF!</definedName>
    <definedName name="S_Diff_Pct" localSheetId="3">#REF!</definedName>
    <definedName name="S_Diff_Pct" localSheetId="4">#REF!</definedName>
    <definedName name="S_Diff_Pct" localSheetId="5">#REF!</definedName>
    <definedName name="S_Diff_Pct" localSheetId="6">#REF!</definedName>
    <definedName name="S_Diff_Pct">#REF!</definedName>
    <definedName name="S_GrpNum" localSheetId="3">#REF!</definedName>
    <definedName name="S_GrpNum" localSheetId="4">#REF!</definedName>
    <definedName name="S_GrpNum" localSheetId="5">#REF!</definedName>
    <definedName name="S_GrpNum" localSheetId="6">#REF!</definedName>
    <definedName name="S_GrpNum">#REF!</definedName>
    <definedName name="S_Headings" localSheetId="3">#REF!</definedName>
    <definedName name="S_Headings" localSheetId="4">#REF!</definedName>
    <definedName name="S_Headings" localSheetId="5">#REF!</definedName>
    <definedName name="S_Headings" localSheetId="6">#REF!</definedName>
    <definedName name="S_Headings">#REF!</definedName>
    <definedName name="S_KeyValue" localSheetId="3">#REF!</definedName>
    <definedName name="S_KeyValue" localSheetId="4">#REF!</definedName>
    <definedName name="S_KeyValue" localSheetId="5">#REF!</definedName>
    <definedName name="S_KeyValue" localSheetId="6">#REF!</definedName>
    <definedName name="S_KeyValue">#REF!</definedName>
    <definedName name="S_PY_End" localSheetId="3">#REF!</definedName>
    <definedName name="S_PY_End" localSheetId="4">#REF!</definedName>
    <definedName name="S_PY_End" localSheetId="5">#REF!</definedName>
    <definedName name="S_PY_End" localSheetId="6">#REF!</definedName>
    <definedName name="S_PY_End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 localSheetId="6">#REF!</definedName>
    <definedName name="S_PY_End_Data">#REF!</definedName>
    <definedName name="S_PY_End_GT" localSheetId="3">#REF!</definedName>
    <definedName name="S_PY_End_GT" localSheetId="4">#REF!</definedName>
    <definedName name="S_PY_End_GT" localSheetId="5">#REF!</definedName>
    <definedName name="S_PY_End_GT" localSheetId="6">#REF!</definedName>
    <definedName name="S_PY_End_GT">#REF!</definedName>
    <definedName name="S_RJE_Tot" localSheetId="3">#REF!</definedName>
    <definedName name="S_RJE_Tot" localSheetId="4">#REF!</definedName>
    <definedName name="S_RJE_Tot" localSheetId="5">#REF!</definedName>
    <definedName name="S_RJE_Tot" localSheetId="6">#REF!</definedName>
    <definedName name="S_RJE_Tot">#REF!</definedName>
    <definedName name="S_RJE_Tot_Data" localSheetId="3">#REF!</definedName>
    <definedName name="S_RJE_Tot_Data" localSheetId="4">#REF!</definedName>
    <definedName name="S_RJE_Tot_Data" localSheetId="5">#REF!</definedName>
    <definedName name="S_RJE_Tot_Data" localSheetId="6">#REF!</definedName>
    <definedName name="S_RJE_Tot_Data">#REF!</definedName>
    <definedName name="S_RJE_Tot_GT" localSheetId="3">#REF!</definedName>
    <definedName name="S_RJE_Tot_GT" localSheetId="4">#REF!</definedName>
    <definedName name="S_RJE_Tot_GT" localSheetId="5">#REF!</definedName>
    <definedName name="S_RJE_Tot_GT" localSheetId="6">#REF!</definedName>
    <definedName name="S_RJE_Tot_GT">#REF!</definedName>
    <definedName name="S_RowNum" localSheetId="3">#REF!</definedName>
    <definedName name="S_RowNum" localSheetId="4">#REF!</definedName>
    <definedName name="S_RowNum" localSheetId="5">#REF!</definedName>
    <definedName name="S_RowNum" localSheetId="6">#REF!</definedName>
    <definedName name="S_RowNum">#REF!</definedName>
    <definedName name="Securities_borrowed" localSheetId="3">#REF!</definedName>
    <definedName name="Securities_borrowed" localSheetId="4">#REF!</definedName>
    <definedName name="Securities_borrowed" localSheetId="5">#REF!</definedName>
    <definedName name="Securities_borrowed" localSheetId="6">#REF!</definedName>
    <definedName name="Securities_borrowed">#REF!</definedName>
    <definedName name="Securities_loaned" localSheetId="3">#REF!</definedName>
    <definedName name="Securities_loaned" localSheetId="4">#REF!</definedName>
    <definedName name="Securities_loaned" localSheetId="5">#REF!</definedName>
    <definedName name="Securities_loaned" localSheetId="6">#REF!</definedName>
    <definedName name="Securities_loaned">#REF!</definedName>
    <definedName name="Securities_owned" localSheetId="3">#REF!</definedName>
    <definedName name="Securities_owned" localSheetId="4">#REF!</definedName>
    <definedName name="Securities_owned" localSheetId="5">#REF!</definedName>
    <definedName name="Securities_owned" localSheetId="6">#REF!</definedName>
    <definedName name="Securities_owned">#REF!</definedName>
    <definedName name="Securities_purchased_under_agreements_to_resell" localSheetId="3">#REF!</definedName>
    <definedName name="Securities_purchased_under_agreements_to_resell" localSheetId="4">#REF!</definedName>
    <definedName name="Securities_purchased_under_agreements_to_resell" localSheetId="5">#REF!</definedName>
    <definedName name="Securities_purchased_under_agreements_to_resell" localSheetId="6">#REF!</definedName>
    <definedName name="Securities_purchased_under_agreements_to_resell">#REF!</definedName>
    <definedName name="Securities_sold_but_not_yet_purchased" localSheetId="3">#REF!</definedName>
    <definedName name="Securities_sold_but_not_yet_purchased" localSheetId="4">#REF!</definedName>
    <definedName name="Securities_sold_but_not_yet_purchased" localSheetId="5">#REF!</definedName>
    <definedName name="Securities_sold_but_not_yet_purchased" localSheetId="6">#REF!</definedName>
    <definedName name="Securities_sold_but_not_yet_purchased">#REF!</definedName>
    <definedName name="Securities_sold_under_agreements_to_repurchase" localSheetId="3">#REF!</definedName>
    <definedName name="Securities_sold_under_agreements_to_repurchase" localSheetId="4">#REF!</definedName>
    <definedName name="Securities_sold_under_agreements_to_repurchase" localSheetId="5">#REF!</definedName>
    <definedName name="Securities_sold_under_agreements_to_repurchase" localSheetId="6">#REF!</definedName>
    <definedName name="Securities_sold_under_agreements_to_repurchase">#REF!</definedName>
    <definedName name="SUBORDINATED_LIABILITIES" localSheetId="3">#REF!</definedName>
    <definedName name="SUBORDINATED_LIABILITIES" localSheetId="4">#REF!</definedName>
    <definedName name="SUBORDINATED_LIABILITIES" localSheetId="5">#REF!</definedName>
    <definedName name="SUBORDINATED_LIABILITIES" localSheetId="6">#REF!</definedName>
    <definedName name="SUBORDINATED_LIABILITIES">#REF!</definedName>
    <definedName name="W_CY_AR" localSheetId="3">#REF!</definedName>
    <definedName name="W_CY_AR" localSheetId="4">#REF!</definedName>
    <definedName name="W_CY_AR" localSheetId="5">#REF!</definedName>
    <definedName name="W_CY_AR" localSheetId="6">#REF!</definedName>
    <definedName name="W_CY_AR">#REF!</definedName>
    <definedName name="W_CY_Cash" localSheetId="3">#REF!</definedName>
    <definedName name="W_CY_Cash" localSheetId="4">#REF!</definedName>
    <definedName name="W_CY_Cash" localSheetId="5">#REF!</definedName>
    <definedName name="W_CY_Cash" localSheetId="6">#REF!</definedName>
    <definedName name="W_CY_Cash">#REF!</definedName>
    <definedName name="W_CY_COS" localSheetId="3">#REF!</definedName>
    <definedName name="W_CY_COS" localSheetId="4">#REF!</definedName>
    <definedName name="W_CY_COS" localSheetId="5">#REF!</definedName>
    <definedName name="W_CY_COS" localSheetId="6">#REF!</definedName>
    <definedName name="W_CY_COS">#REF!</definedName>
    <definedName name="W_CY_Current_Liabilities" localSheetId="3">#REF!</definedName>
    <definedName name="W_CY_Current_Liabilities" localSheetId="4">#REF!</definedName>
    <definedName name="W_CY_Current_Liabilities" localSheetId="5">#REF!</definedName>
    <definedName name="W_CY_Current_Liabilities" localSheetId="6">#REF!</definedName>
    <definedName name="W_CY_Current_Liabilities">#REF!</definedName>
    <definedName name="W_CY_EQUITY" localSheetId="3">#REF!</definedName>
    <definedName name="W_CY_EQUITY" localSheetId="4">#REF!</definedName>
    <definedName name="W_CY_EQUITY" localSheetId="5">#REF!</definedName>
    <definedName name="W_CY_EQUITY" localSheetId="6">#REF!</definedName>
    <definedName name="W_CY_EQUITY">#REF!</definedName>
    <definedName name="W_CY_INT_EXP" localSheetId="3">#REF!</definedName>
    <definedName name="W_CY_INT_EXP" localSheetId="4">#REF!</definedName>
    <definedName name="W_CY_INT_EXP" localSheetId="5">#REF!</definedName>
    <definedName name="W_CY_INT_EXP" localSheetId="6">#REF!</definedName>
    <definedName name="W_CY_INT_EXP">#REF!</definedName>
    <definedName name="W_CY_IntagibleA" localSheetId="3">#REF!</definedName>
    <definedName name="W_CY_IntagibleA" localSheetId="4">#REF!</definedName>
    <definedName name="W_CY_IntagibleA" localSheetId="5">#REF!</definedName>
    <definedName name="W_CY_IntagibleA" localSheetId="6">#REF!</definedName>
    <definedName name="W_CY_IntagibleA">#REF!</definedName>
    <definedName name="W_CY_Inventory" localSheetId="3">#REF!</definedName>
    <definedName name="W_CY_Inventory" localSheetId="4">#REF!</definedName>
    <definedName name="W_CY_Inventory" localSheetId="5">#REF!</definedName>
    <definedName name="W_CY_Inventory" localSheetId="6">#REF!</definedName>
    <definedName name="W_CY_Inventory">#REF!</definedName>
    <definedName name="W_CY_Investments" localSheetId="3">#REF!</definedName>
    <definedName name="W_CY_Investments" localSheetId="4">#REF!</definedName>
    <definedName name="W_CY_Investments" localSheetId="5">#REF!</definedName>
    <definedName name="W_CY_Investments" localSheetId="6">#REF!</definedName>
    <definedName name="W_CY_Investments">#REF!</definedName>
    <definedName name="W_CY_LT_DEBT" localSheetId="3">#REF!</definedName>
    <definedName name="W_CY_LT_DEBT" localSheetId="4">#REF!</definedName>
    <definedName name="W_CY_LT_DEBT" localSheetId="5">#REF!</definedName>
    <definedName name="W_CY_LT_DEBT" localSheetId="6">#REF!</definedName>
    <definedName name="W_CY_LT_DEBT">#REF!</definedName>
    <definedName name="W_CY_LTA" localSheetId="3">#REF!</definedName>
    <definedName name="W_CY_LTA" localSheetId="4">#REF!</definedName>
    <definedName name="W_CY_LTA" localSheetId="5">#REF!</definedName>
    <definedName name="W_CY_LTA" localSheetId="6">#REF!</definedName>
    <definedName name="W_CY_LTA">#REF!</definedName>
    <definedName name="W_CY_OP_EXP" localSheetId="3">#REF!</definedName>
    <definedName name="W_CY_OP_EXP" localSheetId="4">#REF!</definedName>
    <definedName name="W_CY_OP_EXP" localSheetId="5">#REF!</definedName>
    <definedName name="W_CY_OP_EXP" localSheetId="6">#REF!</definedName>
    <definedName name="W_CY_OP_EXP">#REF!</definedName>
    <definedName name="W_CY_OTHER_INC_EXP" localSheetId="3">#REF!</definedName>
    <definedName name="W_CY_OTHER_INC_EXP" localSheetId="4">#REF!</definedName>
    <definedName name="W_CY_OTHER_INC_EXP" localSheetId="5">#REF!</definedName>
    <definedName name="W_CY_OTHER_INC_EXP" localSheetId="6">#REF!</definedName>
    <definedName name="W_CY_OTHER_INC_EXP">#REF!</definedName>
    <definedName name="W_CY_OTHER_LT_LIABILITIES" localSheetId="3">#REF!</definedName>
    <definedName name="W_CY_OTHER_LT_LIABILITIES" localSheetId="4">#REF!</definedName>
    <definedName name="W_CY_OTHER_LT_LIABILITIES" localSheetId="5">#REF!</definedName>
    <definedName name="W_CY_OTHER_LT_LIABILITIES" localSheetId="6">#REF!</definedName>
    <definedName name="W_CY_OTHER_LT_LIABILITIES">#REF!</definedName>
    <definedName name="W_CY_PPE" localSheetId="3">#REF!</definedName>
    <definedName name="W_CY_PPE" localSheetId="4">#REF!</definedName>
    <definedName name="W_CY_PPE" localSheetId="5">#REF!</definedName>
    <definedName name="W_CY_PPE" localSheetId="6">#REF!</definedName>
    <definedName name="W_CY_PPE">#REF!</definedName>
    <definedName name="W_CY_Prepay" localSheetId="3">#REF!</definedName>
    <definedName name="W_CY_Prepay" localSheetId="4">#REF!</definedName>
    <definedName name="W_CY_Prepay" localSheetId="5">#REF!</definedName>
    <definedName name="W_CY_Prepay" localSheetId="6">#REF!</definedName>
    <definedName name="W_CY_Prepay">#REF!</definedName>
    <definedName name="W_CY_REVENUE" localSheetId="3">#REF!</definedName>
    <definedName name="W_CY_REVENUE" localSheetId="4">#REF!</definedName>
    <definedName name="W_CY_REVENUE" localSheetId="5">#REF!</definedName>
    <definedName name="W_CY_REVENUE" localSheetId="6">#REF!</definedName>
    <definedName name="W_CY_REVENUE">#REF!</definedName>
    <definedName name="W_CY_TAXES" localSheetId="3">#REF!</definedName>
    <definedName name="W_CY_TAXES" localSheetId="4">#REF!</definedName>
    <definedName name="W_CY_TAXES" localSheetId="5">#REF!</definedName>
    <definedName name="W_CY_TAXES" localSheetId="6">#REF!</definedName>
    <definedName name="W_CY_TAXES">#REF!</definedName>
    <definedName name="W_PY_AR" localSheetId="3">#REF!</definedName>
    <definedName name="W_PY_AR" localSheetId="4">#REF!</definedName>
    <definedName name="W_PY_AR" localSheetId="5">#REF!</definedName>
    <definedName name="W_PY_AR" localSheetId="6">#REF!</definedName>
    <definedName name="W_PY_AR">#REF!</definedName>
    <definedName name="W_PY_Cash" localSheetId="3">#REF!</definedName>
    <definedName name="W_PY_Cash" localSheetId="4">#REF!</definedName>
    <definedName name="W_PY_Cash" localSheetId="5">#REF!</definedName>
    <definedName name="W_PY_Cash" localSheetId="6">#REF!</definedName>
    <definedName name="W_PY_Cash">#REF!</definedName>
    <definedName name="W_PY_COS" localSheetId="3">#REF!</definedName>
    <definedName name="W_PY_COS" localSheetId="4">#REF!</definedName>
    <definedName name="W_PY_COS" localSheetId="5">#REF!</definedName>
    <definedName name="W_PY_COS" localSheetId="6">#REF!</definedName>
    <definedName name="W_PY_COS">#REF!</definedName>
    <definedName name="W_PY_Current_Liabilities" localSheetId="3">#REF!</definedName>
    <definedName name="W_PY_Current_Liabilities" localSheetId="4">#REF!</definedName>
    <definedName name="W_PY_Current_Liabilities" localSheetId="5">#REF!</definedName>
    <definedName name="W_PY_Current_Liabilities" localSheetId="6">#REF!</definedName>
    <definedName name="W_PY_Current_Liabilities">#REF!</definedName>
    <definedName name="W_PY_EQUITY" localSheetId="3">#REF!</definedName>
    <definedName name="W_PY_EQUITY" localSheetId="4">#REF!</definedName>
    <definedName name="W_PY_EQUITY" localSheetId="5">#REF!</definedName>
    <definedName name="W_PY_EQUITY" localSheetId="6">#REF!</definedName>
    <definedName name="W_PY_EQUITY">#REF!</definedName>
    <definedName name="W_PY_INT_EXP" localSheetId="3">#REF!</definedName>
    <definedName name="W_PY_INT_EXP" localSheetId="4">#REF!</definedName>
    <definedName name="W_PY_INT_EXP" localSheetId="5">#REF!</definedName>
    <definedName name="W_PY_INT_EXP" localSheetId="6">#REF!</definedName>
    <definedName name="W_PY_INT_EXP">#REF!</definedName>
    <definedName name="W_PY_IntagibleA" localSheetId="3">#REF!</definedName>
    <definedName name="W_PY_IntagibleA" localSheetId="4">#REF!</definedName>
    <definedName name="W_PY_IntagibleA" localSheetId="5">#REF!</definedName>
    <definedName name="W_PY_IntagibleA" localSheetId="6">#REF!</definedName>
    <definedName name="W_PY_IntagibleA">#REF!</definedName>
    <definedName name="W_PY_Inventory" localSheetId="3">#REF!</definedName>
    <definedName name="W_PY_Inventory" localSheetId="4">#REF!</definedName>
    <definedName name="W_PY_Inventory" localSheetId="5">#REF!</definedName>
    <definedName name="W_PY_Inventory" localSheetId="6">#REF!</definedName>
    <definedName name="W_PY_Inventory">#REF!</definedName>
    <definedName name="W_PY_Investments" localSheetId="3">#REF!</definedName>
    <definedName name="W_PY_Investments" localSheetId="4">#REF!</definedName>
    <definedName name="W_PY_Investments" localSheetId="5">#REF!</definedName>
    <definedName name="W_PY_Investments" localSheetId="6">#REF!</definedName>
    <definedName name="W_PY_Investments">#REF!</definedName>
    <definedName name="W_PY_LT_DEBT" localSheetId="3">#REF!</definedName>
    <definedName name="W_PY_LT_DEBT" localSheetId="4">#REF!</definedName>
    <definedName name="W_PY_LT_DEBT" localSheetId="5">#REF!</definedName>
    <definedName name="W_PY_LT_DEBT" localSheetId="6">#REF!</definedName>
    <definedName name="W_PY_LT_DEBT">#REF!</definedName>
    <definedName name="W_PY_LTA" localSheetId="3">#REF!</definedName>
    <definedName name="W_PY_LTA" localSheetId="4">#REF!</definedName>
    <definedName name="W_PY_LTA" localSheetId="5">#REF!</definedName>
    <definedName name="W_PY_LTA" localSheetId="6">#REF!</definedName>
    <definedName name="W_PY_LTA">#REF!</definedName>
    <definedName name="W_PY_OP_EXP" localSheetId="3">#REF!</definedName>
    <definedName name="W_PY_OP_EXP" localSheetId="4">#REF!</definedName>
    <definedName name="W_PY_OP_EXP" localSheetId="5">#REF!</definedName>
    <definedName name="W_PY_OP_EXP" localSheetId="6">#REF!</definedName>
    <definedName name="W_PY_OP_EXP">#REF!</definedName>
    <definedName name="W_PY_OTHER_INC_EXP" localSheetId="3">#REF!</definedName>
    <definedName name="W_PY_OTHER_INC_EXP" localSheetId="4">#REF!</definedName>
    <definedName name="W_PY_OTHER_INC_EXP" localSheetId="5">#REF!</definedName>
    <definedName name="W_PY_OTHER_INC_EXP" localSheetId="6">#REF!</definedName>
    <definedName name="W_PY_OTHER_INC_EXP">#REF!</definedName>
    <definedName name="W_PY_OTHER_LT_LIABILITIES" localSheetId="3">#REF!</definedName>
    <definedName name="W_PY_OTHER_LT_LIABILITIES" localSheetId="4">#REF!</definedName>
    <definedName name="W_PY_OTHER_LT_LIABILITIES" localSheetId="5">#REF!</definedName>
    <definedName name="W_PY_OTHER_LT_LIABILITIES" localSheetId="6">#REF!</definedName>
    <definedName name="W_PY_OTHER_LT_LIABILITIES">#REF!</definedName>
    <definedName name="W_PY_PPE" localSheetId="3">#REF!</definedName>
    <definedName name="W_PY_PPE" localSheetId="4">#REF!</definedName>
    <definedName name="W_PY_PPE" localSheetId="5">#REF!</definedName>
    <definedName name="W_PY_PPE" localSheetId="6">#REF!</definedName>
    <definedName name="W_PY_PPE">#REF!</definedName>
    <definedName name="W_PY_Prepay" localSheetId="3">#REF!</definedName>
    <definedName name="W_PY_Prepay" localSheetId="4">#REF!</definedName>
    <definedName name="W_PY_Prepay" localSheetId="5">#REF!</definedName>
    <definedName name="W_PY_Prepay" localSheetId="6">#REF!</definedName>
    <definedName name="W_PY_Prepay">#REF!</definedName>
    <definedName name="W_PY_REVENUE" localSheetId="3">#REF!</definedName>
    <definedName name="W_PY_REVENUE" localSheetId="4">#REF!</definedName>
    <definedName name="W_PY_REVENUE" localSheetId="5">#REF!</definedName>
    <definedName name="W_PY_REVENUE" localSheetId="6">#REF!</definedName>
    <definedName name="W_PY_REVENUE">#REF!</definedName>
    <definedName name="W_PY_TAXES" localSheetId="3">#REF!</definedName>
    <definedName name="W_PY_TAXES" localSheetId="4">#REF!</definedName>
    <definedName name="W_PY_TAXES" localSheetId="5">#REF!</definedName>
    <definedName name="W_PY_TAXES" localSheetId="6">#REF!</definedName>
    <definedName name="W_PY_TAXES">#REF!</definedName>
    <definedName name="W_PY2_AR" localSheetId="3">#REF!</definedName>
    <definedName name="W_PY2_AR" localSheetId="4">#REF!</definedName>
    <definedName name="W_PY2_AR" localSheetId="5">#REF!</definedName>
    <definedName name="W_PY2_AR" localSheetId="6">#REF!</definedName>
    <definedName name="W_PY2_AR">#REF!</definedName>
    <definedName name="W_PY2_Cash" localSheetId="3">#REF!</definedName>
    <definedName name="W_PY2_Cash" localSheetId="4">#REF!</definedName>
    <definedName name="W_PY2_Cash" localSheetId="5">#REF!</definedName>
    <definedName name="W_PY2_Cash" localSheetId="6">#REF!</definedName>
    <definedName name="W_PY2_Cash">#REF!</definedName>
    <definedName name="W_PY2_COS" localSheetId="3">#REF!</definedName>
    <definedName name="W_PY2_COS" localSheetId="4">#REF!</definedName>
    <definedName name="W_PY2_COS" localSheetId="5">#REF!</definedName>
    <definedName name="W_PY2_COS" localSheetId="6">#REF!</definedName>
    <definedName name="W_PY2_COS">#REF!</definedName>
    <definedName name="W_PY2_Current_Liabilities" localSheetId="3">#REF!</definedName>
    <definedName name="W_PY2_Current_Liabilities" localSheetId="4">#REF!</definedName>
    <definedName name="W_PY2_Current_Liabilities" localSheetId="5">#REF!</definedName>
    <definedName name="W_PY2_Current_Liabilities" localSheetId="6">#REF!</definedName>
    <definedName name="W_PY2_Current_Liabilities">#REF!</definedName>
    <definedName name="W_PY2_EQUITY" localSheetId="3">#REF!</definedName>
    <definedName name="W_PY2_EQUITY" localSheetId="4">#REF!</definedName>
    <definedName name="W_PY2_EQUITY" localSheetId="5">#REF!</definedName>
    <definedName name="W_PY2_EQUITY" localSheetId="6">#REF!</definedName>
    <definedName name="W_PY2_EQUITY">#REF!</definedName>
    <definedName name="W_PY2_INT_EXP" localSheetId="3">#REF!</definedName>
    <definedName name="W_PY2_INT_EXP" localSheetId="4">#REF!</definedName>
    <definedName name="W_PY2_INT_EXP" localSheetId="5">#REF!</definedName>
    <definedName name="W_PY2_INT_EXP" localSheetId="6">#REF!</definedName>
    <definedName name="W_PY2_INT_EXP">#REF!</definedName>
    <definedName name="W_PY2_IntagibleA" localSheetId="3">#REF!</definedName>
    <definedName name="W_PY2_IntagibleA" localSheetId="4">#REF!</definedName>
    <definedName name="W_PY2_IntagibleA" localSheetId="5">#REF!</definedName>
    <definedName name="W_PY2_IntagibleA" localSheetId="6">#REF!</definedName>
    <definedName name="W_PY2_IntagibleA">#REF!</definedName>
    <definedName name="W_PY2_Inventory" localSheetId="3">#REF!</definedName>
    <definedName name="W_PY2_Inventory" localSheetId="4">#REF!</definedName>
    <definedName name="W_PY2_Inventory" localSheetId="5">#REF!</definedName>
    <definedName name="W_PY2_Inventory" localSheetId="6">#REF!</definedName>
    <definedName name="W_PY2_Inventory">#REF!</definedName>
    <definedName name="W_PY2_Investments" localSheetId="3">#REF!</definedName>
    <definedName name="W_PY2_Investments" localSheetId="4">#REF!</definedName>
    <definedName name="W_PY2_Investments" localSheetId="5">#REF!</definedName>
    <definedName name="W_PY2_Investments" localSheetId="6">#REF!</definedName>
    <definedName name="W_PY2_Investments">#REF!</definedName>
    <definedName name="W_PY2_LT_DEBT" localSheetId="3">#REF!</definedName>
    <definedName name="W_PY2_LT_DEBT" localSheetId="4">#REF!</definedName>
    <definedName name="W_PY2_LT_DEBT" localSheetId="5">#REF!</definedName>
    <definedName name="W_PY2_LT_DEBT" localSheetId="6">#REF!</definedName>
    <definedName name="W_PY2_LT_DEBT">#REF!</definedName>
    <definedName name="W_PY2_LTA" localSheetId="3">#REF!</definedName>
    <definedName name="W_PY2_LTA" localSheetId="4">#REF!</definedName>
    <definedName name="W_PY2_LTA" localSheetId="5">#REF!</definedName>
    <definedName name="W_PY2_LTA" localSheetId="6">#REF!</definedName>
    <definedName name="W_PY2_LTA">#REF!</definedName>
    <definedName name="W_PY2_OP_EXP" localSheetId="3">#REF!</definedName>
    <definedName name="W_PY2_OP_EXP" localSheetId="4">#REF!</definedName>
    <definedName name="W_PY2_OP_EXP" localSheetId="5">#REF!</definedName>
    <definedName name="W_PY2_OP_EXP" localSheetId="6">#REF!</definedName>
    <definedName name="W_PY2_OP_EXP">#REF!</definedName>
    <definedName name="W_PY2_OTHER_INC_EXP" localSheetId="3">#REF!</definedName>
    <definedName name="W_PY2_OTHER_INC_EXP" localSheetId="4">#REF!</definedName>
    <definedName name="W_PY2_OTHER_INC_EXP" localSheetId="5">#REF!</definedName>
    <definedName name="W_PY2_OTHER_INC_EXP" localSheetId="6">#REF!</definedName>
    <definedName name="W_PY2_OTHER_INC_EXP">#REF!</definedName>
    <definedName name="W_PY2_OTHER_LT_LIABILITIES" localSheetId="3">#REF!</definedName>
    <definedName name="W_PY2_OTHER_LT_LIABILITIES" localSheetId="4">#REF!</definedName>
    <definedName name="W_PY2_OTHER_LT_LIABILITIES" localSheetId="5">#REF!</definedName>
    <definedName name="W_PY2_OTHER_LT_LIABILITIES" localSheetId="6">#REF!</definedName>
    <definedName name="W_PY2_OTHER_LT_LIABILITIES">#REF!</definedName>
    <definedName name="W_PY2_PPE" localSheetId="3">#REF!</definedName>
    <definedName name="W_PY2_PPE" localSheetId="4">#REF!</definedName>
    <definedName name="W_PY2_PPE" localSheetId="5">#REF!</definedName>
    <definedName name="W_PY2_PPE" localSheetId="6">#REF!</definedName>
    <definedName name="W_PY2_PPE">#REF!</definedName>
    <definedName name="W_PY2_Prepay" localSheetId="3">#REF!</definedName>
    <definedName name="W_PY2_Prepay" localSheetId="4">#REF!</definedName>
    <definedName name="W_PY2_Prepay" localSheetId="5">#REF!</definedName>
    <definedName name="W_PY2_Prepay" localSheetId="6">#REF!</definedName>
    <definedName name="W_PY2_Prepay">#REF!</definedName>
    <definedName name="W_PY2_REVENUE" localSheetId="3">#REF!</definedName>
    <definedName name="W_PY2_REVENUE" localSheetId="4">#REF!</definedName>
    <definedName name="W_PY2_REVENUE" localSheetId="5">#REF!</definedName>
    <definedName name="W_PY2_REVENUE" localSheetId="6">#REF!</definedName>
    <definedName name="W_PY2_REVENUE">#REF!</definedName>
    <definedName name="W_PY2_TAXES" localSheetId="3">#REF!</definedName>
    <definedName name="W_PY2_TAXES" localSheetId="4">#REF!</definedName>
    <definedName name="W_PY2_TAXES" localSheetId="5">#REF!</definedName>
    <definedName name="W_PY2_TAXES" localSheetId="6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1" i="8" l="1"/>
  <c r="I81" i="8"/>
  <c r="K15" i="22"/>
  <c r="O74" i="8"/>
  <c r="M74" i="8"/>
  <c r="K74" i="8"/>
  <c r="I74" i="8"/>
  <c r="O64" i="8"/>
  <c r="M64" i="8"/>
  <c r="K64" i="8"/>
  <c r="I64" i="8"/>
  <c r="G22" i="22"/>
  <c r="E22" i="22"/>
  <c r="C22" i="22"/>
  <c r="K21" i="22"/>
  <c r="I16" i="22"/>
  <c r="I17" i="22" s="1"/>
  <c r="G16" i="22"/>
  <c r="G17" i="22" s="1"/>
  <c r="E16" i="22"/>
  <c r="C16" i="22"/>
  <c r="C17" i="22" s="1"/>
  <c r="C24" i="22" s="1"/>
  <c r="K11" i="22"/>
  <c r="M18" i="20"/>
  <c r="K18" i="20"/>
  <c r="G18" i="20"/>
  <c r="E18" i="20"/>
  <c r="C18" i="20"/>
  <c r="M16" i="20"/>
  <c r="K16" i="20"/>
  <c r="G16" i="20"/>
  <c r="E16" i="20"/>
  <c r="C16" i="20"/>
  <c r="O15" i="20"/>
  <c r="O11" i="20"/>
  <c r="M15" i="20"/>
  <c r="M14" i="20"/>
  <c r="M11" i="20"/>
  <c r="K17" i="21"/>
  <c r="K18" i="21" s="1"/>
  <c r="I17" i="21"/>
  <c r="I18" i="21" s="1"/>
  <c r="I25" i="21" s="1"/>
  <c r="G17" i="21"/>
  <c r="G18" i="21" s="1"/>
  <c r="G25" i="21" s="1"/>
  <c r="E17" i="21"/>
  <c r="C17" i="21"/>
  <c r="C18" i="21" s="1"/>
  <c r="C23" i="21"/>
  <c r="E23" i="21"/>
  <c r="G23" i="21"/>
  <c r="I23" i="21"/>
  <c r="M22" i="21"/>
  <c r="M16" i="21"/>
  <c r="M12" i="21"/>
  <c r="O19" i="19"/>
  <c r="M19" i="19"/>
  <c r="I19" i="19"/>
  <c r="G19" i="19"/>
  <c r="E19" i="19"/>
  <c r="C19" i="19"/>
  <c r="O17" i="19"/>
  <c r="M17" i="19"/>
  <c r="I17" i="19"/>
  <c r="G17" i="19"/>
  <c r="E17" i="19"/>
  <c r="C17" i="19"/>
  <c r="Q16" i="19"/>
  <c r="Q12" i="19"/>
  <c r="O16" i="19"/>
  <c r="O15" i="19"/>
  <c r="O12" i="19"/>
  <c r="G24" i="22" l="1"/>
  <c r="K16" i="22"/>
  <c r="E17" i="22"/>
  <c r="M17" i="21"/>
  <c r="E18" i="21"/>
  <c r="E25" i="21" s="1"/>
  <c r="C25" i="21"/>
  <c r="K17" i="22" l="1"/>
  <c r="E24" i="22"/>
  <c r="M18" i="21"/>
  <c r="N55" i="24" l="1"/>
  <c r="N57" i="24" s="1"/>
  <c r="J55" i="24"/>
  <c r="J57" i="24" s="1"/>
  <c r="P55" i="24"/>
  <c r="P57" i="24" s="1"/>
  <c r="L55" i="24"/>
  <c r="L57" i="24" s="1"/>
  <c r="P32" i="24"/>
  <c r="N32" i="24"/>
  <c r="L32" i="24"/>
  <c r="J32" i="24"/>
  <c r="P12" i="24"/>
  <c r="P21" i="24" s="1"/>
  <c r="P26" i="24" s="1"/>
  <c r="P28" i="24" s="1"/>
  <c r="P46" i="24" s="1"/>
  <c r="N12" i="24"/>
  <c r="N21" i="24" s="1"/>
  <c r="N26" i="24" s="1"/>
  <c r="N28" i="24" s="1"/>
  <c r="N46" i="24" s="1"/>
  <c r="L12" i="24"/>
  <c r="L21" i="24" s="1"/>
  <c r="L26" i="24" s="1"/>
  <c r="L28" i="24" s="1"/>
  <c r="L46" i="24" s="1"/>
  <c r="J12" i="24"/>
  <c r="J21" i="24" s="1"/>
  <c r="J26" i="24" s="1"/>
  <c r="J28" i="24" s="1"/>
  <c r="J46" i="24" s="1"/>
  <c r="J55" i="15"/>
  <c r="J57" i="15" s="1"/>
  <c r="P55" i="15"/>
  <c r="P57" i="15" s="1"/>
  <c r="N55" i="15"/>
  <c r="N57" i="15" s="1"/>
  <c r="L55" i="15"/>
  <c r="L57" i="15" s="1"/>
  <c r="P12" i="15"/>
  <c r="P21" i="15" s="1"/>
  <c r="P26" i="15" s="1"/>
  <c r="P28" i="15" s="1"/>
  <c r="I14" i="20" s="1"/>
  <c r="N12" i="15"/>
  <c r="N21" i="15" s="1"/>
  <c r="N26" i="15" s="1"/>
  <c r="N28" i="15" s="1"/>
  <c r="N46" i="15" s="1"/>
  <c r="L12" i="15"/>
  <c r="L21" i="15" s="1"/>
  <c r="L26" i="15" s="1"/>
  <c r="L28" i="15" s="1"/>
  <c r="K15" i="19" s="1"/>
  <c r="J12" i="15"/>
  <c r="J21" i="15" s="1"/>
  <c r="J26" i="15" s="1"/>
  <c r="J28" i="15" s="1"/>
  <c r="J46" i="15" s="1"/>
  <c r="L71" i="16"/>
  <c r="J71" i="16"/>
  <c r="H71" i="16"/>
  <c r="F71" i="16"/>
  <c r="L52" i="16"/>
  <c r="J52" i="16"/>
  <c r="H52" i="16"/>
  <c r="F52" i="16"/>
  <c r="L47" i="16"/>
  <c r="J47" i="16"/>
  <c r="H47" i="16"/>
  <c r="F47" i="16"/>
  <c r="J28" i="16"/>
  <c r="L28" i="16"/>
  <c r="H28" i="16"/>
  <c r="F28" i="16"/>
  <c r="L17" i="16"/>
  <c r="J17" i="16"/>
  <c r="H17" i="16"/>
  <c r="H30" i="16" s="1"/>
  <c r="F17" i="16"/>
  <c r="K17" i="19" l="1"/>
  <c r="K19" i="19" s="1"/>
  <c r="Q15" i="19"/>
  <c r="Q17" i="19" s="1"/>
  <c r="Q19" i="19" s="1"/>
  <c r="O14" i="20"/>
  <c r="I16" i="20"/>
  <c r="P58" i="24"/>
  <c r="P61" i="24" s="1"/>
  <c r="P62" i="24" s="1"/>
  <c r="H54" i="16"/>
  <c r="H73" i="16" s="1"/>
  <c r="L30" i="16"/>
  <c r="L54" i="16"/>
  <c r="L73" i="16" s="1"/>
  <c r="N31" i="15"/>
  <c r="N32" i="15" s="1"/>
  <c r="J31" i="15"/>
  <c r="J32" i="15" s="1"/>
  <c r="N58" i="24"/>
  <c r="N61" i="24" s="1"/>
  <c r="N62" i="24" s="1"/>
  <c r="J58" i="24"/>
  <c r="J61" i="24" s="1"/>
  <c r="J62" i="24" s="1"/>
  <c r="J54" i="16"/>
  <c r="J73" i="16" s="1"/>
  <c r="J30" i="16"/>
  <c r="P46" i="15"/>
  <c r="P31" i="15"/>
  <c r="P32" i="15" s="1"/>
  <c r="O11" i="8" s="1"/>
  <c r="O27" i="8" s="1"/>
  <c r="O40" i="8" s="1"/>
  <c r="O42" i="8" s="1"/>
  <c r="O77" i="8" s="1"/>
  <c r="O80" i="8" s="1"/>
  <c r="O82" i="8" s="1"/>
  <c r="P58" i="15"/>
  <c r="P61" i="15" s="1"/>
  <c r="P62" i="15" s="1"/>
  <c r="L46" i="15"/>
  <c r="L58" i="15" s="1"/>
  <c r="L61" i="15" s="1"/>
  <c r="L62" i="15" s="1"/>
  <c r="L31" i="15"/>
  <c r="L32" i="15" s="1"/>
  <c r="K11" i="8" s="1"/>
  <c r="K27" i="8" s="1"/>
  <c r="K40" i="8" s="1"/>
  <c r="K42" i="8" s="1"/>
  <c r="K77" i="8" s="1"/>
  <c r="K80" i="8" s="1"/>
  <c r="K82" i="8" s="1"/>
  <c r="N58" i="15"/>
  <c r="N61" i="15" s="1"/>
  <c r="N62" i="15" s="1"/>
  <c r="J58" i="15"/>
  <c r="J61" i="15" s="1"/>
  <c r="J62" i="15" s="1"/>
  <c r="L58" i="24"/>
  <c r="L61" i="24" s="1"/>
  <c r="L62" i="24" s="1"/>
  <c r="F54" i="16"/>
  <c r="F73" i="16" s="1"/>
  <c r="F30" i="16"/>
  <c r="I18" i="20" l="1"/>
  <c r="O16" i="20"/>
  <c r="O18" i="20" s="1"/>
  <c r="M11" i="8"/>
  <c r="M27" i="8" s="1"/>
  <c r="M40" i="8" s="1"/>
  <c r="M42" i="8" s="1"/>
  <c r="M77" i="8" s="1"/>
  <c r="M80" i="8" s="1"/>
  <c r="M82" i="8" s="1"/>
  <c r="I20" i="22"/>
  <c r="I11" i="8"/>
  <c r="I27" i="8" s="1"/>
  <c r="I40" i="8" s="1"/>
  <c r="I42" i="8" s="1"/>
  <c r="I77" i="8" s="1"/>
  <c r="I80" i="8" s="1"/>
  <c r="I82" i="8" s="1"/>
  <c r="K21" i="21"/>
  <c r="K20" i="22" l="1"/>
  <c r="K22" i="22" s="1"/>
  <c r="K24" i="22" s="1"/>
  <c r="I22" i="22"/>
  <c r="I24" i="22" s="1"/>
  <c r="K23" i="21"/>
  <c r="K25" i="21" s="1"/>
  <c r="M21" i="21"/>
  <c r="M23" i="21" s="1"/>
  <c r="M25" i="21" s="1"/>
</calcChain>
</file>

<file path=xl/sharedStrings.xml><?xml version="1.0" encoding="utf-8"?>
<sst xmlns="http://schemas.openxmlformats.org/spreadsheetml/2006/main" count="431" uniqueCount="199">
  <si>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</si>
  <si>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</si>
  <si>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</si>
  <si>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</si>
  <si>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</si>
  <si>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</si>
  <si>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</si>
  <si>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</si>
  <si>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</si>
  <si>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</si>
  <si>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</si>
  <si>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</si>
  <si>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</si>
  <si>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</si>
  <si>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</si>
  <si>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</si>
  <si>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</si>
  <si>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</si>
  <si>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</si>
  <si>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</si>
  <si>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</si>
  <si>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</si>
  <si>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</si>
  <si>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</si>
  <si>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</si>
  <si>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</si>
  <si>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</si>
  <si>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</si>
  <si>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</si>
  <si>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</si>
  <si>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lease liabilities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</si>
  <si>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</si>
  <si>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</si>
  <si>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</si>
  <si>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</si>
  <si>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</si>
  <si>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</si>
  <si>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</si>
  <si>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</si>
  <si>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</si>
  <si>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</si>
  <si>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</si>
  <si>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</si>
  <si>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</si>
  <si>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</si>
  <si>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>Total equity</t>
  </si>
  <si>
    <t>Total liabilities and equity</t>
  </si>
  <si>
    <t>Three-month period ended</t>
  </si>
  <si>
    <t>Revenues from sales</t>
  </si>
  <si>
    <t>Cost of sales</t>
  </si>
  <si>
    <t>Other income</t>
  </si>
  <si>
    <t>Administrative expenses</t>
  </si>
  <si>
    <t>Finance costs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</si>
  <si>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</si>
  <si>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</si>
  <si>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</si>
  <si>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</si>
  <si>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</si>
  <si>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</si>
  <si>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</si>
  <si>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</si>
  <si>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</si>
  <si>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</si>
  <si>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</si>
  <si>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</si>
  <si>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</si>
  <si>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</si>
  <si>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</si>
  <si>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</si>
  <si>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</si>
  <si>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</si>
  <si>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</si>
  <si>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</si>
  <si>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</si>
  <si>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</si>
  <si>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</si>
  <si>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</si>
  <si>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</si>
  <si>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</si>
  <si>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</si>
  <si>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</si>
  <si>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</si>
  <si>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</si>
  <si>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</si>
  <si>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 xml:space="preserve">Other receivables </t>
  </si>
  <si>
    <t xml:space="preserve">Effect of exchange rate changes </t>
  </si>
  <si>
    <t xml:space="preserve">   on cash and cash equivalents</t>
  </si>
  <si>
    <t>Adjustments to reconcile profit to cash receipts (payments)</t>
  </si>
  <si>
    <t>Depreciation and amortisation</t>
  </si>
  <si>
    <t xml:space="preserve">   before effect of exchange rates changes</t>
  </si>
  <si>
    <t xml:space="preserve">   Owners of the Company</t>
  </si>
  <si>
    <t>Finance cost paid</t>
  </si>
  <si>
    <t>Statements of financial position</t>
  </si>
  <si>
    <t xml:space="preserve">Separate </t>
  </si>
  <si>
    <t>Trade accounts receivable</t>
  </si>
  <si>
    <t>5</t>
  </si>
  <si>
    <t>Trade accounts payable</t>
  </si>
  <si>
    <t>Share capital:</t>
  </si>
  <si>
    <t>Authorized share capital</t>
  </si>
  <si>
    <t>under common control</t>
  </si>
  <si>
    <t xml:space="preserve">   Legal reserve</t>
  </si>
  <si>
    <t xml:space="preserve">Tax expense </t>
  </si>
  <si>
    <t>Other components of equity</t>
  </si>
  <si>
    <t xml:space="preserve">Items that will or may be reclassified </t>
  </si>
  <si>
    <t>subsequently to profit or loss</t>
  </si>
  <si>
    <t xml:space="preserve">Total items that will or may be reclassified </t>
  </si>
  <si>
    <t>Cash flow</t>
  </si>
  <si>
    <t>hedge reserve</t>
  </si>
  <si>
    <t>Total other</t>
  </si>
  <si>
    <t xml:space="preserve"> components of</t>
  </si>
  <si>
    <t xml:space="preserve">Seperate financial statements </t>
  </si>
  <si>
    <t>Profit (loss) attributable to:</t>
  </si>
  <si>
    <t>reclassified subsequently to profit or loss</t>
  </si>
  <si>
    <t>4</t>
  </si>
  <si>
    <t>2024</t>
  </si>
  <si>
    <t>Balance as at 1 January 2024</t>
  </si>
  <si>
    <t>Corporate income tax payable</t>
  </si>
  <si>
    <t>Total comprehensive income (expense) for the period</t>
  </si>
  <si>
    <t>(deficit)</t>
  </si>
  <si>
    <t xml:space="preserve">   Loss</t>
  </si>
  <si>
    <t>Taxes received (paid)</t>
  </si>
  <si>
    <t>Retained earnings (deficit)</t>
  </si>
  <si>
    <t>Unappropriated (deficit)</t>
  </si>
  <si>
    <t>using equity method</t>
  </si>
  <si>
    <t>Profit (loss) before income tax expense</t>
  </si>
  <si>
    <t xml:space="preserve">Other comprehensive income (expense) for </t>
  </si>
  <si>
    <t>the period, net of tax</t>
  </si>
  <si>
    <t xml:space="preserve">   Other comprehensive income (expense)</t>
  </si>
  <si>
    <t>equity method, net of tax</t>
  </si>
  <si>
    <t>Income tax relating to item that will or may be</t>
  </si>
  <si>
    <t>Interest income and dividend income</t>
  </si>
  <si>
    <t>Restricted deposits</t>
  </si>
  <si>
    <t xml:space="preserve">Proceed from sale of plant and equipment  </t>
  </si>
  <si>
    <t>Dividend received</t>
  </si>
  <si>
    <t>Repayment of lease liabilities</t>
  </si>
  <si>
    <t>Proceeds from borrowings from financial institutions</t>
  </si>
  <si>
    <t>Dividends paid</t>
  </si>
  <si>
    <t xml:space="preserve">Acquisition of plant and equipment  </t>
  </si>
  <si>
    <t>Acquisition of intangible assets</t>
  </si>
  <si>
    <t>Net derivatives loss</t>
  </si>
  <si>
    <t>Share of loss of joint ventures accounted for</t>
  </si>
  <si>
    <t>Cash paid for investment in a subsidiary</t>
  </si>
  <si>
    <t>Cash paid for investment in a joint venture</t>
  </si>
  <si>
    <t>Statements of income (Unaudited)</t>
  </si>
  <si>
    <t>Statements of comprehensive income (Unaudited)</t>
  </si>
  <si>
    <t>Statements of cash flows (Unaudited)</t>
  </si>
  <si>
    <t>Repayment of borrowings from financial institutions</t>
  </si>
  <si>
    <t>Proceed from sale of intangible assets</t>
  </si>
  <si>
    <t>Deposits at a financial institution pledged as collateral</t>
  </si>
  <si>
    <t>Loss on write-off of raw materials</t>
  </si>
  <si>
    <t xml:space="preserve">in financial assets </t>
  </si>
  <si>
    <t>Share of loss of joint ventures accounted for using</t>
  </si>
  <si>
    <t>2025</t>
  </si>
  <si>
    <t>Balance as at 1 January 2025</t>
  </si>
  <si>
    <t>Transactions with owners, recorded directly in equity</t>
  </si>
  <si>
    <t xml:space="preserve">   Dividends</t>
  </si>
  <si>
    <t>Total transactions with owners, recorded directly in equity</t>
  </si>
  <si>
    <t>Gross profit</t>
  </si>
  <si>
    <t>Tax expense</t>
  </si>
  <si>
    <t>Other comprehensive income (expense)</t>
  </si>
  <si>
    <t>Loss on cash flow hedges</t>
  </si>
  <si>
    <t>Comprehensive income (expense) for the period</t>
  </si>
  <si>
    <t xml:space="preserve">Cash received from current investments </t>
  </si>
  <si>
    <t>Cash paid for provisions for employee benefits</t>
  </si>
  <si>
    <t>3, 5</t>
  </si>
  <si>
    <t>30 June</t>
  </si>
  <si>
    <t>Six-month period ended</t>
  </si>
  <si>
    <t>Six-month period ended 30 June 2024</t>
  </si>
  <si>
    <t>Balance as at 30 June 2024</t>
  </si>
  <si>
    <t>Six-month period ended 30 June 2025</t>
  </si>
  <si>
    <t>Balance as at 30 June 2025</t>
  </si>
  <si>
    <t>Cash and cash equivalents at 30 June</t>
  </si>
  <si>
    <t>Profit (loss) for the period</t>
  </si>
  <si>
    <t>Gain on write-off of right-of-use assets</t>
  </si>
  <si>
    <r>
      <t xml:space="preserve">Profit (loss) per share </t>
    </r>
    <r>
      <rPr>
        <b/>
        <i/>
        <sz val="11"/>
        <rFont val="Times New Roman"/>
        <family val="1"/>
      </rPr>
      <t xml:space="preserve">(in Baht)  </t>
    </r>
  </si>
  <si>
    <t>Profit (loss) from operating activities</t>
  </si>
  <si>
    <t>Gain on cash flow hedges</t>
  </si>
  <si>
    <t xml:space="preserve">   Profit</t>
  </si>
  <si>
    <t>Tax (expense) income</t>
  </si>
  <si>
    <t>Net foreign exchange gain (loss)</t>
  </si>
  <si>
    <t>Net derivatives gain (loss)</t>
  </si>
  <si>
    <t>Other non-current receivables</t>
  </si>
  <si>
    <t>14</t>
  </si>
  <si>
    <t>13, 14</t>
  </si>
  <si>
    <t>Unrealised gain on derivative</t>
  </si>
  <si>
    <t>Loss on inventories devaluation</t>
  </si>
  <si>
    <t>Loss on obsolete inventories</t>
  </si>
  <si>
    <t>(Gain) loss on disposal of plant and equipment</t>
  </si>
  <si>
    <t>Trade accounts receivables</t>
  </si>
  <si>
    <t>Net cash generated from (use in) operation</t>
  </si>
  <si>
    <t xml:space="preserve">Net cash from (use in) operating activities </t>
  </si>
  <si>
    <t xml:space="preserve">Net cash used in financing activities  </t>
  </si>
  <si>
    <t>Net increase (decrease) in cash and cash equivalents,</t>
  </si>
  <si>
    <t>Net increase (decrease) in cash and cash equivalents</t>
  </si>
  <si>
    <t xml:space="preserve">Net cash from investing activities  </t>
  </si>
  <si>
    <t xml:space="preserve">  Distributions to owners</t>
  </si>
  <si>
    <t xml:space="preserve">  Total distributions to owners</t>
  </si>
  <si>
    <t>8</t>
  </si>
  <si>
    <t>Unrealised (gain)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</si>
</sst>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;\(#,##0\)"/>
    <numFmt numFmtId="169" formatCode="d\ \ด\ด\ด\ด\ \b\b\b\b"/>
  </numFmts>
  <fonts count="24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</cellStyleXfs>
  <cellXfs count="227">
    <xf numFmtId="0" fontId="0" fillId="0" borderId="0" xfId="0"/>
    <xf numFmtId="0" fontId="17" fillId="0" borderId="0" xfId="16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167" fontId="12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1" fontId="10" fillId="0" borderId="0" xfId="0" quotePrefix="1" applyNumberFormat="1" applyFont="1" applyAlignment="1" applyProtection="1">
      <alignment horizontal="center"/>
      <protection locked="0"/>
    </xf>
    <xf numFmtId="49" fontId="10" fillId="0" borderId="0" xfId="0" quotePrefix="1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0" fillId="0" borderId="0" xfId="0" quotePrefix="1" applyFont="1" applyAlignment="1" applyProtection="1">
      <alignment horizontal="center"/>
      <protection locked="0"/>
    </xf>
    <xf numFmtId="169" fontId="10" fillId="0" borderId="0" xfId="0" applyNumberFormat="1" applyFont="1" applyAlignment="1" applyProtection="1">
      <alignment horizontal="center"/>
      <protection locked="0"/>
    </xf>
    <xf numFmtId="41" fontId="10" fillId="0" borderId="0" xfId="1" applyNumberFormat="1" applyFont="1" applyFill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5" fontId="10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165" fontId="10" fillId="0" borderId="0" xfId="4" applyNumberFormat="1" applyFont="1" applyFill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43" fontId="10" fillId="0" borderId="0" xfId="1" applyFont="1" applyProtection="1">
      <protection locked="0"/>
    </xf>
    <xf numFmtId="165" fontId="10" fillId="0" borderId="0" xfId="2" applyNumberFormat="1" applyFont="1" applyFill="1" applyAlignment="1" applyProtection="1">
      <protection locked="0"/>
    </xf>
    <xf numFmtId="49" fontId="9" fillId="0" borderId="0" xfId="0" quotePrefix="1" applyNumberFormat="1" applyFont="1" applyProtection="1"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Protection="1">
      <protection locked="0"/>
    </xf>
    <xf numFmtId="165" fontId="15" fillId="0" borderId="0" xfId="0" applyNumberFormat="1" applyFont="1" applyAlignment="1" applyProtection="1">
      <alignment horizontal="right"/>
      <protection locked="0"/>
    </xf>
    <xf numFmtId="41" fontId="10" fillId="0" borderId="0" xfId="2" applyNumberFormat="1" applyFont="1" applyFill="1" applyBorder="1" applyAlignment="1" applyProtection="1">
      <protection locked="0"/>
    </xf>
    <xf numFmtId="165" fontId="10" fillId="0" borderId="0" xfId="2" applyNumberFormat="1" applyFont="1" applyFill="1" applyAlignment="1" applyProtection="1">
      <alignment horizontal="center"/>
      <protection locked="0"/>
    </xf>
    <xf numFmtId="165" fontId="10" fillId="0" borderId="0" xfId="2" applyNumberFormat="1" applyFont="1" applyFill="1" applyBorder="1" applyAlignment="1" applyProtection="1">
      <protection locked="0"/>
    </xf>
    <xf numFmtId="165" fontId="10" fillId="0" borderId="0" xfId="4" applyNumberFormat="1" applyFont="1" applyFill="1" applyAlignment="1" applyProtection="1">
      <alignment horizontal="center"/>
      <protection locked="0"/>
    </xf>
    <xf numFmtId="49" fontId="10" fillId="0" borderId="0" xfId="0" quotePrefix="1" applyNumberFormat="1" applyFont="1" applyProtection="1">
      <protection locked="0"/>
    </xf>
    <xf numFmtId="43" fontId="10" fillId="0" borderId="0" xfId="4" applyFont="1" applyFill="1" applyAlignment="1" applyProtection="1">
      <alignment horizontal="right"/>
      <protection locked="0"/>
    </xf>
    <xf numFmtId="43" fontId="10" fillId="0" borderId="0" xfId="1" applyFont="1" applyFill="1" applyAlignment="1" applyProtection="1">
      <alignment horizontal="right"/>
      <protection locked="0"/>
    </xf>
    <xf numFmtId="43" fontId="10" fillId="0" borderId="0" xfId="1" applyFont="1" applyFill="1" applyBorder="1" applyAlignment="1" applyProtection="1">
      <alignment horizontal="right"/>
      <protection locked="0"/>
    </xf>
    <xf numFmtId="43" fontId="9" fillId="0" borderId="0" xfId="16" applyNumberFormat="1" applyFont="1" applyProtection="1">
      <protection locked="0"/>
    </xf>
    <xf numFmtId="43" fontId="9" fillId="0" borderId="0" xfId="0" applyNumberFormat="1" applyFont="1" applyProtection="1">
      <protection locked="0"/>
    </xf>
    <xf numFmtId="43" fontId="9" fillId="0" borderId="0" xfId="0" applyNumberFormat="1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3" fontId="10" fillId="0" borderId="0" xfId="0" quotePrefix="1" applyNumberFormat="1" applyFont="1" applyAlignment="1" applyProtection="1">
      <alignment horizontal="center"/>
      <protection locked="0"/>
    </xf>
    <xf numFmtId="43" fontId="10" fillId="0" borderId="0" xfId="1" applyFont="1" applyFill="1" applyAlignment="1" applyProtection="1">
      <alignment horizontal="center"/>
      <protection locked="0"/>
    </xf>
    <xf numFmtId="43" fontId="10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3" fontId="11" fillId="0" borderId="0" xfId="0" applyNumberFormat="1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165" fontId="10" fillId="0" borderId="0" xfId="4" applyNumberFormat="1" applyFont="1" applyFill="1" applyAlignme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5" fontId="9" fillId="0" borderId="0" xfId="1" applyNumberFormat="1" applyFont="1" applyFill="1" applyAlignment="1" applyProtection="1">
      <protection locked="0"/>
    </xf>
    <xf numFmtId="165" fontId="9" fillId="0" borderId="0" xfId="0" applyNumberFormat="1" applyFont="1" applyProtection="1">
      <protection locked="0"/>
    </xf>
    <xf numFmtId="165" fontId="15" fillId="0" borderId="0" xfId="1" applyNumberFormat="1" applyFont="1" applyFill="1" applyAlignment="1" applyProtection="1">
      <protection locked="0"/>
    </xf>
    <xf numFmtId="165" fontId="15" fillId="0" borderId="0" xfId="0" applyNumberFormat="1" applyFont="1" applyProtection="1">
      <protection locked="0"/>
    </xf>
    <xf numFmtId="165" fontId="10" fillId="0" borderId="0" xfId="2" applyNumberFormat="1" applyFont="1" applyFill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0" fillId="0" borderId="0" xfId="1" applyNumberFormat="1" applyFont="1" applyFill="1" applyBorder="1" applyAlignment="1" applyProtection="1">
      <protection locked="0"/>
    </xf>
    <xf numFmtId="0" fontId="13" fillId="0" borderId="0" xfId="0" applyFont="1" applyProtection="1">
      <protection locked="0"/>
    </xf>
    <xf numFmtId="0" fontId="12" fillId="0" borderId="0" xfId="0" quotePrefix="1" applyFont="1" applyAlignment="1" applyProtection="1">
      <alignment horizontal="center"/>
      <protection locked="0"/>
    </xf>
    <xf numFmtId="0" fontId="12" fillId="0" borderId="0" xfId="0" quotePrefix="1" applyFont="1" applyAlignment="1" applyProtection="1">
      <alignment horizontal="left"/>
      <protection locked="0"/>
    </xf>
    <xf numFmtId="165" fontId="10" fillId="0" borderId="1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5" fontId="10" fillId="0" borderId="2" xfId="4" applyNumberFormat="1" applyFont="1" applyFill="1" applyBorder="1" applyAlignment="1" applyProtection="1">
      <protection locked="0"/>
    </xf>
    <xf numFmtId="165" fontId="10" fillId="0" borderId="2" xfId="1" applyNumberFormat="1" applyFont="1" applyFill="1" applyBorder="1" applyAlignment="1" applyProtection="1">
      <protection locked="0"/>
    </xf>
    <xf numFmtId="0" fontId="9" fillId="0" borderId="0" xfId="0" quotePrefix="1" applyFont="1" applyAlignment="1" applyProtection="1">
      <alignment horizontal="left"/>
      <protection locked="0"/>
    </xf>
    <xf numFmtId="0" fontId="20" fillId="0" borderId="0" xfId="0" quotePrefix="1" applyFont="1" applyAlignment="1" applyProtection="1">
      <alignment horizontal="left"/>
      <protection locked="0"/>
    </xf>
    <xf numFmtId="43" fontId="10" fillId="0" borderId="0" xfId="1" applyFont="1" applyFill="1" applyBorder="1" applyAlignment="1" applyProtection="1">
      <protection locked="0"/>
    </xf>
    <xf numFmtId="43" fontId="10" fillId="0" borderId="0" xfId="1" applyFont="1" applyFill="1" applyAlignment="1" applyProtection="1">
      <protection locked="0"/>
    </xf>
    <xf numFmtId="165" fontId="9" fillId="0" borderId="3" xfId="1" applyNumberFormat="1" applyFont="1" applyFill="1" applyBorder="1" applyAlignment="1" applyProtection="1">
      <alignment horizontal="right"/>
    </xf>
    <xf numFmtId="165" fontId="9" fillId="0" borderId="1" xfId="1" applyNumberFormat="1" applyFont="1" applyFill="1" applyBorder="1" applyAlignment="1" applyProtection="1">
      <alignment horizontal="right"/>
    </xf>
    <xf numFmtId="165" fontId="9" fillId="0" borderId="3" xfId="1" applyNumberFormat="1" applyFont="1" applyFill="1" applyBorder="1" applyAlignment="1" applyProtection="1"/>
    <xf numFmtId="165" fontId="9" fillId="0" borderId="2" xfId="1" applyNumberFormat="1" applyFont="1" applyFill="1" applyBorder="1" applyAlignment="1" applyProtection="1"/>
    <xf numFmtId="165" fontId="9" fillId="0" borderId="1" xfId="1" applyNumberFormat="1" applyFont="1" applyFill="1" applyBorder="1" applyAlignment="1" applyProtection="1"/>
    <xf numFmtId="0" fontId="18" fillId="0" borderId="0" xfId="16" applyFont="1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0" fontId="8" fillId="0" borderId="0" xfId="16" applyFont="1" applyAlignment="1" applyProtection="1">
      <alignment horizontal="left"/>
      <protection locked="0"/>
    </xf>
    <xf numFmtId="0" fontId="10" fillId="0" borderId="0" xfId="16" applyFont="1" applyProtection="1"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1" fontId="10" fillId="0" borderId="0" xfId="0" applyNumberFormat="1" applyFont="1" applyProtection="1">
      <protection locked="0"/>
    </xf>
    <xf numFmtId="165" fontId="10" fillId="0" borderId="0" xfId="16" applyNumberFormat="1" applyFont="1" applyProtection="1">
      <protection locked="0"/>
    </xf>
    <xf numFmtId="0" fontId="12" fillId="0" borderId="0" xfId="16" applyFont="1" applyAlignment="1" applyProtection="1">
      <alignment horizontal="center"/>
      <protection locked="0"/>
    </xf>
    <xf numFmtId="0" fontId="10" fillId="0" borderId="0" xfId="16" applyFont="1" applyAlignment="1" applyProtection="1">
      <alignment horizontal="center"/>
      <protection locked="0"/>
    </xf>
    <xf numFmtId="165" fontId="10" fillId="0" borderId="0" xfId="1" applyNumberFormat="1" applyFont="1" applyAlignment="1" applyProtection="1">
      <protection locked="0"/>
    </xf>
    <xf numFmtId="165" fontId="10" fillId="0" borderId="0" xfId="1" applyNumberFormat="1" applyFont="1" applyAlignment="1" applyProtection="1">
      <alignment horizontal="center"/>
      <protection locked="0"/>
    </xf>
    <xf numFmtId="0" fontId="9" fillId="0" borderId="0" xfId="16" applyFont="1" applyProtection="1">
      <protection locked="0"/>
    </xf>
    <xf numFmtId="165" fontId="11" fillId="0" borderId="0" xfId="1" applyNumberFormat="1" applyFont="1" applyFill="1" applyAlignment="1" applyProtection="1">
      <protection locked="0"/>
    </xf>
    <xf numFmtId="165" fontId="10" fillId="0" borderId="0" xfId="4" applyNumberFormat="1" applyFont="1" applyFill="1" applyBorder="1" applyAlignment="1" applyProtection="1">
      <alignment horizontal="center"/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165" fontId="10" fillId="0" borderId="2" xfId="2" applyNumberFormat="1" applyFont="1" applyFill="1" applyBorder="1" applyAlignment="1" applyProtection="1">
      <protection locked="0"/>
    </xf>
    <xf numFmtId="0" fontId="10" fillId="0" borderId="0" xfId="17" applyFont="1" applyProtection="1">
      <protection locked="0"/>
    </xf>
    <xf numFmtId="165" fontId="11" fillId="0" borderId="0" xfId="1" applyNumberFormat="1" applyFont="1" applyFill="1" applyBorder="1" applyAlignment="1" applyProtection="1">
      <protection locked="0"/>
    </xf>
    <xf numFmtId="41" fontId="10" fillId="0" borderId="2" xfId="2" applyNumberFormat="1" applyFont="1" applyFill="1" applyBorder="1" applyAlignment="1" applyProtection="1">
      <protection locked="0"/>
    </xf>
    <xf numFmtId="165" fontId="10" fillId="0" borderId="0" xfId="1" applyNumberFormat="1" applyFont="1" applyFill="1" applyAlignment="1" applyProtection="1">
      <alignment horizontal="left"/>
      <protection locked="0"/>
    </xf>
    <xf numFmtId="0" fontId="13" fillId="0" borderId="0" xfId="16" applyFont="1" applyAlignment="1" applyProtection="1">
      <alignment horizontal="center"/>
      <protection locked="0"/>
    </xf>
    <xf numFmtId="0" fontId="9" fillId="0" borderId="0" xfId="16" applyFont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Alignment="1" applyProtection="1">
      <protection locked="0"/>
    </xf>
    <xf numFmtId="43" fontId="9" fillId="0" borderId="1" xfId="1" applyFont="1" applyBorder="1" applyAlignment="1" applyProtection="1">
      <protection locked="0"/>
    </xf>
    <xf numFmtId="43" fontId="9" fillId="0" borderId="0" xfId="1" applyFont="1" applyAlignment="1" applyProtection="1">
      <alignment horizontal="center"/>
      <protection locked="0"/>
    </xf>
    <xf numFmtId="43" fontId="9" fillId="0" borderId="0" xfId="1" applyFont="1" applyAlignment="1" applyProtection="1">
      <protection locked="0"/>
    </xf>
    <xf numFmtId="43" fontId="9" fillId="0" borderId="0" xfId="16" applyNumberFormat="1" applyFont="1" applyAlignment="1" applyProtection="1">
      <alignment horizontal="center"/>
      <protection locked="0"/>
    </xf>
    <xf numFmtId="0" fontId="9" fillId="0" borderId="0" xfId="16" applyFont="1" applyAlignment="1" applyProtection="1">
      <alignment horizontal="left"/>
      <protection locked="0"/>
    </xf>
    <xf numFmtId="165" fontId="9" fillId="0" borderId="0" xfId="1" applyNumberFormat="1" applyFont="1" applyBorder="1" applyProtection="1">
      <protection locked="0"/>
    </xf>
    <xf numFmtId="165" fontId="9" fillId="0" borderId="0" xfId="1" applyNumberFormat="1" applyFont="1" applyBorder="1" applyAlignment="1" applyProtection="1">
      <alignment horizontal="center"/>
      <protection locked="0"/>
    </xf>
    <xf numFmtId="165" fontId="10" fillId="0" borderId="0" xfId="1" applyNumberFormat="1" applyFont="1" applyBorder="1" applyProtection="1">
      <protection locked="0"/>
    </xf>
    <xf numFmtId="165" fontId="10" fillId="0" borderId="0" xfId="1" applyNumberFormat="1" applyFont="1" applyBorder="1" applyAlignment="1" applyProtection="1">
      <alignment horizontal="center"/>
      <protection locked="0"/>
    </xf>
    <xf numFmtId="0" fontId="13" fillId="0" borderId="0" xfId="16" applyFont="1" applyProtection="1">
      <protection locked="0"/>
    </xf>
    <xf numFmtId="165" fontId="10" fillId="0" borderId="0" xfId="1" applyNumberFormat="1" applyFont="1" applyFill="1" applyBorder="1" applyProtection="1">
      <protection locked="0"/>
    </xf>
    <xf numFmtId="165" fontId="9" fillId="0" borderId="0" xfId="1" applyNumberFormat="1" applyFont="1" applyFill="1" applyBorder="1" applyProtection="1">
      <protection locked="0"/>
    </xf>
    <xf numFmtId="165" fontId="10" fillId="0" borderId="0" xfId="1" applyNumberFormat="1" applyFont="1" applyProtection="1">
      <protection locked="0"/>
    </xf>
    <xf numFmtId="165" fontId="9" fillId="0" borderId="0" xfId="1" applyNumberFormat="1" applyFont="1" applyAlignment="1" applyProtection="1">
      <alignment horizontal="center"/>
      <protection locked="0"/>
    </xf>
    <xf numFmtId="165" fontId="9" fillId="0" borderId="0" xfId="1" applyNumberFormat="1" applyFont="1" applyProtection="1">
      <protection locked="0"/>
    </xf>
    <xf numFmtId="165" fontId="9" fillId="0" borderId="0" xfId="1" applyNumberFormat="1" applyFont="1" applyFill="1" applyAlignment="1" applyProtection="1"/>
    <xf numFmtId="165" fontId="9" fillId="0" borderId="0" xfId="1" applyNumberFormat="1" applyFont="1" applyFill="1" applyBorder="1" applyAlignment="1" applyProtection="1">
      <alignment horizontal="right"/>
    </xf>
    <xf numFmtId="165" fontId="9" fillId="0" borderId="0" xfId="1" applyNumberFormat="1" applyFont="1" applyBorder="1" applyProtection="1"/>
    <xf numFmtId="41" fontId="9" fillId="0" borderId="2" xfId="2" applyNumberFormat="1" applyFont="1" applyFill="1" applyBorder="1" applyAlignment="1" applyProtection="1"/>
    <xf numFmtId="165" fontId="10" fillId="0" borderId="2" xfId="1" applyNumberFormat="1" applyFont="1" applyBorder="1" applyProtection="1"/>
    <xf numFmtId="165" fontId="10" fillId="0" borderId="2" xfId="1" applyNumberFormat="1" applyFont="1" applyFill="1" applyBorder="1" applyAlignment="1" applyProtection="1"/>
    <xf numFmtId="49" fontId="17" fillId="0" borderId="0" xfId="11" applyNumberFormat="1" applyFont="1" applyProtection="1">
      <protection locked="0"/>
    </xf>
    <xf numFmtId="0" fontId="18" fillId="0" borderId="0" xfId="11" applyFont="1" applyAlignment="1" applyProtection="1">
      <alignment horizontal="left"/>
      <protection locked="0"/>
    </xf>
    <xf numFmtId="168" fontId="7" fillId="0" borderId="0" xfId="11" applyNumberFormat="1" applyFont="1" applyProtection="1">
      <protection locked="0"/>
    </xf>
    <xf numFmtId="41" fontId="7" fillId="0" borderId="0" xfId="11" applyNumberFormat="1" applyFont="1" applyAlignment="1" applyProtection="1">
      <alignment horizontal="right"/>
      <protection locked="0"/>
    </xf>
    <xf numFmtId="41" fontId="8" fillId="0" borderId="0" xfId="11" applyNumberFormat="1" applyFont="1" applyAlignment="1" applyProtection="1">
      <alignment horizontal="right"/>
      <protection locked="0"/>
    </xf>
    <xf numFmtId="168" fontId="8" fillId="0" borderId="0" xfId="11" applyNumberFormat="1" applyFont="1" applyProtection="1">
      <protection locked="0"/>
    </xf>
    <xf numFmtId="168" fontId="9" fillId="0" borderId="0" xfId="11" applyNumberFormat="1" applyFont="1" applyAlignment="1" applyProtection="1">
      <alignment horizontal="left"/>
      <protection locked="0"/>
    </xf>
    <xf numFmtId="41" fontId="9" fillId="0" borderId="0" xfId="11" applyNumberFormat="1" applyFont="1" applyAlignment="1" applyProtection="1">
      <alignment horizontal="right"/>
      <protection locked="0"/>
    </xf>
    <xf numFmtId="41" fontId="10" fillId="0" borderId="0" xfId="11" applyNumberFormat="1" applyFont="1" applyAlignment="1" applyProtection="1">
      <alignment horizontal="right"/>
      <protection locked="0"/>
    </xf>
    <xf numFmtId="168" fontId="10" fillId="0" borderId="0" xfId="11" applyNumberFormat="1" applyFont="1" applyProtection="1">
      <protection locked="0"/>
    </xf>
    <xf numFmtId="0" fontId="9" fillId="0" borderId="0" xfId="10" applyFont="1" applyAlignment="1" applyProtection="1">
      <alignment horizontal="left"/>
      <protection locked="0"/>
    </xf>
    <xf numFmtId="0" fontId="10" fillId="0" borderId="0" xfId="10" applyFont="1" applyProtection="1">
      <protection locked="0"/>
    </xf>
    <xf numFmtId="0" fontId="10" fillId="0" borderId="0" xfId="10" applyFont="1" applyAlignment="1" applyProtection="1">
      <alignment horizontal="left"/>
      <protection locked="0"/>
    </xf>
    <xf numFmtId="0" fontId="10" fillId="0" borderId="0" xfId="10" applyFont="1" applyAlignment="1" applyProtection="1">
      <alignment horizontal="center"/>
      <protection locked="0"/>
    </xf>
    <xf numFmtId="37" fontId="10" fillId="0" borderId="0" xfId="11" applyNumberFormat="1" applyFont="1" applyAlignment="1" applyProtection="1">
      <alignment horizontal="center"/>
      <protection locked="0"/>
    </xf>
    <xf numFmtId="49" fontId="10" fillId="0" borderId="0" xfId="11" applyNumberFormat="1" applyFont="1" applyAlignment="1" applyProtection="1">
      <alignment horizontal="center"/>
      <protection locked="0"/>
    </xf>
    <xf numFmtId="167" fontId="12" fillId="0" borderId="0" xfId="11" applyNumberFormat="1" applyFont="1" applyAlignment="1" applyProtection="1">
      <alignment horizontal="center"/>
      <protection locked="0"/>
    </xf>
    <xf numFmtId="0" fontId="12" fillId="0" borderId="0" xfId="10" applyFont="1" applyProtection="1">
      <protection locked="0"/>
    </xf>
    <xf numFmtId="0" fontId="9" fillId="0" borderId="0" xfId="14" applyFont="1" applyAlignment="1" applyProtection="1">
      <alignment horizontal="left"/>
      <protection locked="0"/>
    </xf>
    <xf numFmtId="49" fontId="9" fillId="0" borderId="0" xfId="0" applyNumberFormat="1" applyFont="1" applyProtection="1">
      <protection locked="0"/>
    </xf>
    <xf numFmtId="49" fontId="9" fillId="0" borderId="0" xfId="11" applyNumberFormat="1" applyFont="1" applyProtection="1">
      <protection locked="0"/>
    </xf>
    <xf numFmtId="41" fontId="9" fillId="0" borderId="0" xfId="2" applyNumberFormat="1" applyFont="1" applyFill="1" applyBorder="1" applyAlignment="1" applyProtection="1">
      <protection locked="0"/>
    </xf>
    <xf numFmtId="0" fontId="9" fillId="0" borderId="0" xfId="10" applyFont="1" applyProtection="1">
      <protection locked="0"/>
    </xf>
    <xf numFmtId="49" fontId="12" fillId="0" borderId="0" xfId="11" applyNumberFormat="1" applyFont="1" applyAlignment="1" applyProtection="1">
      <alignment horizontal="center"/>
      <protection locked="0"/>
    </xf>
    <xf numFmtId="49" fontId="10" fillId="0" borderId="0" xfId="11" applyNumberFormat="1" applyFont="1" applyProtection="1">
      <protection locked="0"/>
    </xf>
    <xf numFmtId="41" fontId="10" fillId="0" borderId="0" xfId="2" applyNumberFormat="1" applyFont="1" applyFill="1" applyBorder="1" applyAlignment="1" applyProtection="1">
      <alignment vertical="center"/>
      <protection locked="0"/>
    </xf>
    <xf numFmtId="41" fontId="10" fillId="0" borderId="2" xfId="2" applyNumberFormat="1" applyFont="1" applyFill="1" applyBorder="1" applyAlignment="1" applyProtection="1">
      <alignment vertical="center"/>
      <protection locked="0"/>
    </xf>
    <xf numFmtId="41" fontId="9" fillId="0" borderId="0" xfId="2" applyNumberFormat="1" applyFont="1" applyFill="1" applyBorder="1" applyAlignment="1" applyProtection="1"/>
    <xf numFmtId="41" fontId="10" fillId="0" borderId="0" xfId="2" applyNumberFormat="1" applyFont="1" applyFill="1" applyBorder="1" applyAlignment="1" applyProtection="1">
      <alignment vertical="center"/>
    </xf>
    <xf numFmtId="165" fontId="10" fillId="0" borderId="0" xfId="1" applyNumberFormat="1" applyFont="1" applyFill="1" applyBorder="1" applyAlignment="1" applyProtection="1">
      <alignment horizontal="right"/>
    </xf>
    <xf numFmtId="165" fontId="10" fillId="0" borderId="2" xfId="1" applyNumberFormat="1" applyFont="1" applyFill="1" applyBorder="1" applyAlignment="1" applyProtection="1">
      <alignment horizontal="right"/>
    </xf>
    <xf numFmtId="41" fontId="10" fillId="0" borderId="2" xfId="2" applyNumberFormat="1" applyFont="1" applyFill="1" applyBorder="1" applyAlignment="1" applyProtection="1"/>
    <xf numFmtId="41" fontId="10" fillId="0" borderId="2" xfId="2" applyNumberFormat="1" applyFont="1" applyFill="1" applyBorder="1" applyAlignment="1" applyProtection="1">
      <alignment vertical="center"/>
    </xf>
    <xf numFmtId="41" fontId="9" fillId="0" borderId="2" xfId="2" applyNumberFormat="1" applyFont="1" applyFill="1" applyBorder="1" applyAlignment="1" applyProtection="1">
      <alignment vertical="center"/>
    </xf>
    <xf numFmtId="0" fontId="10" fillId="0" borderId="0" xfId="29" applyFont="1" applyProtection="1">
      <protection locked="0"/>
    </xf>
    <xf numFmtId="0" fontId="8" fillId="0" borderId="0" xfId="29" applyFont="1" applyProtection="1">
      <protection locked="0"/>
    </xf>
    <xf numFmtId="0" fontId="12" fillId="0" borderId="0" xfId="29" applyFont="1" applyAlignment="1" applyProtection="1">
      <alignment horizontal="center"/>
      <protection locked="0"/>
    </xf>
    <xf numFmtId="43" fontId="9" fillId="0" borderId="0" xfId="1" applyFont="1" applyFill="1" applyAlignment="1" applyProtection="1">
      <protection locked="0"/>
    </xf>
    <xf numFmtId="43" fontId="9" fillId="0" borderId="0" xfId="1" applyFont="1" applyFill="1" applyBorder="1" applyAlignment="1" applyProtection="1"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29" applyFont="1" applyProtection="1"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0" applyNumberFormat="1" applyFont="1" applyProtection="1">
      <protection locked="0"/>
    </xf>
    <xf numFmtId="41" fontId="10" fillId="0" borderId="0" xfId="10" applyNumberFormat="1" applyFont="1" applyProtection="1">
      <protection locked="0"/>
    </xf>
    <xf numFmtId="41" fontId="10" fillId="0" borderId="2" xfId="2" applyNumberFormat="1" applyFont="1" applyFill="1" applyBorder="1" applyAlignment="1" applyProtection="1">
      <alignment horizontal="center"/>
    </xf>
    <xf numFmtId="41" fontId="9" fillId="0" borderId="2" xfId="2" applyNumberFormat="1" applyFont="1" applyFill="1" applyBorder="1" applyAlignment="1" applyProtection="1">
      <alignment horizontal="center"/>
    </xf>
    <xf numFmtId="41" fontId="9" fillId="0" borderId="3" xfId="2" applyNumberFormat="1" applyFont="1" applyFill="1" applyBorder="1" applyAlignment="1" applyProtection="1"/>
    <xf numFmtId="41" fontId="10" fillId="0" borderId="0" xfId="2" applyNumberFormat="1" applyFont="1" applyFill="1" applyBorder="1" applyAlignment="1" applyProtection="1"/>
    <xf numFmtId="10" fontId="10" fillId="0" borderId="0" xfId="30" applyNumberFormat="1" applyFont="1" applyProtection="1">
      <protection locked="0"/>
    </xf>
    <xf numFmtId="165" fontId="9" fillId="0" borderId="2" xfId="1" applyNumberFormat="1" applyFont="1" applyFill="1" applyBorder="1" applyAlignment="1" applyProtection="1">
      <alignment horizontal="right"/>
    </xf>
    <xf numFmtId="43" fontId="9" fillId="0" borderId="0" xfId="1" applyFont="1" applyFill="1" applyAlignment="1" applyProtection="1">
      <alignment horizontal="right"/>
      <protection locked="0"/>
    </xf>
    <xf numFmtId="0" fontId="7" fillId="0" borderId="0" xfId="16" applyFont="1" applyProtection="1"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0" fontId="12" fillId="0" borderId="0" xfId="10" applyFont="1" applyAlignment="1" applyProtection="1">
      <alignment horizontal="center"/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0" fontId="12" fillId="0" borderId="0" xfId="16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5" fontId="10" fillId="0" borderId="0" xfId="2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Border="1" applyAlignment="1" applyProtection="1">
      <alignment horizontal="center"/>
      <protection locked="0"/>
    </xf>
    <xf numFmtId="43" fontId="10" fillId="0" borderId="0" xfId="2" applyFont="1" applyFill="1" applyAlignment="1" applyProtection="1">
      <alignment horizontal="right"/>
      <protection locked="0"/>
    </xf>
    <xf numFmtId="165" fontId="10" fillId="0" borderId="0" xfId="4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0" fontId="10" fillId="0" borderId="0" xfId="16" applyFont="1" applyAlignment="1" applyProtection="1">
      <alignment horizontal="left"/>
      <protection locked="0"/>
    </xf>
    <xf numFmtId="165" fontId="10" fillId="0" borderId="0" xfId="23" applyNumberFormat="1" applyFont="1" applyFill="1" applyBorder="1" applyAlignment="1" applyProtection="1">
      <protection locked="0"/>
    </xf>
    <xf numFmtId="166" fontId="10" fillId="0" borderId="0" xfId="16" applyNumberFormat="1" applyFont="1" applyProtection="1">
      <protection locked="0"/>
    </xf>
    <xf numFmtId="166" fontId="10" fillId="0" borderId="0" xfId="16" applyNumberFormat="1" applyFont="1" applyAlignment="1" applyProtection="1">
      <alignment horizontal="center"/>
      <protection locked="0"/>
    </xf>
    <xf numFmtId="165" fontId="10" fillId="0" borderId="0" xfId="16" applyNumberFormat="1" applyFont="1" applyAlignment="1" applyProtection="1">
      <alignment horizontal="center"/>
      <protection locked="0"/>
    </xf>
    <xf numFmtId="165" fontId="10" fillId="0" borderId="0" xfId="2" applyNumberFormat="1" applyFont="1" applyFill="1" applyAlignment="1" applyProtection="1">
      <alignment horizontal="right" vertical="center"/>
      <protection locked="0"/>
    </xf>
    <xf numFmtId="165" fontId="10" fillId="0" borderId="0" xfId="1" applyNumberFormat="1" applyFont="1" applyFill="1" applyAlignment="1" applyProtection="1"/>
    <xf numFmtId="165" fontId="10" fillId="0" borderId="4" xfId="1" applyNumberFormat="1" applyFont="1" applyFill="1" applyBorder="1" applyAlignment="1" applyProtection="1"/>
    <xf numFmtId="165" fontId="9" fillId="0" borderId="4" xfId="1" applyNumberFormat="1" applyFont="1" applyFill="1" applyBorder="1" applyAlignment="1" applyProtection="1"/>
    <xf numFmtId="165" fontId="9" fillId="0" borderId="5" xfId="1" applyNumberFormat="1" applyFont="1" applyFill="1" applyBorder="1" applyAlignment="1" applyProtection="1"/>
    <xf numFmtId="0" fontId="10" fillId="2" borderId="0" xfId="0" applyFont="1" applyFill="1" applyAlignment="1" applyProtection="1">
      <alignment horizontal="left"/>
      <protection locked="0"/>
    </xf>
    <xf numFmtId="0" fontId="10" fillId="2" borderId="0" xfId="16" applyFont="1" applyFill="1" applyProtection="1">
      <protection locked="0"/>
    </xf>
    <xf numFmtId="43" fontId="9" fillId="0" borderId="0" xfId="1" applyFont="1" applyProtection="1">
      <protection locked="0"/>
    </xf>
    <xf numFmtId="43" fontId="10" fillId="0" borderId="0" xfId="16" applyNumberFormat="1" applyFont="1" applyProtection="1">
      <protection locked="0"/>
    </xf>
    <xf numFmtId="41" fontId="10" fillId="0" borderId="0" xfId="2" applyNumberFormat="1" applyFont="1" applyFill="1" applyBorder="1" applyAlignment="1" applyProtection="1">
      <alignment horizontal="center"/>
      <protection locked="0"/>
    </xf>
    <xf numFmtId="41" fontId="10" fillId="0" borderId="2" xfId="2" applyNumberFormat="1" applyFont="1" applyFill="1" applyBorder="1" applyAlignment="1" applyProtection="1">
      <alignment horizontal="center"/>
      <protection locked="0"/>
    </xf>
    <xf numFmtId="43" fontId="18" fillId="0" borderId="0" xfId="1" applyFont="1" applyAlignment="1" applyProtection="1">
      <alignment horizontal="left"/>
      <protection locked="0"/>
    </xf>
    <xf numFmtId="43" fontId="8" fillId="0" borderId="0" xfId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3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43" fontId="12" fillId="0" borderId="0" xfId="0" applyNumberFormat="1" applyFont="1" applyAlignment="1" applyProtection="1">
      <alignment horizontal="center"/>
      <protection locked="0"/>
    </xf>
    <xf numFmtId="49" fontId="10" fillId="0" borderId="0" xfId="0" quotePrefix="1" applyNumberFormat="1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41" fontId="9" fillId="0" borderId="0" xfId="1" applyNumberFormat="1" applyFont="1" applyFill="1" applyBorder="1" applyAlignment="1" applyProtection="1">
      <alignment horizontal="center"/>
      <protection locked="0"/>
    </xf>
    <xf numFmtId="0" fontId="17" fillId="0" borderId="0" xfId="16" applyFont="1" applyAlignment="1" applyProtection="1">
      <alignment horizontal="left"/>
      <protection locked="0"/>
    </xf>
    <xf numFmtId="0" fontId="9" fillId="0" borderId="0" xfId="16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0" fontId="9" fillId="0" borderId="0" xfId="10" applyFont="1" applyAlignment="1" applyProtection="1">
      <alignment horizontal="center"/>
      <protection locked="0"/>
    </xf>
    <xf numFmtId="49" fontId="10" fillId="0" borderId="2" xfId="11" applyNumberFormat="1" applyFont="1" applyBorder="1" applyAlignment="1" applyProtection="1">
      <alignment horizontal="center"/>
      <protection locked="0"/>
    </xf>
    <xf numFmtId="0" fontId="10" fillId="0" borderId="2" xfId="10" applyFont="1" applyBorder="1" applyAlignment="1" applyProtection="1">
      <alignment horizontal="center"/>
      <protection locked="0"/>
    </xf>
    <xf numFmtId="37" fontId="12" fillId="0" borderId="0" xfId="11" applyNumberFormat="1" applyFont="1" applyAlignment="1" applyProtection="1">
      <alignment horizontal="center"/>
      <protection locked="0"/>
    </xf>
  </cellXfs>
  <cellStyles count="31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B8E24D6A-1F03-4650-9103-937C37191048}"/>
    <cellStyle name="Comma 2 3" xfId="21" xr:uid="{05477FEA-43CE-4620-A51C-67B9A557D07F}"/>
    <cellStyle name="Comma 3" xfId="4" xr:uid="{00000000-0005-0000-0000-000003000000}"/>
    <cellStyle name="Comma 3 2" xfId="5" xr:uid="{00000000-0005-0000-0000-000004000000}"/>
    <cellStyle name="Comma 3 3" xfId="23" xr:uid="{59C36CF3-6A60-490C-8D0D-27F0D779E30A}"/>
    <cellStyle name="Comma 4" xfId="6" xr:uid="{00000000-0005-0000-0000-000005000000}"/>
    <cellStyle name="Comma 4 2" xfId="7" xr:uid="{00000000-0005-0000-0000-000006000000}"/>
    <cellStyle name="Comma 5" xfId="20" xr:uid="{B9AFD8B6-DE73-4612-B083-AF9A528A28A3}"/>
    <cellStyle name="Comma 7" xfId="8" xr:uid="{00000000-0005-0000-0000-000007000000}"/>
    <cellStyle name="Comma 7 2" xfId="9" xr:uid="{00000000-0005-0000-0000-000008000000}"/>
    <cellStyle name="Normal" xfId="0" builtinId="0"/>
    <cellStyle name="Normal 111" xfId="24" xr:uid="{00852DFC-A1FD-4E10-A17D-897435E6D951}"/>
    <cellStyle name="Normal 2" xfId="10" xr:uid="{00000000-0005-0000-0000-00000A000000}"/>
    <cellStyle name="Normal 2 2" xfId="25" xr:uid="{DFD5DB38-20D0-4359-A2A8-8C21D63925A2}"/>
    <cellStyle name="Normal 3" xfId="11" xr:uid="{00000000-0005-0000-0000-00000B000000}"/>
    <cellStyle name="Normal 3 2" xfId="12" xr:uid="{00000000-0005-0000-0000-00000C000000}"/>
    <cellStyle name="Normal 3 3" xfId="26" xr:uid="{166934AE-5188-497D-9C38-FAF2643BD9B6}"/>
    <cellStyle name="Normal 4" xfId="13" xr:uid="{00000000-0005-0000-0000-00000D000000}"/>
    <cellStyle name="Normal 4 2" xfId="27" xr:uid="{1EFDBA9B-B67F-4FBE-B772-DF15F9BC6AB1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29" xr:uid="{077A6865-9BA0-4DB6-ACFA-C8C8FEE987D1}"/>
    <cellStyle name="Percent" xfId="30" builtinId="5"/>
    <cellStyle name="Percent 2" xfId="18" xr:uid="{00000000-0005-0000-0000-000013000000}"/>
    <cellStyle name="Percent 3" xfId="19" xr:uid="{00000000-0005-0000-0000-000014000000}"/>
    <cellStyle name="Percent 4" xfId="28" xr:uid="{FFC495AA-9B70-47F6-8269-78D51722C5C8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 codeName="Sheet1">
    <pageSetUpPr fitToPage="1"/>
  </sheetPr>
  <dimension ref="A1:L74"/>
  <sheetViews>
    <sheetView view="pageBreakPreview" zoomScale="85" zoomScaleNormal="66" zoomScaleSheetLayoutView="85" workbookViewId="0">
      <pane ySplit="8" topLeftCell="A68" activePane="bottomLeft" state="frozen"/>
      <selection activeCell="B12" sqref="B12"/>
      <selection pane="bottomLeft" activeCell="E76" sqref="E76"/>
    </sheetView>
  </sheetViews>
  <sheetFormatPr defaultColWidth="9.125" defaultRowHeight="15.6" x14ac:dyDescent="0.3"/>
  <cols>
    <col min="1" max="1" width="3.25" style="8" customWidth="1"/>
    <col min="2" max="2" width="47" style="8" customWidth="1"/>
    <col min="3" max="3" width="4.875" style="8" customWidth="1"/>
    <col min="4" max="4" width="7" style="17" customWidth="1"/>
    <col min="5" max="5" width="1.125" style="18" customWidth="1"/>
    <col min="6" max="6" width="15.375" style="8" customWidth="1"/>
    <col min="7" max="7" width="1.125" style="8" customWidth="1"/>
    <col min="8" max="8" width="17" style="8" bestFit="1" customWidth="1"/>
    <col min="9" max="9" width="1.125" style="8" customWidth="1"/>
    <col min="10" max="10" width="14.375" style="8" customWidth="1"/>
    <col min="11" max="11" width="1.125" style="8" customWidth="1"/>
    <col min="12" max="12" width="14.375" style="8" customWidth="1"/>
    <col min="13" max="16384" width="9.125" style="5"/>
  </cols>
  <sheetData>
    <row r="1" spans="1:12" s="2" customFormat="1" ht="20.7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20.7" customHeight="1" x14ac:dyDescent="0.3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0.7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8" customFormat="1" ht="20.7" customHeight="1" x14ac:dyDescent="0.25">
      <c r="A4" s="4"/>
      <c r="B4" s="4"/>
      <c r="C4" s="4"/>
      <c r="D4" s="6"/>
      <c r="E4" s="7"/>
      <c r="F4" s="209" t="s">
        <v>1</v>
      </c>
      <c r="G4" s="209"/>
      <c r="H4" s="209"/>
      <c r="I4" s="7"/>
      <c r="J4" s="209" t="s">
        <v>93</v>
      </c>
      <c r="K4" s="209"/>
      <c r="L4" s="209"/>
    </row>
    <row r="5" spans="1:12" s="8" customFormat="1" ht="20.7" customHeight="1" x14ac:dyDescent="0.25">
      <c r="A5" s="4"/>
      <c r="B5" s="4"/>
      <c r="C5" s="4"/>
      <c r="D5" s="6"/>
      <c r="E5" s="7"/>
      <c r="F5" s="209" t="s">
        <v>3</v>
      </c>
      <c r="G5" s="209"/>
      <c r="H5" s="209"/>
      <c r="I5" s="7"/>
      <c r="J5" s="209" t="s">
        <v>3</v>
      </c>
      <c r="K5" s="209"/>
      <c r="L5" s="209"/>
    </row>
    <row r="6" spans="1:12" s="8" customFormat="1" ht="20.7" customHeight="1" x14ac:dyDescent="0.25">
      <c r="A6" s="4"/>
      <c r="B6" s="4"/>
      <c r="C6" s="4"/>
      <c r="D6" s="6"/>
      <c r="E6" s="7"/>
      <c r="F6" s="9" t="s">
        <v>165</v>
      </c>
      <c r="G6" s="10"/>
      <c r="H6" s="11" t="s">
        <v>4</v>
      </c>
      <c r="I6" s="10"/>
      <c r="J6" s="9" t="s">
        <v>165</v>
      </c>
      <c r="K6" s="10"/>
      <c r="L6" s="11" t="s">
        <v>4</v>
      </c>
    </row>
    <row r="7" spans="1:12" s="8" customFormat="1" ht="20.7" customHeight="1" x14ac:dyDescent="0.25">
      <c r="A7" s="4" t="s">
        <v>5</v>
      </c>
      <c r="D7" s="6" t="s">
        <v>6</v>
      </c>
      <c r="E7" s="12"/>
      <c r="F7" s="13">
        <v>2025</v>
      </c>
      <c r="G7" s="14"/>
      <c r="H7" s="13">
        <v>2024</v>
      </c>
      <c r="I7" s="14"/>
      <c r="J7" s="13">
        <v>2025</v>
      </c>
      <c r="K7" s="14"/>
      <c r="L7" s="13">
        <v>2024</v>
      </c>
    </row>
    <row r="8" spans="1:12" s="8" customFormat="1" ht="20.7" customHeight="1" x14ac:dyDescent="0.25">
      <c r="F8" s="15" t="s">
        <v>7</v>
      </c>
      <c r="J8" s="15" t="s">
        <v>7</v>
      </c>
    </row>
    <row r="9" spans="1:12" s="8" customFormat="1" ht="20.7" customHeight="1" x14ac:dyDescent="0.25">
      <c r="A9" s="209"/>
      <c r="B9" s="209"/>
      <c r="C9" s="7"/>
      <c r="D9" s="6"/>
      <c r="E9" s="12"/>
      <c r="F9" s="210" t="s">
        <v>8</v>
      </c>
      <c r="G9" s="210"/>
      <c r="H9" s="210"/>
      <c r="I9" s="210"/>
      <c r="J9" s="210"/>
      <c r="K9" s="210"/>
      <c r="L9" s="210"/>
    </row>
    <row r="10" spans="1:12" s="8" customFormat="1" ht="20.7" customHeight="1" x14ac:dyDescent="0.3">
      <c r="A10" s="16" t="s">
        <v>9</v>
      </c>
      <c r="D10" s="17"/>
      <c r="E10" s="18"/>
      <c r="F10" s="19"/>
      <c r="G10" s="19"/>
      <c r="H10" s="19"/>
      <c r="I10" s="19"/>
      <c r="J10" s="20"/>
      <c r="K10" s="19"/>
      <c r="L10" s="20"/>
    </row>
    <row r="11" spans="1:12" s="8" customFormat="1" ht="20.7" customHeight="1" x14ac:dyDescent="0.25">
      <c r="A11" s="21" t="s">
        <v>10</v>
      </c>
      <c r="D11" s="22"/>
      <c r="E11" s="23"/>
      <c r="F11" s="24">
        <v>476195</v>
      </c>
      <c r="G11" s="25"/>
      <c r="H11" s="26">
        <v>1056665</v>
      </c>
      <c r="I11" s="27"/>
      <c r="J11" s="24">
        <v>474468</v>
      </c>
      <c r="K11" s="26"/>
      <c r="L11" s="26">
        <v>1053869</v>
      </c>
    </row>
    <row r="12" spans="1:12" s="8" customFormat="1" ht="20.7" customHeight="1" x14ac:dyDescent="0.25">
      <c r="A12" s="21" t="s">
        <v>94</v>
      </c>
      <c r="D12" s="22" t="s">
        <v>113</v>
      </c>
      <c r="E12" s="23"/>
      <c r="F12" s="24">
        <v>2428107</v>
      </c>
      <c r="G12" s="25"/>
      <c r="H12" s="26">
        <v>2039346</v>
      </c>
      <c r="I12" s="27"/>
      <c r="J12" s="24">
        <v>2428107</v>
      </c>
      <c r="K12" s="26"/>
      <c r="L12" s="26">
        <v>2039346</v>
      </c>
    </row>
    <row r="13" spans="1:12" s="8" customFormat="1" ht="20.7" customHeight="1" x14ac:dyDescent="0.25">
      <c r="A13" s="8" t="s">
        <v>11</v>
      </c>
      <c r="D13" s="22" t="s">
        <v>182</v>
      </c>
      <c r="E13" s="23"/>
      <c r="F13" s="24">
        <v>53231</v>
      </c>
      <c r="G13" s="25"/>
      <c r="H13" s="26">
        <v>43877</v>
      </c>
      <c r="I13" s="27"/>
      <c r="J13" s="24">
        <v>53368</v>
      </c>
      <c r="K13" s="26"/>
      <c r="L13" s="26">
        <v>44003</v>
      </c>
    </row>
    <row r="14" spans="1:12" s="8" customFormat="1" ht="19.95" customHeight="1" x14ac:dyDescent="0.25">
      <c r="A14" s="21" t="s">
        <v>12</v>
      </c>
      <c r="D14" s="22"/>
      <c r="E14" s="23"/>
      <c r="F14" s="29">
        <v>79882</v>
      </c>
      <c r="G14" s="25"/>
      <c r="H14" s="26">
        <v>55492</v>
      </c>
      <c r="I14" s="27"/>
      <c r="J14" s="29">
        <v>79882</v>
      </c>
      <c r="K14" s="26"/>
      <c r="L14" s="26">
        <v>55492</v>
      </c>
    </row>
    <row r="15" spans="1:12" s="8" customFormat="1" ht="20.7" customHeight="1" x14ac:dyDescent="0.25">
      <c r="A15" s="21" t="s">
        <v>13</v>
      </c>
      <c r="D15" s="22" t="s">
        <v>95</v>
      </c>
      <c r="E15" s="23"/>
      <c r="F15" s="24">
        <v>2306546</v>
      </c>
      <c r="G15" s="25"/>
      <c r="H15" s="26">
        <v>2232936</v>
      </c>
      <c r="I15" s="27"/>
      <c r="J15" s="24">
        <v>2306546</v>
      </c>
      <c r="K15" s="26"/>
      <c r="L15" s="26">
        <v>2232936</v>
      </c>
    </row>
    <row r="16" spans="1:12" s="8" customFormat="1" ht="20.7" customHeight="1" x14ac:dyDescent="0.25">
      <c r="A16" s="21" t="s">
        <v>14</v>
      </c>
      <c r="D16" s="22"/>
      <c r="E16" s="23"/>
      <c r="F16" s="24">
        <v>10769</v>
      </c>
      <c r="G16" s="25"/>
      <c r="H16" s="26">
        <v>25514</v>
      </c>
      <c r="I16" s="27"/>
      <c r="J16" s="24">
        <v>10769</v>
      </c>
      <c r="K16" s="26"/>
      <c r="L16" s="26">
        <v>25514</v>
      </c>
    </row>
    <row r="17" spans="1:12" s="8" customFormat="1" ht="20.7" customHeight="1" x14ac:dyDescent="0.25">
      <c r="A17" s="30" t="s">
        <v>15</v>
      </c>
      <c r="D17" s="17"/>
      <c r="E17" s="23"/>
      <c r="F17" s="77">
        <f>SUM(F11:F16)</f>
        <v>5354730</v>
      </c>
      <c r="G17" s="31"/>
      <c r="H17" s="77">
        <f>SUM(H11:H16)</f>
        <v>5453830</v>
      </c>
      <c r="I17" s="31"/>
      <c r="J17" s="77">
        <f>SUM(J11:J16)</f>
        <v>5353140</v>
      </c>
      <c r="K17" s="31"/>
      <c r="L17" s="77">
        <f>SUM(L11:L16)</f>
        <v>5451160</v>
      </c>
    </row>
    <row r="18" spans="1:12" s="8" customFormat="1" ht="20.7" customHeight="1" x14ac:dyDescent="0.25">
      <c r="A18" s="4"/>
      <c r="D18" s="17"/>
      <c r="E18" s="23"/>
      <c r="F18" s="32"/>
      <c r="G18" s="33"/>
      <c r="H18" s="32"/>
      <c r="I18" s="33"/>
      <c r="J18" s="32"/>
      <c r="K18" s="33"/>
      <c r="L18" s="32"/>
    </row>
    <row r="19" spans="1:12" s="8" customFormat="1" ht="20.7" customHeight="1" x14ac:dyDescent="0.3">
      <c r="A19" s="34" t="s">
        <v>16</v>
      </c>
      <c r="D19" s="17"/>
      <c r="E19" s="23"/>
      <c r="F19" s="35"/>
      <c r="G19" s="35"/>
      <c r="H19" s="35"/>
      <c r="I19" s="35"/>
      <c r="J19" s="35"/>
      <c r="K19" s="35"/>
      <c r="L19" s="35"/>
    </row>
    <row r="20" spans="1:12" s="8" customFormat="1" ht="20.7" customHeight="1" x14ac:dyDescent="0.25">
      <c r="A20" s="21" t="s">
        <v>17</v>
      </c>
      <c r="D20" s="22" t="s">
        <v>79</v>
      </c>
      <c r="E20" s="23"/>
      <c r="F20" s="36">
        <v>0</v>
      </c>
      <c r="G20" s="37"/>
      <c r="H20" s="36">
        <v>0</v>
      </c>
      <c r="I20" s="38"/>
      <c r="J20" s="24">
        <v>1565000</v>
      </c>
      <c r="K20" s="29"/>
      <c r="L20" s="24">
        <v>1565000</v>
      </c>
    </row>
    <row r="21" spans="1:12" s="8" customFormat="1" ht="20.7" customHeight="1" x14ac:dyDescent="0.25">
      <c r="A21" s="21" t="s">
        <v>18</v>
      </c>
      <c r="D21" s="22" t="s">
        <v>80</v>
      </c>
      <c r="E21" s="23"/>
      <c r="F21" s="24">
        <v>1016142</v>
      </c>
      <c r="G21" s="29"/>
      <c r="H21" s="24">
        <v>1479699</v>
      </c>
      <c r="I21" s="38"/>
      <c r="J21" s="24">
        <v>690500</v>
      </c>
      <c r="K21" s="29"/>
      <c r="L21" s="24">
        <v>690500</v>
      </c>
    </row>
    <row r="22" spans="1:12" s="8" customFormat="1" ht="20.7" customHeight="1" x14ac:dyDescent="0.25">
      <c r="A22" s="21" t="s">
        <v>181</v>
      </c>
      <c r="D22" s="22" t="s">
        <v>183</v>
      </c>
      <c r="E22" s="23"/>
      <c r="F22" s="24">
        <v>288946</v>
      </c>
      <c r="G22" s="29"/>
      <c r="H22" s="36">
        <v>288946</v>
      </c>
      <c r="I22" s="38"/>
      <c r="J22" s="24">
        <v>288946</v>
      </c>
      <c r="K22" s="29"/>
      <c r="L22" s="36">
        <v>288946</v>
      </c>
    </row>
    <row r="23" spans="1:12" s="8" customFormat="1" ht="20.7" customHeight="1" x14ac:dyDescent="0.25">
      <c r="A23" s="21" t="s">
        <v>19</v>
      </c>
      <c r="D23" s="22" t="s">
        <v>197</v>
      </c>
      <c r="E23" s="23"/>
      <c r="F23" s="24">
        <v>3482454</v>
      </c>
      <c r="G23" s="19"/>
      <c r="H23" s="24">
        <v>3626678</v>
      </c>
      <c r="I23" s="38"/>
      <c r="J23" s="24">
        <v>3482454</v>
      </c>
      <c r="K23" s="29"/>
      <c r="L23" s="24">
        <v>3626678</v>
      </c>
    </row>
    <row r="24" spans="1:12" s="8" customFormat="1" ht="20.7" customHeight="1" x14ac:dyDescent="0.25">
      <c r="A24" s="21" t="s">
        <v>20</v>
      </c>
      <c r="D24" s="22"/>
      <c r="E24" s="23"/>
      <c r="F24" s="24">
        <v>341942</v>
      </c>
      <c r="G24" s="19"/>
      <c r="H24" s="24">
        <v>361595</v>
      </c>
      <c r="I24" s="38"/>
      <c r="J24" s="39">
        <v>341942</v>
      </c>
      <c r="K24" s="29"/>
      <c r="L24" s="24">
        <v>361595</v>
      </c>
    </row>
    <row r="25" spans="1:12" s="8" customFormat="1" ht="20.7" customHeight="1" x14ac:dyDescent="0.25">
      <c r="A25" s="21" t="s">
        <v>21</v>
      </c>
      <c r="D25" s="17"/>
      <c r="E25" s="23"/>
      <c r="F25" s="24">
        <v>79984</v>
      </c>
      <c r="G25" s="19"/>
      <c r="H25" s="24">
        <v>80767</v>
      </c>
      <c r="I25" s="38"/>
      <c r="J25" s="24">
        <v>46457</v>
      </c>
      <c r="K25" s="29"/>
      <c r="L25" s="24">
        <v>47239</v>
      </c>
    </row>
    <row r="26" spans="1:12" s="8" customFormat="1" ht="20.7" customHeight="1" x14ac:dyDescent="0.25">
      <c r="A26" s="21" t="s">
        <v>22</v>
      </c>
      <c r="D26" s="17"/>
      <c r="E26" s="23"/>
      <c r="F26" s="38">
        <v>23669</v>
      </c>
      <c r="G26" s="19"/>
      <c r="H26" s="24">
        <v>40109</v>
      </c>
      <c r="I26" s="38"/>
      <c r="J26" s="38">
        <v>23669</v>
      </c>
      <c r="K26" s="29"/>
      <c r="L26" s="24">
        <v>40109</v>
      </c>
    </row>
    <row r="27" spans="1:12" s="8" customFormat="1" ht="20.7" customHeight="1" x14ac:dyDescent="0.25">
      <c r="A27" s="21" t="s">
        <v>23</v>
      </c>
      <c r="D27" s="17"/>
      <c r="E27" s="23"/>
      <c r="F27" s="24">
        <v>7082</v>
      </c>
      <c r="G27" s="19"/>
      <c r="H27" s="24">
        <v>6420</v>
      </c>
      <c r="I27" s="38"/>
      <c r="J27" s="24">
        <v>7082</v>
      </c>
      <c r="K27" s="29"/>
      <c r="L27" s="24">
        <v>6420</v>
      </c>
    </row>
    <row r="28" spans="1:12" s="8" customFormat="1" ht="20.7" customHeight="1" x14ac:dyDescent="0.25">
      <c r="A28" s="30" t="s">
        <v>24</v>
      </c>
      <c r="D28" s="17"/>
      <c r="E28" s="23"/>
      <c r="F28" s="77">
        <f>SUM(F20:F27)</f>
        <v>5240219</v>
      </c>
      <c r="G28" s="31"/>
      <c r="H28" s="77">
        <f>SUM(H20:H27)</f>
        <v>5884214</v>
      </c>
      <c r="I28" s="31"/>
      <c r="J28" s="77">
        <f>SUM(J20:J27)</f>
        <v>6446050</v>
      </c>
      <c r="K28" s="31"/>
      <c r="L28" s="77">
        <f>SUM(L20:L27)</f>
        <v>6626487</v>
      </c>
    </row>
    <row r="29" spans="1:12" s="8" customFormat="1" ht="20.7" customHeight="1" x14ac:dyDescent="0.25">
      <c r="A29" s="40"/>
      <c r="D29" s="17"/>
      <c r="E29" s="23"/>
      <c r="F29" s="27"/>
      <c r="G29" s="26"/>
      <c r="H29" s="27"/>
      <c r="I29" s="26"/>
      <c r="J29" s="27"/>
      <c r="K29" s="26"/>
      <c r="L29" s="27"/>
    </row>
    <row r="30" spans="1:12" s="8" customFormat="1" ht="20.7" customHeight="1" thickBot="1" x14ac:dyDescent="0.3">
      <c r="A30" s="4" t="s">
        <v>25</v>
      </c>
      <c r="D30" s="17"/>
      <c r="E30" s="23"/>
      <c r="F30" s="78">
        <f>SUM(F17,F28)</f>
        <v>10594949</v>
      </c>
      <c r="G30" s="31"/>
      <c r="H30" s="78">
        <f>SUM(H17,H28)</f>
        <v>11338044</v>
      </c>
      <c r="I30" s="31"/>
      <c r="J30" s="78">
        <f>SUM(J17,J28)</f>
        <v>11799190</v>
      </c>
      <c r="K30" s="31"/>
      <c r="L30" s="78">
        <f>SUM(L17,L28)</f>
        <v>12077647</v>
      </c>
    </row>
    <row r="31" spans="1:12" ht="21" customHeight="1" thickTop="1" x14ac:dyDescent="0.3">
      <c r="A31" s="4"/>
      <c r="E31" s="23"/>
      <c r="F31" s="41"/>
      <c r="G31" s="42"/>
      <c r="H31" s="41"/>
      <c r="I31" s="42"/>
      <c r="J31" s="43"/>
      <c r="K31" s="42"/>
      <c r="L31" s="43"/>
    </row>
    <row r="32" spans="1:12" ht="20.7" customHeight="1" x14ac:dyDescent="0.3">
      <c r="A32" s="1" t="s">
        <v>0</v>
      </c>
      <c r="B32" s="1"/>
      <c r="C32" s="1"/>
      <c r="D32" s="1"/>
      <c r="E32" s="1"/>
      <c r="F32" s="44"/>
      <c r="G32" s="44"/>
      <c r="H32" s="44"/>
      <c r="I32" s="44"/>
      <c r="J32" s="44"/>
      <c r="K32" s="44"/>
      <c r="L32" s="44"/>
    </row>
    <row r="33" spans="1:12" ht="20.7" customHeight="1" x14ac:dyDescent="0.3">
      <c r="A33" s="3" t="s">
        <v>92</v>
      </c>
      <c r="B33" s="3"/>
      <c r="C33" s="3"/>
      <c r="D33" s="3"/>
      <c r="E33" s="3"/>
      <c r="F33" s="45"/>
      <c r="G33" s="45"/>
      <c r="H33" s="45"/>
      <c r="I33" s="45"/>
      <c r="J33" s="45"/>
      <c r="K33" s="45"/>
      <c r="L33" s="45"/>
    </row>
    <row r="34" spans="1:12" ht="20.7" customHeight="1" x14ac:dyDescent="0.3">
      <c r="A34" s="4"/>
      <c r="B34" s="4"/>
      <c r="C34" s="4"/>
      <c r="D34" s="4"/>
      <c r="E34" s="4"/>
      <c r="F34" s="45"/>
      <c r="G34" s="45"/>
      <c r="H34" s="45"/>
      <c r="I34" s="45"/>
      <c r="J34" s="45"/>
      <c r="K34" s="45"/>
      <c r="L34" s="45"/>
    </row>
    <row r="35" spans="1:12" s="8" customFormat="1" ht="20.7" customHeight="1" x14ac:dyDescent="0.25">
      <c r="A35" s="4"/>
      <c r="B35" s="4"/>
      <c r="C35" s="4"/>
      <c r="D35" s="6"/>
      <c r="E35" s="7"/>
      <c r="F35" s="211" t="s">
        <v>1</v>
      </c>
      <c r="G35" s="211"/>
      <c r="H35" s="211"/>
      <c r="I35" s="46"/>
      <c r="J35" s="211" t="s">
        <v>93</v>
      </c>
      <c r="K35" s="211"/>
      <c r="L35" s="211"/>
    </row>
    <row r="36" spans="1:12" s="8" customFormat="1" ht="20.7" customHeight="1" x14ac:dyDescent="0.25">
      <c r="A36" s="4"/>
      <c r="B36" s="4"/>
      <c r="C36" s="4"/>
      <c r="D36" s="6"/>
      <c r="E36" s="7"/>
      <c r="F36" s="211" t="s">
        <v>3</v>
      </c>
      <c r="G36" s="211"/>
      <c r="H36" s="211"/>
      <c r="I36" s="46"/>
      <c r="J36" s="211" t="s">
        <v>3</v>
      </c>
      <c r="K36" s="211"/>
      <c r="L36" s="211"/>
    </row>
    <row r="37" spans="1:12" s="8" customFormat="1" ht="20.7" customHeight="1" x14ac:dyDescent="0.25">
      <c r="A37" s="4"/>
      <c r="B37" s="4"/>
      <c r="C37" s="4"/>
      <c r="D37" s="47"/>
      <c r="E37" s="7"/>
      <c r="F37" s="9" t="s">
        <v>165</v>
      </c>
      <c r="G37" s="48"/>
      <c r="H37" s="48" t="s">
        <v>4</v>
      </c>
      <c r="I37" s="48"/>
      <c r="J37" s="9" t="s">
        <v>165</v>
      </c>
      <c r="K37" s="48"/>
      <c r="L37" s="48" t="s">
        <v>4</v>
      </c>
    </row>
    <row r="38" spans="1:12" s="8" customFormat="1" ht="20.7" customHeight="1" x14ac:dyDescent="0.25">
      <c r="A38" s="4" t="s">
        <v>26</v>
      </c>
      <c r="D38" s="6"/>
      <c r="E38" s="7"/>
      <c r="F38" s="13">
        <v>2025</v>
      </c>
      <c r="G38" s="14"/>
      <c r="H38" s="13">
        <v>2024</v>
      </c>
      <c r="I38" s="14"/>
      <c r="J38" s="13">
        <v>2025</v>
      </c>
      <c r="K38" s="14"/>
      <c r="L38" s="13">
        <v>2024</v>
      </c>
    </row>
    <row r="39" spans="1:12" s="8" customFormat="1" ht="20.7" customHeight="1" x14ac:dyDescent="0.25">
      <c r="E39" s="12"/>
      <c r="F39" s="49" t="s">
        <v>7</v>
      </c>
      <c r="G39" s="50"/>
      <c r="H39" s="50"/>
      <c r="I39" s="50"/>
      <c r="J39" s="49" t="s">
        <v>7</v>
      </c>
      <c r="K39" s="50"/>
      <c r="L39" s="50"/>
    </row>
    <row r="40" spans="1:12" s="8" customFormat="1" ht="20.7" customHeight="1" x14ac:dyDescent="0.25">
      <c r="A40" s="212"/>
      <c r="B40" s="212"/>
      <c r="C40" s="51"/>
      <c r="D40" s="6"/>
      <c r="E40" s="12"/>
      <c r="F40" s="213" t="s">
        <v>8</v>
      </c>
      <c r="G40" s="213"/>
      <c r="H40" s="213"/>
      <c r="I40" s="213"/>
      <c r="J40" s="213"/>
      <c r="K40" s="213"/>
      <c r="L40" s="213"/>
    </row>
    <row r="41" spans="1:12" s="8" customFormat="1" ht="20.7" customHeight="1" x14ac:dyDescent="0.3">
      <c r="A41" s="16" t="s">
        <v>27</v>
      </c>
      <c r="D41" s="17"/>
      <c r="E41" s="18"/>
      <c r="F41" s="50"/>
      <c r="G41" s="50"/>
      <c r="H41" s="50"/>
      <c r="I41" s="50"/>
      <c r="J41" s="52"/>
      <c r="K41" s="50"/>
      <c r="L41" s="52"/>
    </row>
    <row r="42" spans="1:12" s="8" customFormat="1" ht="20.7" customHeight="1" x14ac:dyDescent="0.25">
      <c r="A42" s="21" t="s">
        <v>96</v>
      </c>
      <c r="B42" s="53"/>
      <c r="C42" s="53"/>
      <c r="D42" s="22"/>
      <c r="E42" s="23"/>
      <c r="F42" s="54">
        <v>851006</v>
      </c>
      <c r="G42" s="19"/>
      <c r="H42" s="54">
        <v>918489</v>
      </c>
      <c r="I42" s="38"/>
      <c r="J42" s="54">
        <v>851006</v>
      </c>
      <c r="K42" s="29"/>
      <c r="L42" s="54">
        <v>918489</v>
      </c>
    </row>
    <row r="43" spans="1:12" s="8" customFormat="1" ht="20.7" customHeight="1" x14ac:dyDescent="0.25">
      <c r="A43" s="21" t="s">
        <v>28</v>
      </c>
      <c r="B43" s="53"/>
      <c r="C43" s="53"/>
      <c r="D43" s="22"/>
      <c r="E43" s="23"/>
      <c r="F43" s="54">
        <v>190048</v>
      </c>
      <c r="G43" s="19"/>
      <c r="H43" s="54">
        <v>364440</v>
      </c>
      <c r="I43" s="38"/>
      <c r="J43" s="54">
        <v>190013</v>
      </c>
      <c r="K43" s="29"/>
      <c r="L43" s="54">
        <v>364263</v>
      </c>
    </row>
    <row r="44" spans="1:12" s="8" customFormat="1" ht="20.7" customHeight="1" x14ac:dyDescent="0.25">
      <c r="A44" s="21" t="s">
        <v>29</v>
      </c>
      <c r="B44" s="53"/>
      <c r="C44" s="53"/>
      <c r="D44" s="22"/>
      <c r="E44" s="23"/>
      <c r="F44" s="54">
        <v>5294</v>
      </c>
      <c r="G44" s="19"/>
      <c r="H44" s="54">
        <v>15548</v>
      </c>
      <c r="I44" s="38"/>
      <c r="J44" s="54">
        <v>5294</v>
      </c>
      <c r="K44" s="29"/>
      <c r="L44" s="54">
        <v>15548</v>
      </c>
    </row>
    <row r="45" spans="1:12" s="8" customFormat="1" ht="20.7" customHeight="1" x14ac:dyDescent="0.25">
      <c r="A45" s="21" t="s">
        <v>30</v>
      </c>
      <c r="B45" s="53"/>
      <c r="C45" s="53"/>
      <c r="D45" s="17"/>
      <c r="E45" s="23"/>
      <c r="F45" s="54">
        <v>52682</v>
      </c>
      <c r="G45" s="19"/>
      <c r="H45" s="54">
        <v>55173</v>
      </c>
      <c r="I45" s="38"/>
      <c r="J45" s="54">
        <v>52682</v>
      </c>
      <c r="K45" s="29"/>
      <c r="L45" s="54">
        <v>55173</v>
      </c>
    </row>
    <row r="46" spans="1:12" s="8" customFormat="1" ht="20.7" hidden="1" customHeight="1" x14ac:dyDescent="0.25">
      <c r="A46" s="21" t="s">
        <v>116</v>
      </c>
      <c r="B46" s="53"/>
      <c r="C46" s="53"/>
      <c r="D46" s="17"/>
      <c r="E46" s="23"/>
      <c r="F46" s="54"/>
      <c r="G46" s="19"/>
      <c r="H46" s="38">
        <v>0</v>
      </c>
      <c r="I46" s="38"/>
      <c r="J46" s="38"/>
      <c r="K46" s="29"/>
      <c r="L46" s="38">
        <v>0</v>
      </c>
    </row>
    <row r="47" spans="1:12" s="4" customFormat="1" ht="20.7" customHeight="1" x14ac:dyDescent="0.3">
      <c r="A47" s="30" t="s">
        <v>31</v>
      </c>
      <c r="B47" s="55"/>
      <c r="C47" s="55"/>
      <c r="D47" s="56"/>
      <c r="E47" s="57"/>
      <c r="F47" s="79">
        <f>SUM(F42:F45)</f>
        <v>1099030</v>
      </c>
      <c r="G47" s="58"/>
      <c r="H47" s="79">
        <f>SUM(H42:H45)</f>
        <v>1353650</v>
      </c>
      <c r="I47" s="58"/>
      <c r="J47" s="79">
        <f>SUM(J42:J45)</f>
        <v>1098995</v>
      </c>
      <c r="K47" s="58"/>
      <c r="L47" s="79">
        <f>SUM(L42:L45)</f>
        <v>1353473</v>
      </c>
    </row>
    <row r="48" spans="1:12" s="8" customFormat="1" ht="9.4499999999999993" customHeight="1" x14ac:dyDescent="0.25">
      <c r="A48" s="4"/>
      <c r="D48" s="17"/>
      <c r="E48" s="23"/>
      <c r="F48" s="59"/>
      <c r="G48" s="19"/>
      <c r="H48" s="59"/>
      <c r="I48" s="19"/>
      <c r="J48" s="59"/>
      <c r="K48" s="19"/>
      <c r="L48" s="59"/>
    </row>
    <row r="49" spans="1:12" s="8" customFormat="1" ht="20.7" customHeight="1" x14ac:dyDescent="0.3">
      <c r="A49" s="16" t="s">
        <v>32</v>
      </c>
      <c r="D49" s="17"/>
      <c r="E49" s="23"/>
      <c r="F49" s="60"/>
      <c r="G49" s="61"/>
      <c r="H49" s="60"/>
      <c r="I49" s="61"/>
      <c r="J49" s="60"/>
      <c r="K49" s="61"/>
      <c r="L49" s="60"/>
    </row>
    <row r="50" spans="1:12" s="8" customFormat="1" ht="20.7" customHeight="1" x14ac:dyDescent="0.25">
      <c r="A50" s="21" t="s">
        <v>33</v>
      </c>
      <c r="D50" s="17"/>
      <c r="E50" s="23"/>
      <c r="F50" s="54">
        <v>322682</v>
      </c>
      <c r="G50" s="19"/>
      <c r="H50" s="54">
        <v>338734</v>
      </c>
      <c r="I50" s="38"/>
      <c r="J50" s="54">
        <v>322682</v>
      </c>
      <c r="K50" s="62"/>
      <c r="L50" s="54">
        <v>338734</v>
      </c>
    </row>
    <row r="51" spans="1:12" s="8" customFormat="1" ht="20.7" customHeight="1" x14ac:dyDescent="0.25">
      <c r="A51" s="21" t="s">
        <v>34</v>
      </c>
      <c r="D51" s="17"/>
      <c r="E51" s="23"/>
      <c r="F51" s="54">
        <v>135063</v>
      </c>
      <c r="G51" s="19"/>
      <c r="H51" s="54">
        <v>130628</v>
      </c>
      <c r="I51" s="19"/>
      <c r="J51" s="54">
        <v>135063</v>
      </c>
      <c r="K51" s="19"/>
      <c r="L51" s="54">
        <v>130628</v>
      </c>
    </row>
    <row r="52" spans="1:12" s="4" customFormat="1" ht="20.7" customHeight="1" x14ac:dyDescent="0.3">
      <c r="A52" s="30" t="s">
        <v>35</v>
      </c>
      <c r="D52" s="63"/>
      <c r="E52" s="57"/>
      <c r="F52" s="77">
        <f>SUM(F50:F51)</f>
        <v>457745</v>
      </c>
      <c r="G52" s="58"/>
      <c r="H52" s="77">
        <f>SUM(H50:H51)</f>
        <v>469362</v>
      </c>
      <c r="I52" s="58"/>
      <c r="J52" s="77">
        <f>SUM(J50:J51)</f>
        <v>457745</v>
      </c>
      <c r="K52" s="58"/>
      <c r="L52" s="77">
        <f>SUM(L50:L51)</f>
        <v>469362</v>
      </c>
    </row>
    <row r="53" spans="1:12" s="8" customFormat="1" ht="9.4499999999999993" customHeight="1" x14ac:dyDescent="0.25">
      <c r="A53" s="30"/>
      <c r="B53" s="4"/>
      <c r="C53" s="4"/>
      <c r="D53" s="64"/>
      <c r="E53" s="57"/>
      <c r="F53" s="27"/>
      <c r="G53" s="65"/>
      <c r="H53" s="27"/>
      <c r="I53" s="65"/>
      <c r="J53" s="27"/>
      <c r="K53" s="65"/>
      <c r="L53" s="27"/>
    </row>
    <row r="54" spans="1:12" s="4" customFormat="1" ht="20.7" customHeight="1" x14ac:dyDescent="0.3">
      <c r="A54" s="55" t="s">
        <v>36</v>
      </c>
      <c r="D54" s="63"/>
      <c r="E54" s="57"/>
      <c r="F54" s="80">
        <f>SUM(F47,F52)</f>
        <v>1556775</v>
      </c>
      <c r="G54" s="58"/>
      <c r="H54" s="80">
        <f>SUM(H47,H52)</f>
        <v>1823012</v>
      </c>
      <c r="I54" s="58"/>
      <c r="J54" s="80">
        <f>SUM(J47,J52)</f>
        <v>1556740</v>
      </c>
      <c r="K54" s="58"/>
      <c r="L54" s="80">
        <f>SUM(L47,L52)</f>
        <v>1822835</v>
      </c>
    </row>
    <row r="55" spans="1:12" s="8" customFormat="1" ht="9.4499999999999993" customHeight="1" x14ac:dyDescent="0.25">
      <c r="A55" s="4"/>
      <c r="D55" s="17"/>
      <c r="E55" s="23"/>
      <c r="F55" s="59"/>
      <c r="G55" s="19"/>
      <c r="H55" s="59"/>
      <c r="I55" s="19"/>
      <c r="J55" s="59"/>
      <c r="K55" s="19"/>
      <c r="L55" s="59"/>
    </row>
    <row r="56" spans="1:12" s="8" customFormat="1" ht="20.7" customHeight="1" x14ac:dyDescent="0.3">
      <c r="A56" s="66" t="s">
        <v>37</v>
      </c>
      <c r="D56" s="17"/>
      <c r="E56" s="23"/>
      <c r="F56" s="19"/>
      <c r="G56" s="19"/>
      <c r="H56" s="19"/>
      <c r="I56" s="19"/>
      <c r="J56" s="20"/>
      <c r="K56" s="19"/>
      <c r="L56" s="20"/>
    </row>
    <row r="57" spans="1:12" s="8" customFormat="1" ht="20.7" customHeight="1" x14ac:dyDescent="0.25">
      <c r="A57" s="8" t="s">
        <v>97</v>
      </c>
      <c r="D57" s="67"/>
      <c r="E57" s="23"/>
      <c r="F57" s="19"/>
      <c r="G57" s="19"/>
      <c r="H57" s="19"/>
      <c r="I57" s="19"/>
      <c r="J57" s="19"/>
      <c r="K57" s="19"/>
      <c r="L57" s="19"/>
    </row>
    <row r="58" spans="1:12" s="8" customFormat="1" ht="20.7" customHeight="1" x14ac:dyDescent="0.25">
      <c r="A58" s="53" t="s">
        <v>38</v>
      </c>
      <c r="B58" s="8" t="s">
        <v>98</v>
      </c>
      <c r="D58" s="47"/>
      <c r="E58" s="23"/>
      <c r="F58" s="19"/>
      <c r="G58" s="65"/>
      <c r="H58" s="19"/>
      <c r="I58" s="65"/>
      <c r="J58" s="19"/>
      <c r="K58" s="65"/>
      <c r="L58" s="19"/>
    </row>
    <row r="59" spans="1:12" s="8" customFormat="1" ht="20.7" customHeight="1" x14ac:dyDescent="0.25">
      <c r="A59" s="53"/>
      <c r="B59" s="68" t="s">
        <v>81</v>
      </c>
      <c r="C59" s="68"/>
      <c r="D59" s="47"/>
      <c r="E59" s="23"/>
      <c r="F59" s="19"/>
      <c r="G59" s="65"/>
      <c r="H59" s="19"/>
      <c r="I59" s="65"/>
      <c r="J59" s="19"/>
      <c r="K59" s="65"/>
      <c r="L59" s="19"/>
    </row>
    <row r="60" spans="1:12" s="8" customFormat="1" ht="20.7" customHeight="1" thickBot="1" x14ac:dyDescent="0.3">
      <c r="A60" s="53"/>
      <c r="B60" s="47" t="s">
        <v>82</v>
      </c>
      <c r="C60" s="47"/>
      <c r="D60" s="47"/>
      <c r="E60" s="23"/>
      <c r="F60" s="69">
        <v>9724834</v>
      </c>
      <c r="G60" s="65"/>
      <c r="H60" s="69">
        <v>9724834</v>
      </c>
      <c r="I60" s="65"/>
      <c r="J60" s="69">
        <v>9724834</v>
      </c>
      <c r="K60" s="65"/>
      <c r="L60" s="69">
        <v>9724834</v>
      </c>
    </row>
    <row r="61" spans="1:12" s="8" customFormat="1" ht="20.7" customHeight="1" thickTop="1" x14ac:dyDescent="0.25">
      <c r="A61" s="53" t="s">
        <v>38</v>
      </c>
      <c r="B61" s="8" t="s">
        <v>39</v>
      </c>
      <c r="D61" s="17"/>
      <c r="E61" s="23"/>
      <c r="F61" s="19"/>
      <c r="G61" s="65"/>
      <c r="H61" s="19"/>
      <c r="I61" s="25"/>
      <c r="J61" s="19"/>
      <c r="K61" s="25"/>
      <c r="L61" s="19"/>
    </row>
    <row r="62" spans="1:12" s="8" customFormat="1" ht="20.7" customHeight="1" x14ac:dyDescent="0.25">
      <c r="A62" s="53"/>
      <c r="B62" s="68" t="s">
        <v>81</v>
      </c>
      <c r="C62" s="68"/>
      <c r="D62" s="17"/>
      <c r="E62" s="23"/>
      <c r="F62" s="25"/>
      <c r="G62" s="65"/>
      <c r="H62" s="25"/>
      <c r="I62" s="25"/>
      <c r="J62" s="25"/>
      <c r="K62" s="25"/>
      <c r="L62" s="25"/>
    </row>
    <row r="63" spans="1:12" s="8" customFormat="1" ht="20.7" customHeight="1" x14ac:dyDescent="0.25">
      <c r="A63" s="53"/>
      <c r="B63" s="47" t="s">
        <v>82</v>
      </c>
      <c r="C63" s="47"/>
      <c r="D63" s="17"/>
      <c r="E63" s="23"/>
      <c r="F63" s="54">
        <v>9724834</v>
      </c>
      <c r="G63" s="65"/>
      <c r="H63" s="54">
        <v>9724834</v>
      </c>
      <c r="I63" s="25"/>
      <c r="J63" s="54">
        <v>9724834</v>
      </c>
      <c r="K63" s="25"/>
      <c r="L63" s="54">
        <v>9724834</v>
      </c>
    </row>
    <row r="64" spans="1:12" s="8" customFormat="1" ht="20.7" customHeight="1" x14ac:dyDescent="0.25">
      <c r="A64" s="53" t="s">
        <v>40</v>
      </c>
      <c r="D64" s="17"/>
      <c r="E64" s="23"/>
      <c r="F64" s="54">
        <v>89240</v>
      </c>
      <c r="G64" s="65"/>
      <c r="H64" s="54">
        <v>89240</v>
      </c>
      <c r="I64" s="25"/>
      <c r="J64" s="54">
        <v>89240</v>
      </c>
      <c r="K64" s="25"/>
      <c r="L64" s="54">
        <v>89240</v>
      </c>
    </row>
    <row r="65" spans="1:12" s="8" customFormat="1" ht="20.7" customHeight="1" x14ac:dyDescent="0.25">
      <c r="A65" s="53" t="s">
        <v>41</v>
      </c>
      <c r="D65" s="17"/>
      <c r="E65" s="23"/>
      <c r="F65" s="19"/>
      <c r="G65" s="65"/>
      <c r="H65" s="19"/>
      <c r="I65" s="25"/>
      <c r="J65" s="19"/>
      <c r="K65" s="25"/>
      <c r="L65" s="19"/>
    </row>
    <row r="66" spans="1:12" s="8" customFormat="1" ht="20.7" customHeight="1" x14ac:dyDescent="0.25">
      <c r="A66" s="8" t="s">
        <v>38</v>
      </c>
      <c r="B66" s="8" t="s">
        <v>99</v>
      </c>
      <c r="D66" s="17"/>
      <c r="E66" s="23"/>
      <c r="F66" s="29">
        <v>-4134</v>
      </c>
      <c r="G66" s="65"/>
      <c r="H66" s="29">
        <v>-4134</v>
      </c>
      <c r="I66" s="25"/>
      <c r="J66" s="36">
        <v>0</v>
      </c>
      <c r="K66" s="62">
        <v>0</v>
      </c>
      <c r="L66" s="36">
        <v>0</v>
      </c>
    </row>
    <row r="67" spans="1:12" s="8" customFormat="1" ht="20.7" customHeight="1" x14ac:dyDescent="0.25">
      <c r="A67" s="53" t="s">
        <v>121</v>
      </c>
      <c r="B67" s="53"/>
      <c r="C67" s="53"/>
      <c r="D67" s="17"/>
      <c r="E67" s="23"/>
      <c r="F67" s="25"/>
      <c r="G67" s="65"/>
      <c r="H67" s="25"/>
      <c r="I67" s="25"/>
      <c r="J67" s="29"/>
      <c r="K67" s="25"/>
      <c r="L67" s="25"/>
    </row>
    <row r="68" spans="1:12" s="8" customFormat="1" ht="20.7" customHeight="1" x14ac:dyDescent="0.25">
      <c r="A68" s="53" t="s">
        <v>42</v>
      </c>
      <c r="B68" s="70" t="s">
        <v>43</v>
      </c>
      <c r="C68" s="70"/>
      <c r="D68" s="17"/>
      <c r="E68" s="23"/>
      <c r="F68" s="38"/>
      <c r="G68" s="65"/>
      <c r="H68" s="38"/>
      <c r="I68" s="25"/>
      <c r="J68" s="38"/>
      <c r="K68" s="25"/>
      <c r="L68" s="38"/>
    </row>
    <row r="69" spans="1:12" s="8" customFormat="1" ht="20.7" customHeight="1" x14ac:dyDescent="0.25">
      <c r="A69" s="8" t="s">
        <v>42</v>
      </c>
      <c r="B69" s="8" t="s">
        <v>100</v>
      </c>
      <c r="D69" s="17"/>
      <c r="E69" s="23"/>
      <c r="F69" s="29">
        <v>109234</v>
      </c>
      <c r="G69" s="65"/>
      <c r="H69" s="54">
        <v>109234</v>
      </c>
      <c r="I69" s="26"/>
      <c r="J69" s="29">
        <v>109234</v>
      </c>
      <c r="K69" s="26"/>
      <c r="L69" s="54">
        <v>109234</v>
      </c>
    </row>
    <row r="70" spans="1:12" s="8" customFormat="1" ht="20.7" customHeight="1" x14ac:dyDescent="0.25">
      <c r="A70" s="53" t="s">
        <v>42</v>
      </c>
      <c r="B70" s="8" t="s">
        <v>122</v>
      </c>
      <c r="D70" s="17"/>
      <c r="E70" s="23"/>
      <c r="F70" s="71">
        <v>-881000</v>
      </c>
      <c r="G70" s="25"/>
      <c r="H70" s="72">
        <v>-404142</v>
      </c>
      <c r="I70" s="25"/>
      <c r="J70" s="71">
        <v>319142</v>
      </c>
      <c r="K70" s="25"/>
      <c r="L70" s="72">
        <v>331504</v>
      </c>
    </row>
    <row r="71" spans="1:12" s="4" customFormat="1" ht="20.7" customHeight="1" x14ac:dyDescent="0.3">
      <c r="A71" s="4" t="s">
        <v>45</v>
      </c>
      <c r="D71" s="56"/>
      <c r="E71" s="57"/>
      <c r="F71" s="80">
        <f>SUM(F63:F70)</f>
        <v>9038174</v>
      </c>
      <c r="G71" s="58"/>
      <c r="H71" s="80">
        <f>SUM(H63:H70)</f>
        <v>9515032</v>
      </c>
      <c r="I71" s="58"/>
      <c r="J71" s="80">
        <f>SUM(J63:J70)</f>
        <v>10242450</v>
      </c>
      <c r="K71" s="58"/>
      <c r="L71" s="80">
        <f>SUM(L63:L70)</f>
        <v>10254812</v>
      </c>
    </row>
    <row r="72" spans="1:12" s="8" customFormat="1" ht="9.4499999999999993" customHeight="1" x14ac:dyDescent="0.25">
      <c r="A72" s="4"/>
      <c r="B72" s="4"/>
      <c r="C72" s="4"/>
      <c r="D72" s="17"/>
      <c r="E72" s="57"/>
      <c r="F72" s="65"/>
      <c r="G72" s="25"/>
      <c r="H72" s="65"/>
      <c r="I72" s="25"/>
      <c r="J72" s="65"/>
      <c r="K72" s="25"/>
      <c r="L72" s="65"/>
    </row>
    <row r="73" spans="1:12" s="4" customFormat="1" ht="20.7" customHeight="1" thickBot="1" x14ac:dyDescent="0.35">
      <c r="A73" s="73" t="s">
        <v>46</v>
      </c>
      <c r="D73" s="56"/>
      <c r="E73" s="57"/>
      <c r="F73" s="81">
        <f>SUM(F54,F71,)</f>
        <v>10594949</v>
      </c>
      <c r="G73" s="58"/>
      <c r="H73" s="81">
        <f>SUM(H54,H71,)</f>
        <v>11338044</v>
      </c>
      <c r="I73" s="58"/>
      <c r="J73" s="81">
        <f>SUM(J54,J71,)</f>
        <v>11799190</v>
      </c>
      <c r="K73" s="58"/>
      <c r="L73" s="81">
        <f>SUM(L54,L71,)</f>
        <v>12077647</v>
      </c>
    </row>
    <row r="74" spans="1:12" ht="16.350000000000001" customHeight="1" thickTop="1" x14ac:dyDescent="0.3">
      <c r="A74" s="74"/>
      <c r="B74" s="4"/>
      <c r="C74" s="4"/>
      <c r="E74" s="57"/>
      <c r="F74" s="75"/>
      <c r="G74" s="76"/>
      <c r="H74" s="75"/>
      <c r="I74" s="76"/>
      <c r="J74" s="75"/>
      <c r="K74" s="76"/>
      <c r="L74" s="75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F35:H35"/>
    <mergeCell ref="J35:L35"/>
    <mergeCell ref="F36:H36"/>
    <mergeCell ref="J36:L36"/>
    <mergeCell ref="A40:B40"/>
    <mergeCell ref="F40:L40"/>
    <mergeCell ref="F4:H4"/>
    <mergeCell ref="J4:L4"/>
    <mergeCell ref="F5:H5"/>
    <mergeCell ref="J5:L5"/>
    <mergeCell ref="A9:B9"/>
    <mergeCell ref="F9:L9"/>
  </mergeCells>
  <pageMargins left="0.7" right="0.7" top="0.48" bottom="0.5" header="0.5" footer="0.5"/>
  <pageSetup paperSize="9" scale="74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DA8FF-D558-483A-AA08-0FC1DD281746}">
  <sheetPr codeName="Sheet2">
    <pageSetUpPr fitToPage="1"/>
  </sheetPr>
  <dimension ref="A1:P64"/>
  <sheetViews>
    <sheetView view="pageBreakPreview" topLeftCell="A56" zoomScaleNormal="84" zoomScaleSheetLayoutView="100" workbookViewId="0">
      <selection activeCell="L68" sqref="L68"/>
    </sheetView>
  </sheetViews>
  <sheetFormatPr defaultColWidth="9.125" defaultRowHeight="22.5" customHeight="1" x14ac:dyDescent="0.25"/>
  <cols>
    <col min="1" max="6" width="2.75" style="85" customWidth="1"/>
    <col min="7" max="7" width="44" style="85" customWidth="1"/>
    <col min="8" max="8" width="7" style="89" customWidth="1"/>
    <col min="9" max="9" width="0.75" style="90" customWidth="1"/>
    <col min="10" max="10" width="13" style="85" customWidth="1"/>
    <col min="11" max="11" width="1.375" style="90" customWidth="1"/>
    <col min="12" max="12" width="13" style="85" customWidth="1"/>
    <col min="13" max="13" width="1.375" style="85" customWidth="1"/>
    <col min="14" max="14" width="13" style="85" customWidth="1"/>
    <col min="15" max="15" width="1.375" style="85" customWidth="1"/>
    <col min="16" max="16" width="13" style="85" customWidth="1"/>
    <col min="17" max="16384" width="9.125" style="85"/>
  </cols>
  <sheetData>
    <row r="1" spans="1:16" s="82" customFormat="1" ht="22.2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84" customFormat="1" ht="22.2" customHeight="1" x14ac:dyDescent="0.3">
      <c r="A2" s="83" t="s">
        <v>143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22.2" customHeight="1" x14ac:dyDescent="0.25">
      <c r="A3" s="55"/>
      <c r="H3" s="17"/>
      <c r="I3" s="18"/>
      <c r="J3" s="20"/>
      <c r="K3" s="19"/>
      <c r="L3" s="20"/>
      <c r="M3" s="19"/>
      <c r="N3" s="20"/>
      <c r="O3" s="19"/>
      <c r="P3" s="20"/>
    </row>
    <row r="4" spans="1:16" ht="20.7" customHeight="1" x14ac:dyDescent="0.25">
      <c r="A4" s="55"/>
      <c r="H4" s="17"/>
      <c r="I4" s="18"/>
      <c r="J4" s="216" t="s">
        <v>1</v>
      </c>
      <c r="K4" s="216"/>
      <c r="L4" s="216"/>
      <c r="M4" s="86"/>
      <c r="N4" s="218" t="s">
        <v>2</v>
      </c>
      <c r="O4" s="218"/>
      <c r="P4" s="218"/>
    </row>
    <row r="5" spans="1:16" ht="20.7" customHeight="1" x14ac:dyDescent="0.25">
      <c r="A5" s="55"/>
      <c r="H5" s="17"/>
      <c r="I5" s="18"/>
      <c r="J5" s="216" t="s">
        <v>3</v>
      </c>
      <c r="K5" s="216"/>
      <c r="L5" s="216"/>
      <c r="M5" s="87"/>
      <c r="N5" s="216" t="s">
        <v>3</v>
      </c>
      <c r="O5" s="216"/>
      <c r="P5" s="216"/>
    </row>
    <row r="6" spans="1:16" ht="20.7" customHeight="1" x14ac:dyDescent="0.25">
      <c r="A6" s="55"/>
      <c r="H6" s="17"/>
      <c r="I6" s="18"/>
      <c r="J6" s="217" t="s">
        <v>47</v>
      </c>
      <c r="K6" s="217"/>
      <c r="L6" s="217"/>
      <c r="M6" s="87"/>
      <c r="N6" s="217" t="s">
        <v>47</v>
      </c>
      <c r="O6" s="217"/>
      <c r="P6" s="217"/>
    </row>
    <row r="7" spans="1:16" ht="20.7" customHeight="1" x14ac:dyDescent="0.25">
      <c r="A7" s="55"/>
      <c r="H7" s="17"/>
      <c r="I7" s="18"/>
      <c r="J7" s="214" t="s">
        <v>165</v>
      </c>
      <c r="K7" s="215"/>
      <c r="L7" s="215"/>
      <c r="M7" s="21"/>
      <c r="N7" s="214" t="s">
        <v>165</v>
      </c>
      <c r="O7" s="215"/>
      <c r="P7" s="215"/>
    </row>
    <row r="8" spans="1:16" ht="20.7" customHeight="1" x14ac:dyDescent="0.25">
      <c r="A8" s="55"/>
      <c r="H8" s="6" t="s">
        <v>6</v>
      </c>
      <c r="I8" s="18"/>
      <c r="J8" s="9" t="s">
        <v>152</v>
      </c>
      <c r="K8" s="11"/>
      <c r="L8" s="9" t="s">
        <v>114</v>
      </c>
      <c r="M8" s="11"/>
      <c r="N8" s="9" t="s">
        <v>152</v>
      </c>
      <c r="O8" s="11"/>
      <c r="P8" s="9" t="s">
        <v>114</v>
      </c>
    </row>
    <row r="9" spans="1:16" ht="20.7" customHeight="1" x14ac:dyDescent="0.25">
      <c r="A9" s="55"/>
      <c r="H9" s="17"/>
      <c r="I9" s="18"/>
      <c r="J9" s="210" t="s">
        <v>8</v>
      </c>
      <c r="K9" s="210"/>
      <c r="L9" s="210"/>
      <c r="M9" s="210"/>
      <c r="N9" s="210"/>
      <c r="O9" s="210"/>
      <c r="P9" s="210"/>
    </row>
    <row r="10" spans="1:16" ht="20.7" customHeight="1" x14ac:dyDescent="0.25">
      <c r="A10" s="53" t="s">
        <v>48</v>
      </c>
      <c r="H10" s="17"/>
      <c r="I10" s="18"/>
      <c r="J10" s="54">
        <v>5368794</v>
      </c>
      <c r="K10" s="25"/>
      <c r="L10" s="25">
        <v>4550313</v>
      </c>
      <c r="M10" s="25"/>
      <c r="N10" s="54">
        <v>5368794</v>
      </c>
      <c r="O10" s="25"/>
      <c r="P10" s="25">
        <v>4550313</v>
      </c>
    </row>
    <row r="11" spans="1:16" ht="20.7" customHeight="1" x14ac:dyDescent="0.25">
      <c r="A11" s="53" t="s">
        <v>49</v>
      </c>
      <c r="H11" s="17"/>
      <c r="I11" s="18"/>
      <c r="J11" s="71">
        <v>-5186065</v>
      </c>
      <c r="K11" s="25"/>
      <c r="L11" s="72">
        <v>-4295154</v>
      </c>
      <c r="M11" s="25"/>
      <c r="N11" s="71">
        <v>-5186065</v>
      </c>
      <c r="O11" s="25"/>
      <c r="P11" s="72">
        <v>-4295154</v>
      </c>
    </row>
    <row r="12" spans="1:16" ht="20.7" customHeight="1" x14ac:dyDescent="0.25">
      <c r="A12" s="55" t="s">
        <v>157</v>
      </c>
      <c r="H12" s="17"/>
      <c r="I12" s="18"/>
      <c r="J12" s="122">
        <f>SUM(J10:J11)</f>
        <v>182729</v>
      </c>
      <c r="K12" s="58"/>
      <c r="L12" s="122">
        <f>SUM(L10:L11)</f>
        <v>255159</v>
      </c>
      <c r="M12" s="58"/>
      <c r="N12" s="122">
        <f>SUM(N10:N11)</f>
        <v>182729</v>
      </c>
      <c r="O12" s="58"/>
      <c r="P12" s="122">
        <f>SUM(P10:P11)</f>
        <v>255159</v>
      </c>
    </row>
    <row r="13" spans="1:16" ht="20.7" customHeight="1" x14ac:dyDescent="0.25">
      <c r="J13" s="91"/>
      <c r="K13" s="92"/>
      <c r="L13" s="91"/>
      <c r="M13" s="91"/>
      <c r="N13" s="91"/>
      <c r="O13" s="91"/>
      <c r="P13" s="91"/>
    </row>
    <row r="14" spans="1:16" s="93" customFormat="1" ht="20.7" customHeight="1" x14ac:dyDescent="0.25">
      <c r="A14" s="53" t="s">
        <v>130</v>
      </c>
      <c r="D14" s="85"/>
      <c r="E14" s="85"/>
      <c r="F14" s="85"/>
      <c r="G14" s="85"/>
      <c r="H14" s="17"/>
      <c r="I14" s="18"/>
      <c r="J14" s="54">
        <v>7018</v>
      </c>
      <c r="K14" s="25"/>
      <c r="L14" s="25">
        <v>21102</v>
      </c>
      <c r="M14" s="25"/>
      <c r="N14" s="54">
        <v>133959</v>
      </c>
      <c r="O14" s="25"/>
      <c r="P14" s="25">
        <v>31586</v>
      </c>
    </row>
    <row r="15" spans="1:16" ht="20.7" customHeight="1" x14ac:dyDescent="0.25">
      <c r="A15" s="53" t="s">
        <v>50</v>
      </c>
      <c r="B15" s="53"/>
      <c r="H15" s="17"/>
      <c r="I15" s="18"/>
      <c r="J15" s="54">
        <v>13003</v>
      </c>
      <c r="K15" s="25"/>
      <c r="L15" s="25">
        <v>12327</v>
      </c>
      <c r="M15" s="25"/>
      <c r="N15" s="54">
        <v>13386</v>
      </c>
      <c r="O15" s="25"/>
      <c r="P15" s="25">
        <v>12682</v>
      </c>
    </row>
    <row r="16" spans="1:16" ht="20.7" customHeight="1" x14ac:dyDescent="0.25">
      <c r="A16" s="53" t="s">
        <v>83</v>
      </c>
      <c r="H16" s="17"/>
      <c r="I16" s="18"/>
      <c r="J16" s="54">
        <v>-82214</v>
      </c>
      <c r="K16" s="94"/>
      <c r="L16" s="25">
        <v>-105372</v>
      </c>
      <c r="M16" s="25"/>
      <c r="N16" s="54">
        <v>-82214</v>
      </c>
      <c r="O16" s="94"/>
      <c r="P16" s="25">
        <v>-105372</v>
      </c>
    </row>
    <row r="17" spans="1:16" ht="20.7" customHeight="1" x14ac:dyDescent="0.25">
      <c r="A17" s="53" t="s">
        <v>51</v>
      </c>
      <c r="H17" s="17"/>
      <c r="I17" s="18"/>
      <c r="J17" s="54">
        <v>-122820</v>
      </c>
      <c r="K17" s="94"/>
      <c r="L17" s="25">
        <v>-125422</v>
      </c>
      <c r="M17" s="25"/>
      <c r="N17" s="95">
        <v>-122730</v>
      </c>
      <c r="O17" s="94"/>
      <c r="P17" s="96">
        <v>-125329</v>
      </c>
    </row>
    <row r="18" spans="1:16" ht="20.7" customHeight="1" x14ac:dyDescent="0.25">
      <c r="A18" s="53" t="s">
        <v>179</v>
      </c>
      <c r="H18" s="22"/>
      <c r="I18" s="18"/>
      <c r="J18" s="54">
        <v>-31906</v>
      </c>
      <c r="K18" s="94"/>
      <c r="L18" s="36">
        <v>19947</v>
      </c>
      <c r="M18" s="25"/>
      <c r="N18" s="95">
        <v>-31906</v>
      </c>
      <c r="O18" s="94"/>
      <c r="P18" s="36">
        <v>19947</v>
      </c>
    </row>
    <row r="19" spans="1:16" ht="20.7" customHeight="1" x14ac:dyDescent="0.25">
      <c r="A19" s="53" t="s">
        <v>180</v>
      </c>
      <c r="B19" s="53"/>
      <c r="J19" s="54">
        <v>1276</v>
      </c>
      <c r="K19" s="25"/>
      <c r="L19" s="25">
        <v>-21368</v>
      </c>
      <c r="M19" s="25"/>
      <c r="N19" s="54">
        <v>1276</v>
      </c>
      <c r="O19" s="25"/>
      <c r="P19" s="25">
        <v>-21368</v>
      </c>
    </row>
    <row r="20" spans="1:16" ht="20.7" hidden="1" customHeight="1" x14ac:dyDescent="0.25">
      <c r="A20" s="53" t="s">
        <v>139</v>
      </c>
      <c r="B20" s="53"/>
      <c r="H20" s="17"/>
      <c r="I20" s="18"/>
      <c r="J20" s="72"/>
      <c r="K20" s="25"/>
      <c r="L20" s="72"/>
      <c r="M20" s="25"/>
      <c r="N20" s="97"/>
      <c r="O20" s="25"/>
      <c r="P20" s="97"/>
    </row>
    <row r="21" spans="1:16" ht="20.7" customHeight="1" x14ac:dyDescent="0.25">
      <c r="A21" s="55" t="s">
        <v>175</v>
      </c>
      <c r="B21" s="53"/>
      <c r="H21" s="17"/>
      <c r="I21" s="18"/>
      <c r="J21" s="79">
        <f>SUM(J12:J19)</f>
        <v>-32914</v>
      </c>
      <c r="K21" s="25"/>
      <c r="L21" s="79">
        <f>SUM(L12:L19)</f>
        <v>56373</v>
      </c>
      <c r="M21" s="25"/>
      <c r="N21" s="79">
        <f>SUM(N12:N19)</f>
        <v>94500</v>
      </c>
      <c r="O21" s="25"/>
      <c r="P21" s="79">
        <f>SUM(P12:P19)</f>
        <v>67305</v>
      </c>
    </row>
    <row r="22" spans="1:16" ht="20.7" customHeight="1" x14ac:dyDescent="0.25">
      <c r="A22" s="55"/>
      <c r="B22" s="53"/>
      <c r="H22" s="17"/>
      <c r="I22" s="18"/>
      <c r="J22" s="25"/>
      <c r="K22" s="25"/>
      <c r="L22" s="25"/>
      <c r="M22" s="25"/>
      <c r="N22" s="25"/>
      <c r="O22" s="25"/>
      <c r="P22" s="25"/>
    </row>
    <row r="23" spans="1:16" ht="20.7" customHeight="1" x14ac:dyDescent="0.25">
      <c r="A23" s="53" t="s">
        <v>52</v>
      </c>
      <c r="H23" s="17"/>
      <c r="I23" s="18"/>
      <c r="J23" s="65">
        <v>-8310</v>
      </c>
      <c r="K23" s="25"/>
      <c r="L23" s="65">
        <v>-21531</v>
      </c>
      <c r="M23" s="65"/>
      <c r="N23" s="65">
        <v>-8310</v>
      </c>
      <c r="O23" s="65"/>
      <c r="P23" s="65">
        <v>-21531</v>
      </c>
    </row>
    <row r="24" spans="1:16" ht="20.7" customHeight="1" x14ac:dyDescent="0.25">
      <c r="A24" s="53" t="s">
        <v>140</v>
      </c>
      <c r="H24" s="17"/>
      <c r="I24" s="18"/>
      <c r="J24" s="65"/>
      <c r="K24" s="25"/>
      <c r="L24" s="65"/>
      <c r="M24" s="65"/>
      <c r="N24" s="65"/>
      <c r="O24" s="65"/>
      <c r="P24" s="65"/>
    </row>
    <row r="25" spans="1:16" ht="20.7" customHeight="1" x14ac:dyDescent="0.25">
      <c r="B25" s="98" t="s">
        <v>123</v>
      </c>
      <c r="H25" s="17"/>
      <c r="I25" s="18"/>
      <c r="J25" s="71">
        <v>-134472</v>
      </c>
      <c r="K25" s="99"/>
      <c r="L25" s="72">
        <v>-181263</v>
      </c>
      <c r="M25" s="65"/>
      <c r="N25" s="100">
        <v>0</v>
      </c>
      <c r="O25" s="101"/>
      <c r="P25" s="100">
        <v>0</v>
      </c>
    </row>
    <row r="26" spans="1:16" s="93" customFormat="1" ht="20.7" customHeight="1" x14ac:dyDescent="0.3">
      <c r="A26" s="4" t="s">
        <v>124</v>
      </c>
      <c r="H26" s="102"/>
      <c r="I26" s="103"/>
      <c r="J26" s="123">
        <f>SUM(J21:J25)</f>
        <v>-175696</v>
      </c>
      <c r="K26" s="58"/>
      <c r="L26" s="123">
        <f>SUM(L21:L25)</f>
        <v>-146421</v>
      </c>
      <c r="M26" s="105"/>
      <c r="N26" s="123">
        <f>SUM(N21:N25)</f>
        <v>86190</v>
      </c>
      <c r="O26" s="105"/>
      <c r="P26" s="123">
        <f>SUM(P21:P25)</f>
        <v>45774</v>
      </c>
    </row>
    <row r="27" spans="1:16" ht="20.7" customHeight="1" x14ac:dyDescent="0.25">
      <c r="A27" s="53" t="s">
        <v>178</v>
      </c>
      <c r="J27" s="72">
        <v>7350</v>
      </c>
      <c r="K27" s="94"/>
      <c r="L27" s="72">
        <v>-31918</v>
      </c>
      <c r="M27" s="25"/>
      <c r="N27" s="72">
        <v>7350</v>
      </c>
      <c r="O27" s="94"/>
      <c r="P27" s="72">
        <v>-31918</v>
      </c>
    </row>
    <row r="28" spans="1:16" s="93" customFormat="1" ht="20.7" customHeight="1" thickBot="1" x14ac:dyDescent="0.35">
      <c r="A28" s="93" t="s">
        <v>172</v>
      </c>
      <c r="H28" s="102"/>
      <c r="I28" s="103"/>
      <c r="J28" s="81">
        <f>SUM(J26:J27)</f>
        <v>-168346</v>
      </c>
      <c r="K28" s="58"/>
      <c r="L28" s="81">
        <f>SUM(L26:L27)</f>
        <v>-178339</v>
      </c>
      <c r="M28" s="58"/>
      <c r="N28" s="81">
        <f>SUM(N26:N27)</f>
        <v>93540</v>
      </c>
      <c r="O28" s="58"/>
      <c r="P28" s="81">
        <f>SUM(P26:P27)</f>
        <v>13856</v>
      </c>
    </row>
    <row r="29" spans="1:16" ht="20.7" customHeight="1" thickTop="1" x14ac:dyDescent="0.3">
      <c r="A29" s="93"/>
      <c r="C29" s="93"/>
      <c r="D29" s="93"/>
      <c r="E29" s="93"/>
      <c r="F29" s="93"/>
      <c r="G29" s="93"/>
      <c r="H29" s="102"/>
      <c r="I29" s="103"/>
      <c r="J29" s="105"/>
      <c r="K29" s="58"/>
      <c r="L29" s="105"/>
      <c r="M29" s="58"/>
      <c r="N29" s="105"/>
      <c r="O29" s="25"/>
      <c r="P29" s="105"/>
    </row>
    <row r="30" spans="1:16" ht="20.7" customHeight="1" x14ac:dyDescent="0.3">
      <c r="A30" s="93" t="s">
        <v>111</v>
      </c>
      <c r="C30" s="93"/>
      <c r="D30" s="93"/>
      <c r="E30" s="93"/>
      <c r="F30" s="93"/>
      <c r="G30" s="93"/>
      <c r="H30" s="102"/>
      <c r="I30" s="103"/>
      <c r="J30" s="105"/>
      <c r="K30" s="58"/>
      <c r="L30" s="105"/>
      <c r="M30" s="58"/>
      <c r="N30" s="105"/>
      <c r="O30" s="25"/>
      <c r="P30" s="105"/>
    </row>
    <row r="31" spans="1:16" ht="20.7" customHeight="1" x14ac:dyDescent="0.3">
      <c r="A31" s="85" t="s">
        <v>90</v>
      </c>
      <c r="C31" s="93"/>
      <c r="D31" s="93"/>
      <c r="E31" s="93"/>
      <c r="F31" s="93"/>
      <c r="G31" s="93"/>
      <c r="H31" s="102"/>
      <c r="I31" s="103"/>
      <c r="J31" s="72">
        <v>-168346</v>
      </c>
      <c r="K31" s="25"/>
      <c r="L31" s="72">
        <v>-178339</v>
      </c>
      <c r="M31" s="25"/>
      <c r="N31" s="72">
        <v>93540</v>
      </c>
      <c r="O31" s="25"/>
      <c r="P31" s="72">
        <v>13856</v>
      </c>
    </row>
    <row r="32" spans="1:16" s="93" customFormat="1" ht="20.7" customHeight="1" thickBot="1" x14ac:dyDescent="0.35">
      <c r="H32" s="102"/>
      <c r="I32" s="103"/>
      <c r="J32" s="81">
        <f>J31</f>
        <v>-168346</v>
      </c>
      <c r="K32" s="58"/>
      <c r="L32" s="81">
        <f>L31</f>
        <v>-178339</v>
      </c>
      <c r="M32" s="58"/>
      <c r="N32" s="81">
        <f>N31</f>
        <v>93540</v>
      </c>
      <c r="O32" s="58"/>
      <c r="P32" s="81">
        <f>P31</f>
        <v>13856</v>
      </c>
    </row>
    <row r="33" spans="1:16" ht="20.7" customHeight="1" thickTop="1" x14ac:dyDescent="0.3">
      <c r="A33" s="93"/>
      <c r="C33" s="93"/>
      <c r="D33" s="93"/>
      <c r="E33" s="93"/>
      <c r="F33" s="93"/>
      <c r="G33" s="93"/>
      <c r="H33" s="102"/>
      <c r="I33" s="103"/>
      <c r="J33" s="106"/>
      <c r="K33" s="106"/>
      <c r="L33" s="106"/>
      <c r="M33" s="106"/>
      <c r="N33" s="106"/>
      <c r="O33" s="91"/>
      <c r="P33" s="106"/>
    </row>
    <row r="34" spans="1:16" s="93" customFormat="1" ht="20.7" customHeight="1" thickBot="1" x14ac:dyDescent="0.35">
      <c r="A34" s="93" t="s">
        <v>174</v>
      </c>
      <c r="H34" s="89">
        <v>10</v>
      </c>
      <c r="I34" s="90"/>
      <c r="J34" s="107">
        <v>-0.16445465582205335</v>
      </c>
      <c r="K34" s="108"/>
      <c r="L34" s="107">
        <v>-0.17</v>
      </c>
      <c r="M34" s="109"/>
      <c r="N34" s="107">
        <v>9.1377037946040282E-2</v>
      </c>
      <c r="O34" s="109"/>
      <c r="P34" s="107">
        <v>0.01</v>
      </c>
    </row>
    <row r="35" spans="1:16" s="93" customFormat="1" ht="20.7" customHeight="1" thickTop="1" x14ac:dyDescent="0.25">
      <c r="H35" s="89"/>
      <c r="I35" s="90"/>
      <c r="J35" s="44"/>
      <c r="K35" s="110"/>
      <c r="L35" s="44"/>
      <c r="M35" s="44"/>
      <c r="N35" s="44"/>
      <c r="O35" s="44"/>
      <c r="P35" s="44"/>
    </row>
    <row r="36" spans="1:16" ht="22.2" customHeight="1" x14ac:dyDescent="0.3">
      <c r="A36" s="219" t="s">
        <v>0</v>
      </c>
      <c r="B36" s="219"/>
      <c r="C36" s="219"/>
      <c r="D36" s="219"/>
      <c r="E36" s="219"/>
      <c r="F36" s="219"/>
      <c r="G36" s="219"/>
      <c r="H36" s="219"/>
      <c r="I36" s="219"/>
      <c r="J36" s="220"/>
      <c r="K36" s="220"/>
      <c r="L36" s="220"/>
      <c r="M36" s="220"/>
      <c r="N36" s="220"/>
    </row>
    <row r="37" spans="1:16" ht="22.2" customHeight="1" x14ac:dyDescent="0.3">
      <c r="A37" s="221" t="s">
        <v>144</v>
      </c>
      <c r="B37" s="221"/>
      <c r="C37" s="221"/>
      <c r="D37" s="221"/>
      <c r="E37" s="221"/>
      <c r="F37" s="221"/>
      <c r="G37" s="221"/>
      <c r="H37" s="221"/>
      <c r="I37" s="221"/>
      <c r="J37" s="222"/>
      <c r="K37" s="222"/>
      <c r="L37" s="222"/>
      <c r="M37" s="222"/>
      <c r="N37" s="222"/>
    </row>
    <row r="38" spans="1:16" ht="22.2" customHeight="1" x14ac:dyDescent="0.25">
      <c r="G38" s="6"/>
      <c r="H38" s="6"/>
      <c r="I38" s="6"/>
      <c r="J38" s="6"/>
      <c r="K38" s="6"/>
      <c r="L38" s="6"/>
      <c r="M38" s="6"/>
    </row>
    <row r="39" spans="1:16" ht="20.7" customHeight="1" x14ac:dyDescent="0.25">
      <c r="H39" s="85"/>
      <c r="I39" s="85"/>
      <c r="J39" s="216" t="s">
        <v>1</v>
      </c>
      <c r="K39" s="216"/>
      <c r="L39" s="216"/>
      <c r="M39" s="86"/>
      <c r="N39" s="218" t="s">
        <v>2</v>
      </c>
      <c r="O39" s="218"/>
      <c r="P39" s="218"/>
    </row>
    <row r="40" spans="1:16" ht="20.7" customHeight="1" x14ac:dyDescent="0.25">
      <c r="H40" s="85"/>
      <c r="I40" s="85"/>
      <c r="J40" s="216" t="s">
        <v>3</v>
      </c>
      <c r="K40" s="216"/>
      <c r="L40" s="216"/>
      <c r="M40" s="87"/>
      <c r="N40" s="216" t="s">
        <v>3</v>
      </c>
      <c r="O40" s="216"/>
      <c r="P40" s="216"/>
    </row>
    <row r="41" spans="1:16" ht="20.7" customHeight="1" x14ac:dyDescent="0.25">
      <c r="J41" s="217" t="s">
        <v>47</v>
      </c>
      <c r="K41" s="217"/>
      <c r="L41" s="217"/>
      <c r="M41" s="87"/>
      <c r="N41" s="217" t="s">
        <v>47</v>
      </c>
      <c r="O41" s="217"/>
      <c r="P41" s="217"/>
    </row>
    <row r="42" spans="1:16" ht="20.7" customHeight="1" x14ac:dyDescent="0.25">
      <c r="J42" s="214" t="s">
        <v>165</v>
      </c>
      <c r="K42" s="215"/>
      <c r="L42" s="215"/>
      <c r="M42" s="21"/>
      <c r="N42" s="214" t="s">
        <v>165</v>
      </c>
      <c r="O42" s="215"/>
      <c r="P42" s="215"/>
    </row>
    <row r="43" spans="1:16" ht="20.7" customHeight="1" x14ac:dyDescent="0.25">
      <c r="J43" s="9" t="s">
        <v>152</v>
      </c>
      <c r="K43" s="11"/>
      <c r="L43" s="9" t="s">
        <v>114</v>
      </c>
      <c r="M43" s="11"/>
      <c r="N43" s="9" t="s">
        <v>152</v>
      </c>
      <c r="O43" s="11"/>
      <c r="P43" s="9" t="s">
        <v>114</v>
      </c>
    </row>
    <row r="44" spans="1:16" ht="20.7" customHeight="1" x14ac:dyDescent="0.25">
      <c r="J44" s="210" t="s">
        <v>8</v>
      </c>
      <c r="K44" s="210"/>
      <c r="L44" s="210"/>
      <c r="M44" s="210"/>
      <c r="N44" s="210"/>
      <c r="O44" s="210"/>
      <c r="P44" s="210"/>
    </row>
    <row r="45" spans="1:16" ht="20.7" customHeight="1" x14ac:dyDescent="0.25">
      <c r="J45" s="6"/>
      <c r="K45" s="6"/>
      <c r="L45" s="6"/>
      <c r="M45" s="6"/>
      <c r="N45" s="6"/>
      <c r="O45" s="6"/>
      <c r="P45" s="6"/>
    </row>
    <row r="46" spans="1:16" ht="20.7" customHeight="1" x14ac:dyDescent="0.25">
      <c r="A46" s="4" t="s">
        <v>172</v>
      </c>
      <c r="J46" s="124">
        <f>J28</f>
        <v>-168346</v>
      </c>
      <c r="K46" s="113"/>
      <c r="L46" s="124">
        <f>L28</f>
        <v>-178339</v>
      </c>
      <c r="M46" s="112"/>
      <c r="N46" s="124">
        <f>N28</f>
        <v>93540</v>
      </c>
      <c r="O46" s="112"/>
      <c r="P46" s="124">
        <f>P28</f>
        <v>13856</v>
      </c>
    </row>
    <row r="47" spans="1:16" ht="20.7" customHeight="1" x14ac:dyDescent="0.25">
      <c r="A47" s="4"/>
      <c r="J47" s="112"/>
      <c r="K47" s="113"/>
      <c r="L47" s="112"/>
      <c r="M47" s="112"/>
      <c r="N47" s="112"/>
      <c r="O47" s="112"/>
      <c r="P47" s="112"/>
    </row>
    <row r="48" spans="1:16" ht="20.7" customHeight="1" x14ac:dyDescent="0.25">
      <c r="A48" s="4" t="s">
        <v>159</v>
      </c>
      <c r="J48" s="114"/>
      <c r="K48" s="115"/>
      <c r="L48" s="114"/>
      <c r="M48" s="114"/>
      <c r="N48" s="114"/>
      <c r="O48" s="114"/>
      <c r="P48" s="114"/>
    </row>
    <row r="49" spans="1:16" ht="20.7" customHeight="1" x14ac:dyDescent="0.3">
      <c r="A49" s="66" t="s">
        <v>103</v>
      </c>
      <c r="J49" s="114"/>
      <c r="K49" s="115"/>
      <c r="L49" s="114"/>
      <c r="M49" s="114"/>
      <c r="N49" s="114"/>
      <c r="O49" s="114"/>
      <c r="P49" s="114"/>
    </row>
    <row r="50" spans="1:16" ht="20.7" customHeight="1" x14ac:dyDescent="0.3">
      <c r="A50" s="66"/>
      <c r="B50" s="116" t="s">
        <v>104</v>
      </c>
      <c r="J50" s="114"/>
      <c r="K50" s="115"/>
      <c r="L50" s="114"/>
      <c r="M50" s="114"/>
      <c r="N50" s="114"/>
      <c r="O50" s="114"/>
      <c r="P50" s="114"/>
    </row>
    <row r="51" spans="1:16" ht="20.7" customHeight="1" x14ac:dyDescent="0.25">
      <c r="A51" s="8" t="s">
        <v>176</v>
      </c>
      <c r="J51" s="36">
        <v>0</v>
      </c>
      <c r="K51" s="96"/>
      <c r="L51" s="38">
        <v>13147</v>
      </c>
      <c r="M51" s="117"/>
      <c r="N51" s="36">
        <v>0</v>
      </c>
      <c r="O51" s="114"/>
      <c r="P51" s="38">
        <v>13147</v>
      </c>
    </row>
    <row r="52" spans="1:16" ht="20.7" customHeight="1" x14ac:dyDescent="0.25">
      <c r="A52" s="8" t="s">
        <v>129</v>
      </c>
      <c r="J52" s="117"/>
      <c r="K52" s="96"/>
      <c r="L52" s="118"/>
      <c r="M52" s="118"/>
      <c r="N52" s="117"/>
      <c r="O52" s="112"/>
      <c r="P52" s="112"/>
    </row>
    <row r="53" spans="1:16" ht="20.7" customHeight="1" x14ac:dyDescent="0.25">
      <c r="A53" s="8"/>
      <c r="B53" s="85" t="s">
        <v>112</v>
      </c>
      <c r="J53" s="100">
        <v>0</v>
      </c>
      <c r="K53" s="96"/>
      <c r="L53" s="97">
        <v>-2629</v>
      </c>
      <c r="M53" s="118"/>
      <c r="N53" s="100">
        <v>0</v>
      </c>
      <c r="O53" s="112"/>
      <c r="P53" s="97">
        <v>-2629</v>
      </c>
    </row>
    <row r="54" spans="1:16" ht="20.7" customHeight="1" x14ac:dyDescent="0.25">
      <c r="A54" s="4" t="s">
        <v>105</v>
      </c>
      <c r="J54" s="114"/>
      <c r="K54" s="115"/>
      <c r="L54" s="114"/>
      <c r="M54" s="114"/>
      <c r="N54" s="114"/>
      <c r="O54" s="114"/>
      <c r="P54" s="114"/>
    </row>
    <row r="55" spans="1:16" ht="20.7" customHeight="1" x14ac:dyDescent="0.25">
      <c r="B55" s="4" t="s">
        <v>104</v>
      </c>
      <c r="J55" s="125">
        <f>SUM(J51:J53)</f>
        <v>0</v>
      </c>
      <c r="K55" s="115"/>
      <c r="L55" s="125">
        <f>SUM(L51:L53)</f>
        <v>10518</v>
      </c>
      <c r="M55" s="114"/>
      <c r="N55" s="125">
        <f>SUM(N51:N53)</f>
        <v>0</v>
      </c>
      <c r="O55" s="114"/>
      <c r="P55" s="125">
        <f>SUM(P51:P53)</f>
        <v>10518</v>
      </c>
    </row>
    <row r="56" spans="1:16" ht="20.7" customHeight="1" x14ac:dyDescent="0.25">
      <c r="A56" s="93" t="s">
        <v>125</v>
      </c>
      <c r="B56" s="4"/>
      <c r="J56" s="114"/>
      <c r="K56" s="115"/>
      <c r="L56" s="38"/>
      <c r="M56" s="114"/>
      <c r="N56" s="114"/>
      <c r="O56" s="114"/>
      <c r="P56" s="38"/>
    </row>
    <row r="57" spans="1:16" ht="20.7" customHeight="1" x14ac:dyDescent="0.25">
      <c r="A57" s="4"/>
      <c r="B57" s="93" t="s">
        <v>126</v>
      </c>
      <c r="J57" s="125">
        <f>SUM(J55)</f>
        <v>0</v>
      </c>
      <c r="K57" s="113"/>
      <c r="L57" s="125">
        <f>SUM(L55)</f>
        <v>10518</v>
      </c>
      <c r="M57" s="112"/>
      <c r="N57" s="125">
        <f>SUM(N55)</f>
        <v>0</v>
      </c>
      <c r="O57" s="112"/>
      <c r="P57" s="125">
        <f>SUM(P55)</f>
        <v>10518</v>
      </c>
    </row>
    <row r="58" spans="1:16" ht="20.7" customHeight="1" thickBot="1" x14ac:dyDescent="0.3">
      <c r="A58" s="4" t="s">
        <v>117</v>
      </c>
      <c r="J58" s="81">
        <f>SUM(J46,J57)</f>
        <v>-168346</v>
      </c>
      <c r="K58" s="113"/>
      <c r="L58" s="81">
        <f>SUM(L46,L57)</f>
        <v>-167821</v>
      </c>
      <c r="M58" s="112"/>
      <c r="N58" s="81">
        <f>SUM(N46,N57)</f>
        <v>93540</v>
      </c>
      <c r="O58" s="112"/>
      <c r="P58" s="81">
        <f>SUM(P46,P57)</f>
        <v>24374</v>
      </c>
    </row>
    <row r="59" spans="1:16" ht="20.7" customHeight="1" thickTop="1" x14ac:dyDescent="0.25">
      <c r="J59" s="119"/>
      <c r="K59" s="92"/>
      <c r="L59" s="119"/>
      <c r="M59" s="119"/>
      <c r="N59" s="119"/>
      <c r="O59" s="119"/>
      <c r="P59" s="119"/>
    </row>
    <row r="60" spans="1:16" ht="20.7" customHeight="1" x14ac:dyDescent="0.25">
      <c r="A60" s="4" t="s">
        <v>53</v>
      </c>
      <c r="J60" s="119"/>
      <c r="K60" s="92"/>
      <c r="L60" s="119"/>
      <c r="M60" s="119"/>
      <c r="N60" s="119"/>
      <c r="O60" s="119"/>
      <c r="P60" s="119"/>
    </row>
    <row r="61" spans="1:16" ht="20.7" customHeight="1" x14ac:dyDescent="0.25">
      <c r="A61" s="85" t="s">
        <v>90</v>
      </c>
      <c r="J61" s="126">
        <f>J58</f>
        <v>-168346</v>
      </c>
      <c r="K61" s="92"/>
      <c r="L61" s="126">
        <f>L58</f>
        <v>-167821</v>
      </c>
      <c r="M61" s="119"/>
      <c r="N61" s="126">
        <f>N58</f>
        <v>93540</v>
      </c>
      <c r="O61" s="119"/>
      <c r="P61" s="126">
        <f>P58</f>
        <v>24374</v>
      </c>
    </row>
    <row r="62" spans="1:16" ht="20.7" customHeight="1" thickBot="1" x14ac:dyDescent="0.3">
      <c r="A62" s="4"/>
      <c r="B62" s="93"/>
      <c r="C62" s="93"/>
      <c r="D62" s="93"/>
      <c r="E62" s="93"/>
      <c r="F62" s="93"/>
      <c r="J62" s="81">
        <f>J61</f>
        <v>-168346</v>
      </c>
      <c r="K62" s="120"/>
      <c r="L62" s="81">
        <f>L61</f>
        <v>-167821</v>
      </c>
      <c r="M62" s="121"/>
      <c r="N62" s="81">
        <f>N61</f>
        <v>93540</v>
      </c>
      <c r="O62" s="121"/>
      <c r="P62" s="81">
        <f>P61</f>
        <v>24374</v>
      </c>
    </row>
    <row r="63" spans="1:16" ht="20.7" customHeight="1" thickTop="1" x14ac:dyDescent="0.25">
      <c r="J63" s="119"/>
      <c r="K63" s="92"/>
      <c r="L63" s="119"/>
      <c r="M63" s="119"/>
      <c r="N63" s="119"/>
      <c r="O63" s="119"/>
      <c r="P63" s="119"/>
    </row>
    <row r="64" spans="1:16" ht="22.5" customHeight="1" x14ac:dyDescent="0.25">
      <c r="J64" s="119"/>
      <c r="K64" s="92"/>
      <c r="L64" s="119"/>
      <c r="M64" s="119"/>
      <c r="N64" s="119"/>
      <c r="O64" s="119"/>
      <c r="P64" s="119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6:N36"/>
    <mergeCell ref="A37:N37"/>
    <mergeCell ref="J44:P44"/>
    <mergeCell ref="J40:L40"/>
    <mergeCell ref="N40:P40"/>
    <mergeCell ref="J41:L41"/>
    <mergeCell ref="N41:P41"/>
    <mergeCell ref="J42:L42"/>
    <mergeCell ref="N42:P42"/>
  </mergeCells>
  <pageMargins left="0.7" right="0.7" top="0.48" bottom="0.5" header="0.5" footer="0.5"/>
  <pageSetup paperSize="9" scale="76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in="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 codeName="Sheet3">
    <pageSetUpPr fitToPage="1"/>
  </sheetPr>
  <dimension ref="A1:P67"/>
  <sheetViews>
    <sheetView view="pageBreakPreview" topLeftCell="A54" zoomScale="85" zoomScaleNormal="84" zoomScaleSheetLayoutView="85" workbookViewId="0">
      <selection activeCell="A64" sqref="A64:XFD1048576"/>
    </sheetView>
  </sheetViews>
  <sheetFormatPr defaultColWidth="9.125" defaultRowHeight="22.5" customHeight="1" x14ac:dyDescent="0.25"/>
  <cols>
    <col min="1" max="6" width="2.75" style="85" customWidth="1"/>
    <col min="7" max="7" width="44" style="85" customWidth="1"/>
    <col min="8" max="8" width="7" style="89" customWidth="1"/>
    <col min="9" max="9" width="0.75" style="90" customWidth="1"/>
    <col min="10" max="10" width="13" style="85" customWidth="1"/>
    <col min="11" max="11" width="1.375" style="90" customWidth="1"/>
    <col min="12" max="12" width="13" style="85" customWidth="1"/>
    <col min="13" max="13" width="1.375" style="85" customWidth="1"/>
    <col min="14" max="14" width="13" style="85" customWidth="1"/>
    <col min="15" max="15" width="1.375" style="85" customWidth="1"/>
    <col min="16" max="16" width="13" style="85" customWidth="1"/>
    <col min="17" max="16384" width="9.125" style="85"/>
  </cols>
  <sheetData>
    <row r="1" spans="1:16" s="82" customFormat="1" ht="22.2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84" customFormat="1" ht="22.2" customHeight="1" x14ac:dyDescent="0.3">
      <c r="A2" s="83" t="s">
        <v>143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22.2" customHeight="1" x14ac:dyDescent="0.25">
      <c r="A3" s="55"/>
      <c r="H3" s="17"/>
      <c r="I3" s="18"/>
      <c r="J3" s="20"/>
      <c r="K3" s="19"/>
      <c r="L3" s="20"/>
      <c r="M3" s="19"/>
      <c r="N3" s="20"/>
      <c r="O3" s="19"/>
      <c r="P3" s="20"/>
    </row>
    <row r="4" spans="1:16" ht="20.7" customHeight="1" x14ac:dyDescent="0.25">
      <c r="A4" s="55"/>
      <c r="H4" s="17"/>
      <c r="I4" s="18"/>
      <c r="J4" s="216" t="s">
        <v>1</v>
      </c>
      <c r="K4" s="216"/>
      <c r="L4" s="216"/>
      <c r="M4" s="86"/>
      <c r="N4" s="218" t="s">
        <v>2</v>
      </c>
      <c r="O4" s="218"/>
      <c r="P4" s="218"/>
    </row>
    <row r="5" spans="1:16" ht="20.7" customHeight="1" x14ac:dyDescent="0.25">
      <c r="A5" s="55"/>
      <c r="H5" s="17"/>
      <c r="I5" s="18"/>
      <c r="J5" s="216" t="s">
        <v>3</v>
      </c>
      <c r="K5" s="216"/>
      <c r="L5" s="216"/>
      <c r="M5" s="87"/>
      <c r="N5" s="216" t="s">
        <v>3</v>
      </c>
      <c r="O5" s="216"/>
      <c r="P5" s="216"/>
    </row>
    <row r="6" spans="1:16" ht="20.7" customHeight="1" x14ac:dyDescent="0.25">
      <c r="A6" s="55"/>
      <c r="H6" s="17"/>
      <c r="I6" s="18"/>
      <c r="J6" s="217" t="s">
        <v>166</v>
      </c>
      <c r="K6" s="217"/>
      <c r="L6" s="217"/>
      <c r="M6" s="87"/>
      <c r="N6" s="217" t="s">
        <v>166</v>
      </c>
      <c r="O6" s="217"/>
      <c r="P6" s="217"/>
    </row>
    <row r="7" spans="1:16" ht="20.7" customHeight="1" x14ac:dyDescent="0.25">
      <c r="A7" s="55"/>
      <c r="H7" s="17"/>
      <c r="I7" s="18"/>
      <c r="J7" s="214" t="s">
        <v>165</v>
      </c>
      <c r="K7" s="215"/>
      <c r="L7" s="215"/>
      <c r="M7" s="21"/>
      <c r="N7" s="214" t="s">
        <v>165</v>
      </c>
      <c r="O7" s="215"/>
      <c r="P7" s="215"/>
    </row>
    <row r="8" spans="1:16" ht="20.7" customHeight="1" x14ac:dyDescent="0.25">
      <c r="A8" s="55"/>
      <c r="H8" s="6" t="s">
        <v>6</v>
      </c>
      <c r="I8" s="18"/>
      <c r="J8" s="9" t="s">
        <v>152</v>
      </c>
      <c r="K8" s="11"/>
      <c r="L8" s="9" t="s">
        <v>114</v>
      </c>
      <c r="M8" s="11"/>
      <c r="N8" s="9" t="s">
        <v>152</v>
      </c>
      <c r="O8" s="11"/>
      <c r="P8" s="9" t="s">
        <v>114</v>
      </c>
    </row>
    <row r="9" spans="1:16" ht="20.7" customHeight="1" x14ac:dyDescent="0.25">
      <c r="A9" s="55"/>
      <c r="H9" s="17"/>
      <c r="I9" s="18"/>
      <c r="J9" s="210" t="s">
        <v>8</v>
      </c>
      <c r="K9" s="210"/>
      <c r="L9" s="210"/>
      <c r="M9" s="210"/>
      <c r="N9" s="210"/>
      <c r="O9" s="210"/>
      <c r="P9" s="210"/>
    </row>
    <row r="10" spans="1:16" ht="20.7" customHeight="1" x14ac:dyDescent="0.25">
      <c r="A10" s="53" t="s">
        <v>48</v>
      </c>
      <c r="H10" s="17">
        <v>3</v>
      </c>
      <c r="I10" s="18"/>
      <c r="J10" s="54">
        <v>10553984</v>
      </c>
      <c r="K10" s="25"/>
      <c r="L10" s="25">
        <v>9067868</v>
      </c>
      <c r="M10" s="25"/>
      <c r="N10" s="54">
        <v>10553984</v>
      </c>
      <c r="O10" s="25"/>
      <c r="P10" s="25">
        <v>9067868</v>
      </c>
    </row>
    <row r="11" spans="1:16" ht="20.7" customHeight="1" x14ac:dyDescent="0.25">
      <c r="A11" s="53" t="s">
        <v>49</v>
      </c>
      <c r="H11" s="17" t="s">
        <v>164</v>
      </c>
      <c r="I11" s="18"/>
      <c r="J11" s="71">
        <v>-10198423</v>
      </c>
      <c r="K11" s="25"/>
      <c r="L11" s="72">
        <v>-8662909</v>
      </c>
      <c r="M11" s="25"/>
      <c r="N11" s="71">
        <v>-10198423</v>
      </c>
      <c r="O11" s="25"/>
      <c r="P11" s="72">
        <v>-8662909</v>
      </c>
    </row>
    <row r="12" spans="1:16" ht="20.7" customHeight="1" x14ac:dyDescent="0.25">
      <c r="A12" s="55" t="s">
        <v>157</v>
      </c>
      <c r="H12" s="17"/>
      <c r="I12" s="18"/>
      <c r="J12" s="122">
        <f>SUM(J10:J11)</f>
        <v>355561</v>
      </c>
      <c r="K12" s="58"/>
      <c r="L12" s="122">
        <f>SUM(L10:L11)</f>
        <v>404959</v>
      </c>
      <c r="M12" s="58"/>
      <c r="N12" s="122">
        <f>SUM(N10:N11)</f>
        <v>355561</v>
      </c>
      <c r="O12" s="58"/>
      <c r="P12" s="122">
        <f>SUM(P10:P11)</f>
        <v>404959</v>
      </c>
    </row>
    <row r="13" spans="1:16" ht="20.7" customHeight="1" x14ac:dyDescent="0.25">
      <c r="J13" s="91"/>
      <c r="K13" s="92"/>
      <c r="L13" s="91"/>
      <c r="M13" s="91"/>
      <c r="N13" s="91"/>
      <c r="O13" s="91"/>
      <c r="P13" s="91"/>
    </row>
    <row r="14" spans="1:16" s="93" customFormat="1" ht="20.7" customHeight="1" x14ac:dyDescent="0.25">
      <c r="A14" s="53" t="s">
        <v>130</v>
      </c>
      <c r="D14" s="85"/>
      <c r="E14" s="85"/>
      <c r="F14" s="85"/>
      <c r="G14" s="85"/>
      <c r="H14" s="17">
        <v>3</v>
      </c>
      <c r="I14" s="18"/>
      <c r="J14" s="54">
        <v>14578</v>
      </c>
      <c r="K14" s="25"/>
      <c r="L14" s="25">
        <v>40551</v>
      </c>
      <c r="M14" s="25"/>
      <c r="N14" s="54">
        <v>141513</v>
      </c>
      <c r="O14" s="25"/>
      <c r="P14" s="25">
        <v>51021</v>
      </c>
    </row>
    <row r="15" spans="1:16" ht="20.7" customHeight="1" x14ac:dyDescent="0.25">
      <c r="A15" s="53" t="s">
        <v>50</v>
      </c>
      <c r="B15" s="53"/>
      <c r="H15" s="17">
        <v>3</v>
      </c>
      <c r="I15" s="18"/>
      <c r="J15" s="54">
        <v>26480</v>
      </c>
      <c r="K15" s="25"/>
      <c r="L15" s="25">
        <v>22908</v>
      </c>
      <c r="M15" s="25"/>
      <c r="N15" s="54">
        <v>27247</v>
      </c>
      <c r="O15" s="25"/>
      <c r="P15" s="25">
        <v>23617</v>
      </c>
    </row>
    <row r="16" spans="1:16" ht="20.7" customHeight="1" x14ac:dyDescent="0.25">
      <c r="A16" s="53" t="s">
        <v>83</v>
      </c>
      <c r="H16" s="17">
        <v>3</v>
      </c>
      <c r="I16" s="18"/>
      <c r="J16" s="54">
        <v>-148076</v>
      </c>
      <c r="K16" s="94"/>
      <c r="L16" s="25">
        <v>-186370</v>
      </c>
      <c r="M16" s="25"/>
      <c r="N16" s="54">
        <v>-148076</v>
      </c>
      <c r="O16" s="94"/>
      <c r="P16" s="25">
        <v>-186370</v>
      </c>
    </row>
    <row r="17" spans="1:16" ht="20.7" customHeight="1" x14ac:dyDescent="0.25">
      <c r="A17" s="53" t="s">
        <v>51</v>
      </c>
      <c r="H17" s="17">
        <v>3</v>
      </c>
      <c r="I17" s="18"/>
      <c r="J17" s="54">
        <v>-237568</v>
      </c>
      <c r="K17" s="94"/>
      <c r="L17" s="25">
        <v>-233379</v>
      </c>
      <c r="M17" s="25"/>
      <c r="N17" s="95">
        <v>-237386</v>
      </c>
      <c r="O17" s="94"/>
      <c r="P17" s="96">
        <v>-233192</v>
      </c>
    </row>
    <row r="18" spans="1:16" ht="20.7" customHeight="1" x14ac:dyDescent="0.25">
      <c r="A18" s="53" t="s">
        <v>179</v>
      </c>
      <c r="H18" s="22"/>
      <c r="I18" s="18"/>
      <c r="J18" s="54">
        <v>-22668</v>
      </c>
      <c r="K18" s="94"/>
      <c r="L18" s="36">
        <v>69644</v>
      </c>
      <c r="M18" s="25"/>
      <c r="N18" s="95">
        <v>-22668</v>
      </c>
      <c r="O18" s="94"/>
      <c r="P18" s="36">
        <v>69644</v>
      </c>
    </row>
    <row r="19" spans="1:16" ht="20.7" customHeight="1" x14ac:dyDescent="0.25">
      <c r="A19" s="53" t="s">
        <v>180</v>
      </c>
      <c r="B19" s="53"/>
      <c r="J19" s="54">
        <v>2858</v>
      </c>
      <c r="K19" s="25"/>
      <c r="L19" s="25">
        <v>-18939</v>
      </c>
      <c r="M19" s="25"/>
      <c r="N19" s="54">
        <v>2858</v>
      </c>
      <c r="O19" s="25"/>
      <c r="P19" s="25">
        <v>-18939</v>
      </c>
    </row>
    <row r="20" spans="1:16" ht="20.7" hidden="1" customHeight="1" x14ac:dyDescent="0.25">
      <c r="A20" s="53" t="s">
        <v>139</v>
      </c>
      <c r="B20" s="53"/>
      <c r="H20" s="17"/>
      <c r="I20" s="18"/>
      <c r="J20" s="72"/>
      <c r="K20" s="25"/>
      <c r="L20" s="72"/>
      <c r="M20" s="25"/>
      <c r="N20" s="97"/>
      <c r="O20" s="25"/>
      <c r="P20" s="97"/>
    </row>
    <row r="21" spans="1:16" ht="20.7" customHeight="1" x14ac:dyDescent="0.25">
      <c r="A21" s="55" t="s">
        <v>175</v>
      </c>
      <c r="B21" s="53"/>
      <c r="H21" s="17"/>
      <c r="I21" s="18"/>
      <c r="J21" s="79">
        <f>SUM(J12:J19)</f>
        <v>-8835</v>
      </c>
      <c r="K21" s="25"/>
      <c r="L21" s="79">
        <f>SUM(L12:L19)</f>
        <v>99374</v>
      </c>
      <c r="M21" s="25"/>
      <c r="N21" s="79">
        <f>SUM(N12:N19)</f>
        <v>119049</v>
      </c>
      <c r="O21" s="25"/>
      <c r="P21" s="79">
        <f>SUM(P12:P19)</f>
        <v>110740</v>
      </c>
    </row>
    <row r="22" spans="1:16" ht="20.7" customHeight="1" x14ac:dyDescent="0.25">
      <c r="A22" s="55"/>
      <c r="B22" s="53"/>
      <c r="H22" s="17"/>
      <c r="I22" s="18"/>
      <c r="J22" s="25"/>
      <c r="K22" s="25"/>
      <c r="L22" s="25"/>
      <c r="M22" s="25"/>
      <c r="N22" s="25"/>
      <c r="O22" s="25"/>
      <c r="P22" s="25"/>
    </row>
    <row r="23" spans="1:16" ht="20.7" customHeight="1" x14ac:dyDescent="0.25">
      <c r="A23" s="53" t="s">
        <v>52</v>
      </c>
      <c r="H23" s="17">
        <v>3</v>
      </c>
      <c r="I23" s="18"/>
      <c r="J23" s="65">
        <v>-12605</v>
      </c>
      <c r="K23" s="25"/>
      <c r="L23" s="65">
        <v>-43347</v>
      </c>
      <c r="M23" s="65"/>
      <c r="N23" s="65">
        <v>-12605</v>
      </c>
      <c r="O23" s="65"/>
      <c r="P23" s="65">
        <v>-43347</v>
      </c>
    </row>
    <row r="24" spans="1:16" ht="20.7" customHeight="1" x14ac:dyDescent="0.25">
      <c r="A24" s="53" t="s">
        <v>140</v>
      </c>
      <c r="H24" s="17"/>
      <c r="I24" s="18"/>
      <c r="J24" s="65"/>
      <c r="K24" s="25"/>
      <c r="L24" s="65"/>
      <c r="M24" s="65"/>
      <c r="N24" s="65"/>
      <c r="O24" s="65"/>
      <c r="P24" s="65"/>
    </row>
    <row r="25" spans="1:16" ht="20.7" customHeight="1" x14ac:dyDescent="0.25">
      <c r="B25" s="98" t="s">
        <v>123</v>
      </c>
      <c r="H25" s="17">
        <v>7</v>
      </c>
      <c r="I25" s="18"/>
      <c r="J25" s="71">
        <v>-336612</v>
      </c>
      <c r="K25" s="99"/>
      <c r="L25" s="72">
        <v>-226836</v>
      </c>
      <c r="M25" s="65"/>
      <c r="N25" s="100">
        <v>0</v>
      </c>
      <c r="O25" s="101"/>
      <c r="P25" s="100">
        <v>0</v>
      </c>
    </row>
    <row r="26" spans="1:16" s="93" customFormat="1" ht="20.7" customHeight="1" x14ac:dyDescent="0.3">
      <c r="A26" s="4" t="s">
        <v>124</v>
      </c>
      <c r="H26" s="102"/>
      <c r="I26" s="103"/>
      <c r="J26" s="123">
        <f>SUM(J21:J25)</f>
        <v>-358052</v>
      </c>
      <c r="K26" s="58"/>
      <c r="L26" s="123">
        <f>SUM(L21:L25)</f>
        <v>-170809</v>
      </c>
      <c r="M26" s="105"/>
      <c r="N26" s="123">
        <f>SUM(N21:N25)</f>
        <v>106444</v>
      </c>
      <c r="O26" s="105"/>
      <c r="P26" s="123">
        <f>SUM(P21:P25)</f>
        <v>67393</v>
      </c>
    </row>
    <row r="27" spans="1:16" ht="20.7" customHeight="1" x14ac:dyDescent="0.25">
      <c r="A27" s="53" t="s">
        <v>158</v>
      </c>
      <c r="J27" s="72">
        <v>-16439</v>
      </c>
      <c r="K27" s="94"/>
      <c r="L27" s="72">
        <v>-61827</v>
      </c>
      <c r="M27" s="25"/>
      <c r="N27" s="72">
        <v>-16439</v>
      </c>
      <c r="O27" s="94"/>
      <c r="P27" s="72">
        <v>-61827</v>
      </c>
    </row>
    <row r="28" spans="1:16" s="93" customFormat="1" ht="20.7" customHeight="1" thickBot="1" x14ac:dyDescent="0.35">
      <c r="A28" s="93" t="s">
        <v>172</v>
      </c>
      <c r="H28" s="102"/>
      <c r="I28" s="103"/>
      <c r="J28" s="81">
        <f>SUM(J26:J27)</f>
        <v>-374491</v>
      </c>
      <c r="K28" s="58"/>
      <c r="L28" s="81">
        <f>SUM(L26:L27)</f>
        <v>-232636</v>
      </c>
      <c r="M28" s="58"/>
      <c r="N28" s="81">
        <f>SUM(N26:N27)</f>
        <v>90005</v>
      </c>
      <c r="O28" s="58"/>
      <c r="P28" s="81">
        <f>SUM(P26:P27)</f>
        <v>5566</v>
      </c>
    </row>
    <row r="29" spans="1:16" ht="20.7" customHeight="1" thickTop="1" x14ac:dyDescent="0.3">
      <c r="A29" s="93"/>
      <c r="C29" s="93"/>
      <c r="D29" s="93"/>
      <c r="E29" s="93"/>
      <c r="F29" s="93"/>
      <c r="G29" s="93"/>
      <c r="H29" s="102"/>
      <c r="I29" s="103"/>
      <c r="J29" s="105"/>
      <c r="K29" s="58"/>
      <c r="L29" s="105"/>
      <c r="M29" s="58"/>
      <c r="N29" s="105"/>
      <c r="O29" s="25"/>
      <c r="P29" s="105"/>
    </row>
    <row r="30" spans="1:16" ht="20.7" customHeight="1" x14ac:dyDescent="0.3">
      <c r="A30" s="93" t="s">
        <v>111</v>
      </c>
      <c r="C30" s="93"/>
      <c r="D30" s="93"/>
      <c r="E30" s="93"/>
      <c r="F30" s="93"/>
      <c r="G30" s="93"/>
      <c r="H30" s="102"/>
      <c r="I30" s="103"/>
      <c r="J30" s="105"/>
      <c r="K30" s="58"/>
      <c r="L30" s="105"/>
      <c r="M30" s="58"/>
      <c r="N30" s="105"/>
      <c r="O30" s="25"/>
      <c r="P30" s="105"/>
    </row>
    <row r="31" spans="1:16" ht="20.7" customHeight="1" x14ac:dyDescent="0.3">
      <c r="A31" s="85" t="s">
        <v>90</v>
      </c>
      <c r="C31" s="93"/>
      <c r="D31" s="93"/>
      <c r="E31" s="93"/>
      <c r="F31" s="93"/>
      <c r="G31" s="93"/>
      <c r="H31" s="102"/>
      <c r="I31" s="103"/>
      <c r="J31" s="127">
        <f>J28</f>
        <v>-374491</v>
      </c>
      <c r="K31" s="25"/>
      <c r="L31" s="127">
        <f>L28</f>
        <v>-232636</v>
      </c>
      <c r="M31" s="25"/>
      <c r="N31" s="127">
        <f>N28</f>
        <v>90005</v>
      </c>
      <c r="O31" s="25"/>
      <c r="P31" s="127">
        <f>P28</f>
        <v>5566</v>
      </c>
    </row>
    <row r="32" spans="1:16" s="93" customFormat="1" ht="20.7" customHeight="1" thickBot="1" x14ac:dyDescent="0.35">
      <c r="H32" s="102"/>
      <c r="I32" s="103"/>
      <c r="J32" s="81">
        <f>J31</f>
        <v>-374491</v>
      </c>
      <c r="K32" s="58"/>
      <c r="L32" s="81">
        <f>L31</f>
        <v>-232636</v>
      </c>
      <c r="M32" s="58"/>
      <c r="N32" s="81">
        <f>N31</f>
        <v>90005</v>
      </c>
      <c r="O32" s="58"/>
      <c r="P32" s="81">
        <f>P31</f>
        <v>5566</v>
      </c>
    </row>
    <row r="33" spans="1:16" ht="20.7" customHeight="1" thickTop="1" x14ac:dyDescent="0.3">
      <c r="A33" s="93"/>
      <c r="C33" s="93"/>
      <c r="D33" s="93"/>
      <c r="E33" s="93"/>
      <c r="F33" s="93"/>
      <c r="G33" s="93"/>
      <c r="H33" s="102"/>
      <c r="I33" s="103"/>
      <c r="J33" s="106"/>
      <c r="K33" s="106"/>
      <c r="L33" s="106"/>
      <c r="M33" s="106"/>
      <c r="N33" s="106"/>
      <c r="O33" s="91"/>
      <c r="P33" s="106"/>
    </row>
    <row r="34" spans="1:16" s="93" customFormat="1" ht="20.7" customHeight="1" thickBot="1" x14ac:dyDescent="0.35">
      <c r="A34" s="93" t="s">
        <v>174</v>
      </c>
      <c r="H34" s="89">
        <v>10</v>
      </c>
      <c r="I34" s="90"/>
      <c r="J34" s="107">
        <v>-0.36583402608485904</v>
      </c>
      <c r="K34" s="108"/>
      <c r="L34" s="107">
        <v>-0.23</v>
      </c>
      <c r="M34" s="109"/>
      <c r="N34" s="107">
        <v>8.7923926352198839E-2</v>
      </c>
      <c r="O34" s="109"/>
      <c r="P34" s="107">
        <v>0.01</v>
      </c>
    </row>
    <row r="35" spans="1:16" s="93" customFormat="1" ht="20.7" customHeight="1" thickTop="1" x14ac:dyDescent="0.25">
      <c r="H35" s="89"/>
      <c r="I35" s="90"/>
      <c r="J35" s="44"/>
      <c r="K35" s="110"/>
      <c r="L35" s="44"/>
      <c r="M35" s="44"/>
      <c r="N35" s="44"/>
      <c r="O35" s="44"/>
      <c r="P35" s="44"/>
    </row>
    <row r="36" spans="1:16" ht="22.2" customHeight="1" x14ac:dyDescent="0.3">
      <c r="A36" s="219" t="s">
        <v>0</v>
      </c>
      <c r="B36" s="219"/>
      <c r="C36" s="219"/>
      <c r="D36" s="219"/>
      <c r="E36" s="219"/>
      <c r="F36" s="219"/>
      <c r="G36" s="219"/>
      <c r="H36" s="219"/>
      <c r="I36" s="219"/>
      <c r="J36" s="220"/>
      <c r="K36" s="220"/>
      <c r="L36" s="220"/>
      <c r="M36" s="220"/>
      <c r="N36" s="220"/>
    </row>
    <row r="37" spans="1:16" ht="22.2" customHeight="1" x14ac:dyDescent="0.3">
      <c r="A37" s="221" t="s">
        <v>144</v>
      </c>
      <c r="B37" s="221"/>
      <c r="C37" s="221"/>
      <c r="D37" s="221"/>
      <c r="E37" s="221"/>
      <c r="F37" s="221"/>
      <c r="G37" s="221"/>
      <c r="H37" s="221"/>
      <c r="I37" s="221"/>
      <c r="J37" s="222"/>
      <c r="K37" s="222"/>
      <c r="L37" s="222"/>
      <c r="M37" s="222"/>
      <c r="N37" s="222"/>
    </row>
    <row r="38" spans="1:16" ht="22.2" customHeight="1" x14ac:dyDescent="0.25">
      <c r="G38" s="6"/>
      <c r="H38" s="6"/>
      <c r="I38" s="6"/>
      <c r="J38" s="6"/>
      <c r="K38" s="6"/>
      <c r="L38" s="6"/>
      <c r="M38" s="6"/>
    </row>
    <row r="39" spans="1:16" ht="20.7" customHeight="1" x14ac:dyDescent="0.25">
      <c r="H39" s="85"/>
      <c r="I39" s="85"/>
      <c r="J39" s="216" t="s">
        <v>1</v>
      </c>
      <c r="K39" s="216"/>
      <c r="L39" s="216"/>
      <c r="M39" s="86"/>
      <c r="N39" s="218" t="s">
        <v>2</v>
      </c>
      <c r="O39" s="218"/>
      <c r="P39" s="218"/>
    </row>
    <row r="40" spans="1:16" ht="20.7" customHeight="1" x14ac:dyDescent="0.25">
      <c r="H40" s="85"/>
      <c r="I40" s="85"/>
      <c r="J40" s="216" t="s">
        <v>3</v>
      </c>
      <c r="K40" s="216"/>
      <c r="L40" s="216"/>
      <c r="M40" s="87"/>
      <c r="N40" s="216" t="s">
        <v>3</v>
      </c>
      <c r="O40" s="216"/>
      <c r="P40" s="216"/>
    </row>
    <row r="41" spans="1:16" ht="20.7" customHeight="1" x14ac:dyDescent="0.25">
      <c r="J41" s="217" t="s">
        <v>166</v>
      </c>
      <c r="K41" s="217"/>
      <c r="L41" s="217"/>
      <c r="M41" s="87"/>
      <c r="N41" s="217" t="s">
        <v>166</v>
      </c>
      <c r="O41" s="217"/>
      <c r="P41" s="217"/>
    </row>
    <row r="42" spans="1:16" ht="20.7" customHeight="1" x14ac:dyDescent="0.25">
      <c r="J42" s="214" t="s">
        <v>165</v>
      </c>
      <c r="K42" s="215"/>
      <c r="L42" s="215"/>
      <c r="M42" s="21"/>
      <c r="N42" s="214" t="s">
        <v>165</v>
      </c>
      <c r="O42" s="215"/>
      <c r="P42" s="215"/>
    </row>
    <row r="43" spans="1:16" ht="20.7" customHeight="1" x14ac:dyDescent="0.25">
      <c r="J43" s="9" t="s">
        <v>152</v>
      </c>
      <c r="K43" s="11"/>
      <c r="L43" s="9" t="s">
        <v>114</v>
      </c>
      <c r="M43" s="11"/>
      <c r="N43" s="9" t="s">
        <v>152</v>
      </c>
      <c r="O43" s="11"/>
      <c r="P43" s="9" t="s">
        <v>114</v>
      </c>
    </row>
    <row r="44" spans="1:16" ht="20.7" customHeight="1" x14ac:dyDescent="0.25">
      <c r="J44" s="210" t="s">
        <v>8</v>
      </c>
      <c r="K44" s="210"/>
      <c r="L44" s="210"/>
      <c r="M44" s="210"/>
      <c r="N44" s="210"/>
      <c r="O44" s="210"/>
      <c r="P44" s="210"/>
    </row>
    <row r="45" spans="1:16" ht="20.7" customHeight="1" x14ac:dyDescent="0.25">
      <c r="J45" s="6"/>
      <c r="K45" s="6"/>
      <c r="L45" s="6"/>
      <c r="M45" s="6"/>
      <c r="N45" s="6"/>
      <c r="O45" s="6"/>
      <c r="P45" s="6"/>
    </row>
    <row r="46" spans="1:16" ht="20.7" customHeight="1" x14ac:dyDescent="0.25">
      <c r="A46" s="4" t="s">
        <v>172</v>
      </c>
      <c r="J46" s="124">
        <f>J28</f>
        <v>-374491</v>
      </c>
      <c r="K46" s="113"/>
      <c r="L46" s="124">
        <f>L28</f>
        <v>-232636</v>
      </c>
      <c r="M46" s="112"/>
      <c r="N46" s="124">
        <f>N28</f>
        <v>90005</v>
      </c>
      <c r="O46" s="112"/>
      <c r="P46" s="124">
        <f>P28</f>
        <v>5566</v>
      </c>
    </row>
    <row r="47" spans="1:16" ht="20.7" customHeight="1" x14ac:dyDescent="0.25">
      <c r="A47" s="4"/>
      <c r="J47" s="112"/>
      <c r="K47" s="113"/>
      <c r="L47" s="112"/>
      <c r="M47" s="112"/>
      <c r="N47" s="112"/>
      <c r="O47" s="112"/>
      <c r="P47" s="112"/>
    </row>
    <row r="48" spans="1:16" ht="20.7" customHeight="1" x14ac:dyDescent="0.25">
      <c r="A48" s="4" t="s">
        <v>159</v>
      </c>
      <c r="J48" s="114"/>
      <c r="K48" s="115"/>
      <c r="L48" s="114"/>
      <c r="M48" s="114"/>
      <c r="N48" s="114"/>
      <c r="O48" s="114"/>
      <c r="P48" s="114"/>
    </row>
    <row r="49" spans="1:16" ht="20.7" customHeight="1" x14ac:dyDescent="0.3">
      <c r="A49" s="66" t="s">
        <v>103</v>
      </c>
      <c r="J49" s="114"/>
      <c r="K49" s="115"/>
      <c r="L49" s="114"/>
      <c r="M49" s="114"/>
      <c r="N49" s="114"/>
      <c r="O49" s="114"/>
      <c r="P49" s="114"/>
    </row>
    <row r="50" spans="1:16" ht="20.7" customHeight="1" x14ac:dyDescent="0.3">
      <c r="A50" s="66"/>
      <c r="B50" s="116" t="s">
        <v>104</v>
      </c>
      <c r="J50" s="114"/>
      <c r="K50" s="115"/>
      <c r="L50" s="114"/>
      <c r="M50" s="114"/>
      <c r="N50" s="114"/>
      <c r="O50" s="114"/>
      <c r="P50" s="114"/>
    </row>
    <row r="51" spans="1:16" ht="20.7" customHeight="1" x14ac:dyDescent="0.25">
      <c r="A51" s="8" t="s">
        <v>160</v>
      </c>
      <c r="J51" s="36">
        <v>0</v>
      </c>
      <c r="K51" s="96"/>
      <c r="L51" s="38">
        <v>-51098</v>
      </c>
      <c r="M51" s="117"/>
      <c r="N51" s="36">
        <v>0</v>
      </c>
      <c r="O51" s="114"/>
      <c r="P51" s="38">
        <v>-51098</v>
      </c>
    </row>
    <row r="52" spans="1:16" ht="20.7" customHeight="1" x14ac:dyDescent="0.25">
      <c r="A52" s="8" t="s">
        <v>129</v>
      </c>
      <c r="J52" s="117"/>
      <c r="K52" s="96"/>
      <c r="L52" s="118"/>
      <c r="M52" s="118"/>
      <c r="N52" s="117"/>
      <c r="O52" s="112"/>
      <c r="P52" s="112"/>
    </row>
    <row r="53" spans="1:16" ht="20.7" customHeight="1" x14ac:dyDescent="0.25">
      <c r="A53" s="8"/>
      <c r="B53" s="85" t="s">
        <v>112</v>
      </c>
      <c r="J53" s="100">
        <v>0</v>
      </c>
      <c r="K53" s="96"/>
      <c r="L53" s="97">
        <v>10220</v>
      </c>
      <c r="M53" s="118"/>
      <c r="N53" s="100">
        <v>0</v>
      </c>
      <c r="O53" s="112"/>
      <c r="P53" s="97">
        <v>10220</v>
      </c>
    </row>
    <row r="54" spans="1:16" ht="20.7" customHeight="1" x14ac:dyDescent="0.25">
      <c r="A54" s="4" t="s">
        <v>105</v>
      </c>
      <c r="J54" s="114"/>
      <c r="K54" s="115"/>
      <c r="L54" s="114"/>
      <c r="M54" s="114"/>
      <c r="N54" s="114"/>
      <c r="O54" s="114"/>
      <c r="P54" s="114"/>
    </row>
    <row r="55" spans="1:16" ht="20.7" customHeight="1" x14ac:dyDescent="0.25">
      <c r="B55" s="4" t="s">
        <v>104</v>
      </c>
      <c r="J55" s="125">
        <f>SUM(J51:J53)</f>
        <v>0</v>
      </c>
      <c r="K55" s="115"/>
      <c r="L55" s="125">
        <f>SUM(L51:L53)</f>
        <v>-40878</v>
      </c>
      <c r="M55" s="114"/>
      <c r="N55" s="125">
        <f>SUM(N51:N53)</f>
        <v>0</v>
      </c>
      <c r="O55" s="114"/>
      <c r="P55" s="125">
        <f>SUM(P51:P53)</f>
        <v>-40878</v>
      </c>
    </row>
    <row r="56" spans="1:16" ht="20.7" customHeight="1" x14ac:dyDescent="0.25">
      <c r="A56" s="93" t="s">
        <v>125</v>
      </c>
      <c r="B56" s="4"/>
      <c r="J56" s="114"/>
      <c r="K56" s="115"/>
      <c r="L56" s="38"/>
      <c r="M56" s="114"/>
      <c r="N56" s="114"/>
      <c r="O56" s="114"/>
      <c r="P56" s="38"/>
    </row>
    <row r="57" spans="1:16" ht="20.7" customHeight="1" x14ac:dyDescent="0.25">
      <c r="A57" s="4"/>
      <c r="B57" s="93" t="s">
        <v>126</v>
      </c>
      <c r="J57" s="125">
        <f>J55</f>
        <v>0</v>
      </c>
      <c r="K57" s="113"/>
      <c r="L57" s="125">
        <f>L55</f>
        <v>-40878</v>
      </c>
      <c r="M57" s="112"/>
      <c r="N57" s="125">
        <f>N55</f>
        <v>0</v>
      </c>
      <c r="O57" s="112"/>
      <c r="P57" s="125">
        <f>P55</f>
        <v>-40878</v>
      </c>
    </row>
    <row r="58" spans="1:16" ht="20.7" customHeight="1" thickBot="1" x14ac:dyDescent="0.3">
      <c r="A58" s="4" t="s">
        <v>117</v>
      </c>
      <c r="J58" s="81">
        <f>SUM(J46,J57)</f>
        <v>-374491</v>
      </c>
      <c r="K58" s="113"/>
      <c r="L58" s="81">
        <f>SUM(L46,L57)</f>
        <v>-273514</v>
      </c>
      <c r="M58" s="112"/>
      <c r="N58" s="81">
        <f>SUM(N46,N57)</f>
        <v>90005</v>
      </c>
      <c r="O58" s="112"/>
      <c r="P58" s="81">
        <f>SUM(P46,P57)</f>
        <v>-35312</v>
      </c>
    </row>
    <row r="59" spans="1:16" ht="20.7" customHeight="1" thickTop="1" x14ac:dyDescent="0.25">
      <c r="J59" s="119"/>
      <c r="K59" s="92"/>
      <c r="L59" s="119"/>
      <c r="M59" s="119"/>
      <c r="N59" s="119"/>
      <c r="O59" s="119"/>
      <c r="P59" s="119"/>
    </row>
    <row r="60" spans="1:16" ht="20.7" customHeight="1" x14ac:dyDescent="0.25">
      <c r="A60" s="4" t="s">
        <v>53</v>
      </c>
      <c r="J60" s="119"/>
      <c r="K60" s="92"/>
      <c r="L60" s="119"/>
      <c r="M60" s="119"/>
      <c r="N60" s="119"/>
      <c r="O60" s="119"/>
      <c r="P60" s="119"/>
    </row>
    <row r="61" spans="1:16" ht="20.7" customHeight="1" x14ac:dyDescent="0.25">
      <c r="A61" s="85" t="s">
        <v>90</v>
      </c>
      <c r="J61" s="126">
        <f>J58</f>
        <v>-374491</v>
      </c>
      <c r="K61" s="92"/>
      <c r="L61" s="126">
        <f>L58</f>
        <v>-273514</v>
      </c>
      <c r="M61" s="119"/>
      <c r="N61" s="126">
        <f>N58</f>
        <v>90005</v>
      </c>
      <c r="O61" s="119"/>
      <c r="P61" s="126">
        <f>P58</f>
        <v>-35312</v>
      </c>
    </row>
    <row r="62" spans="1:16" ht="20.7" customHeight="1" thickBot="1" x14ac:dyDescent="0.3">
      <c r="A62" s="4"/>
      <c r="B62" s="93"/>
      <c r="C62" s="93"/>
      <c r="D62" s="93"/>
      <c r="E62" s="93"/>
      <c r="F62" s="93"/>
      <c r="J62" s="81">
        <f>J61</f>
        <v>-374491</v>
      </c>
      <c r="K62" s="120"/>
      <c r="L62" s="81">
        <f>L61</f>
        <v>-273514</v>
      </c>
      <c r="M62" s="121"/>
      <c r="N62" s="81">
        <f>N61</f>
        <v>90005</v>
      </c>
      <c r="O62" s="121"/>
      <c r="P62" s="81">
        <f>P61</f>
        <v>-35312</v>
      </c>
    </row>
    <row r="63" spans="1:16" ht="20.7" customHeight="1" thickTop="1" x14ac:dyDescent="0.25">
      <c r="J63" s="119"/>
      <c r="K63" s="92"/>
      <c r="L63" s="119"/>
      <c r="M63" s="119"/>
      <c r="N63" s="119"/>
      <c r="O63" s="119"/>
      <c r="P63" s="119"/>
    </row>
    <row r="64" spans="1:16" ht="22.5" customHeight="1" x14ac:dyDescent="0.25">
      <c r="J64" s="119"/>
      <c r="K64" s="92"/>
      <c r="L64" s="119"/>
      <c r="M64" s="119"/>
      <c r="N64" s="119"/>
      <c r="O64" s="119"/>
      <c r="P64" s="119"/>
    </row>
    <row r="67" spans="8:10" ht="22.5" customHeight="1" x14ac:dyDescent="0.25">
      <c r="H67" s="214"/>
      <c r="I67" s="215"/>
      <c r="J67" s="215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H67:J67"/>
    <mergeCell ref="J44:P44"/>
    <mergeCell ref="J40:L40"/>
    <mergeCell ref="N40:P40"/>
    <mergeCell ref="J41:L41"/>
    <mergeCell ref="N41:P41"/>
    <mergeCell ref="J42:L42"/>
    <mergeCell ref="N42:P42"/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6:N36"/>
    <mergeCell ref="A37:N37"/>
  </mergeCells>
  <pageMargins left="0.7" right="0.7" top="0.48" bottom="0.5" header="0.5" footer="0.5"/>
  <pageSetup paperSize="9" scale="76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in="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E38C-89CF-4E14-BAD4-BD83693536D3}">
  <sheetPr codeName="Sheet4">
    <pageSetUpPr fitToPage="1"/>
  </sheetPr>
  <dimension ref="A1:X20"/>
  <sheetViews>
    <sheetView view="pageBreakPreview" zoomScale="70" zoomScaleNormal="81" zoomScaleSheetLayoutView="70" zoomScalePageLayoutView="71" workbookViewId="0">
      <selection activeCell="B19" sqref="B19"/>
    </sheetView>
  </sheetViews>
  <sheetFormatPr defaultColWidth="9.125" defaultRowHeight="21.75" customHeight="1" x14ac:dyDescent="0.25"/>
  <cols>
    <col min="1" max="1" width="52.625" style="140" customWidth="1"/>
    <col min="2" max="2" width="5.125" style="140" customWidth="1"/>
    <col min="3" max="3" width="16.25" style="139" customWidth="1"/>
    <col min="4" max="4" width="1.375" style="139" customWidth="1"/>
    <col min="5" max="5" width="16.25" style="139" customWidth="1"/>
    <col min="6" max="6" width="1.375" style="139" customWidth="1"/>
    <col min="7" max="7" width="17.25" style="139" customWidth="1"/>
    <col min="8" max="8" width="1.375" style="139" customWidth="1"/>
    <col min="9" max="9" width="17.25" style="139" customWidth="1"/>
    <col min="10" max="10" width="1.375" style="139" customWidth="1"/>
    <col min="11" max="11" width="17.25" style="139" customWidth="1"/>
    <col min="12" max="12" width="1.375" style="139" customWidth="1"/>
    <col min="13" max="13" width="17.25" style="139" customWidth="1"/>
    <col min="14" max="14" width="1.375" style="139" customWidth="1"/>
    <col min="15" max="15" width="17.25" style="139" customWidth="1"/>
    <col min="16" max="16" width="1.375" style="139" customWidth="1"/>
    <col min="17" max="17" width="17.25" style="139" customWidth="1"/>
    <col min="18" max="18" width="9.375" style="139" bestFit="1" customWidth="1"/>
    <col min="19" max="16384" width="9.125" style="139"/>
  </cols>
  <sheetData>
    <row r="1" spans="1:24" s="129" customFormat="1" ht="23.1" customHeight="1" x14ac:dyDescent="0.35">
      <c r="A1" s="128" t="s">
        <v>0</v>
      </c>
      <c r="B1" s="128"/>
      <c r="C1" s="128"/>
      <c r="D1" s="128"/>
      <c r="E1" s="128"/>
      <c r="F1" s="128"/>
      <c r="G1" s="128"/>
      <c r="H1" s="128"/>
      <c r="I1" s="128"/>
    </row>
    <row r="2" spans="1:24" s="133" customFormat="1" ht="23.1" customHeight="1" x14ac:dyDescent="0.3">
      <c r="A2" s="130" t="s">
        <v>54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1"/>
      <c r="U2" s="132"/>
      <c r="V2" s="131"/>
      <c r="W2" s="131"/>
      <c r="X2" s="132"/>
    </row>
    <row r="3" spans="1:24" s="137" customFormat="1" ht="23.1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5"/>
      <c r="U3" s="136"/>
      <c r="V3" s="135"/>
      <c r="W3" s="135"/>
      <c r="X3" s="136"/>
    </row>
    <row r="4" spans="1:24" ht="23.1" customHeight="1" x14ac:dyDescent="0.25">
      <c r="A4" s="138"/>
      <c r="B4" s="138"/>
      <c r="C4" s="223" t="s">
        <v>55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24" ht="23.1" customHeight="1" x14ac:dyDescent="0.25">
      <c r="C5" s="141"/>
      <c r="D5" s="141"/>
      <c r="E5" s="141"/>
      <c r="F5" s="141"/>
      <c r="I5" s="224" t="s">
        <v>121</v>
      </c>
      <c r="J5" s="224"/>
      <c r="K5" s="224"/>
      <c r="L5" s="141"/>
      <c r="M5" s="225" t="s">
        <v>102</v>
      </c>
      <c r="N5" s="225"/>
      <c r="O5" s="225"/>
      <c r="P5" s="141"/>
    </row>
    <row r="6" spans="1:24" ht="23.1" customHeight="1" x14ac:dyDescent="0.25">
      <c r="C6" s="141"/>
      <c r="D6" s="141"/>
      <c r="E6" s="141"/>
      <c r="F6" s="141"/>
      <c r="G6" s="142" t="s">
        <v>57</v>
      </c>
      <c r="I6" s="143"/>
      <c r="J6" s="143"/>
      <c r="K6" s="143"/>
      <c r="L6" s="141"/>
      <c r="M6" s="141"/>
      <c r="N6" s="141"/>
      <c r="O6" s="141"/>
      <c r="P6" s="141"/>
    </row>
    <row r="7" spans="1:24" ht="23.1" customHeight="1" x14ac:dyDescent="0.25">
      <c r="C7" s="142" t="s">
        <v>58</v>
      </c>
      <c r="D7" s="142"/>
      <c r="E7" s="142"/>
      <c r="G7" s="142" t="s">
        <v>59</v>
      </c>
      <c r="K7" s="141"/>
      <c r="L7" s="141"/>
      <c r="M7" s="141"/>
      <c r="N7" s="141"/>
      <c r="O7" s="141" t="s">
        <v>108</v>
      </c>
      <c r="P7" s="141"/>
      <c r="Q7" s="142"/>
    </row>
    <row r="8" spans="1:24" ht="23.1" customHeight="1" x14ac:dyDescent="0.25">
      <c r="C8" s="142" t="s">
        <v>60</v>
      </c>
      <c r="D8" s="142"/>
      <c r="E8" s="142" t="s">
        <v>61</v>
      </c>
      <c r="F8" s="141"/>
      <c r="G8" s="142" t="s">
        <v>62</v>
      </c>
      <c r="H8" s="141"/>
      <c r="I8" s="90" t="s">
        <v>63</v>
      </c>
      <c r="J8" s="141"/>
      <c r="K8" s="141" t="s">
        <v>44</v>
      </c>
      <c r="L8" s="141"/>
      <c r="M8" s="141" t="s">
        <v>106</v>
      </c>
      <c r="N8" s="141"/>
      <c r="O8" s="141" t="s">
        <v>109</v>
      </c>
      <c r="P8" s="141"/>
      <c r="Q8" s="141" t="s">
        <v>64</v>
      </c>
    </row>
    <row r="9" spans="1:24" ht="23.1" customHeight="1" x14ac:dyDescent="0.25">
      <c r="B9" s="144"/>
      <c r="C9" s="142" t="s">
        <v>65</v>
      </c>
      <c r="D9" s="142"/>
      <c r="E9" s="142" t="s">
        <v>66</v>
      </c>
      <c r="F9" s="145"/>
      <c r="G9" s="142" t="s">
        <v>67</v>
      </c>
      <c r="H9" s="145"/>
      <c r="I9" s="90" t="s">
        <v>68</v>
      </c>
      <c r="J9" s="145"/>
      <c r="K9" s="141" t="s">
        <v>118</v>
      </c>
      <c r="M9" s="141" t="s">
        <v>107</v>
      </c>
      <c r="O9" s="141" t="s">
        <v>69</v>
      </c>
      <c r="Q9" s="141" t="s">
        <v>69</v>
      </c>
    </row>
    <row r="10" spans="1:24" ht="23.1" customHeight="1" x14ac:dyDescent="0.25">
      <c r="C10" s="226" t="s">
        <v>8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</row>
    <row r="11" spans="1:24" ht="22.95" customHeight="1" x14ac:dyDescent="0.25">
      <c r="A11" s="138" t="s">
        <v>167</v>
      </c>
      <c r="B11" s="14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24" s="150" customFormat="1" ht="23.1" customHeight="1" x14ac:dyDescent="0.25">
      <c r="A12" s="147" t="s">
        <v>115</v>
      </c>
      <c r="B12" s="148"/>
      <c r="C12" s="31">
        <v>9724834</v>
      </c>
      <c r="D12" s="104"/>
      <c r="E12" s="31">
        <v>89240</v>
      </c>
      <c r="F12" s="104"/>
      <c r="G12" s="31">
        <v>-4134</v>
      </c>
      <c r="H12" s="104"/>
      <c r="I12" s="31">
        <v>98692</v>
      </c>
      <c r="J12" s="104"/>
      <c r="K12" s="31">
        <v>-116537</v>
      </c>
      <c r="L12" s="104"/>
      <c r="M12" s="149">
        <v>27060</v>
      </c>
      <c r="N12" s="104"/>
      <c r="O12" s="155">
        <f>M12</f>
        <v>27060</v>
      </c>
      <c r="P12" s="104"/>
      <c r="Q12" s="123">
        <f>SUM(C12:K12,O12)</f>
        <v>9819155</v>
      </c>
    </row>
    <row r="13" spans="1:24" s="150" customFormat="1" ht="15.6" customHeight="1" x14ac:dyDescent="0.25">
      <c r="A13" s="148"/>
      <c r="B13" s="148"/>
      <c r="C13" s="31"/>
      <c r="D13" s="104"/>
      <c r="E13" s="31"/>
      <c r="F13" s="104"/>
      <c r="G13" s="31"/>
      <c r="H13" s="104"/>
      <c r="I13" s="31"/>
      <c r="J13" s="104"/>
      <c r="K13" s="31"/>
      <c r="L13" s="104"/>
      <c r="M13" s="104"/>
      <c r="N13" s="104"/>
      <c r="O13" s="104"/>
      <c r="P13" s="104"/>
      <c r="Q13" s="104"/>
    </row>
    <row r="14" spans="1:24" s="150" customFormat="1" ht="22.95" customHeight="1" x14ac:dyDescent="0.25">
      <c r="A14" s="150" t="s">
        <v>161</v>
      </c>
      <c r="B14" s="151"/>
      <c r="C14" s="36"/>
      <c r="D14" s="65"/>
      <c r="E14" s="36"/>
      <c r="F14" s="65"/>
      <c r="G14" s="36"/>
      <c r="H14" s="65"/>
      <c r="I14" s="36"/>
      <c r="J14" s="27"/>
      <c r="K14" s="27"/>
      <c r="L14" s="27"/>
      <c r="M14" s="27"/>
      <c r="N14" s="27"/>
      <c r="O14" s="27"/>
      <c r="P14" s="27"/>
      <c r="Q14" s="27"/>
    </row>
    <row r="15" spans="1:24" ht="22.5" customHeight="1" x14ac:dyDescent="0.25">
      <c r="A15" s="152" t="s">
        <v>119</v>
      </c>
      <c r="B15" s="152"/>
      <c r="C15" s="153">
        <v>0</v>
      </c>
      <c r="D15" s="153"/>
      <c r="E15" s="153">
        <v>0</v>
      </c>
      <c r="F15" s="153"/>
      <c r="G15" s="153">
        <v>0</v>
      </c>
      <c r="H15" s="153"/>
      <c r="I15" s="153">
        <v>0</v>
      </c>
      <c r="J15" s="27"/>
      <c r="K15" s="157">
        <f>'SI_6M_6-7'!L28</f>
        <v>-232636</v>
      </c>
      <c r="L15" s="27"/>
      <c r="M15" s="153">
        <v>0</v>
      </c>
      <c r="N15" s="27"/>
      <c r="O15" s="156">
        <f>M15</f>
        <v>0</v>
      </c>
      <c r="P15" s="27"/>
      <c r="Q15" s="157">
        <f>SUM(C15:K15,O15)</f>
        <v>-232636</v>
      </c>
    </row>
    <row r="16" spans="1:24" ht="22.5" customHeight="1" x14ac:dyDescent="0.25">
      <c r="A16" s="152" t="s">
        <v>127</v>
      </c>
      <c r="B16" s="152"/>
      <c r="C16" s="154">
        <v>0</v>
      </c>
      <c r="D16" s="153"/>
      <c r="E16" s="154">
        <v>0</v>
      </c>
      <c r="F16" s="153"/>
      <c r="G16" s="154">
        <v>0</v>
      </c>
      <c r="H16" s="153"/>
      <c r="I16" s="154">
        <v>0</v>
      </c>
      <c r="J16" s="27"/>
      <c r="K16" s="154">
        <v>0</v>
      </c>
      <c r="L16" s="27"/>
      <c r="M16" s="100">
        <v>-40878</v>
      </c>
      <c r="N16" s="27"/>
      <c r="O16" s="159">
        <f>M16</f>
        <v>-40878</v>
      </c>
      <c r="P16" s="27"/>
      <c r="Q16" s="158">
        <f>SUM(C16:K16,O16)</f>
        <v>-40878</v>
      </c>
    </row>
    <row r="17" spans="1:17" ht="23.1" customHeight="1" x14ac:dyDescent="0.25">
      <c r="A17" s="148" t="s">
        <v>117</v>
      </c>
      <c r="B17" s="152"/>
      <c r="C17" s="160">
        <f>SUM(C15:C16)</f>
        <v>0</v>
      </c>
      <c r="D17" s="153"/>
      <c r="E17" s="160">
        <f>SUM(E15:E16)</f>
        <v>0</v>
      </c>
      <c r="F17" s="153"/>
      <c r="G17" s="160">
        <f>SUM(G15:G16)</f>
        <v>0</v>
      </c>
      <c r="H17" s="153"/>
      <c r="I17" s="160">
        <f>SUM(I15:I16)</f>
        <v>0</v>
      </c>
      <c r="J17" s="104"/>
      <c r="K17" s="161">
        <f>SUM(K15:K16)</f>
        <v>-232636</v>
      </c>
      <c r="L17" s="104"/>
      <c r="M17" s="161">
        <f>SUM(M15:M16)</f>
        <v>-40878</v>
      </c>
      <c r="N17" s="104"/>
      <c r="O17" s="161">
        <f>SUM(O15:O16)</f>
        <v>-40878</v>
      </c>
      <c r="P17" s="104"/>
      <c r="Q17" s="161">
        <f>SUM(Q15:Q16)</f>
        <v>-273514</v>
      </c>
    </row>
    <row r="18" spans="1:17" ht="23.1" customHeight="1" x14ac:dyDescent="0.25">
      <c r="A18" s="152"/>
      <c r="B18" s="152"/>
      <c r="C18" s="36"/>
      <c r="D18" s="65"/>
      <c r="E18" s="36"/>
      <c r="F18" s="65"/>
      <c r="G18" s="36"/>
      <c r="H18" s="65"/>
      <c r="I18" s="36"/>
      <c r="J18" s="27"/>
      <c r="K18" s="27"/>
      <c r="L18" s="27"/>
      <c r="M18" s="27"/>
      <c r="N18" s="27"/>
      <c r="O18" s="27"/>
      <c r="P18" s="27"/>
      <c r="Q18" s="27"/>
    </row>
    <row r="19" spans="1:17" s="150" customFormat="1" ht="22.95" customHeight="1" thickBot="1" x14ac:dyDescent="0.3">
      <c r="A19" s="146" t="s">
        <v>168</v>
      </c>
      <c r="B19" s="146"/>
      <c r="C19" s="78">
        <f>SUM(C12,C17)</f>
        <v>9724834</v>
      </c>
      <c r="D19" s="104"/>
      <c r="E19" s="78">
        <f>SUM(E12,E17)</f>
        <v>89240</v>
      </c>
      <c r="F19" s="104"/>
      <c r="G19" s="78">
        <f>SUM(G12,G17)</f>
        <v>-4134</v>
      </c>
      <c r="H19" s="104"/>
      <c r="I19" s="78">
        <f>SUM(I12,I17)</f>
        <v>98692</v>
      </c>
      <c r="J19" s="104"/>
      <c r="K19" s="78">
        <f>SUM(K12,K17)</f>
        <v>-349173</v>
      </c>
      <c r="L19" s="104"/>
      <c r="M19" s="78">
        <f>SUM(M12,M17)</f>
        <v>-13818</v>
      </c>
      <c r="N19" s="104"/>
      <c r="O19" s="78">
        <f>SUM(O12,O17)</f>
        <v>-13818</v>
      </c>
      <c r="P19" s="104"/>
      <c r="Q19" s="78">
        <f>SUM(Q12,Q17)</f>
        <v>9545641</v>
      </c>
    </row>
    <row r="20" spans="1:17" ht="22.95" customHeight="1" thickTop="1" x14ac:dyDescent="0.25">
      <c r="A20" s="146"/>
      <c r="B20" s="14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Q4"/>
    <mergeCell ref="I5:K5"/>
    <mergeCell ref="M5:O5"/>
    <mergeCell ref="C10:Q10"/>
  </mergeCells>
  <pageMargins left="0.7" right="0.7" top="0.48" bottom="0.5" header="0.5" footer="0.5"/>
  <pageSetup paperSize="9" scale="70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5824-736D-4804-ACD5-029FF70C73AF}">
  <sheetPr codeName="Sheet5">
    <pageSetUpPr fitToPage="1"/>
  </sheetPr>
  <dimension ref="A1:T28"/>
  <sheetViews>
    <sheetView view="pageBreakPreview" zoomScale="70" zoomScaleNormal="81" zoomScaleSheetLayoutView="70" zoomScalePageLayoutView="71" workbookViewId="0">
      <selection activeCell="A23" sqref="A23"/>
    </sheetView>
  </sheetViews>
  <sheetFormatPr defaultColWidth="9.125" defaultRowHeight="21.75" customHeight="1" x14ac:dyDescent="0.25"/>
  <cols>
    <col min="1" max="1" width="62.625" style="140" customWidth="1"/>
    <col min="2" max="2" width="6.375" style="140" customWidth="1"/>
    <col min="3" max="3" width="16.25" style="139" customWidth="1"/>
    <col min="4" max="4" width="1.375" style="139" customWidth="1"/>
    <col min="5" max="5" width="16.25" style="139" customWidth="1"/>
    <col min="6" max="6" width="1.375" style="139" customWidth="1"/>
    <col min="7" max="7" width="17.25" style="139" customWidth="1"/>
    <col min="8" max="8" width="1.375" style="139" customWidth="1"/>
    <col min="9" max="9" width="17.25" style="139" customWidth="1"/>
    <col min="10" max="10" width="1.375" style="139" customWidth="1"/>
    <col min="11" max="11" width="17.25" style="139" customWidth="1"/>
    <col min="12" max="12" width="1.375" style="139" customWidth="1"/>
    <col min="13" max="13" width="17.25" style="139" customWidth="1"/>
    <col min="14" max="14" width="9.375" style="139" bestFit="1" customWidth="1"/>
    <col min="15" max="16384" width="9.125" style="139"/>
  </cols>
  <sheetData>
    <row r="1" spans="1:20" s="129" customFormat="1" ht="23.1" customHeight="1" x14ac:dyDescent="0.35">
      <c r="A1" s="128" t="s">
        <v>0</v>
      </c>
      <c r="B1" s="128"/>
      <c r="C1" s="128"/>
      <c r="D1" s="128"/>
      <c r="E1" s="128"/>
      <c r="F1" s="128"/>
      <c r="G1" s="128"/>
      <c r="H1" s="128"/>
      <c r="I1" s="128"/>
    </row>
    <row r="2" spans="1:20" s="133" customFormat="1" ht="23.1" customHeight="1" x14ac:dyDescent="0.3">
      <c r="A2" s="130" t="s">
        <v>54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1"/>
      <c r="Q2" s="132"/>
      <c r="R2" s="131"/>
      <c r="S2" s="131"/>
      <c r="T2" s="132"/>
    </row>
    <row r="3" spans="1:20" s="137" customFormat="1" ht="23.1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5"/>
      <c r="Q3" s="136"/>
      <c r="R3" s="135"/>
      <c r="S3" s="135"/>
      <c r="T3" s="136"/>
    </row>
    <row r="4" spans="1:20" ht="23.1" customHeight="1" x14ac:dyDescent="0.25">
      <c r="A4" s="138"/>
      <c r="B4" s="138"/>
      <c r="C4" s="223" t="s">
        <v>55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20" ht="23.1" customHeight="1" x14ac:dyDescent="0.25">
      <c r="C5" s="141"/>
      <c r="D5" s="141"/>
      <c r="E5" s="141"/>
      <c r="F5" s="141"/>
      <c r="I5" s="224" t="s">
        <v>121</v>
      </c>
      <c r="J5" s="224"/>
      <c r="K5" s="224"/>
      <c r="L5" s="141"/>
    </row>
    <row r="6" spans="1:20" ht="23.1" customHeight="1" x14ac:dyDescent="0.25">
      <c r="C6" s="141"/>
      <c r="D6" s="141"/>
      <c r="E6" s="141"/>
      <c r="F6" s="141"/>
      <c r="G6" s="142" t="s">
        <v>57</v>
      </c>
      <c r="I6" s="143"/>
      <c r="J6" s="143"/>
      <c r="K6" s="143"/>
      <c r="L6" s="141"/>
    </row>
    <row r="7" spans="1:20" ht="23.1" customHeight="1" x14ac:dyDescent="0.25">
      <c r="C7" s="142" t="s">
        <v>58</v>
      </c>
      <c r="D7" s="142"/>
      <c r="E7" s="142"/>
      <c r="G7" s="142" t="s">
        <v>59</v>
      </c>
      <c r="K7" s="141"/>
      <c r="L7" s="141"/>
      <c r="M7" s="142"/>
    </row>
    <row r="8" spans="1:20" ht="23.1" customHeight="1" x14ac:dyDescent="0.25">
      <c r="C8" s="142" t="s">
        <v>60</v>
      </c>
      <c r="D8" s="142"/>
      <c r="E8" s="142" t="s">
        <v>61</v>
      </c>
      <c r="F8" s="141"/>
      <c r="G8" s="142" t="s">
        <v>62</v>
      </c>
      <c r="H8" s="141"/>
      <c r="I8" s="90" t="s">
        <v>63</v>
      </c>
      <c r="J8" s="141"/>
      <c r="K8" s="141" t="s">
        <v>44</v>
      </c>
      <c r="L8" s="141"/>
      <c r="M8" s="141" t="s">
        <v>64</v>
      </c>
    </row>
    <row r="9" spans="1:20" ht="23.1" customHeight="1" x14ac:dyDescent="0.25">
      <c r="B9" s="144" t="s">
        <v>6</v>
      </c>
      <c r="C9" s="142" t="s">
        <v>65</v>
      </c>
      <c r="D9" s="142"/>
      <c r="E9" s="142" t="s">
        <v>66</v>
      </c>
      <c r="F9" s="145"/>
      <c r="G9" s="142" t="s">
        <v>67</v>
      </c>
      <c r="H9" s="145"/>
      <c r="I9" s="90" t="s">
        <v>68</v>
      </c>
      <c r="J9" s="145"/>
      <c r="K9" s="141" t="s">
        <v>118</v>
      </c>
      <c r="M9" s="141" t="s">
        <v>69</v>
      </c>
    </row>
    <row r="10" spans="1:20" ht="23.1" customHeight="1" x14ac:dyDescent="0.25">
      <c r="C10" s="226" t="s">
        <v>8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1:20" ht="23.1" customHeight="1" x14ac:dyDescent="0.25">
      <c r="A11" s="138" t="s">
        <v>169</v>
      </c>
      <c r="B11" s="14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20" ht="21.75" customHeight="1" x14ac:dyDescent="0.25">
      <c r="A12" s="147" t="s">
        <v>153</v>
      </c>
      <c r="B12" s="148"/>
      <c r="C12" s="31">
        <v>9724834</v>
      </c>
      <c r="D12" s="104"/>
      <c r="E12" s="31">
        <v>89240</v>
      </c>
      <c r="F12" s="104">
        <v>0</v>
      </c>
      <c r="G12" s="31">
        <v>-4134</v>
      </c>
      <c r="H12" s="104">
        <v>0</v>
      </c>
      <c r="I12" s="31">
        <v>109234</v>
      </c>
      <c r="J12" s="104">
        <v>0</v>
      </c>
      <c r="K12" s="31">
        <v>-404142</v>
      </c>
      <c r="L12" s="104"/>
      <c r="M12" s="123">
        <f>SUM(C12:K12)</f>
        <v>9515032</v>
      </c>
    </row>
    <row r="13" spans="1:20" ht="14.1" customHeight="1" x14ac:dyDescent="0.25">
      <c r="A13" s="148"/>
      <c r="B13" s="148"/>
      <c r="C13" s="31"/>
      <c r="D13" s="104"/>
      <c r="E13" s="31"/>
      <c r="F13" s="104"/>
      <c r="G13" s="31"/>
      <c r="H13" s="104"/>
      <c r="I13" s="31"/>
      <c r="J13" s="104"/>
      <c r="K13" s="31"/>
      <c r="L13" s="104"/>
      <c r="M13" s="104"/>
    </row>
    <row r="14" spans="1:20" s="163" customFormat="1" ht="21.75" customHeight="1" x14ac:dyDescent="0.3">
      <c r="A14" s="147" t="s">
        <v>154</v>
      </c>
      <c r="B14" s="162"/>
      <c r="C14" s="76"/>
      <c r="D14" s="76"/>
      <c r="E14" s="76"/>
      <c r="F14" s="75"/>
      <c r="G14" s="75"/>
      <c r="H14" s="76"/>
      <c r="I14" s="76"/>
      <c r="J14" s="75"/>
      <c r="K14" s="75"/>
      <c r="L14" s="75"/>
      <c r="M14" s="75"/>
    </row>
    <row r="15" spans="1:20" s="163" customFormat="1" ht="21.75" customHeight="1" x14ac:dyDescent="0.3">
      <c r="A15" s="34" t="s">
        <v>195</v>
      </c>
      <c r="B15" s="162"/>
      <c r="C15" s="76"/>
      <c r="D15" s="76"/>
      <c r="E15" s="76"/>
      <c r="F15" s="75"/>
      <c r="G15" s="75"/>
      <c r="H15" s="76"/>
      <c r="I15" s="76"/>
      <c r="J15" s="75"/>
      <c r="K15" s="75"/>
      <c r="L15" s="75"/>
      <c r="M15" s="75"/>
    </row>
    <row r="16" spans="1:20" s="163" customFormat="1" ht="21.75" customHeight="1" x14ac:dyDescent="0.3">
      <c r="A16" s="21" t="s">
        <v>155</v>
      </c>
      <c r="B16" s="164">
        <v>11</v>
      </c>
      <c r="C16" s="100">
        <v>0</v>
      </c>
      <c r="D16" s="76"/>
      <c r="E16" s="100">
        <v>0</v>
      </c>
      <c r="F16" s="75"/>
      <c r="G16" s="100">
        <v>0</v>
      </c>
      <c r="H16" s="76"/>
      <c r="I16" s="100">
        <v>0</v>
      </c>
      <c r="J16" s="75"/>
      <c r="K16" s="100">
        <v>-102367</v>
      </c>
      <c r="L16" s="75"/>
      <c r="M16" s="172">
        <f>SUM(C16:K16)</f>
        <v>-102367</v>
      </c>
    </row>
    <row r="17" spans="1:14" s="163" customFormat="1" ht="21.75" customHeight="1" x14ac:dyDescent="0.3">
      <c r="A17" s="34" t="s">
        <v>196</v>
      </c>
      <c r="B17" s="162"/>
      <c r="C17" s="173">
        <f>C16</f>
        <v>0</v>
      </c>
      <c r="D17" s="165"/>
      <c r="E17" s="173">
        <f>E16</f>
        <v>0</v>
      </c>
      <c r="F17" s="166"/>
      <c r="G17" s="173">
        <f>G16</f>
        <v>0</v>
      </c>
      <c r="H17" s="165"/>
      <c r="I17" s="173">
        <f>I16</f>
        <v>0</v>
      </c>
      <c r="J17" s="166"/>
      <c r="K17" s="173">
        <f>K16</f>
        <v>-102367</v>
      </c>
      <c r="L17" s="167"/>
      <c r="M17" s="173">
        <f>SUM(C17:K17)</f>
        <v>-102367</v>
      </c>
    </row>
    <row r="18" spans="1:14" s="163" customFormat="1" ht="21.75" customHeight="1" x14ac:dyDescent="0.3">
      <c r="A18" s="168" t="s">
        <v>156</v>
      </c>
      <c r="B18" s="162"/>
      <c r="C18" s="173">
        <f>C17</f>
        <v>0</v>
      </c>
      <c r="D18" s="165"/>
      <c r="E18" s="173">
        <f>E17</f>
        <v>0</v>
      </c>
      <c r="F18" s="166"/>
      <c r="G18" s="173">
        <f>G17</f>
        <v>0</v>
      </c>
      <c r="H18" s="76"/>
      <c r="I18" s="173">
        <f>I17</f>
        <v>0</v>
      </c>
      <c r="J18" s="75"/>
      <c r="K18" s="173">
        <f>K17</f>
        <v>-102367</v>
      </c>
      <c r="L18" s="167"/>
      <c r="M18" s="173">
        <f>SUM(C18:K18)</f>
        <v>-102367</v>
      </c>
    </row>
    <row r="19" spans="1:14" ht="13.95" customHeight="1" x14ac:dyDescent="0.25">
      <c r="A19" s="148"/>
      <c r="B19" s="148"/>
      <c r="C19" s="31"/>
      <c r="D19" s="104"/>
      <c r="E19" s="31"/>
      <c r="F19" s="104"/>
      <c r="G19" s="31"/>
      <c r="H19" s="104"/>
      <c r="I19" s="31"/>
      <c r="J19" s="104"/>
      <c r="K19" s="31"/>
      <c r="L19" s="104"/>
      <c r="M19" s="104"/>
    </row>
    <row r="20" spans="1:14" ht="21.75" customHeight="1" x14ac:dyDescent="0.25">
      <c r="A20" s="150" t="s">
        <v>161</v>
      </c>
      <c r="B20" s="151"/>
      <c r="C20" s="36"/>
      <c r="D20" s="65"/>
      <c r="E20" s="36"/>
      <c r="F20" s="65"/>
      <c r="G20" s="36"/>
      <c r="H20" s="65"/>
      <c r="I20" s="36"/>
      <c r="J20" s="27"/>
      <c r="K20" s="27"/>
      <c r="L20" s="27"/>
      <c r="M20" s="27"/>
    </row>
    <row r="21" spans="1:14" ht="21.75" customHeight="1" x14ac:dyDescent="0.25">
      <c r="A21" s="152" t="s">
        <v>119</v>
      </c>
      <c r="B21" s="152"/>
      <c r="C21" s="153">
        <v>0</v>
      </c>
      <c r="D21" s="65"/>
      <c r="E21" s="153">
        <v>0</v>
      </c>
      <c r="F21" s="65"/>
      <c r="G21" s="153">
        <v>0</v>
      </c>
      <c r="H21" s="65"/>
      <c r="I21" s="153">
        <v>0</v>
      </c>
      <c r="J21" s="27"/>
      <c r="K21" s="175">
        <f>'SI_6M_6-7'!J32</f>
        <v>-374491</v>
      </c>
      <c r="L21" s="27"/>
      <c r="M21" s="175">
        <f>SUM(C21:K21)</f>
        <v>-374491</v>
      </c>
    </row>
    <row r="22" spans="1:14" ht="21.75" customHeight="1" x14ac:dyDescent="0.25">
      <c r="A22" s="152" t="s">
        <v>127</v>
      </c>
      <c r="B22" s="152"/>
      <c r="C22" s="153">
        <v>0</v>
      </c>
      <c r="D22" s="65"/>
      <c r="E22" s="153">
        <v>0</v>
      </c>
      <c r="F22" s="65"/>
      <c r="G22" s="153">
        <v>0</v>
      </c>
      <c r="H22" s="65"/>
      <c r="I22" s="153">
        <v>0</v>
      </c>
      <c r="J22" s="27"/>
      <c r="K22" s="153">
        <v>0</v>
      </c>
      <c r="L22" s="27"/>
      <c r="M22" s="159">
        <f>SUM(C22:K22)</f>
        <v>0</v>
      </c>
    </row>
    <row r="23" spans="1:14" ht="21.75" customHeight="1" x14ac:dyDescent="0.25">
      <c r="A23" s="148" t="s">
        <v>117</v>
      </c>
      <c r="B23" s="152"/>
      <c r="C23" s="174">
        <f>SUM(C21:C22)</f>
        <v>0</v>
      </c>
      <c r="D23" s="105"/>
      <c r="E23" s="174">
        <f>SUM(E21:E22)</f>
        <v>0</v>
      </c>
      <c r="F23" s="105"/>
      <c r="G23" s="174">
        <f>SUM(G21:G22)</f>
        <v>0</v>
      </c>
      <c r="H23" s="105"/>
      <c r="I23" s="174">
        <f>SUM(I21:I22)</f>
        <v>0</v>
      </c>
      <c r="J23" s="104"/>
      <c r="K23" s="174">
        <f>SUM(K21:K22)</f>
        <v>-374491</v>
      </c>
      <c r="L23" s="167"/>
      <c r="M23" s="174">
        <f>SUM(M21:M22)</f>
        <v>-374491</v>
      </c>
    </row>
    <row r="24" spans="1:14" ht="13.95" customHeight="1" x14ac:dyDescent="0.25">
      <c r="A24" s="152"/>
      <c r="B24" s="152"/>
      <c r="C24" s="36"/>
      <c r="D24" s="65"/>
      <c r="E24" s="36"/>
      <c r="F24" s="65"/>
      <c r="G24" s="36"/>
      <c r="H24" s="65"/>
      <c r="I24" s="36"/>
      <c r="J24" s="27"/>
      <c r="K24" s="169"/>
      <c r="L24" s="169"/>
      <c r="M24" s="169"/>
    </row>
    <row r="25" spans="1:14" ht="21.75" customHeight="1" thickBot="1" x14ac:dyDescent="0.3">
      <c r="A25" s="146" t="s">
        <v>170</v>
      </c>
      <c r="B25" s="146"/>
      <c r="C25" s="78">
        <f>SUM(C12,C18,C23)</f>
        <v>9724834</v>
      </c>
      <c r="D25" s="104"/>
      <c r="E25" s="78">
        <f>SUM(E12,E18,E23)</f>
        <v>89240</v>
      </c>
      <c r="F25" s="104"/>
      <c r="G25" s="78">
        <f>SUM(G12,G18,G23)</f>
        <v>-4134</v>
      </c>
      <c r="H25" s="104"/>
      <c r="I25" s="78">
        <f>SUM(I12,I18,I23)</f>
        <v>109234</v>
      </c>
      <c r="J25" s="104"/>
      <c r="K25" s="78">
        <f>SUM(K12,K18,K23)</f>
        <v>-881000</v>
      </c>
      <c r="L25" s="167"/>
      <c r="M25" s="78">
        <f>SUM(M12,M18,M23)</f>
        <v>9038174</v>
      </c>
      <c r="N25" s="170"/>
    </row>
    <row r="26" spans="1:14" ht="21.75" customHeight="1" thickTop="1" x14ac:dyDescent="0.25">
      <c r="K26" s="171"/>
      <c r="L26" s="171"/>
      <c r="M26" s="171"/>
    </row>
    <row r="28" spans="1:14" ht="21.75" customHeight="1" x14ac:dyDescent="0.25">
      <c r="M28" s="17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10:M10"/>
  </mergeCells>
  <pageMargins left="0.7" right="0.7" top="0.48" bottom="0.5" header="0.5" footer="0.5"/>
  <pageSetup paperSize="9" scale="80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33FF-4C8E-4484-AA0C-F70439082ED6}">
  <sheetPr codeName="Sheet7">
    <pageSetUpPr fitToPage="1"/>
  </sheetPr>
  <dimension ref="A1:V21"/>
  <sheetViews>
    <sheetView view="pageBreakPreview" zoomScale="85" zoomScaleNormal="81" zoomScaleSheetLayoutView="85" zoomScalePageLayoutView="71" workbookViewId="0">
      <selection activeCell="A17" sqref="A17"/>
    </sheetView>
  </sheetViews>
  <sheetFormatPr defaultColWidth="9.125" defaultRowHeight="21.75" customHeight="1" x14ac:dyDescent="0.25"/>
  <cols>
    <col min="1" max="1" width="51.125" style="140" customWidth="1"/>
    <col min="2" max="2" width="0.875" style="140" customWidth="1"/>
    <col min="3" max="3" width="16.875" style="139" customWidth="1"/>
    <col min="4" max="4" width="1.375" style="139" customWidth="1"/>
    <col min="5" max="5" width="16.875" style="139" customWidth="1"/>
    <col min="6" max="6" width="1.375" style="139" customWidth="1"/>
    <col min="7" max="7" width="16.875" style="139" customWidth="1"/>
    <col min="8" max="8" width="1.375" style="139" customWidth="1"/>
    <col min="9" max="9" width="16.875" style="139" customWidth="1"/>
    <col min="10" max="10" width="1.375" style="139" customWidth="1"/>
    <col min="11" max="11" width="16.875" style="139" customWidth="1"/>
    <col min="12" max="12" width="1.375" style="139" customWidth="1"/>
    <col min="13" max="13" width="16.875" style="139" customWidth="1"/>
    <col min="14" max="14" width="1.375" style="139" customWidth="1"/>
    <col min="15" max="15" width="16.875" style="139" customWidth="1"/>
    <col min="16" max="16" width="9.125" style="139"/>
    <col min="17" max="17" width="17.25" style="139" customWidth="1"/>
    <col min="18" max="16384" width="9.125" style="139"/>
  </cols>
  <sheetData>
    <row r="1" spans="1:22" s="129" customFormat="1" ht="23.1" customHeight="1" x14ac:dyDescent="0.35">
      <c r="A1" s="128" t="s">
        <v>0</v>
      </c>
      <c r="B1" s="128"/>
      <c r="C1" s="128"/>
      <c r="D1" s="128"/>
      <c r="E1" s="128"/>
      <c r="F1" s="128"/>
      <c r="G1" s="128"/>
    </row>
    <row r="2" spans="1:22" s="133" customFormat="1" ht="23.1" customHeight="1" x14ac:dyDescent="0.3">
      <c r="A2" s="130" t="s">
        <v>54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1"/>
      <c r="S2" s="132"/>
      <c r="T2" s="131"/>
      <c r="U2" s="131"/>
      <c r="V2" s="132"/>
    </row>
    <row r="3" spans="1:22" s="137" customFormat="1" ht="23.1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5"/>
      <c r="S3" s="136"/>
      <c r="T3" s="135"/>
      <c r="U3" s="135"/>
      <c r="V3" s="136"/>
    </row>
    <row r="4" spans="1:22" ht="23.1" customHeight="1" x14ac:dyDescent="0.25">
      <c r="A4" s="138"/>
      <c r="B4" s="138"/>
      <c r="C4" s="223" t="s">
        <v>110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22" ht="23.1" customHeight="1" x14ac:dyDescent="0.25">
      <c r="C5" s="141"/>
      <c r="D5" s="141"/>
      <c r="E5" s="141"/>
      <c r="F5" s="141"/>
      <c r="G5" s="224" t="s">
        <v>56</v>
      </c>
      <c r="H5" s="224"/>
      <c r="I5" s="224"/>
      <c r="J5" s="141"/>
      <c r="K5" s="225" t="s">
        <v>102</v>
      </c>
      <c r="L5" s="225"/>
      <c r="M5" s="225"/>
      <c r="N5" s="141"/>
    </row>
    <row r="6" spans="1:22" ht="23.1" customHeight="1" x14ac:dyDescent="0.25">
      <c r="C6" s="142" t="s">
        <v>58</v>
      </c>
      <c r="D6" s="142"/>
      <c r="E6" s="142"/>
      <c r="I6" s="141"/>
      <c r="J6" s="141"/>
      <c r="K6" s="141"/>
      <c r="L6" s="141"/>
      <c r="M6" s="141" t="s">
        <v>108</v>
      </c>
      <c r="N6" s="141"/>
      <c r="O6" s="142"/>
    </row>
    <row r="7" spans="1:22" ht="23.1" customHeight="1" x14ac:dyDescent="0.25">
      <c r="C7" s="142" t="s">
        <v>60</v>
      </c>
      <c r="D7" s="142"/>
      <c r="E7" s="142" t="s">
        <v>61</v>
      </c>
      <c r="F7" s="141"/>
      <c r="G7" s="90" t="s">
        <v>63</v>
      </c>
      <c r="H7" s="141"/>
      <c r="I7" s="141"/>
      <c r="J7" s="141"/>
      <c r="K7" s="141" t="s">
        <v>106</v>
      </c>
      <c r="L7" s="141"/>
      <c r="M7" s="141" t="s">
        <v>109</v>
      </c>
      <c r="N7" s="141"/>
      <c r="O7" s="141" t="s">
        <v>64</v>
      </c>
    </row>
    <row r="8" spans="1:22" ht="23.1" customHeight="1" x14ac:dyDescent="0.25">
      <c r="B8" s="144"/>
      <c r="C8" s="142" t="s">
        <v>65</v>
      </c>
      <c r="D8" s="142"/>
      <c r="E8" s="142" t="s">
        <v>66</v>
      </c>
      <c r="F8" s="145"/>
      <c r="G8" s="90" t="s">
        <v>68</v>
      </c>
      <c r="H8" s="145"/>
      <c r="I8" s="141" t="s">
        <v>44</v>
      </c>
      <c r="K8" s="141" t="s">
        <v>107</v>
      </c>
      <c r="M8" s="141" t="s">
        <v>69</v>
      </c>
      <c r="O8" s="141" t="s">
        <v>69</v>
      </c>
    </row>
    <row r="9" spans="1:22" ht="23.1" customHeight="1" x14ac:dyDescent="0.25">
      <c r="C9" s="226" t="s">
        <v>8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</row>
    <row r="10" spans="1:22" ht="22.95" customHeight="1" x14ac:dyDescent="0.25">
      <c r="A10" s="138" t="s">
        <v>167</v>
      </c>
      <c r="B10" s="14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22" s="150" customFormat="1" ht="22.95" customHeight="1" x14ac:dyDescent="0.25">
      <c r="A11" s="147" t="s">
        <v>115</v>
      </c>
      <c r="B11" s="148"/>
      <c r="C11" s="31">
        <v>9724834</v>
      </c>
      <c r="D11" s="104"/>
      <c r="E11" s="31">
        <v>89240</v>
      </c>
      <c r="F11" s="104"/>
      <c r="G11" s="31">
        <v>98692</v>
      </c>
      <c r="H11" s="104"/>
      <c r="I11" s="31">
        <v>140700</v>
      </c>
      <c r="J11" s="104"/>
      <c r="K11" s="149">
        <v>27060</v>
      </c>
      <c r="L11" s="104"/>
      <c r="M11" s="155">
        <f>K11</f>
        <v>27060</v>
      </c>
      <c r="N11" s="104"/>
      <c r="O11" s="123">
        <f>SUM(C11:I11,M11)</f>
        <v>10080526</v>
      </c>
    </row>
    <row r="12" spans="1:22" s="150" customFormat="1" ht="23.1" customHeight="1" x14ac:dyDescent="0.25">
      <c r="A12" s="148"/>
      <c r="B12" s="148"/>
      <c r="C12" s="31"/>
      <c r="D12" s="104"/>
      <c r="E12" s="31"/>
      <c r="F12" s="104"/>
      <c r="G12" s="31"/>
      <c r="H12" s="104"/>
      <c r="I12" s="31"/>
      <c r="J12" s="104"/>
      <c r="K12" s="104"/>
      <c r="L12" s="104"/>
      <c r="M12" s="104"/>
      <c r="N12" s="104"/>
      <c r="O12" s="104"/>
    </row>
    <row r="13" spans="1:22" s="150" customFormat="1" ht="22.95" customHeight="1" x14ac:dyDescent="0.25">
      <c r="A13" s="150" t="s">
        <v>161</v>
      </c>
      <c r="B13" s="151"/>
      <c r="C13" s="36"/>
      <c r="D13" s="65"/>
      <c r="E13" s="36"/>
      <c r="F13" s="65"/>
      <c r="G13" s="36"/>
      <c r="H13" s="27"/>
      <c r="I13" s="27"/>
      <c r="J13" s="27"/>
      <c r="K13" s="27"/>
      <c r="L13" s="27"/>
      <c r="M13" s="27"/>
      <c r="N13" s="27"/>
      <c r="O13" s="27"/>
    </row>
    <row r="14" spans="1:22" ht="23.1" customHeight="1" x14ac:dyDescent="0.25">
      <c r="A14" s="152" t="s">
        <v>177</v>
      </c>
      <c r="B14" s="152"/>
      <c r="C14" s="36">
        <v>0</v>
      </c>
      <c r="D14" s="65"/>
      <c r="E14" s="36">
        <v>0</v>
      </c>
      <c r="F14" s="65"/>
      <c r="G14" s="36">
        <v>0</v>
      </c>
      <c r="H14" s="27"/>
      <c r="I14" s="157">
        <f>'SI_6M_6-7'!P28</f>
        <v>5566</v>
      </c>
      <c r="J14" s="27"/>
      <c r="K14" s="36">
        <v>0</v>
      </c>
      <c r="L14" s="27"/>
      <c r="M14" s="175">
        <f>K14</f>
        <v>0</v>
      </c>
      <c r="N14" s="27"/>
      <c r="O14" s="157">
        <f>SUM(C14:I14,M14)</f>
        <v>5566</v>
      </c>
    </row>
    <row r="15" spans="1:22" ht="23.1" customHeight="1" x14ac:dyDescent="0.25">
      <c r="A15" s="152" t="s">
        <v>127</v>
      </c>
      <c r="B15" s="152"/>
      <c r="C15" s="100">
        <v>0</v>
      </c>
      <c r="D15" s="65"/>
      <c r="E15" s="100">
        <v>0</v>
      </c>
      <c r="F15" s="65"/>
      <c r="G15" s="100">
        <v>0</v>
      </c>
      <c r="H15" s="27"/>
      <c r="I15" s="100">
        <v>0</v>
      </c>
      <c r="J15" s="27"/>
      <c r="K15" s="100">
        <v>-40878</v>
      </c>
      <c r="L15" s="27"/>
      <c r="M15" s="159">
        <f>K15</f>
        <v>-40878</v>
      </c>
      <c r="N15" s="27"/>
      <c r="O15" s="158">
        <f>SUM(C15:I15,M15)</f>
        <v>-40878</v>
      </c>
    </row>
    <row r="16" spans="1:22" ht="23.1" customHeight="1" x14ac:dyDescent="0.25">
      <c r="A16" s="148" t="s">
        <v>117</v>
      </c>
      <c r="B16" s="152"/>
      <c r="C16" s="125">
        <f>SUM(C14:C15)</f>
        <v>0</v>
      </c>
      <c r="D16" s="105"/>
      <c r="E16" s="125">
        <f>SUM(E14:E15)</f>
        <v>0</v>
      </c>
      <c r="F16" s="105"/>
      <c r="G16" s="125">
        <f>SUM(G14:G15)</f>
        <v>0</v>
      </c>
      <c r="H16" s="104"/>
      <c r="I16" s="125">
        <f>SUM(I14:I15)</f>
        <v>5566</v>
      </c>
      <c r="J16" s="104"/>
      <c r="K16" s="125">
        <f>SUM(K14:K15)</f>
        <v>-40878</v>
      </c>
      <c r="L16" s="104"/>
      <c r="M16" s="125">
        <f>SUM(M14:M15)</f>
        <v>-40878</v>
      </c>
      <c r="N16" s="104"/>
      <c r="O16" s="177">
        <f>SUM(C16:I16,M16)</f>
        <v>-35312</v>
      </c>
    </row>
    <row r="17" spans="1:15" ht="23.1" customHeight="1" x14ac:dyDescent="0.25">
      <c r="A17" s="152"/>
      <c r="B17" s="152"/>
      <c r="C17" s="36"/>
      <c r="D17" s="65"/>
      <c r="E17" s="36"/>
      <c r="F17" s="65"/>
      <c r="G17" s="36"/>
      <c r="H17" s="27"/>
      <c r="I17" s="27"/>
      <c r="J17" s="27"/>
      <c r="K17" s="27"/>
      <c r="L17" s="27"/>
      <c r="M17" s="27"/>
      <c r="N17" s="27"/>
      <c r="O17" s="27"/>
    </row>
    <row r="18" spans="1:15" s="150" customFormat="1" ht="22.95" customHeight="1" thickBot="1" x14ac:dyDescent="0.3">
      <c r="A18" s="146" t="s">
        <v>168</v>
      </c>
      <c r="B18" s="146"/>
      <c r="C18" s="78">
        <f>SUM(C11,C16)</f>
        <v>9724834</v>
      </c>
      <c r="D18" s="104"/>
      <c r="E18" s="78">
        <f>SUM(E11,E16)</f>
        <v>89240</v>
      </c>
      <c r="F18" s="104"/>
      <c r="G18" s="78">
        <f>SUM(G11,G16)</f>
        <v>98692</v>
      </c>
      <c r="H18" s="104"/>
      <c r="I18" s="78">
        <f>SUM(I11,I16)</f>
        <v>146266</v>
      </c>
      <c r="J18" s="104"/>
      <c r="K18" s="78">
        <f>SUM(K11,K16)</f>
        <v>-13818</v>
      </c>
      <c r="L18" s="104"/>
      <c r="M18" s="78">
        <f>SUM(M11,M16)</f>
        <v>-13818</v>
      </c>
      <c r="N18" s="104"/>
      <c r="O18" s="78">
        <f>SUM(O11,O16)</f>
        <v>10045214</v>
      </c>
    </row>
    <row r="19" spans="1:15" ht="21.75" customHeight="1" thickTop="1" x14ac:dyDescent="0.25"/>
    <row r="21" spans="1:15" ht="21.75" customHeight="1" x14ac:dyDescent="0.25">
      <c r="G21" s="176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80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3470-0504-43F8-8141-9F5CD2B1CE19}">
  <sheetPr codeName="Sheet8">
    <pageSetUpPr fitToPage="1"/>
  </sheetPr>
  <dimension ref="A1:R25"/>
  <sheetViews>
    <sheetView view="pageBreakPreview" topLeftCell="A20" zoomScaleNormal="81" zoomScaleSheetLayoutView="100" zoomScalePageLayoutView="71" workbookViewId="0">
      <selection activeCell="G33" sqref="G33"/>
    </sheetView>
  </sheetViews>
  <sheetFormatPr defaultColWidth="9.125" defaultRowHeight="21.75" customHeight="1" x14ac:dyDescent="0.25"/>
  <cols>
    <col min="1" max="1" width="63.125" style="140" customWidth="1"/>
    <col min="2" max="2" width="8.25" style="140" customWidth="1"/>
    <col min="3" max="3" width="18.25" style="139" customWidth="1"/>
    <col min="4" max="4" width="1.375" style="139" customWidth="1"/>
    <col min="5" max="5" width="18.25" style="139" customWidth="1"/>
    <col min="6" max="6" width="1.375" style="139" customWidth="1"/>
    <col min="7" max="7" width="18.25" style="139" customWidth="1"/>
    <col min="8" max="8" width="1.375" style="139" customWidth="1"/>
    <col min="9" max="9" width="18.25" style="139" customWidth="1"/>
    <col min="10" max="10" width="1.375" style="139" customWidth="1"/>
    <col min="11" max="11" width="18.25" style="139" customWidth="1"/>
    <col min="12" max="12" width="9.125" style="139"/>
    <col min="13" max="13" width="17.25" style="139" customWidth="1"/>
    <col min="14" max="16384" width="9.125" style="139"/>
  </cols>
  <sheetData>
    <row r="1" spans="1:18" s="129" customFormat="1" ht="23.1" customHeight="1" x14ac:dyDescent="0.35">
      <c r="A1" s="128" t="s">
        <v>0</v>
      </c>
      <c r="B1" s="128"/>
      <c r="C1" s="128"/>
      <c r="D1" s="128"/>
      <c r="E1" s="128"/>
      <c r="F1" s="128"/>
      <c r="G1" s="128"/>
    </row>
    <row r="2" spans="1:18" s="133" customFormat="1" ht="23.1" customHeight="1" x14ac:dyDescent="0.3">
      <c r="A2" s="130" t="s">
        <v>54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1"/>
      <c r="O2" s="132"/>
      <c r="P2" s="131"/>
      <c r="Q2" s="131"/>
      <c r="R2" s="132"/>
    </row>
    <row r="3" spans="1:18" s="137" customFormat="1" ht="23.1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5"/>
      <c r="O3" s="136"/>
      <c r="P3" s="135"/>
      <c r="Q3" s="135"/>
      <c r="R3" s="136"/>
    </row>
    <row r="4" spans="1:18" ht="23.1" customHeight="1" x14ac:dyDescent="0.25">
      <c r="A4" s="138"/>
      <c r="B4" s="138"/>
      <c r="C4" s="223" t="s">
        <v>110</v>
      </c>
      <c r="D4" s="223"/>
      <c r="E4" s="223"/>
      <c r="F4" s="223"/>
      <c r="G4" s="223"/>
      <c r="H4" s="223"/>
      <c r="I4" s="223"/>
      <c r="J4" s="223"/>
      <c r="K4" s="223"/>
    </row>
    <row r="5" spans="1:18" ht="23.1" customHeight="1" x14ac:dyDescent="0.25">
      <c r="C5" s="141"/>
      <c r="D5" s="141"/>
      <c r="E5" s="141"/>
      <c r="F5" s="141"/>
      <c r="G5" s="224" t="s">
        <v>56</v>
      </c>
      <c r="H5" s="224"/>
      <c r="I5" s="224"/>
      <c r="J5" s="141"/>
    </row>
    <row r="6" spans="1:18" ht="23.1" customHeight="1" x14ac:dyDescent="0.25">
      <c r="C6" s="142" t="s">
        <v>58</v>
      </c>
      <c r="D6" s="142"/>
      <c r="E6" s="142"/>
      <c r="I6" s="141"/>
      <c r="J6" s="141"/>
      <c r="K6" s="142"/>
    </row>
    <row r="7" spans="1:18" ht="23.1" customHeight="1" x14ac:dyDescent="0.25">
      <c r="C7" s="142" t="s">
        <v>60</v>
      </c>
      <c r="D7" s="142"/>
      <c r="E7" s="142" t="s">
        <v>61</v>
      </c>
      <c r="F7" s="141"/>
      <c r="G7" s="90" t="s">
        <v>63</v>
      </c>
      <c r="H7" s="141"/>
      <c r="I7" s="141"/>
      <c r="J7" s="141"/>
      <c r="K7" s="141" t="s">
        <v>64</v>
      </c>
    </row>
    <row r="8" spans="1:18" ht="23.1" customHeight="1" x14ac:dyDescent="0.25">
      <c r="B8" s="144" t="s">
        <v>6</v>
      </c>
      <c r="C8" s="142" t="s">
        <v>65</v>
      </c>
      <c r="D8" s="142"/>
      <c r="E8" s="142" t="s">
        <v>66</v>
      </c>
      <c r="F8" s="145"/>
      <c r="G8" s="90" t="s">
        <v>68</v>
      </c>
      <c r="H8" s="145"/>
      <c r="I8" s="141" t="s">
        <v>44</v>
      </c>
      <c r="K8" s="141" t="s">
        <v>69</v>
      </c>
    </row>
    <row r="9" spans="1:18" ht="23.1" customHeight="1" x14ac:dyDescent="0.25">
      <c r="C9" s="226" t="s">
        <v>8</v>
      </c>
      <c r="D9" s="226"/>
      <c r="E9" s="226"/>
      <c r="F9" s="226"/>
      <c r="G9" s="226"/>
      <c r="H9" s="226"/>
      <c r="I9" s="226"/>
      <c r="J9" s="226"/>
      <c r="K9" s="226"/>
    </row>
    <row r="10" spans="1:18" ht="21.75" customHeight="1" x14ac:dyDescent="0.25">
      <c r="A10" s="138" t="s">
        <v>169</v>
      </c>
      <c r="B10" s="146"/>
      <c r="C10" s="27"/>
      <c r="D10" s="27"/>
      <c r="E10" s="27"/>
      <c r="F10" s="27"/>
      <c r="G10" s="27"/>
      <c r="H10" s="27"/>
      <c r="I10" s="27"/>
      <c r="J10" s="27"/>
      <c r="K10" s="27"/>
    </row>
    <row r="11" spans="1:18" ht="21.75" customHeight="1" x14ac:dyDescent="0.25">
      <c r="A11" s="147" t="s">
        <v>153</v>
      </c>
      <c r="B11" s="148"/>
      <c r="C11" s="31">
        <v>9724834</v>
      </c>
      <c r="D11" s="104"/>
      <c r="E11" s="31">
        <v>89240</v>
      </c>
      <c r="F11" s="104">
        <v>0</v>
      </c>
      <c r="G11" s="31">
        <v>109234</v>
      </c>
      <c r="H11" s="104">
        <v>0</v>
      </c>
      <c r="I11" s="31">
        <v>331504</v>
      </c>
      <c r="J11" s="104"/>
      <c r="K11" s="123">
        <f>SUM(C11:I11)</f>
        <v>10254812</v>
      </c>
    </row>
    <row r="12" spans="1:18" ht="21.75" customHeight="1" x14ac:dyDescent="0.25">
      <c r="A12" s="148"/>
      <c r="B12" s="148"/>
      <c r="C12" s="31"/>
      <c r="D12" s="104"/>
      <c r="E12" s="31"/>
      <c r="F12" s="104"/>
      <c r="G12" s="31"/>
      <c r="H12" s="104"/>
      <c r="I12" s="31"/>
      <c r="J12" s="104"/>
      <c r="K12" s="104"/>
    </row>
    <row r="13" spans="1:18" s="163" customFormat="1" ht="21.75" customHeight="1" x14ac:dyDescent="0.3">
      <c r="A13" s="147" t="s">
        <v>154</v>
      </c>
      <c r="B13" s="162"/>
      <c r="C13" s="76"/>
      <c r="D13" s="76"/>
      <c r="E13" s="76"/>
      <c r="F13" s="75"/>
      <c r="G13" s="75"/>
      <c r="H13" s="76"/>
      <c r="I13" s="76"/>
      <c r="J13" s="75"/>
      <c r="K13" s="75"/>
      <c r="L13" s="75"/>
      <c r="M13" s="139"/>
    </row>
    <row r="14" spans="1:18" s="163" customFormat="1" ht="21.75" customHeight="1" x14ac:dyDescent="0.3">
      <c r="A14" s="34" t="s">
        <v>195</v>
      </c>
      <c r="B14" s="162"/>
      <c r="C14" s="76"/>
      <c r="D14" s="76"/>
      <c r="E14" s="76"/>
      <c r="F14" s="75"/>
      <c r="G14" s="75"/>
      <c r="H14" s="76"/>
      <c r="I14" s="76"/>
      <c r="J14" s="75"/>
      <c r="K14" s="75"/>
      <c r="L14" s="75"/>
      <c r="M14" s="139"/>
    </row>
    <row r="15" spans="1:18" s="163" customFormat="1" ht="21.75" customHeight="1" x14ac:dyDescent="0.3">
      <c r="A15" s="21" t="s">
        <v>155</v>
      </c>
      <c r="B15" s="164">
        <v>11</v>
      </c>
      <c r="C15" s="206">
        <v>0</v>
      </c>
      <c r="D15" s="76"/>
      <c r="E15" s="206">
        <v>0</v>
      </c>
      <c r="F15" s="75"/>
      <c r="G15" s="206">
        <v>0</v>
      </c>
      <c r="H15" s="76"/>
      <c r="I15" s="100">
        <v>-102367</v>
      </c>
      <c r="J15" s="75"/>
      <c r="K15" s="159">
        <f>SUM(C15:I15)</f>
        <v>-102367</v>
      </c>
      <c r="L15" s="75"/>
      <c r="M15" s="139"/>
    </row>
    <row r="16" spans="1:18" s="163" customFormat="1" ht="21.75" customHeight="1" x14ac:dyDescent="0.3">
      <c r="A16" s="34" t="s">
        <v>196</v>
      </c>
      <c r="B16" s="162"/>
      <c r="C16" s="173">
        <f>C15</f>
        <v>0</v>
      </c>
      <c r="D16" s="165"/>
      <c r="E16" s="173">
        <f>E15</f>
        <v>0</v>
      </c>
      <c r="F16" s="166"/>
      <c r="G16" s="173">
        <f>G15</f>
        <v>0</v>
      </c>
      <c r="H16" s="165"/>
      <c r="I16" s="173">
        <f>I15</f>
        <v>-102367</v>
      </c>
      <c r="J16" s="166"/>
      <c r="K16" s="125">
        <f>SUM(C16:I16)</f>
        <v>-102367</v>
      </c>
      <c r="L16" s="166"/>
      <c r="M16" s="139"/>
    </row>
    <row r="17" spans="1:13" s="163" customFormat="1" ht="21.75" customHeight="1" x14ac:dyDescent="0.3">
      <c r="A17" s="168" t="s">
        <v>156</v>
      </c>
      <c r="B17" s="162"/>
      <c r="C17" s="173">
        <f>C16</f>
        <v>0</v>
      </c>
      <c r="D17" s="165"/>
      <c r="E17" s="173">
        <f>E16</f>
        <v>0</v>
      </c>
      <c r="F17" s="166"/>
      <c r="G17" s="173">
        <f>G16</f>
        <v>0</v>
      </c>
      <c r="H17" s="76"/>
      <c r="I17" s="173">
        <f>I16</f>
        <v>-102367</v>
      </c>
      <c r="J17" s="75"/>
      <c r="K17" s="125">
        <f>SUM(C17:I17)</f>
        <v>-102367</v>
      </c>
      <c r="L17" s="75"/>
      <c r="M17" s="139"/>
    </row>
    <row r="18" spans="1:13" ht="21.75" customHeight="1" x14ac:dyDescent="0.25">
      <c r="A18" s="148"/>
      <c r="B18" s="148"/>
      <c r="C18" s="31"/>
      <c r="D18" s="104"/>
      <c r="E18" s="31"/>
      <c r="F18" s="104"/>
      <c r="G18" s="31"/>
      <c r="H18" s="104"/>
      <c r="I18" s="178"/>
      <c r="J18" s="104"/>
      <c r="K18" s="104"/>
    </row>
    <row r="19" spans="1:13" ht="21.75" customHeight="1" x14ac:dyDescent="0.25">
      <c r="A19" s="150" t="s">
        <v>161</v>
      </c>
      <c r="B19" s="151"/>
      <c r="C19" s="36"/>
      <c r="D19" s="65"/>
      <c r="E19" s="36"/>
      <c r="F19" s="65"/>
      <c r="G19" s="36"/>
      <c r="H19" s="27"/>
      <c r="I19" s="43"/>
      <c r="J19" s="27"/>
      <c r="K19" s="27"/>
    </row>
    <row r="20" spans="1:13" ht="21.75" customHeight="1" x14ac:dyDescent="0.25">
      <c r="A20" s="152" t="s">
        <v>177</v>
      </c>
      <c r="B20" s="152"/>
      <c r="C20" s="205">
        <v>0</v>
      </c>
      <c r="D20" s="65"/>
      <c r="E20" s="205">
        <v>0</v>
      </c>
      <c r="F20" s="65"/>
      <c r="G20" s="205">
        <v>0</v>
      </c>
      <c r="H20" s="27"/>
      <c r="I20" s="175">
        <f>'SI_6M_6-7'!N32</f>
        <v>90005</v>
      </c>
      <c r="J20" s="36"/>
      <c r="K20" s="175">
        <f>SUM(C20:I20)</f>
        <v>90005</v>
      </c>
    </row>
    <row r="21" spans="1:13" ht="21.75" customHeight="1" x14ac:dyDescent="0.25">
      <c r="A21" s="152" t="s">
        <v>127</v>
      </c>
      <c r="B21" s="152"/>
      <c r="C21" s="36">
        <v>0</v>
      </c>
      <c r="D21" s="65"/>
      <c r="E21" s="36">
        <v>0</v>
      </c>
      <c r="F21" s="65"/>
      <c r="G21" s="36">
        <v>0</v>
      </c>
      <c r="H21" s="27"/>
      <c r="I21" s="36">
        <v>0</v>
      </c>
      <c r="J21" s="27"/>
      <c r="K21" s="175">
        <f>SUM(C21:I21)</f>
        <v>0</v>
      </c>
    </row>
    <row r="22" spans="1:13" ht="21.75" customHeight="1" x14ac:dyDescent="0.25">
      <c r="A22" s="148" t="s">
        <v>117</v>
      </c>
      <c r="B22" s="152"/>
      <c r="C22" s="174">
        <f>SUM(C20:C21)</f>
        <v>0</v>
      </c>
      <c r="D22" s="105"/>
      <c r="E22" s="174">
        <f>SUM(E20:E21)</f>
        <v>0</v>
      </c>
      <c r="F22" s="105"/>
      <c r="G22" s="174">
        <f>SUM(G20:G21)</f>
        <v>0</v>
      </c>
      <c r="H22" s="104"/>
      <c r="I22" s="174">
        <f>SUM(I20:I21)</f>
        <v>90005</v>
      </c>
      <c r="J22" s="104"/>
      <c r="K22" s="174">
        <f>SUM(K20:K21)</f>
        <v>90005</v>
      </c>
    </row>
    <row r="23" spans="1:13" ht="21.75" customHeight="1" x14ac:dyDescent="0.25">
      <c r="A23" s="152"/>
      <c r="B23" s="152"/>
      <c r="C23" s="36"/>
      <c r="D23" s="65"/>
      <c r="E23" s="36"/>
      <c r="F23" s="65"/>
      <c r="G23" s="36"/>
      <c r="H23" s="27"/>
      <c r="I23" s="27"/>
      <c r="J23" s="27"/>
      <c r="K23" s="27"/>
    </row>
    <row r="24" spans="1:13" ht="21.75" customHeight="1" thickBot="1" x14ac:dyDescent="0.3">
      <c r="A24" s="146" t="s">
        <v>170</v>
      </c>
      <c r="B24" s="146"/>
      <c r="C24" s="78">
        <f>SUM(C11,C17,C22)</f>
        <v>9724834</v>
      </c>
      <c r="D24" s="104"/>
      <c r="E24" s="78">
        <f>SUM(E11,E17,E22)</f>
        <v>89240</v>
      </c>
      <c r="F24" s="104"/>
      <c r="G24" s="78">
        <f>SUM(G11,G17,G22)</f>
        <v>109234</v>
      </c>
      <c r="H24" s="104"/>
      <c r="I24" s="78">
        <f>SUM(I11,I17,I22)</f>
        <v>319142</v>
      </c>
      <c r="J24" s="104"/>
      <c r="K24" s="78">
        <f>SUM(K11,K17,K22)</f>
        <v>10242450</v>
      </c>
      <c r="L24" s="28"/>
    </row>
    <row r="25" spans="1:13" ht="21.7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V84"/>
  <sheetViews>
    <sheetView tabSelected="1" view="pageBreakPreview" zoomScaleNormal="81" zoomScaleSheetLayoutView="100" workbookViewId="0">
      <selection activeCell="B65" sqref="B65"/>
    </sheetView>
  </sheetViews>
  <sheetFormatPr defaultColWidth="9.125" defaultRowHeight="21.45" customHeight="1" x14ac:dyDescent="0.25"/>
  <cols>
    <col min="1" max="6" width="2.75" style="85" customWidth="1"/>
    <col min="7" max="7" width="35.375" style="85" customWidth="1"/>
    <col min="8" max="8" width="6.125" style="85" bestFit="1" customWidth="1"/>
    <col min="9" max="9" width="14.375" style="25" bestFit="1" customWidth="1"/>
    <col min="10" max="10" width="1.125" style="85" customWidth="1"/>
    <col min="11" max="11" width="14.375" style="25" bestFit="1" customWidth="1"/>
    <col min="12" max="12" width="1.125" style="90" customWidth="1"/>
    <col min="13" max="13" width="14.375" style="25" bestFit="1" customWidth="1"/>
    <col min="14" max="14" width="1.125" style="85" customWidth="1"/>
    <col min="15" max="15" width="14.375" style="25" bestFit="1" customWidth="1"/>
    <col min="16" max="16" width="9.125" style="85"/>
    <col min="17" max="19" width="11.375" style="28" bestFit="1" customWidth="1"/>
    <col min="20" max="20" width="12.625" style="85" bestFit="1" customWidth="1"/>
    <col min="21" max="16384" width="9.125" style="85"/>
  </cols>
  <sheetData>
    <row r="1" spans="1:22" s="82" customFormat="1" ht="22.9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207"/>
      <c r="R1" s="207"/>
      <c r="S1" s="207"/>
    </row>
    <row r="2" spans="1:22" s="84" customFormat="1" ht="22.95" customHeight="1" x14ac:dyDescent="0.3">
      <c r="A2" s="179" t="s">
        <v>145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Q2" s="208"/>
      <c r="R2" s="208"/>
      <c r="S2" s="208"/>
    </row>
    <row r="3" spans="1:22" ht="22.95" customHeight="1" x14ac:dyDescent="0.25">
      <c r="A3" s="93"/>
      <c r="C3" s="93"/>
      <c r="D3" s="93"/>
      <c r="E3" s="93"/>
      <c r="F3" s="93"/>
      <c r="G3" s="93"/>
      <c r="H3" s="93"/>
      <c r="I3" s="180"/>
      <c r="J3" s="181"/>
      <c r="K3" s="180"/>
      <c r="L3" s="181"/>
      <c r="M3" s="180"/>
      <c r="N3" s="181"/>
      <c r="O3" s="180"/>
    </row>
    <row r="4" spans="1:22" ht="21.45" customHeight="1" x14ac:dyDescent="0.25">
      <c r="A4" s="93"/>
      <c r="C4" s="93"/>
      <c r="D4" s="93"/>
      <c r="E4" s="93"/>
      <c r="F4" s="93"/>
      <c r="G4" s="93"/>
      <c r="H4" s="93"/>
      <c r="I4" s="216" t="s">
        <v>1</v>
      </c>
      <c r="J4" s="216"/>
      <c r="K4" s="216"/>
      <c r="L4" s="86"/>
      <c r="M4" s="218" t="s">
        <v>2</v>
      </c>
      <c r="N4" s="218"/>
      <c r="O4" s="218"/>
    </row>
    <row r="5" spans="1:22" ht="21.45" customHeight="1" x14ac:dyDescent="0.25">
      <c r="A5" s="93"/>
      <c r="C5" s="93"/>
      <c r="D5" s="93"/>
      <c r="E5" s="93"/>
      <c r="F5" s="93"/>
      <c r="G5" s="93"/>
      <c r="H5" s="93"/>
      <c r="I5" s="216" t="s">
        <v>3</v>
      </c>
      <c r="J5" s="216"/>
      <c r="K5" s="216"/>
      <c r="L5" s="87"/>
      <c r="M5" s="216" t="s">
        <v>3</v>
      </c>
      <c r="N5" s="216"/>
      <c r="O5" s="216"/>
    </row>
    <row r="6" spans="1:22" ht="21.45" customHeight="1" x14ac:dyDescent="0.25">
      <c r="A6" s="93"/>
      <c r="C6" s="93"/>
      <c r="D6" s="93"/>
      <c r="E6" s="93"/>
      <c r="F6" s="93"/>
      <c r="G6" s="93"/>
      <c r="H6" s="93"/>
      <c r="I6" s="217" t="s">
        <v>166</v>
      </c>
      <c r="J6" s="217"/>
      <c r="K6" s="217"/>
      <c r="L6" s="87"/>
      <c r="M6" s="217" t="s">
        <v>166</v>
      </c>
      <c r="N6" s="217"/>
      <c r="O6" s="217"/>
    </row>
    <row r="7" spans="1:22" ht="21.45" customHeight="1" x14ac:dyDescent="0.25">
      <c r="A7" s="93"/>
      <c r="C7" s="93"/>
      <c r="D7" s="93"/>
      <c r="E7" s="93"/>
      <c r="F7" s="93"/>
      <c r="G7" s="93"/>
      <c r="H7" s="93"/>
      <c r="I7" s="214" t="s">
        <v>165</v>
      </c>
      <c r="J7" s="215"/>
      <c r="K7" s="215"/>
      <c r="L7" s="21"/>
      <c r="M7" s="214" t="s">
        <v>165</v>
      </c>
      <c r="N7" s="215"/>
      <c r="O7" s="215"/>
    </row>
    <row r="8" spans="1:22" ht="21.45" customHeight="1" x14ac:dyDescent="0.25">
      <c r="A8" s="93"/>
      <c r="C8" s="93"/>
      <c r="D8" s="93"/>
      <c r="E8" s="93"/>
      <c r="F8" s="93"/>
      <c r="G8" s="93"/>
      <c r="H8" s="182"/>
      <c r="I8" s="9" t="s">
        <v>152</v>
      </c>
      <c r="J8" s="11"/>
      <c r="K8" s="9" t="s">
        <v>114</v>
      </c>
      <c r="L8" s="11"/>
      <c r="M8" s="9" t="s">
        <v>152</v>
      </c>
      <c r="N8" s="11"/>
      <c r="O8" s="9" t="s">
        <v>114</v>
      </c>
    </row>
    <row r="9" spans="1:22" ht="21.45" customHeight="1" x14ac:dyDescent="0.25">
      <c r="A9" s="93"/>
      <c r="C9" s="93"/>
      <c r="D9" s="93"/>
      <c r="E9" s="93"/>
      <c r="F9" s="93"/>
      <c r="G9" s="93"/>
      <c r="H9" s="93"/>
      <c r="I9" s="210" t="s">
        <v>8</v>
      </c>
      <c r="J9" s="210"/>
      <c r="K9" s="210"/>
      <c r="L9" s="210"/>
      <c r="M9" s="210"/>
      <c r="N9" s="210"/>
      <c r="O9" s="210"/>
    </row>
    <row r="10" spans="1:22" ht="21.45" customHeight="1" x14ac:dyDescent="0.3">
      <c r="A10" s="66" t="s">
        <v>70</v>
      </c>
      <c r="I10" s="88"/>
      <c r="J10" s="19"/>
      <c r="K10" s="88"/>
      <c r="L10" s="19"/>
      <c r="M10" s="183"/>
      <c r="N10" s="19"/>
      <c r="O10" s="183"/>
    </row>
    <row r="11" spans="1:22" ht="21.45" customHeight="1" x14ac:dyDescent="0.25">
      <c r="A11" s="8" t="s">
        <v>172</v>
      </c>
      <c r="B11" s="184"/>
      <c r="C11" s="184"/>
      <c r="D11" s="184"/>
      <c r="E11" s="184"/>
      <c r="F11" s="184"/>
      <c r="G11" s="184"/>
      <c r="I11" s="197">
        <f>'SI_6M_6-7'!J32</f>
        <v>-374491</v>
      </c>
      <c r="J11" s="25"/>
      <c r="K11" s="197">
        <f>'SI_6M_6-7'!L32</f>
        <v>-232636</v>
      </c>
      <c r="L11" s="183"/>
      <c r="M11" s="197">
        <f>'SI_6M_6-7'!N32</f>
        <v>90005</v>
      </c>
      <c r="N11" s="25"/>
      <c r="O11" s="197">
        <f>'SI_6M_6-7'!P32</f>
        <v>5566</v>
      </c>
      <c r="P11" s="88"/>
      <c r="V11" s="88"/>
    </row>
    <row r="12" spans="1:22" ht="21.45" customHeight="1" x14ac:dyDescent="0.25">
      <c r="A12" s="185" t="s">
        <v>87</v>
      </c>
      <c r="B12" s="8"/>
      <c r="C12" s="8"/>
      <c r="I12" s="65"/>
      <c r="J12" s="65"/>
      <c r="K12" s="65"/>
      <c r="L12" s="27"/>
      <c r="M12" s="65"/>
      <c r="N12" s="65"/>
      <c r="O12" s="65"/>
      <c r="V12" s="88"/>
    </row>
    <row r="13" spans="1:22" ht="21.45" customHeight="1" x14ac:dyDescent="0.25">
      <c r="A13" s="70" t="s">
        <v>101</v>
      </c>
      <c r="B13" s="8"/>
      <c r="C13" s="8"/>
      <c r="I13" s="186">
        <v>16439</v>
      </c>
      <c r="J13" s="65"/>
      <c r="K13" s="65">
        <v>61827</v>
      </c>
      <c r="L13" s="187"/>
      <c r="M13" s="186">
        <v>16439</v>
      </c>
      <c r="N13" s="65"/>
      <c r="O13" s="65">
        <v>61827</v>
      </c>
      <c r="P13" s="88"/>
      <c r="V13" s="88"/>
    </row>
    <row r="14" spans="1:22" ht="21.45" customHeight="1" x14ac:dyDescent="0.25">
      <c r="A14" s="70" t="s">
        <v>52</v>
      </c>
      <c r="B14" s="8"/>
      <c r="C14" s="8"/>
      <c r="I14" s="186">
        <v>12605</v>
      </c>
      <c r="J14" s="65"/>
      <c r="K14" s="65">
        <v>43347</v>
      </c>
      <c r="L14" s="187"/>
      <c r="M14" s="186">
        <v>12605</v>
      </c>
      <c r="N14" s="65"/>
      <c r="O14" s="65">
        <v>43347</v>
      </c>
      <c r="P14" s="88"/>
      <c r="V14" s="88"/>
    </row>
    <row r="15" spans="1:22" ht="21.45" customHeight="1" x14ac:dyDescent="0.25">
      <c r="A15" s="70" t="s">
        <v>88</v>
      </c>
      <c r="B15" s="8"/>
      <c r="C15" s="8"/>
      <c r="I15" s="54">
        <v>256794</v>
      </c>
      <c r="J15" s="25"/>
      <c r="K15" s="25">
        <v>245146</v>
      </c>
      <c r="L15" s="183"/>
      <c r="M15" s="54">
        <v>256794</v>
      </c>
      <c r="N15" s="25"/>
      <c r="O15" s="25">
        <v>245146</v>
      </c>
      <c r="P15" s="88"/>
      <c r="V15" s="88"/>
    </row>
    <row r="16" spans="1:22" ht="21.45" customHeight="1" x14ac:dyDescent="0.25">
      <c r="A16" s="70" t="s">
        <v>71</v>
      </c>
      <c r="B16" s="8"/>
      <c r="C16" s="8"/>
      <c r="I16" s="54">
        <v>9180</v>
      </c>
      <c r="J16" s="25"/>
      <c r="K16" s="25">
        <v>8214</v>
      </c>
      <c r="L16" s="183"/>
      <c r="M16" s="54">
        <v>9180</v>
      </c>
      <c r="N16" s="25"/>
      <c r="O16" s="25">
        <v>8214</v>
      </c>
      <c r="P16" s="88"/>
      <c r="V16" s="88"/>
    </row>
    <row r="17" spans="1:22" ht="21.45" customHeight="1" x14ac:dyDescent="0.25">
      <c r="A17" s="70" t="s">
        <v>198</v>
      </c>
      <c r="B17" s="8"/>
      <c r="C17" s="8"/>
      <c r="I17" s="54">
        <v>12284</v>
      </c>
      <c r="J17" s="25"/>
      <c r="K17" s="36">
        <v>-24593</v>
      </c>
      <c r="L17" s="183"/>
      <c r="M17" s="54">
        <v>12284</v>
      </c>
      <c r="N17" s="25"/>
      <c r="O17" s="36">
        <v>-24593</v>
      </c>
      <c r="P17" s="88"/>
      <c r="V17" s="88"/>
    </row>
    <row r="18" spans="1:22" ht="21.45" customHeight="1" x14ac:dyDescent="0.25">
      <c r="A18" s="70" t="s">
        <v>184</v>
      </c>
      <c r="B18" s="8"/>
      <c r="C18" s="8"/>
      <c r="I18" s="54">
        <v>-939</v>
      </c>
      <c r="J18" s="25"/>
      <c r="K18" s="25">
        <v>-97</v>
      </c>
      <c r="L18" s="183"/>
      <c r="M18" s="54">
        <v>-939</v>
      </c>
      <c r="N18" s="25"/>
      <c r="O18" s="25">
        <v>-97</v>
      </c>
      <c r="P18" s="88"/>
      <c r="V18" s="88"/>
    </row>
    <row r="19" spans="1:22" s="8" customFormat="1" ht="21.45" customHeight="1" x14ac:dyDescent="0.25">
      <c r="A19" s="8" t="s">
        <v>151</v>
      </c>
      <c r="C19" s="186"/>
      <c r="D19" s="188"/>
      <c r="E19" s="186"/>
      <c r="F19" s="188"/>
      <c r="G19" s="186"/>
      <c r="H19" s="186"/>
      <c r="I19" s="25"/>
      <c r="J19" s="26"/>
      <c r="K19" s="25"/>
      <c r="L19" s="25"/>
      <c r="M19" s="38"/>
      <c r="N19" s="25"/>
      <c r="O19" s="38"/>
      <c r="P19" s="88"/>
      <c r="Q19" s="28"/>
      <c r="R19" s="28"/>
      <c r="S19" s="28"/>
      <c r="V19" s="88"/>
    </row>
    <row r="20" spans="1:22" s="8" customFormat="1" ht="21.45" customHeight="1" x14ac:dyDescent="0.25">
      <c r="B20" s="8" t="s">
        <v>128</v>
      </c>
      <c r="C20" s="186"/>
      <c r="D20" s="188"/>
      <c r="E20" s="186"/>
      <c r="F20" s="188"/>
      <c r="G20" s="186"/>
      <c r="H20" s="186"/>
      <c r="I20" s="29">
        <v>336612</v>
      </c>
      <c r="J20" s="26"/>
      <c r="K20" s="36">
        <v>226836</v>
      </c>
      <c r="L20" s="25"/>
      <c r="M20" s="36">
        <v>0</v>
      </c>
      <c r="N20" s="38"/>
      <c r="O20" s="36">
        <v>0</v>
      </c>
      <c r="P20" s="88"/>
      <c r="Q20" s="28"/>
      <c r="R20" s="28"/>
      <c r="S20" s="28"/>
      <c r="V20" s="88"/>
    </row>
    <row r="21" spans="1:22" ht="21" customHeight="1" x14ac:dyDescent="0.25">
      <c r="A21" s="70" t="s">
        <v>185</v>
      </c>
      <c r="B21" s="8"/>
      <c r="C21" s="8"/>
      <c r="I21" s="189">
        <v>28547</v>
      </c>
      <c r="J21" s="25"/>
      <c r="K21" s="65">
        <v>153</v>
      </c>
      <c r="L21" s="183"/>
      <c r="M21" s="189">
        <v>28547</v>
      </c>
      <c r="N21" s="25"/>
      <c r="O21" s="65">
        <v>153</v>
      </c>
      <c r="P21" s="88"/>
      <c r="V21" s="88"/>
    </row>
    <row r="22" spans="1:22" ht="21" customHeight="1" x14ac:dyDescent="0.25">
      <c r="A22" s="70" t="s">
        <v>186</v>
      </c>
      <c r="B22" s="8"/>
      <c r="C22" s="8"/>
      <c r="I22" s="36">
        <v>0</v>
      </c>
      <c r="J22" s="25"/>
      <c r="K22" s="65">
        <v>404</v>
      </c>
      <c r="L22" s="183"/>
      <c r="M22" s="36">
        <v>0</v>
      </c>
      <c r="N22" s="25"/>
      <c r="O22" s="65">
        <v>404</v>
      </c>
      <c r="P22" s="88"/>
      <c r="V22" s="88"/>
    </row>
    <row r="23" spans="1:22" ht="21" customHeight="1" x14ac:dyDescent="0.25">
      <c r="A23" s="70" t="s">
        <v>149</v>
      </c>
      <c r="C23" s="8"/>
      <c r="H23" s="182"/>
      <c r="I23" s="189">
        <v>1956</v>
      </c>
      <c r="J23" s="25"/>
      <c r="K23" s="25">
        <v>8</v>
      </c>
      <c r="L23" s="183"/>
      <c r="M23" s="36">
        <v>1956</v>
      </c>
      <c r="N23" s="25"/>
      <c r="O23" s="25">
        <v>8</v>
      </c>
      <c r="P23" s="88"/>
      <c r="V23" s="88"/>
    </row>
    <row r="24" spans="1:22" ht="21" customHeight="1" x14ac:dyDescent="0.25">
      <c r="A24" s="70" t="s">
        <v>173</v>
      </c>
      <c r="C24" s="8"/>
      <c r="H24" s="182"/>
      <c r="I24" s="36">
        <v>0</v>
      </c>
      <c r="J24" s="25"/>
      <c r="K24" s="25">
        <v>-700</v>
      </c>
      <c r="L24" s="183"/>
      <c r="M24" s="36">
        <v>0</v>
      </c>
      <c r="N24" s="25"/>
      <c r="O24" s="25">
        <v>-700</v>
      </c>
      <c r="P24" s="88"/>
      <c r="V24" s="88"/>
    </row>
    <row r="25" spans="1:22" ht="21.45" customHeight="1" x14ac:dyDescent="0.25">
      <c r="A25" s="70" t="s">
        <v>187</v>
      </c>
      <c r="C25" s="8"/>
      <c r="I25" s="38">
        <v>9</v>
      </c>
      <c r="J25" s="25"/>
      <c r="K25" s="36">
        <v>-738</v>
      </c>
      <c r="L25" s="183"/>
      <c r="M25" s="38">
        <v>9</v>
      </c>
      <c r="N25" s="25"/>
      <c r="O25" s="36">
        <v>-738</v>
      </c>
      <c r="P25" s="88"/>
      <c r="V25" s="88"/>
    </row>
    <row r="26" spans="1:22" ht="21.45" customHeight="1" x14ac:dyDescent="0.25">
      <c r="A26" s="70" t="s">
        <v>130</v>
      </c>
      <c r="B26" s="8"/>
      <c r="C26" s="8"/>
      <c r="I26" s="71">
        <v>-14578</v>
      </c>
      <c r="J26" s="25"/>
      <c r="K26" s="72">
        <v>-40551</v>
      </c>
      <c r="L26" s="190"/>
      <c r="M26" s="71">
        <v>-141513</v>
      </c>
      <c r="N26" s="25"/>
      <c r="O26" s="72">
        <v>-51021</v>
      </c>
      <c r="P26" s="88"/>
      <c r="V26" s="88"/>
    </row>
    <row r="27" spans="1:22" ht="21.45" customHeight="1" x14ac:dyDescent="0.25">
      <c r="A27" s="191"/>
      <c r="I27" s="197">
        <f>SUM(I11:I26)</f>
        <v>284418</v>
      </c>
      <c r="J27" s="25"/>
      <c r="K27" s="197">
        <f>SUM(K11:K26)</f>
        <v>286620</v>
      </c>
      <c r="L27" s="183"/>
      <c r="M27" s="197">
        <f>SUM(M11:M26)</f>
        <v>285367</v>
      </c>
      <c r="N27" s="25"/>
      <c r="O27" s="197">
        <f>SUM(O11:O26)</f>
        <v>287516</v>
      </c>
      <c r="V27" s="88"/>
    </row>
    <row r="28" spans="1:22" ht="21.45" customHeight="1" x14ac:dyDescent="0.25">
      <c r="A28" s="47" t="s">
        <v>72</v>
      </c>
      <c r="J28" s="183"/>
      <c r="L28" s="183"/>
      <c r="N28" s="25"/>
      <c r="V28" s="88"/>
    </row>
    <row r="29" spans="1:22" ht="21.45" customHeight="1" x14ac:dyDescent="0.25">
      <c r="A29" s="70" t="s">
        <v>188</v>
      </c>
      <c r="I29" s="54">
        <v>-399849</v>
      </c>
      <c r="J29" s="25"/>
      <c r="K29" s="25">
        <v>225701</v>
      </c>
      <c r="L29" s="190"/>
      <c r="M29" s="54">
        <v>-399849</v>
      </c>
      <c r="N29" s="25"/>
      <c r="O29" s="25">
        <v>225701</v>
      </c>
      <c r="P29" s="88"/>
      <c r="V29" s="88"/>
    </row>
    <row r="30" spans="1:22" ht="21.45" customHeight="1" x14ac:dyDescent="0.25">
      <c r="A30" s="70" t="s">
        <v>84</v>
      </c>
      <c r="I30" s="54">
        <v>-7827</v>
      </c>
      <c r="J30" s="25"/>
      <c r="K30" s="25">
        <v>-20878</v>
      </c>
      <c r="L30" s="190"/>
      <c r="M30" s="54">
        <v>-7837</v>
      </c>
      <c r="N30" s="25"/>
      <c r="O30" s="25">
        <v>-20770</v>
      </c>
      <c r="P30" s="88"/>
      <c r="V30" s="88"/>
    </row>
    <row r="31" spans="1:22" ht="21.45" customHeight="1" x14ac:dyDescent="0.25">
      <c r="A31" s="70" t="s">
        <v>12</v>
      </c>
      <c r="I31" s="38">
        <v>-24390</v>
      </c>
      <c r="J31" s="25"/>
      <c r="K31" s="25">
        <v>6205</v>
      </c>
      <c r="L31" s="190"/>
      <c r="M31" s="38">
        <v>-24390</v>
      </c>
      <c r="N31" s="25"/>
      <c r="O31" s="38">
        <v>6205</v>
      </c>
      <c r="P31" s="88"/>
      <c r="V31" s="88"/>
    </row>
    <row r="32" spans="1:22" ht="21.45" customHeight="1" x14ac:dyDescent="0.25">
      <c r="A32" s="70" t="s">
        <v>13</v>
      </c>
      <c r="I32" s="54">
        <v>-104113</v>
      </c>
      <c r="J32" s="25"/>
      <c r="K32" s="25">
        <v>-254381</v>
      </c>
      <c r="L32" s="190"/>
      <c r="M32" s="54">
        <v>-104113</v>
      </c>
      <c r="N32" s="25"/>
      <c r="O32" s="25">
        <v>-254381</v>
      </c>
      <c r="P32" s="88"/>
      <c r="T32" s="204"/>
      <c r="V32" s="88"/>
    </row>
    <row r="33" spans="1:22" ht="21.45" hidden="1" customHeight="1" x14ac:dyDescent="0.25">
      <c r="A33" s="70" t="s">
        <v>148</v>
      </c>
      <c r="H33" s="182">
        <v>13</v>
      </c>
      <c r="I33" s="54"/>
      <c r="J33" s="25"/>
      <c r="K33" s="36"/>
      <c r="L33" s="190"/>
      <c r="N33" s="25"/>
      <c r="O33" s="36"/>
      <c r="P33" s="88"/>
      <c r="V33" s="88"/>
    </row>
    <row r="34" spans="1:22" ht="21.45" customHeight="1" x14ac:dyDescent="0.25">
      <c r="A34" s="70" t="s">
        <v>73</v>
      </c>
      <c r="I34" s="38">
        <v>-24520</v>
      </c>
      <c r="J34" s="25"/>
      <c r="K34" s="25">
        <v>-23962</v>
      </c>
      <c r="L34" s="190"/>
      <c r="M34" s="38">
        <v>-24520</v>
      </c>
      <c r="N34" s="25"/>
      <c r="O34" s="25">
        <v>-23962</v>
      </c>
      <c r="P34" s="88"/>
      <c r="V34" s="88"/>
    </row>
    <row r="35" spans="1:22" ht="13.8" hidden="1" x14ac:dyDescent="0.25">
      <c r="A35" s="70" t="s">
        <v>131</v>
      </c>
      <c r="I35" s="95"/>
      <c r="J35" s="25"/>
      <c r="P35" s="88"/>
      <c r="V35" s="88"/>
    </row>
    <row r="36" spans="1:22" ht="21.45" customHeight="1" x14ac:dyDescent="0.25">
      <c r="A36" s="70" t="s">
        <v>74</v>
      </c>
      <c r="I36" s="95">
        <v>-978</v>
      </c>
      <c r="J36" s="25"/>
      <c r="K36" s="38">
        <v>-112</v>
      </c>
      <c r="L36" s="190"/>
      <c r="M36" s="95">
        <v>-978</v>
      </c>
      <c r="N36" s="25"/>
      <c r="O36" s="38">
        <v>-112</v>
      </c>
      <c r="P36" s="88"/>
      <c r="V36" s="88"/>
    </row>
    <row r="37" spans="1:22" ht="21.45" customHeight="1" x14ac:dyDescent="0.25">
      <c r="A37" s="70" t="s">
        <v>96</v>
      </c>
      <c r="I37" s="54">
        <v>-67281</v>
      </c>
      <c r="J37" s="25"/>
      <c r="K37" s="96">
        <v>-61756</v>
      </c>
      <c r="L37" s="190"/>
      <c r="M37" s="54">
        <v>-67281</v>
      </c>
      <c r="N37" s="25"/>
      <c r="O37" s="96">
        <v>-61756</v>
      </c>
      <c r="P37" s="88"/>
      <c r="V37" s="88"/>
    </row>
    <row r="38" spans="1:22" ht="21.45" customHeight="1" x14ac:dyDescent="0.25">
      <c r="A38" s="70" t="s">
        <v>28</v>
      </c>
      <c r="I38" s="192">
        <v>-174560</v>
      </c>
      <c r="J38" s="65"/>
      <c r="K38" s="25">
        <v>10631</v>
      </c>
      <c r="L38" s="190"/>
      <c r="M38" s="189">
        <v>-174420</v>
      </c>
      <c r="N38" s="25"/>
      <c r="O38" s="25">
        <v>10684</v>
      </c>
      <c r="P38" s="88"/>
      <c r="V38" s="88"/>
    </row>
    <row r="39" spans="1:22" ht="21.45" customHeight="1" x14ac:dyDescent="0.25">
      <c r="A39" s="70" t="s">
        <v>163</v>
      </c>
      <c r="I39" s="192">
        <v>-4745</v>
      </c>
      <c r="J39" s="65"/>
      <c r="K39" s="36">
        <v>0</v>
      </c>
      <c r="L39" s="190"/>
      <c r="M39" s="189">
        <v>-4745</v>
      </c>
      <c r="N39" s="25"/>
      <c r="O39" s="36">
        <v>0</v>
      </c>
      <c r="P39" s="88"/>
      <c r="V39" s="88"/>
    </row>
    <row r="40" spans="1:22" s="93" customFormat="1" ht="21.45" customHeight="1" x14ac:dyDescent="0.25">
      <c r="A40" s="70" t="s">
        <v>189</v>
      </c>
      <c r="I40" s="198">
        <f>SUM(I27:I39)</f>
        <v>-523845</v>
      </c>
      <c r="J40" s="25"/>
      <c r="K40" s="198">
        <f>SUM(K27:K39)</f>
        <v>168068</v>
      </c>
      <c r="L40" s="183"/>
      <c r="M40" s="198">
        <f>SUM(M27:M39)</f>
        <v>-522766</v>
      </c>
      <c r="N40" s="25"/>
      <c r="O40" s="198">
        <f>SUM(O27:O39)</f>
        <v>169125</v>
      </c>
      <c r="Q40" s="203"/>
      <c r="R40" s="28"/>
      <c r="S40" s="203"/>
      <c r="V40" s="88"/>
    </row>
    <row r="41" spans="1:22" ht="21.45" customHeight="1" x14ac:dyDescent="0.25">
      <c r="A41" s="70" t="s">
        <v>120</v>
      </c>
      <c r="I41" s="54">
        <v>-635</v>
      </c>
      <c r="J41" s="25"/>
      <c r="K41" s="25">
        <v>599</v>
      </c>
      <c r="L41" s="190"/>
      <c r="M41" s="54">
        <v>-635</v>
      </c>
      <c r="N41" s="25"/>
      <c r="O41" s="25">
        <v>599</v>
      </c>
      <c r="V41" s="88"/>
    </row>
    <row r="42" spans="1:22" s="93" customFormat="1" ht="21.45" customHeight="1" x14ac:dyDescent="0.25">
      <c r="A42" s="111" t="s">
        <v>190</v>
      </c>
      <c r="I42" s="77">
        <f>SUM(I40:I41)</f>
        <v>-524480</v>
      </c>
      <c r="J42" s="105"/>
      <c r="K42" s="77">
        <f>SUM(K40:K41)</f>
        <v>168667</v>
      </c>
      <c r="L42" s="105"/>
      <c r="M42" s="77">
        <f>SUM(M40:M41)</f>
        <v>-523401</v>
      </c>
      <c r="N42" s="104"/>
      <c r="O42" s="77">
        <f>SUM(O40:O41)</f>
        <v>169724</v>
      </c>
      <c r="Q42" s="203"/>
      <c r="R42" s="203"/>
      <c r="S42" s="203"/>
      <c r="V42" s="88"/>
    </row>
    <row r="43" spans="1:22" ht="21.45" customHeight="1" x14ac:dyDescent="0.3">
      <c r="A43" s="116"/>
      <c r="J43" s="193"/>
      <c r="L43" s="194"/>
    </row>
    <row r="44" spans="1:22" s="82" customFormat="1" ht="22.2" customHeight="1" x14ac:dyDescent="0.35">
      <c r="A44" s="1" t="s">
        <v>0</v>
      </c>
      <c r="B44" s="1"/>
      <c r="C44" s="1"/>
      <c r="D44" s="1"/>
      <c r="E44" s="1"/>
      <c r="F44" s="1"/>
      <c r="G44" s="1"/>
      <c r="H44" s="1"/>
      <c r="I44" s="93"/>
      <c r="J44" s="93"/>
      <c r="K44" s="93"/>
      <c r="L44" s="93"/>
      <c r="M44" s="93"/>
      <c r="N44" s="93"/>
      <c r="O44" s="93"/>
      <c r="Q44" s="207"/>
      <c r="R44" s="207"/>
      <c r="S44" s="207"/>
    </row>
    <row r="45" spans="1:22" s="84" customFormat="1" ht="22.2" customHeight="1" x14ac:dyDescent="0.3">
      <c r="A45" s="179" t="s">
        <v>145</v>
      </c>
      <c r="B45" s="179"/>
      <c r="C45" s="179"/>
      <c r="D45" s="179"/>
      <c r="E45" s="179"/>
      <c r="F45" s="179"/>
      <c r="G45" s="179"/>
      <c r="H45" s="179"/>
      <c r="I45" s="93"/>
      <c r="J45" s="93"/>
      <c r="K45" s="93"/>
      <c r="L45" s="93"/>
      <c r="M45" s="93"/>
      <c r="N45" s="93"/>
      <c r="O45" s="93"/>
      <c r="Q45" s="208"/>
      <c r="R45" s="208"/>
      <c r="S45" s="208"/>
    </row>
    <row r="46" spans="1:22" ht="22.2" customHeight="1" x14ac:dyDescent="0.25">
      <c r="A46" s="93"/>
      <c r="C46" s="93"/>
      <c r="D46" s="93"/>
      <c r="E46" s="93"/>
      <c r="F46" s="93"/>
      <c r="G46" s="93"/>
      <c r="H46" s="93"/>
      <c r="I46" s="180"/>
      <c r="J46" s="181"/>
      <c r="K46" s="180"/>
      <c r="L46" s="181"/>
      <c r="M46" s="180"/>
      <c r="N46" s="181"/>
      <c r="O46" s="180"/>
    </row>
    <row r="47" spans="1:22" ht="21.45" customHeight="1" x14ac:dyDescent="0.25">
      <c r="A47" s="93"/>
      <c r="C47" s="93"/>
      <c r="D47" s="93"/>
      <c r="E47" s="93"/>
      <c r="F47" s="93"/>
      <c r="G47" s="93"/>
      <c r="H47" s="93"/>
      <c r="I47" s="216" t="s">
        <v>1</v>
      </c>
      <c r="J47" s="216"/>
      <c r="K47" s="216"/>
      <c r="L47" s="86"/>
      <c r="M47" s="218" t="s">
        <v>2</v>
      </c>
      <c r="N47" s="218"/>
      <c r="O47" s="218"/>
    </row>
    <row r="48" spans="1:22" ht="21.45" customHeight="1" x14ac:dyDescent="0.25">
      <c r="A48" s="93"/>
      <c r="C48" s="93"/>
      <c r="D48" s="93"/>
      <c r="E48" s="93"/>
      <c r="F48" s="93"/>
      <c r="G48" s="93"/>
      <c r="H48" s="93"/>
      <c r="I48" s="216" t="s">
        <v>3</v>
      </c>
      <c r="J48" s="216"/>
      <c r="K48" s="216"/>
      <c r="L48" s="87"/>
      <c r="M48" s="216" t="s">
        <v>3</v>
      </c>
      <c r="N48" s="216"/>
      <c r="O48" s="216"/>
    </row>
    <row r="49" spans="1:22" ht="21.45" customHeight="1" x14ac:dyDescent="0.25">
      <c r="A49" s="93"/>
      <c r="C49" s="93"/>
      <c r="D49" s="93"/>
      <c r="E49" s="93"/>
      <c r="F49" s="93"/>
      <c r="G49" s="93"/>
      <c r="H49" s="93"/>
      <c r="I49" s="217" t="s">
        <v>166</v>
      </c>
      <c r="J49" s="217"/>
      <c r="K49" s="217"/>
      <c r="L49" s="87"/>
      <c r="M49" s="217" t="s">
        <v>166</v>
      </c>
      <c r="N49" s="217"/>
      <c r="O49" s="217"/>
    </row>
    <row r="50" spans="1:22" ht="21.45" customHeight="1" x14ac:dyDescent="0.25">
      <c r="A50" s="93"/>
      <c r="C50" s="93"/>
      <c r="D50" s="93"/>
      <c r="E50" s="93"/>
      <c r="F50" s="93"/>
      <c r="G50" s="93"/>
      <c r="H50" s="93"/>
      <c r="I50" s="214" t="s">
        <v>165</v>
      </c>
      <c r="J50" s="215"/>
      <c r="K50" s="215"/>
      <c r="L50" s="21"/>
      <c r="M50" s="214" t="s">
        <v>165</v>
      </c>
      <c r="N50" s="215"/>
      <c r="O50" s="215"/>
    </row>
    <row r="51" spans="1:22" ht="21.45" customHeight="1" x14ac:dyDescent="0.25">
      <c r="A51" s="93"/>
      <c r="C51" s="93"/>
      <c r="D51" s="93"/>
      <c r="E51" s="93"/>
      <c r="F51" s="93"/>
      <c r="G51" s="93"/>
      <c r="H51" s="182"/>
      <c r="I51" s="9" t="s">
        <v>152</v>
      </c>
      <c r="J51" s="11"/>
      <c r="K51" s="9" t="s">
        <v>114</v>
      </c>
      <c r="L51" s="11"/>
      <c r="M51" s="9" t="s">
        <v>152</v>
      </c>
      <c r="N51" s="11"/>
      <c r="O51" s="9" t="s">
        <v>114</v>
      </c>
    </row>
    <row r="52" spans="1:22" ht="21.45" customHeight="1" x14ac:dyDescent="0.25">
      <c r="A52" s="93"/>
      <c r="C52" s="93"/>
      <c r="D52" s="93"/>
      <c r="E52" s="93"/>
      <c r="F52" s="93"/>
      <c r="G52" s="93"/>
      <c r="H52" s="93"/>
      <c r="I52" s="210" t="s">
        <v>8</v>
      </c>
      <c r="J52" s="210"/>
      <c r="K52" s="210"/>
      <c r="L52" s="210"/>
      <c r="M52" s="210"/>
      <c r="N52" s="210"/>
      <c r="O52" s="210"/>
    </row>
    <row r="53" spans="1:22" ht="21.45" customHeight="1" x14ac:dyDescent="0.3">
      <c r="A53" s="66" t="s">
        <v>75</v>
      </c>
      <c r="D53" s="93"/>
      <c r="E53" s="93"/>
      <c r="F53" s="93"/>
      <c r="G53" s="93"/>
      <c r="H53" s="93"/>
      <c r="J53" s="195"/>
      <c r="L53" s="195"/>
      <c r="N53" s="88"/>
    </row>
    <row r="54" spans="1:22" ht="21" customHeight="1" x14ac:dyDescent="0.25">
      <c r="A54" s="8" t="s">
        <v>162</v>
      </c>
      <c r="D54" s="93"/>
      <c r="E54" s="93"/>
      <c r="F54" s="93"/>
      <c r="G54" s="93"/>
      <c r="H54" s="93"/>
      <c r="J54" s="195"/>
      <c r="L54" s="195"/>
      <c r="N54" s="88"/>
    </row>
    <row r="55" spans="1:22" ht="21" customHeight="1" x14ac:dyDescent="0.25">
      <c r="A55" s="8"/>
      <c r="B55" s="85" t="s">
        <v>150</v>
      </c>
      <c r="D55" s="93"/>
      <c r="E55" s="93"/>
      <c r="F55" s="93"/>
      <c r="G55" s="93"/>
      <c r="H55" s="93"/>
      <c r="I55" s="36">
        <v>0</v>
      </c>
      <c r="J55" s="195"/>
      <c r="K55" s="25">
        <v>234748</v>
      </c>
      <c r="L55" s="195"/>
      <c r="M55" s="36">
        <v>0</v>
      </c>
      <c r="N55" s="88"/>
      <c r="O55" s="25">
        <v>234748</v>
      </c>
      <c r="V55" s="88"/>
    </row>
    <row r="56" spans="1:22" ht="21" customHeight="1" x14ac:dyDescent="0.25">
      <c r="A56" s="8" t="s">
        <v>141</v>
      </c>
      <c r="D56" s="93"/>
      <c r="E56" s="93"/>
      <c r="F56" s="93"/>
      <c r="G56" s="93"/>
      <c r="H56" s="93"/>
      <c r="I56" s="36">
        <v>0</v>
      </c>
      <c r="J56" s="38"/>
      <c r="K56" s="36">
        <v>0</v>
      </c>
      <c r="L56" s="195"/>
      <c r="M56" s="36">
        <v>0</v>
      </c>
      <c r="N56" s="88"/>
      <c r="O56" s="25">
        <v>-53625</v>
      </c>
      <c r="V56" s="88"/>
    </row>
    <row r="57" spans="1:22" ht="21" customHeight="1" x14ac:dyDescent="0.25">
      <c r="A57" s="8" t="s">
        <v>142</v>
      </c>
      <c r="D57" s="93"/>
      <c r="E57" s="93"/>
      <c r="F57" s="93"/>
      <c r="G57" s="93"/>
      <c r="H57" s="93"/>
      <c r="I57" s="36">
        <v>0</v>
      </c>
      <c r="J57" s="195"/>
      <c r="K57" s="25">
        <v>-53625</v>
      </c>
      <c r="L57" s="195"/>
      <c r="M57" s="36">
        <v>0</v>
      </c>
      <c r="N57" s="38"/>
      <c r="O57" s="36">
        <v>0</v>
      </c>
      <c r="V57" s="88"/>
    </row>
    <row r="58" spans="1:22" ht="21" customHeight="1" x14ac:dyDescent="0.25">
      <c r="A58" s="8" t="s">
        <v>137</v>
      </c>
      <c r="D58" s="93"/>
      <c r="E58" s="93"/>
      <c r="F58" s="93"/>
      <c r="H58" s="93"/>
      <c r="I58" s="54">
        <v>-52358</v>
      </c>
      <c r="J58" s="195"/>
      <c r="K58" s="25">
        <v>-59448</v>
      </c>
      <c r="L58" s="195"/>
      <c r="M58" s="54">
        <v>-52358</v>
      </c>
      <c r="N58" s="88"/>
      <c r="O58" s="25">
        <v>-59448</v>
      </c>
      <c r="V58" s="88"/>
    </row>
    <row r="59" spans="1:22" ht="21" customHeight="1" x14ac:dyDescent="0.25">
      <c r="A59" s="8" t="s">
        <v>132</v>
      </c>
      <c r="D59" s="93"/>
      <c r="E59" s="93"/>
      <c r="F59" s="93"/>
      <c r="G59" s="93"/>
      <c r="H59" s="93"/>
      <c r="I59" s="54">
        <v>1</v>
      </c>
      <c r="J59" s="195"/>
      <c r="K59" s="25">
        <v>923</v>
      </c>
      <c r="L59" s="195"/>
      <c r="M59" s="54">
        <v>1</v>
      </c>
      <c r="N59" s="88"/>
      <c r="O59" s="25">
        <v>923</v>
      </c>
      <c r="V59" s="88"/>
    </row>
    <row r="60" spans="1:22" ht="19.5" customHeight="1" x14ac:dyDescent="0.25">
      <c r="A60" s="70" t="s">
        <v>138</v>
      </c>
      <c r="D60" s="93"/>
      <c r="E60" s="93"/>
      <c r="F60" s="93"/>
      <c r="G60" s="93"/>
      <c r="H60" s="93"/>
      <c r="I60" s="54">
        <v>-3312</v>
      </c>
      <c r="J60" s="195"/>
      <c r="K60" s="25">
        <v>-2728</v>
      </c>
      <c r="L60" s="195"/>
      <c r="M60" s="54">
        <v>-3312</v>
      </c>
      <c r="N60" s="88"/>
      <c r="O60" s="25">
        <v>-2728</v>
      </c>
      <c r="V60" s="88"/>
    </row>
    <row r="61" spans="1:22" ht="21" hidden="1" customHeight="1" x14ac:dyDescent="0.25">
      <c r="A61" s="8" t="s">
        <v>147</v>
      </c>
      <c r="D61" s="93"/>
      <c r="E61" s="93"/>
      <c r="F61" s="93"/>
      <c r="G61" s="93"/>
      <c r="H61" s="93"/>
      <c r="I61" s="36"/>
      <c r="J61" s="195"/>
      <c r="L61" s="195"/>
      <c r="M61" s="36"/>
      <c r="N61" s="88"/>
      <c r="O61" s="36"/>
      <c r="V61" s="88"/>
    </row>
    <row r="62" spans="1:22" ht="21" customHeight="1" x14ac:dyDescent="0.25">
      <c r="A62" s="8" t="s">
        <v>133</v>
      </c>
      <c r="D62" s="93"/>
      <c r="E62" s="93"/>
      <c r="F62" s="93"/>
      <c r="G62" s="93"/>
      <c r="H62" s="93"/>
      <c r="I62" s="36">
        <v>126945</v>
      </c>
      <c r="J62" s="195"/>
      <c r="K62" s="25">
        <v>10500</v>
      </c>
      <c r="L62" s="195"/>
      <c r="M62" s="54">
        <v>126945</v>
      </c>
      <c r="N62" s="88"/>
      <c r="O62" s="25">
        <v>10500</v>
      </c>
      <c r="V62" s="88"/>
    </row>
    <row r="63" spans="1:22" ht="21" customHeight="1" x14ac:dyDescent="0.25">
      <c r="A63" s="8" t="s">
        <v>76</v>
      </c>
      <c r="D63" s="93"/>
      <c r="E63" s="93"/>
      <c r="F63" s="93"/>
      <c r="G63" s="93"/>
      <c r="H63" s="93"/>
      <c r="I63" s="71">
        <v>14579</v>
      </c>
      <c r="J63" s="195"/>
      <c r="K63" s="72">
        <v>41604</v>
      </c>
      <c r="L63" s="195"/>
      <c r="M63" s="71">
        <v>14569</v>
      </c>
      <c r="N63" s="88"/>
      <c r="O63" s="72">
        <v>41575</v>
      </c>
      <c r="V63" s="88"/>
    </row>
    <row r="64" spans="1:22" s="93" customFormat="1" ht="21.45" customHeight="1" x14ac:dyDescent="0.25">
      <c r="A64" s="111" t="s">
        <v>194</v>
      </c>
      <c r="I64" s="77">
        <f>SUM(I55:I63)</f>
        <v>85855</v>
      </c>
      <c r="J64" s="105"/>
      <c r="K64" s="77">
        <f>SUM(K55:K63)</f>
        <v>171974</v>
      </c>
      <c r="L64" s="105"/>
      <c r="M64" s="77">
        <f>SUM(M55:M63)</f>
        <v>85845</v>
      </c>
      <c r="N64" s="104"/>
      <c r="O64" s="77">
        <f>SUM(O55:O63)</f>
        <v>171945</v>
      </c>
      <c r="Q64" s="203"/>
      <c r="R64" s="28"/>
      <c r="S64" s="203"/>
      <c r="V64" s="88"/>
    </row>
    <row r="65" spans="1:22" ht="21.45" customHeight="1" x14ac:dyDescent="0.25">
      <c r="A65" s="51"/>
      <c r="B65" s="93"/>
      <c r="C65" s="93"/>
      <c r="D65" s="93"/>
      <c r="E65" s="93"/>
      <c r="F65" s="93"/>
      <c r="G65" s="93"/>
      <c r="H65" s="93"/>
      <c r="I65" s="104"/>
      <c r="J65" s="58"/>
      <c r="K65" s="104"/>
      <c r="L65" s="58"/>
      <c r="M65" s="104"/>
      <c r="N65" s="31"/>
      <c r="O65" s="104"/>
      <c r="V65" s="88"/>
    </row>
    <row r="66" spans="1:22" s="93" customFormat="1" ht="21.45" customHeight="1" x14ac:dyDescent="0.3">
      <c r="A66" s="116" t="s">
        <v>77</v>
      </c>
      <c r="B66" s="85"/>
      <c r="C66" s="85"/>
      <c r="D66" s="85"/>
      <c r="E66" s="85"/>
      <c r="F66" s="85"/>
      <c r="G66" s="85"/>
      <c r="H66" s="85"/>
      <c r="I66" s="25"/>
      <c r="J66" s="183"/>
      <c r="K66" s="25"/>
      <c r="L66" s="183"/>
      <c r="M66" s="25"/>
      <c r="N66" s="25"/>
      <c r="O66" s="25"/>
      <c r="Q66" s="203"/>
      <c r="R66" s="28"/>
      <c r="S66" s="203"/>
      <c r="V66" s="88"/>
    </row>
    <row r="67" spans="1:22" s="93" customFormat="1" ht="21" hidden="1" customHeight="1" x14ac:dyDescent="0.25">
      <c r="A67" s="70"/>
      <c r="B67" s="85"/>
      <c r="C67" s="85"/>
      <c r="D67" s="85"/>
      <c r="E67" s="85"/>
      <c r="F67" s="85"/>
      <c r="G67" s="85"/>
      <c r="H67" s="85"/>
      <c r="I67" s="196"/>
      <c r="J67" s="183"/>
      <c r="K67" s="36"/>
      <c r="L67" s="183"/>
      <c r="M67" s="196"/>
      <c r="N67" s="25"/>
      <c r="O67" s="36"/>
      <c r="Q67" s="203"/>
      <c r="R67" s="28"/>
      <c r="S67" s="203"/>
      <c r="V67" s="88"/>
    </row>
    <row r="68" spans="1:22" s="93" customFormat="1" ht="21.45" hidden="1" customHeight="1" x14ac:dyDescent="0.25">
      <c r="A68" s="201"/>
      <c r="B68" s="202"/>
      <c r="C68" s="202"/>
      <c r="D68" s="202"/>
      <c r="E68" s="202"/>
      <c r="F68" s="202"/>
      <c r="G68" s="202"/>
      <c r="H68" s="85"/>
      <c r="I68" s="196"/>
      <c r="J68" s="183"/>
      <c r="K68" s="36"/>
      <c r="L68" s="183"/>
      <c r="M68" s="196"/>
      <c r="N68" s="25"/>
      <c r="O68" s="36"/>
      <c r="Q68" s="203"/>
      <c r="R68" s="28"/>
      <c r="S68" s="203"/>
      <c r="V68" s="88"/>
    </row>
    <row r="69" spans="1:22" ht="21.45" customHeight="1" x14ac:dyDescent="0.25">
      <c r="A69" s="70" t="s">
        <v>134</v>
      </c>
      <c r="I69" s="54">
        <v>-32134</v>
      </c>
      <c r="J69" s="25"/>
      <c r="K69" s="25">
        <v>-26369</v>
      </c>
      <c r="L69" s="183"/>
      <c r="M69" s="54">
        <v>-32134</v>
      </c>
      <c r="N69" s="25"/>
      <c r="O69" s="25">
        <v>-26369</v>
      </c>
      <c r="V69" s="88"/>
    </row>
    <row r="70" spans="1:22" ht="21.45" hidden="1" customHeight="1" x14ac:dyDescent="0.25">
      <c r="A70" s="70" t="s">
        <v>135</v>
      </c>
      <c r="I70" s="36"/>
      <c r="J70" s="38"/>
      <c r="K70" s="38"/>
      <c r="L70" s="38"/>
      <c r="M70" s="36"/>
      <c r="N70" s="38"/>
      <c r="O70" s="38"/>
      <c r="V70" s="88"/>
    </row>
    <row r="71" spans="1:22" ht="21.45" customHeight="1" x14ac:dyDescent="0.25">
      <c r="A71" s="70" t="s">
        <v>146</v>
      </c>
      <c r="H71" s="182">
        <v>12</v>
      </c>
      <c r="I71" s="36">
        <v>0</v>
      </c>
      <c r="J71" s="25"/>
      <c r="K71" s="25">
        <v>-115000</v>
      </c>
      <c r="L71" s="183"/>
      <c r="M71" s="36">
        <v>0</v>
      </c>
      <c r="N71" s="25"/>
      <c r="O71" s="25">
        <v>-115000</v>
      </c>
      <c r="V71" s="88"/>
    </row>
    <row r="72" spans="1:22" ht="21.45" customHeight="1" x14ac:dyDescent="0.25">
      <c r="A72" s="70" t="s">
        <v>136</v>
      </c>
      <c r="I72" s="36">
        <v>-102367</v>
      </c>
      <c r="J72" s="25"/>
      <c r="K72" s="36">
        <v>0</v>
      </c>
      <c r="L72" s="183"/>
      <c r="M72" s="36">
        <v>-102367</v>
      </c>
      <c r="N72" s="25"/>
      <c r="O72" s="36">
        <v>0</v>
      </c>
      <c r="V72" s="88"/>
    </row>
    <row r="73" spans="1:22" ht="21.45" customHeight="1" x14ac:dyDescent="0.25">
      <c r="A73" s="70" t="s">
        <v>91</v>
      </c>
      <c r="B73" s="191"/>
      <c r="I73" s="54">
        <v>-6164</v>
      </c>
      <c r="J73" s="25"/>
      <c r="K73" s="25">
        <v>-35607</v>
      </c>
      <c r="L73" s="183"/>
      <c r="M73" s="54">
        <v>-6164</v>
      </c>
      <c r="N73" s="25"/>
      <c r="O73" s="25">
        <v>-35607</v>
      </c>
      <c r="V73" s="88"/>
    </row>
    <row r="74" spans="1:22" s="93" customFormat="1" ht="21.45" customHeight="1" x14ac:dyDescent="0.25">
      <c r="A74" s="111" t="s">
        <v>191</v>
      </c>
      <c r="I74" s="79">
        <f>SUM(I67:I73)</f>
        <v>-140665</v>
      </c>
      <c r="J74" s="105"/>
      <c r="K74" s="79">
        <f>SUM(K67:K73)</f>
        <v>-176976</v>
      </c>
      <c r="L74" s="105"/>
      <c r="M74" s="79">
        <f>SUM(M67:M73)</f>
        <v>-140665</v>
      </c>
      <c r="N74" s="105"/>
      <c r="O74" s="79">
        <f>SUM(O67:O73)</f>
        <v>-176976</v>
      </c>
      <c r="Q74" s="203"/>
      <c r="R74" s="28"/>
      <c r="S74" s="203"/>
      <c r="V74" s="88"/>
    </row>
    <row r="75" spans="1:22" ht="21.45" customHeight="1" x14ac:dyDescent="0.25">
      <c r="A75" s="93"/>
      <c r="B75" s="93"/>
      <c r="C75" s="93"/>
      <c r="D75" s="93"/>
      <c r="E75" s="93"/>
      <c r="F75" s="93"/>
      <c r="G75" s="93"/>
      <c r="H75" s="93"/>
      <c r="I75" s="105"/>
      <c r="J75" s="105"/>
      <c r="K75" s="105"/>
      <c r="L75" s="105"/>
      <c r="M75" s="105"/>
      <c r="N75" s="105"/>
      <c r="O75" s="105"/>
      <c r="V75" s="88"/>
    </row>
    <row r="76" spans="1:22" s="93" customFormat="1" ht="21.45" customHeight="1" x14ac:dyDescent="0.25">
      <c r="A76" s="70" t="s">
        <v>192</v>
      </c>
      <c r="B76" s="85"/>
      <c r="C76" s="85"/>
      <c r="D76" s="85"/>
      <c r="E76" s="85"/>
      <c r="F76" s="85"/>
      <c r="G76" s="85"/>
      <c r="H76" s="85"/>
      <c r="I76" s="65"/>
      <c r="J76" s="65"/>
      <c r="K76" s="65"/>
      <c r="L76" s="65"/>
      <c r="M76" s="65"/>
      <c r="N76" s="65"/>
      <c r="O76" s="65"/>
      <c r="Q76" s="203"/>
      <c r="R76" s="28"/>
      <c r="S76" s="203"/>
      <c r="V76" s="88"/>
    </row>
    <row r="77" spans="1:22" s="93" customFormat="1" ht="21.45" customHeight="1" x14ac:dyDescent="0.25">
      <c r="A77" s="85" t="s">
        <v>89</v>
      </c>
      <c r="B77" s="85"/>
      <c r="C77" s="85"/>
      <c r="D77" s="85"/>
      <c r="E77" s="85"/>
      <c r="F77" s="85"/>
      <c r="G77" s="85"/>
      <c r="H77" s="85"/>
      <c r="I77" s="186">
        <f>I42+I64+I74</f>
        <v>-579290</v>
      </c>
      <c r="J77" s="183"/>
      <c r="K77" s="186">
        <f>K42+K64+K74</f>
        <v>163665</v>
      </c>
      <c r="L77" s="183"/>
      <c r="M77" s="186">
        <f>M42+M64+M74</f>
        <v>-578221</v>
      </c>
      <c r="N77" s="25"/>
      <c r="O77" s="186">
        <f>O42+O64+O74</f>
        <v>164693</v>
      </c>
      <c r="Q77" s="203"/>
      <c r="R77" s="28"/>
      <c r="S77" s="203"/>
      <c r="V77" s="88"/>
    </row>
    <row r="78" spans="1:22" ht="21.45" customHeight="1" x14ac:dyDescent="0.25">
      <c r="A78" s="70" t="s">
        <v>85</v>
      </c>
      <c r="J78" s="25"/>
      <c r="L78" s="183"/>
      <c r="N78" s="25"/>
      <c r="V78" s="88"/>
    </row>
    <row r="79" spans="1:22" s="93" customFormat="1" ht="21.45" customHeight="1" x14ac:dyDescent="0.25">
      <c r="A79" s="70" t="s">
        <v>86</v>
      </c>
      <c r="B79" s="85"/>
      <c r="C79" s="85"/>
      <c r="D79" s="85"/>
      <c r="E79" s="85"/>
      <c r="F79" s="85"/>
      <c r="G79" s="85"/>
      <c r="H79" s="85"/>
      <c r="I79" s="71">
        <v>-1180</v>
      </c>
      <c r="J79" s="25"/>
      <c r="K79" s="25">
        <v>9277</v>
      </c>
      <c r="L79" s="190"/>
      <c r="M79" s="71">
        <v>-1180</v>
      </c>
      <c r="N79" s="25"/>
      <c r="O79" s="25">
        <v>9277</v>
      </c>
      <c r="Q79" s="203"/>
      <c r="R79" s="28"/>
      <c r="S79" s="203"/>
      <c r="V79" s="88"/>
    </row>
    <row r="80" spans="1:22" s="93" customFormat="1" ht="21.45" customHeight="1" x14ac:dyDescent="0.25">
      <c r="A80" s="51" t="s">
        <v>193</v>
      </c>
      <c r="I80" s="199">
        <f>SUM(I77:I79)</f>
        <v>-580470</v>
      </c>
      <c r="J80" s="58"/>
      <c r="K80" s="199">
        <f>SUM(K77:K79)</f>
        <v>172942</v>
      </c>
      <c r="L80" s="190"/>
      <c r="M80" s="199">
        <f>SUM(M77:M79)</f>
        <v>-579401</v>
      </c>
      <c r="N80" s="58"/>
      <c r="O80" s="199">
        <f>SUM(O77:O79)</f>
        <v>173970</v>
      </c>
      <c r="Q80" s="203"/>
      <c r="R80" s="28"/>
      <c r="S80" s="203"/>
      <c r="V80" s="88"/>
    </row>
    <row r="81" spans="1:22" ht="21.45" customHeight="1" x14ac:dyDescent="0.25">
      <c r="A81" s="70" t="s">
        <v>78</v>
      </c>
      <c r="I81" s="197">
        <f>'BS 2-3'!H11</f>
        <v>1056665</v>
      </c>
      <c r="J81" s="25"/>
      <c r="K81" s="25">
        <v>1086735</v>
      </c>
      <c r="L81" s="25"/>
      <c r="M81" s="197">
        <f>'BS 2-3'!L11</f>
        <v>1053869</v>
      </c>
      <c r="N81" s="25"/>
      <c r="O81" s="25">
        <v>1082006</v>
      </c>
      <c r="V81" s="88"/>
    </row>
    <row r="82" spans="1:22" s="93" customFormat="1" ht="21.45" customHeight="1" thickBot="1" x14ac:dyDescent="0.3">
      <c r="A82" s="51" t="s">
        <v>171</v>
      </c>
      <c r="H82" s="103"/>
      <c r="I82" s="200">
        <f>SUM(I80:I81)</f>
        <v>476195</v>
      </c>
      <c r="J82" s="105"/>
      <c r="K82" s="200">
        <f>SUM(K80:K81)</f>
        <v>1259677</v>
      </c>
      <c r="L82" s="105"/>
      <c r="M82" s="200">
        <f>SUM(M80:M81)</f>
        <v>474468</v>
      </c>
      <c r="N82" s="105"/>
      <c r="O82" s="200">
        <f>SUM(O80:O81)</f>
        <v>1255976</v>
      </c>
      <c r="Q82" s="203"/>
      <c r="R82" s="28"/>
      <c r="S82" s="203"/>
      <c r="V82" s="88"/>
    </row>
    <row r="83" spans="1:22" ht="21.45" customHeight="1" thickTop="1" x14ac:dyDescent="0.25">
      <c r="A83" s="51"/>
      <c r="B83" s="93"/>
      <c r="C83" s="93"/>
      <c r="D83" s="93"/>
      <c r="E83" s="93"/>
      <c r="F83" s="93"/>
      <c r="G83" s="93"/>
      <c r="H83" s="90"/>
      <c r="I83" s="85"/>
      <c r="K83" s="85"/>
      <c r="L83" s="85"/>
      <c r="M83" s="85"/>
      <c r="O83" s="85"/>
    </row>
    <row r="84" spans="1:22" ht="21.45" customHeight="1" x14ac:dyDescent="0.25">
      <c r="A84" s="51"/>
      <c r="B84" s="93"/>
      <c r="C84" s="93"/>
      <c r="D84" s="93"/>
      <c r="E84" s="93"/>
      <c r="F84" s="93"/>
      <c r="G84" s="93"/>
      <c r="H84" s="90"/>
      <c r="I84" s="65"/>
      <c r="J84" s="65"/>
      <c r="K84" s="65"/>
      <c r="L84" s="65"/>
      <c r="M84" s="65"/>
      <c r="N84" s="65"/>
      <c r="O84" s="6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I52:O52"/>
    <mergeCell ref="I4:K4"/>
    <mergeCell ref="M4:O4"/>
    <mergeCell ref="I5:K5"/>
    <mergeCell ref="M5:O5"/>
    <mergeCell ref="I6:K6"/>
    <mergeCell ref="M6:O6"/>
    <mergeCell ref="I7:K7"/>
    <mergeCell ref="M7:O7"/>
    <mergeCell ref="I9:O9"/>
    <mergeCell ref="I50:K50"/>
    <mergeCell ref="M50:O50"/>
    <mergeCell ref="I47:K47"/>
    <mergeCell ref="M47:O47"/>
    <mergeCell ref="I48:K48"/>
    <mergeCell ref="M48:O48"/>
    <mergeCell ref="I49:K49"/>
    <mergeCell ref="M49:O49"/>
  </mergeCells>
  <phoneticPr fontId="2" type="noConversion"/>
  <pageMargins left="0.7" right="0.7" top="0.48" bottom="0.5" header="0.5" footer="0.5"/>
  <pageSetup paperSize="9" scale="80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DA8900-7B46-477F-8525-56D270400C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61CAC-312E-4CD9-8255-024EE7678200}">
  <ds:schemaRefs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4243d5be-521d-4052-81ca-f0f31ea6f2da"/>
    <ds:schemaRef ds:uri="http://purl.org/dc/dcmitype/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2-3</vt:lpstr>
      <vt:lpstr>SI_3M_4-5</vt:lpstr>
      <vt:lpstr>SI_6M_6-7</vt:lpstr>
      <vt:lpstr>CE.Conso_8</vt:lpstr>
      <vt:lpstr>CE.Conso_9</vt:lpstr>
      <vt:lpstr>CE.Sep_10</vt:lpstr>
      <vt:lpstr>CE.Sep_11</vt:lpstr>
      <vt:lpstr>CF_12-13</vt:lpstr>
      <vt:lpstr>'BS 2-3'!Print_Area</vt:lpstr>
      <vt:lpstr>CE.Conso_8!Print_Area</vt:lpstr>
      <vt:lpstr>CE.Conso_9!Print_Area</vt:lpstr>
      <vt:lpstr>CE.Sep_10!Print_Area</vt:lpstr>
      <vt:lpstr>CE.Sep_11!Print_Area</vt:lpstr>
      <vt:lpstr>'CF_12-13'!Print_Area</vt:lpstr>
      <vt:lpstr>'SI_3M_4-5'!Print_Area</vt:lpstr>
      <vt:lpstr>'SI_6M_6-7'!Print_Area</vt:lpstr>
      <vt:lpstr>CE.Conso_8!Print_Titles</vt:lpstr>
      <vt:lpstr>CE.Conso_9!Print_Titles</vt:lpstr>
      <vt:lpstr>CE.Sep_10!Print_Titles</vt:lpstr>
      <vt:lpstr>CE.Sep_11!Print_Titles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2025-07-18T10:51:40Z</cp:lastPrinted>
  <dcterms:created xsi:type="dcterms:W3CDTF">2008-04-28T12:04:53Z</dcterms:created>
  <dcterms:modified xsi:type="dcterms:W3CDTF">2025-08-07T10:30:42Z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