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hattarasuda.t\OneDrive - Nathalin Co.,Ltd\Desktop\New folder (2)\"/>
    </mc:Choice>
  </mc:AlternateContent>
  <xr:revisionPtr revIDLastSave="0" documentId="13_ncr:1_{07F238A9-9662-4F73-91A8-2EA0629AAB9D}" xr6:coauthVersionLast="47" xr6:coauthVersionMax="47" xr10:uidLastSave="{00000000-0000-0000-0000-000000000000}"/>
  <bookViews>
    <workbookView xWindow="-108" yWindow="-108" windowWidth="23256" windowHeight="12456" tabRatio="899" xr2:uid="{AE40BDBD-C75B-45B3-9F7D-A98BF5179F97}"/>
  </bookViews>
  <sheets>
    <sheet name="BS-3-5" sheetId="11" r:id="rId1"/>
    <sheet name="PL_3M 6-7" sheetId="2" r:id="rId2"/>
    <sheet name="PL_6M 8-9" sheetId="3" r:id="rId3"/>
    <sheet name="SH Conso 10" sheetId="12" r:id="rId4"/>
    <sheet name="SH Conso 11" sheetId="10" r:id="rId5"/>
    <sheet name="SH Sep 12" sheetId="13" r:id="rId6"/>
    <sheet name="SH Sep 13" sheetId="9" r:id="rId7"/>
    <sheet name="CF 14-15" sheetId="8" r:id="rId8"/>
  </sheets>
  <definedNames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#REF!</definedName>
    <definedName name="\da">#REF!</definedName>
    <definedName name="\e">#REF!</definedName>
    <definedName name="\f">#REF!</definedName>
    <definedName name="\g">#REF!</definedName>
    <definedName name="\h">#REF!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#REF!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orkje" hidden="1">{"'Eng (page2)'!$A$1:$D$52"}</definedName>
    <definedName name="\p">#REF!</definedName>
    <definedName name="\pa">#REF!</definedName>
    <definedName name="\par">#REF!</definedName>
    <definedName name="\pppp">#REF!</definedName>
    <definedName name="\Q">#REF!</definedName>
    <definedName name="\qa">#REF!</definedName>
    <definedName name="\qaqa">#REF!</definedName>
    <definedName name="\ra">#REF!</definedName>
    <definedName name="\s">#REF!</definedName>
    <definedName name="\sasa">#REF!</definedName>
    <definedName name="\ssss">#REF!</definedName>
    <definedName name="\t">#REF!</definedName>
    <definedName name="\u">#REF!</definedName>
    <definedName name="\uuu">#REF!</definedName>
    <definedName name="\v">#REF!</definedName>
    <definedName name="\w">#REF!</definedName>
    <definedName name="\wa">#REF!</definedName>
    <definedName name="\x">#REF!</definedName>
    <definedName name="\Y">#REF!</definedName>
    <definedName name="\z">#REF!</definedName>
    <definedName name="\zaliza">#REF!</definedName>
    <definedName name="_" hidden="1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tt1">#REF!</definedName>
    <definedName name="______________________________tt10">#REF!</definedName>
    <definedName name="______________________________tt11">#REF!</definedName>
    <definedName name="______________________________tt12">#REF!</definedName>
    <definedName name="______________________________tt13">#REF!</definedName>
    <definedName name="______________________________tt14">#REF!</definedName>
    <definedName name="______________________________tt15">#REF!</definedName>
    <definedName name="______________________________tt16">#REF!</definedName>
    <definedName name="______________________________tt17">#REF!</definedName>
    <definedName name="______________________________tt18">#REF!</definedName>
    <definedName name="______________________________tt19">#REF!</definedName>
    <definedName name="______________________________tt2">#REF!</definedName>
    <definedName name="______________________________tt20">#REF!</definedName>
    <definedName name="______________________________tt21">#REF!</definedName>
    <definedName name="______________________________tt3">#REF!</definedName>
    <definedName name="______________________________tt4">#REF!</definedName>
    <definedName name="______________________________tt5">#REF!</definedName>
    <definedName name="______________________________tt6">#REF!</definedName>
    <definedName name="______________________________tt7">#REF!</definedName>
    <definedName name="______________________________tt8">#REF!</definedName>
    <definedName name="______________________________tt9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tt1">#REF!</definedName>
    <definedName name="_____________________________tt10">#REF!</definedName>
    <definedName name="_____________________________tt11">#REF!</definedName>
    <definedName name="_____________________________tt12">#REF!</definedName>
    <definedName name="_____________________________tt13">#REF!</definedName>
    <definedName name="_____________________________tt14">#REF!</definedName>
    <definedName name="_____________________________tt15">#REF!</definedName>
    <definedName name="_____________________________tt16">#REF!</definedName>
    <definedName name="_____________________________tt17">#REF!</definedName>
    <definedName name="_____________________________tt18">#REF!</definedName>
    <definedName name="_____________________________tt19">#REF!</definedName>
    <definedName name="_____________________________tt2">#REF!</definedName>
    <definedName name="_____________________________tt20">#REF!</definedName>
    <definedName name="_____________________________tt21">#REF!</definedName>
    <definedName name="_____________________________tt3">#REF!</definedName>
    <definedName name="_____________________________tt4">#REF!</definedName>
    <definedName name="_____________________________tt5">#REF!</definedName>
    <definedName name="_____________________________tt6">#REF!</definedName>
    <definedName name="_____________________________tt7">#REF!</definedName>
    <definedName name="_____________________________tt8">#REF!</definedName>
    <definedName name="_____________________________tt9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tt1">#REF!</definedName>
    <definedName name="____________________________tt10">#REF!</definedName>
    <definedName name="____________________________tt11">#REF!</definedName>
    <definedName name="____________________________tt12">#REF!</definedName>
    <definedName name="____________________________tt13">#REF!</definedName>
    <definedName name="____________________________tt14">#REF!</definedName>
    <definedName name="____________________________tt15">#REF!</definedName>
    <definedName name="____________________________tt16">#REF!</definedName>
    <definedName name="____________________________tt17">#REF!</definedName>
    <definedName name="____________________________tt18">#REF!</definedName>
    <definedName name="____________________________tt19">#REF!</definedName>
    <definedName name="____________________________tt2">#REF!</definedName>
    <definedName name="____________________________tt20">#REF!</definedName>
    <definedName name="____________________________tt21">#REF!</definedName>
    <definedName name="____________________________tt3">#REF!</definedName>
    <definedName name="____________________________tt4">#REF!</definedName>
    <definedName name="____________________________tt5">#REF!</definedName>
    <definedName name="____________________________tt6">#REF!</definedName>
    <definedName name="____________________________tt7">#REF!</definedName>
    <definedName name="____________________________tt8">#REF!</definedName>
    <definedName name="____________________________tt9">#REF!</definedName>
    <definedName name="___________________________h1">#REF!</definedName>
    <definedName name="___________________________k1">#REF!</definedName>
    <definedName name="___________________________tt1">#REF!</definedName>
    <definedName name="___________________________tt10">#REF!</definedName>
    <definedName name="___________________________tt11">#REF!</definedName>
    <definedName name="___________________________tt12">#REF!</definedName>
    <definedName name="___________________________tt13">#REF!</definedName>
    <definedName name="___________________________tt14">#REF!</definedName>
    <definedName name="___________________________tt15">#REF!</definedName>
    <definedName name="___________________________tt16">#REF!</definedName>
    <definedName name="___________________________tt17">#REF!</definedName>
    <definedName name="___________________________tt18">#REF!</definedName>
    <definedName name="___________________________tt19">#REF!</definedName>
    <definedName name="___________________________tt2">#REF!</definedName>
    <definedName name="___________________________tt20">#REF!</definedName>
    <definedName name="___________________________tt21">#REF!</definedName>
    <definedName name="___________________________tt3">#REF!</definedName>
    <definedName name="___________________________tt4">#REF!</definedName>
    <definedName name="___________________________tt5">#REF!</definedName>
    <definedName name="___________________________tt6">#REF!</definedName>
    <definedName name="___________________________tt7">#REF!</definedName>
    <definedName name="___________________________tt8">#REF!</definedName>
    <definedName name="___________________________tt9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rbl1">#REF!</definedName>
    <definedName name="__________________________RBL2">#REF!</definedName>
    <definedName name="__________________________tt1">#REF!</definedName>
    <definedName name="__________________________tt10">#REF!</definedName>
    <definedName name="__________________________tt11">#REF!</definedName>
    <definedName name="__________________________tt12">#REF!</definedName>
    <definedName name="__________________________tt13">#REF!</definedName>
    <definedName name="__________________________tt14">#REF!</definedName>
    <definedName name="__________________________tt15">#REF!</definedName>
    <definedName name="__________________________tt16">#REF!</definedName>
    <definedName name="__________________________tt17">#REF!</definedName>
    <definedName name="__________________________tt18">#REF!</definedName>
    <definedName name="__________________________tt19">#REF!</definedName>
    <definedName name="__________________________tt2">#REF!</definedName>
    <definedName name="__________________________tt20">#REF!</definedName>
    <definedName name="__________________________tt21">#REF!</definedName>
    <definedName name="__________________________tt3">#REF!</definedName>
    <definedName name="__________________________tt4">#REF!</definedName>
    <definedName name="__________________________tt5">#REF!</definedName>
    <definedName name="__________________________tt6">#REF!</definedName>
    <definedName name="__________________________tt7">#REF!</definedName>
    <definedName name="__________________________tt8">#REF!</definedName>
    <definedName name="__________________________tt9">#REF!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k1">#REF!</definedName>
    <definedName name="_________________________rbl1">#REF!</definedName>
    <definedName name="_________________________RBL2">#REF!</definedName>
    <definedName name="_________________________tt1">#REF!</definedName>
    <definedName name="_________________________tt10">#REF!</definedName>
    <definedName name="_________________________tt11">#REF!</definedName>
    <definedName name="_________________________tt12">#REF!</definedName>
    <definedName name="_________________________tt13">#REF!</definedName>
    <definedName name="_________________________tt14">#REF!</definedName>
    <definedName name="_________________________tt15">#REF!</definedName>
    <definedName name="_________________________tt16">#REF!</definedName>
    <definedName name="_________________________tt17">#REF!</definedName>
    <definedName name="_________________________tt18">#REF!</definedName>
    <definedName name="_________________________tt19">#REF!</definedName>
    <definedName name="_________________________tt2">#REF!</definedName>
    <definedName name="_________________________tt20">#REF!</definedName>
    <definedName name="_________________________tt21">#REF!</definedName>
    <definedName name="_________________________tt3">#REF!</definedName>
    <definedName name="_________________________tt4">#REF!</definedName>
    <definedName name="_________________________tt5">#REF!</definedName>
    <definedName name="_________________________tt6">#REF!</definedName>
    <definedName name="_________________________tt7">#REF!</definedName>
    <definedName name="_________________________tt8">#REF!</definedName>
    <definedName name="_________________________tt9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DAT1">#REF!</definedName>
    <definedName name="________________________DAT10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rbl1">#REF!</definedName>
    <definedName name="________________________RBL2">#REF!</definedName>
    <definedName name="________________________tt1">#REF!</definedName>
    <definedName name="________________________tt10">#REF!</definedName>
    <definedName name="________________________tt11">#REF!</definedName>
    <definedName name="________________________tt12">#REF!</definedName>
    <definedName name="________________________tt13">#REF!</definedName>
    <definedName name="________________________tt14">#REF!</definedName>
    <definedName name="________________________tt15">#REF!</definedName>
    <definedName name="________________________tt16">#REF!</definedName>
    <definedName name="________________________tt17">#REF!</definedName>
    <definedName name="________________________tt18">#REF!</definedName>
    <definedName name="________________________tt19">#REF!</definedName>
    <definedName name="________________________tt2">#REF!</definedName>
    <definedName name="________________________tt20">#REF!</definedName>
    <definedName name="________________________tt21">#REF!</definedName>
    <definedName name="________________________tt3">#REF!</definedName>
    <definedName name="________________________tt4">#REF!</definedName>
    <definedName name="________________________tt5">#REF!</definedName>
    <definedName name="________________________tt6">#REF!</definedName>
    <definedName name="________________________tt7">#REF!</definedName>
    <definedName name="________________________tt8">#REF!</definedName>
    <definedName name="________________________tt9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a1">#REF!</definedName>
    <definedName name="_______________________DAT1">#REF!</definedName>
    <definedName name="_______________________DAT10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OBJ2005">#REF!</definedName>
    <definedName name="_______________________PRO1">#REF!</definedName>
    <definedName name="_______________________rbl1">#REF!</definedName>
    <definedName name="_______________________RBL2">#REF!</definedName>
    <definedName name="_______________________rub1">#REF!,#REF!,#REF!</definedName>
    <definedName name="_______________________tt1">#REF!</definedName>
    <definedName name="_______________________tt10">#REF!</definedName>
    <definedName name="_______________________tt11">#REF!</definedName>
    <definedName name="_______________________tt12">#REF!</definedName>
    <definedName name="_______________________tt13">#REF!</definedName>
    <definedName name="_______________________tt14">#REF!</definedName>
    <definedName name="_______________________tt15">#REF!</definedName>
    <definedName name="_______________________tt16">#REF!</definedName>
    <definedName name="_______________________tt17">#REF!</definedName>
    <definedName name="_______________________tt18">#REF!</definedName>
    <definedName name="_______________________tt19">#REF!</definedName>
    <definedName name="_______________________tt2">#REF!</definedName>
    <definedName name="_______________________tt20">#REF!</definedName>
    <definedName name="_______________________tt21">#REF!</definedName>
    <definedName name="_______________________tt22">#REF!</definedName>
    <definedName name="_______________________tt3">#REF!</definedName>
    <definedName name="_______________________tt4">#REF!</definedName>
    <definedName name="_______________________tt5">#REF!</definedName>
    <definedName name="_______________________tt51">#REF!</definedName>
    <definedName name="_______________________tt6">#REF!</definedName>
    <definedName name="_______________________tt7">#REF!</definedName>
    <definedName name="_______________________tt71">#REF!</definedName>
    <definedName name="_______________________tt8">#REF!</definedName>
    <definedName name="_______________________tt9">#REF!</definedName>
    <definedName name="_______________________tt91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_WK40">#REF!</definedName>
    <definedName name="______________________a1">#REF!</definedName>
    <definedName name="______________________D111486">#REF!</definedName>
    <definedName name="______________________DAT1">#REF!</definedName>
    <definedName name="______________________DAT10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k1">#REF!</definedName>
    <definedName name="______________________OBJ2005">#REF!</definedName>
    <definedName name="______________________PRO1">#REF!</definedName>
    <definedName name="______________________rub1">#REF!,#REF!,#REF!</definedName>
    <definedName name="______________________tt1">#REF!</definedName>
    <definedName name="______________________tt10">#REF!</definedName>
    <definedName name="______________________tt11">#REF!</definedName>
    <definedName name="______________________tt12">#REF!</definedName>
    <definedName name="______________________tt13">#REF!</definedName>
    <definedName name="______________________tt14">#REF!</definedName>
    <definedName name="______________________tt15">#REF!</definedName>
    <definedName name="______________________tt16">#REF!</definedName>
    <definedName name="______________________tt17">#REF!</definedName>
    <definedName name="______________________tt18">#REF!</definedName>
    <definedName name="______________________tt19">#REF!</definedName>
    <definedName name="______________________tt2">#REF!</definedName>
    <definedName name="______________________tt20">#REF!</definedName>
    <definedName name="______________________tt21">#REF!</definedName>
    <definedName name="______________________tt22">#REF!</definedName>
    <definedName name="______________________tt3">#REF!</definedName>
    <definedName name="______________________tt4">#REF!</definedName>
    <definedName name="______________________tt5">#REF!</definedName>
    <definedName name="______________________tt51">#REF!</definedName>
    <definedName name="______________________tt6">#REF!</definedName>
    <definedName name="______________________tt7">#REF!</definedName>
    <definedName name="______________________tt71">#REF!</definedName>
    <definedName name="______________________tt8">#REF!</definedName>
    <definedName name="______________________tt9">#REF!</definedName>
    <definedName name="______________________tt91">#REF!</definedName>
    <definedName name="______________________WK40">#REF!</definedName>
    <definedName name="_____________________a1">#REF!</definedName>
    <definedName name="_____________________D111486">#REF!</definedName>
    <definedName name="_____________________DAT1">#REF!</definedName>
    <definedName name="_____________________DAT10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k1">#REF!</definedName>
    <definedName name="_____________________OBJ2005">#REF!</definedName>
    <definedName name="_____________________PRO1">#REF!</definedName>
    <definedName name="_____________________rbl1">#REF!</definedName>
    <definedName name="_____________________RBL2">#REF!</definedName>
    <definedName name="_____________________rub1">#REF!,#REF!,#REF!</definedName>
    <definedName name="_____________________tt1">#REF!</definedName>
    <definedName name="_____________________tt10">#REF!</definedName>
    <definedName name="_____________________tt11">#REF!</definedName>
    <definedName name="_____________________tt12">#REF!</definedName>
    <definedName name="_____________________tt13">#REF!</definedName>
    <definedName name="_____________________tt14">#REF!</definedName>
    <definedName name="_____________________tt15">#REF!</definedName>
    <definedName name="_____________________tt16">#REF!</definedName>
    <definedName name="_____________________tt17">#REF!</definedName>
    <definedName name="_____________________tt18">#REF!</definedName>
    <definedName name="_____________________tt19">#REF!</definedName>
    <definedName name="_____________________tt2">#REF!</definedName>
    <definedName name="_____________________tt20">#REF!</definedName>
    <definedName name="_____________________tt21">#REF!</definedName>
    <definedName name="_____________________tt22">#REF!</definedName>
    <definedName name="_____________________tt3">#REF!</definedName>
    <definedName name="_____________________tt4">#REF!</definedName>
    <definedName name="_____________________tt5">#REF!</definedName>
    <definedName name="_____________________tt51">#REF!</definedName>
    <definedName name="_____________________tt6">#REF!</definedName>
    <definedName name="_____________________tt7">#REF!</definedName>
    <definedName name="_____________________tt71">#REF!</definedName>
    <definedName name="_____________________tt8">#REF!</definedName>
    <definedName name="_____________________tt9">#REF!</definedName>
    <definedName name="_____________________tt91">#REF!</definedName>
    <definedName name="_____________________WK40">#REF!</definedName>
    <definedName name="____________________a1">#REF!</definedName>
    <definedName name="____________________D111486">#REF!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k1">#REF!</definedName>
    <definedName name="____________________OBJ2005">#REF!</definedName>
    <definedName name="____________________PRO1">#REF!</definedName>
    <definedName name="____________________rbl1">#REF!</definedName>
    <definedName name="____________________RBL2">#REF!</definedName>
    <definedName name="____________________rub1">#REF!,#REF!,#REF!</definedName>
    <definedName name="____________________tt1">#REF!</definedName>
    <definedName name="____________________tt10">#REF!</definedName>
    <definedName name="____________________tt11">#REF!</definedName>
    <definedName name="____________________tt12">#REF!</definedName>
    <definedName name="____________________tt13">#REF!</definedName>
    <definedName name="____________________tt14">#REF!</definedName>
    <definedName name="____________________tt15">#REF!</definedName>
    <definedName name="____________________tt16">#REF!</definedName>
    <definedName name="____________________tt17">#REF!</definedName>
    <definedName name="____________________tt18">#REF!</definedName>
    <definedName name="____________________tt19">#REF!</definedName>
    <definedName name="____________________tt2">#REF!</definedName>
    <definedName name="____________________tt20">#REF!</definedName>
    <definedName name="____________________tt21">#REF!</definedName>
    <definedName name="____________________tt22">#REF!</definedName>
    <definedName name="____________________tt3">#REF!</definedName>
    <definedName name="____________________tt4">#REF!</definedName>
    <definedName name="____________________tt5">#REF!</definedName>
    <definedName name="____________________tt51">#REF!</definedName>
    <definedName name="____________________tt6">#REF!</definedName>
    <definedName name="____________________tt7">#REF!</definedName>
    <definedName name="____________________tt71">#REF!</definedName>
    <definedName name="____________________tt8">#REF!</definedName>
    <definedName name="____________________tt9">#REF!</definedName>
    <definedName name="____________________tt91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_WK40">#REF!</definedName>
    <definedName name="___________________D111486">#REF!</definedName>
    <definedName name="___________________DAT1">#REF!</definedName>
    <definedName name="___________________DAT10">#REF!</definedName>
    <definedName name="___________________DAT13">#REF!</definedName>
    <definedName name="___________________DAT2">#REF!</definedName>
    <definedName name="___________________DAT3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e1">#REF!</definedName>
    <definedName name="___________________f1">#REF!</definedName>
    <definedName name="___________________g1">#REF!</definedName>
    <definedName name="___________________h1">#REF!</definedName>
    <definedName name="___________________k1">#REF!</definedName>
    <definedName name="___________________OBJ2005">#REF!</definedName>
    <definedName name="___________________PRO1">#REF!</definedName>
    <definedName name="___________________rbl1">#REF!</definedName>
    <definedName name="___________________RBL2">#REF!</definedName>
    <definedName name="___________________rub1">#REF!,#REF!,#REF!</definedName>
    <definedName name="___________________tt1">#REF!</definedName>
    <definedName name="___________________tt10">#REF!</definedName>
    <definedName name="___________________tt11">#REF!</definedName>
    <definedName name="___________________tt12">#REF!</definedName>
    <definedName name="___________________tt13">#REF!</definedName>
    <definedName name="___________________tt14">#REF!</definedName>
    <definedName name="___________________tt15">#REF!</definedName>
    <definedName name="___________________tt16">#REF!</definedName>
    <definedName name="___________________tt17">#REF!</definedName>
    <definedName name="___________________tt18">#REF!</definedName>
    <definedName name="___________________tt19">#REF!</definedName>
    <definedName name="___________________tt2">#REF!</definedName>
    <definedName name="___________________tt20">#REF!</definedName>
    <definedName name="___________________tt21">#REF!</definedName>
    <definedName name="___________________tt22">#REF!</definedName>
    <definedName name="___________________tt3">#REF!</definedName>
    <definedName name="___________________tt4">#REF!</definedName>
    <definedName name="___________________tt5">#REF!</definedName>
    <definedName name="___________________tt51">#REF!</definedName>
    <definedName name="___________________tt6">#REF!</definedName>
    <definedName name="___________________tt7">#REF!</definedName>
    <definedName name="___________________tt71">#REF!</definedName>
    <definedName name="___________________tt8">#REF!</definedName>
    <definedName name="___________________tt9">#REF!</definedName>
    <definedName name="___________________tt91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_WK40">#REF!</definedName>
    <definedName name="__________________a1">#REF!</definedName>
    <definedName name="__________________D111486">#REF!</definedName>
    <definedName name="__________________DAT1">#REF!</definedName>
    <definedName name="__________________DAT10">#REF!</definedName>
    <definedName name="__________________DAT13">#REF!</definedName>
    <definedName name="__________________DAT2">#REF!</definedName>
    <definedName name="__________________DAT3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k1">#REF!</definedName>
    <definedName name="__________________OBJ2005">#REF!</definedName>
    <definedName name="__________________PRO1">#REF!</definedName>
    <definedName name="__________________rbl1">#REF!</definedName>
    <definedName name="__________________RBL2">#REF!</definedName>
    <definedName name="__________________rub1">#REF!,#REF!,#REF!</definedName>
    <definedName name="__________________tt1">#REF!</definedName>
    <definedName name="__________________tt10">#REF!</definedName>
    <definedName name="__________________tt11">#REF!</definedName>
    <definedName name="__________________tt12">#REF!</definedName>
    <definedName name="__________________tt13">#REF!</definedName>
    <definedName name="__________________tt14">#REF!</definedName>
    <definedName name="__________________tt15">#REF!</definedName>
    <definedName name="__________________tt16">#REF!</definedName>
    <definedName name="__________________tt17">#REF!</definedName>
    <definedName name="__________________tt18">#REF!</definedName>
    <definedName name="__________________tt19">#REF!</definedName>
    <definedName name="__________________tt2">#REF!</definedName>
    <definedName name="__________________tt20">#REF!</definedName>
    <definedName name="__________________tt21">#REF!</definedName>
    <definedName name="__________________tt22">#REF!</definedName>
    <definedName name="__________________tt3">#REF!</definedName>
    <definedName name="__________________tt4">#REF!</definedName>
    <definedName name="__________________tt5">#REF!</definedName>
    <definedName name="__________________tt51">#REF!</definedName>
    <definedName name="__________________tt6">#REF!</definedName>
    <definedName name="__________________tt7">#REF!</definedName>
    <definedName name="__________________tt71">#REF!</definedName>
    <definedName name="__________________tt8">#REF!</definedName>
    <definedName name="__________________tt9">#REF!</definedName>
    <definedName name="__________________tt91">#REF!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_WK40">#REF!</definedName>
    <definedName name="_________________a1">#REF!</definedName>
    <definedName name="_________________D111486">#REF!</definedName>
    <definedName name="_________________DAT1">#REF!</definedName>
    <definedName name="_________________DAT10">#REF!</definedName>
    <definedName name="_________________DAT13">#REF!</definedName>
    <definedName name="_________________DAT2">#REF!</definedName>
    <definedName name="_________________DAT3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e1">#REF!</definedName>
    <definedName name="_________________f1">#REF!</definedName>
    <definedName name="_________________g1">#REF!</definedName>
    <definedName name="_________________h1">#REF!</definedName>
    <definedName name="_________________k1">#REF!</definedName>
    <definedName name="_________________OBJ2005">#REF!</definedName>
    <definedName name="_________________PRO1">#REF!</definedName>
    <definedName name="_________________rbl1">#REF!</definedName>
    <definedName name="_________________RBL2">#REF!</definedName>
    <definedName name="_________________rub1">#REF!,#REF!,#REF!</definedName>
    <definedName name="_________________tt1">#REF!</definedName>
    <definedName name="_________________tt10">#REF!</definedName>
    <definedName name="_________________tt11">#REF!</definedName>
    <definedName name="_________________tt12">#REF!</definedName>
    <definedName name="_________________tt13">#REF!</definedName>
    <definedName name="_________________tt14">#REF!</definedName>
    <definedName name="_________________tt15">#REF!</definedName>
    <definedName name="_________________tt16">#REF!</definedName>
    <definedName name="_________________tt17">#REF!</definedName>
    <definedName name="_________________tt18">#REF!</definedName>
    <definedName name="_________________tt19">#REF!</definedName>
    <definedName name="_________________tt2">#REF!</definedName>
    <definedName name="_________________tt20">#REF!</definedName>
    <definedName name="_________________tt21">#REF!</definedName>
    <definedName name="_________________tt22">#REF!</definedName>
    <definedName name="_________________tt3">#REF!</definedName>
    <definedName name="_________________tt4">#REF!</definedName>
    <definedName name="_________________tt5">#REF!</definedName>
    <definedName name="_________________tt51">#REF!</definedName>
    <definedName name="_________________tt6">#REF!</definedName>
    <definedName name="_________________tt7">#REF!</definedName>
    <definedName name="_________________tt71">#REF!</definedName>
    <definedName name="_________________tt8">#REF!</definedName>
    <definedName name="_________________tt9">#REF!</definedName>
    <definedName name="_________________tt91">#REF!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_WK40">#REF!</definedName>
    <definedName name="________________a1">#REF!</definedName>
    <definedName name="________________D111486">#REF!</definedName>
    <definedName name="________________DAT1">#REF!</definedName>
    <definedName name="________________DAT10">#REF!</definedName>
    <definedName name="________________DAT13">#REF!</definedName>
    <definedName name="________________DAT2">#REF!</definedName>
    <definedName name="________________DAT3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e1">#REF!</definedName>
    <definedName name="________________f1">#REF!</definedName>
    <definedName name="________________g1">#REF!</definedName>
    <definedName name="________________h1">#REF!</definedName>
    <definedName name="________________k1">#REF!</definedName>
    <definedName name="________________koy3">#REF!</definedName>
    <definedName name="________________OBJ2005">#REF!</definedName>
    <definedName name="________________pb1">#REF!</definedName>
    <definedName name="________________PRO1">#REF!</definedName>
    <definedName name="________________rbl1">#REF!</definedName>
    <definedName name="________________RBL2">#REF!</definedName>
    <definedName name="________________rub1">#REF!,#REF!,#REF!</definedName>
    <definedName name="________________tt1">#REF!</definedName>
    <definedName name="________________tt10">#REF!</definedName>
    <definedName name="________________tt11">#REF!</definedName>
    <definedName name="________________tt12">#REF!</definedName>
    <definedName name="________________tt13">#REF!</definedName>
    <definedName name="________________tt14">#REF!</definedName>
    <definedName name="________________tt15">#REF!</definedName>
    <definedName name="________________tt16">#REF!</definedName>
    <definedName name="________________tt17">#REF!</definedName>
    <definedName name="________________tt18">#REF!</definedName>
    <definedName name="________________tt19">#REF!</definedName>
    <definedName name="________________tt2">#REF!</definedName>
    <definedName name="________________tt20">#REF!</definedName>
    <definedName name="________________tt21">#REF!</definedName>
    <definedName name="________________tt22">#REF!</definedName>
    <definedName name="________________tt3">#REF!</definedName>
    <definedName name="________________tt4">#REF!</definedName>
    <definedName name="________________tt5">#REF!</definedName>
    <definedName name="________________tt51">#REF!</definedName>
    <definedName name="________________tt6">#REF!</definedName>
    <definedName name="________________tt7">#REF!</definedName>
    <definedName name="________________tt71">#REF!</definedName>
    <definedName name="________________tt8">#REF!</definedName>
    <definedName name="________________tt9">#REF!</definedName>
    <definedName name="________________tt91">#REF!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_WK40">#REF!</definedName>
    <definedName name="_______________a1">#REF!</definedName>
    <definedName name="_______________D111486">#REF!</definedName>
    <definedName name="_______________DAT1">#REF!</definedName>
    <definedName name="_______________DAT10">#REF!</definedName>
    <definedName name="_______________DAT13">#REF!</definedName>
    <definedName name="_______________DAT2">#REF!</definedName>
    <definedName name="_______________DAT3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e1">#REF!</definedName>
    <definedName name="_______________f1">#REF!</definedName>
    <definedName name="_______________g1">#REF!</definedName>
    <definedName name="_______________h1">#REF!</definedName>
    <definedName name="_______________k1">#REF!</definedName>
    <definedName name="_______________koy3">#REF!</definedName>
    <definedName name="_______________OBJ2005">#REF!</definedName>
    <definedName name="_______________pb1">#REF!</definedName>
    <definedName name="_______________PRO1">#REF!</definedName>
    <definedName name="_______________rbl1">#REF!</definedName>
    <definedName name="_______________RBL2">#REF!</definedName>
    <definedName name="_______________rub1">#REF!,#REF!,#REF!</definedName>
    <definedName name="_______________tt1">#REF!</definedName>
    <definedName name="_______________tt10">#REF!</definedName>
    <definedName name="_______________tt11">#REF!</definedName>
    <definedName name="_______________tt12">#REF!</definedName>
    <definedName name="_______________tt13">#REF!</definedName>
    <definedName name="_______________tt14">#REF!</definedName>
    <definedName name="_______________tt15">#REF!</definedName>
    <definedName name="_______________tt16">#REF!</definedName>
    <definedName name="_______________tt17">#REF!</definedName>
    <definedName name="_______________tt18">#REF!</definedName>
    <definedName name="_______________tt19">#REF!</definedName>
    <definedName name="_______________tt2">#REF!</definedName>
    <definedName name="_______________tt20">#REF!</definedName>
    <definedName name="_______________tt21">#REF!</definedName>
    <definedName name="_______________tt22">#REF!</definedName>
    <definedName name="_______________tt3">#REF!</definedName>
    <definedName name="_______________tt4">#REF!</definedName>
    <definedName name="_______________tt5">#REF!</definedName>
    <definedName name="_______________tt51">#REF!</definedName>
    <definedName name="_______________tt6">#REF!</definedName>
    <definedName name="_______________tt7">#REF!</definedName>
    <definedName name="_______________tt71">#REF!</definedName>
    <definedName name="_______________tt8">#REF!</definedName>
    <definedName name="_______________tt9">#REF!</definedName>
    <definedName name="_______________tt91">#REF!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_WK40">#REF!</definedName>
    <definedName name="______________a1">#REF!</definedName>
    <definedName name="______________D111486">#REF!</definedName>
    <definedName name="______________DAT1">#REF!</definedName>
    <definedName name="______________DAT10">#REF!</definedName>
    <definedName name="______________DAT13">#REF!</definedName>
    <definedName name="______________DAT2">#REF!</definedName>
    <definedName name="______________DAT3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e1">#REF!</definedName>
    <definedName name="______________f1">#REF!</definedName>
    <definedName name="______________g1">#REF!</definedName>
    <definedName name="______________h1">#REF!</definedName>
    <definedName name="______________k1">#REF!</definedName>
    <definedName name="______________koy3">#REF!</definedName>
    <definedName name="______________OBJ2005">#REF!</definedName>
    <definedName name="______________pb1">#REF!</definedName>
    <definedName name="______________PRO1">#REF!</definedName>
    <definedName name="______________rbl1">#REF!</definedName>
    <definedName name="______________RBL2">#REF!</definedName>
    <definedName name="______________rub1">#REF!,#REF!,#REF!</definedName>
    <definedName name="______________tt1">#REF!</definedName>
    <definedName name="______________tt10">#REF!</definedName>
    <definedName name="______________tt11">#REF!</definedName>
    <definedName name="______________tt12">#REF!</definedName>
    <definedName name="______________tt13">#REF!</definedName>
    <definedName name="______________tt14">#REF!</definedName>
    <definedName name="______________tt15">#REF!</definedName>
    <definedName name="______________tt16">#REF!</definedName>
    <definedName name="______________tt17">#REF!</definedName>
    <definedName name="______________tt18">#REF!</definedName>
    <definedName name="______________tt19">#REF!</definedName>
    <definedName name="______________tt2">#REF!</definedName>
    <definedName name="______________tt20">#REF!</definedName>
    <definedName name="______________tt21">#REF!</definedName>
    <definedName name="______________tt22">#REF!</definedName>
    <definedName name="______________tt3">#REF!</definedName>
    <definedName name="______________tt4">#REF!</definedName>
    <definedName name="______________tt5">#REF!</definedName>
    <definedName name="______________tt51">#REF!</definedName>
    <definedName name="______________tt6">#REF!</definedName>
    <definedName name="______________tt7">#REF!</definedName>
    <definedName name="______________tt71">#REF!</definedName>
    <definedName name="______________tt8">#REF!</definedName>
    <definedName name="______________tt9">#REF!</definedName>
    <definedName name="______________tt91">#REF!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_WK40">#REF!</definedName>
    <definedName name="_____________a1">#REF!</definedName>
    <definedName name="_____________D111486">#REF!</definedName>
    <definedName name="_____________DAT1">#REF!</definedName>
    <definedName name="_____________DAT10">#REF!</definedName>
    <definedName name="_____________DAT13">#REF!</definedName>
    <definedName name="_____________DAT2">#REF!</definedName>
    <definedName name="_____________DAT3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e1">#REF!</definedName>
    <definedName name="_____________f1">#REF!</definedName>
    <definedName name="_____________g1">#REF!</definedName>
    <definedName name="_____________h1">#REF!</definedName>
    <definedName name="_____________k1">#REF!</definedName>
    <definedName name="_____________OBJ2005">#REF!</definedName>
    <definedName name="_____________pb1">#REF!</definedName>
    <definedName name="_____________PRO1">#REF!</definedName>
    <definedName name="_____________rbl1">#REF!</definedName>
    <definedName name="_____________RBL2">#REF!</definedName>
    <definedName name="_____________rub1">#REF!,#REF!,#REF!</definedName>
    <definedName name="_____________tt1">#REF!</definedName>
    <definedName name="_____________tt10">#REF!</definedName>
    <definedName name="_____________tt11">#REF!</definedName>
    <definedName name="_____________tt12">#REF!</definedName>
    <definedName name="_____________tt13">#REF!</definedName>
    <definedName name="_____________tt14">#REF!</definedName>
    <definedName name="_____________tt15">#REF!</definedName>
    <definedName name="_____________tt16">#REF!</definedName>
    <definedName name="_____________tt17">#REF!</definedName>
    <definedName name="_____________tt18">#REF!</definedName>
    <definedName name="_____________tt19">#REF!</definedName>
    <definedName name="_____________tt2">#REF!</definedName>
    <definedName name="_____________tt20">#REF!</definedName>
    <definedName name="_____________tt21">#REF!</definedName>
    <definedName name="_____________tt22">#REF!</definedName>
    <definedName name="_____________tt3">#REF!</definedName>
    <definedName name="_____________tt4">#REF!</definedName>
    <definedName name="_____________tt5">#REF!</definedName>
    <definedName name="_____________tt51">#REF!</definedName>
    <definedName name="_____________tt6">#REF!</definedName>
    <definedName name="_____________tt7">#REF!</definedName>
    <definedName name="_____________tt71">#REF!</definedName>
    <definedName name="_____________tt8">#REF!</definedName>
    <definedName name="_____________tt9">#REF!</definedName>
    <definedName name="_____________tt91">#REF!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_WK40">#REF!</definedName>
    <definedName name="____________a1">#REF!</definedName>
    <definedName name="____________D111486">#REF!</definedName>
    <definedName name="____________DAT1">#REF!</definedName>
    <definedName name="____________DAT10">#REF!</definedName>
    <definedName name="____________DAT13">#REF!</definedName>
    <definedName name="____________DAT2">#REF!</definedName>
    <definedName name="____________DAT3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koy3">#REF!</definedName>
    <definedName name="____________OBJ2005">#REF!</definedName>
    <definedName name="____________pb1">#REF!</definedName>
    <definedName name="____________PRO1">#REF!</definedName>
    <definedName name="____________rbl1">#REF!</definedName>
    <definedName name="____________RBL2">#REF!</definedName>
    <definedName name="____________rub1">#REF!,#REF!,#REF!</definedName>
    <definedName name="____________tt1">#REF!</definedName>
    <definedName name="____________tt10">#REF!</definedName>
    <definedName name="____________tt11">#REF!</definedName>
    <definedName name="____________tt12">#REF!</definedName>
    <definedName name="____________tt13">#REF!</definedName>
    <definedName name="____________tt14">#REF!</definedName>
    <definedName name="____________tt15">#REF!</definedName>
    <definedName name="____________tt16">#REF!</definedName>
    <definedName name="____________tt17">#REF!</definedName>
    <definedName name="____________tt18">#REF!</definedName>
    <definedName name="____________tt19">#REF!</definedName>
    <definedName name="____________tt2">#REF!</definedName>
    <definedName name="____________tt20">#REF!</definedName>
    <definedName name="____________tt21">#REF!</definedName>
    <definedName name="____________tt22">#REF!</definedName>
    <definedName name="____________tt3">#REF!</definedName>
    <definedName name="____________tt4">#REF!</definedName>
    <definedName name="____________tt5">#REF!</definedName>
    <definedName name="____________tt51">#REF!</definedName>
    <definedName name="____________tt6">#REF!</definedName>
    <definedName name="____________tt7">#REF!</definedName>
    <definedName name="____________tt71">#REF!</definedName>
    <definedName name="____________tt8">#REF!</definedName>
    <definedName name="____________tt9">#REF!</definedName>
    <definedName name="____________tt91">#REF!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_WK40">#REF!</definedName>
    <definedName name="___________a1">#REF!</definedName>
    <definedName name="___________D111486">#REF!</definedName>
    <definedName name="___________DAT1">#REF!</definedName>
    <definedName name="___________DAT10">#REF!</definedName>
    <definedName name="___________DAT13">#REF!</definedName>
    <definedName name="___________DAT2">#REF!</definedName>
    <definedName name="___________DAT3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koy3">#REF!</definedName>
    <definedName name="___________OBJ2005">#REF!</definedName>
    <definedName name="___________pb1">#REF!</definedName>
    <definedName name="___________PRO1">#REF!</definedName>
    <definedName name="___________rbl1">#REF!</definedName>
    <definedName name="___________RBL2">#REF!</definedName>
    <definedName name="___________rub1">#REF!,#REF!,#REF!</definedName>
    <definedName name="___________tt1">#REF!</definedName>
    <definedName name="___________tt10">#REF!</definedName>
    <definedName name="___________tt11">#REF!</definedName>
    <definedName name="___________tt12">#REF!</definedName>
    <definedName name="___________tt13">#REF!</definedName>
    <definedName name="___________tt14">#REF!</definedName>
    <definedName name="___________tt15">#REF!</definedName>
    <definedName name="___________tt16">#REF!</definedName>
    <definedName name="___________tt17">#REF!</definedName>
    <definedName name="___________tt18">#REF!</definedName>
    <definedName name="___________tt19">#REF!</definedName>
    <definedName name="___________tt2">#REF!</definedName>
    <definedName name="___________tt20">#REF!</definedName>
    <definedName name="___________tt21">#REF!</definedName>
    <definedName name="___________tt22">#REF!</definedName>
    <definedName name="___________tt3">#REF!</definedName>
    <definedName name="___________tt4">#REF!</definedName>
    <definedName name="___________tt5">#REF!</definedName>
    <definedName name="___________tt51">#REF!</definedName>
    <definedName name="___________tt6">#REF!</definedName>
    <definedName name="___________tt7">#REF!</definedName>
    <definedName name="___________tt71">#REF!</definedName>
    <definedName name="___________tt8">#REF!</definedName>
    <definedName name="___________tt9">#REF!</definedName>
    <definedName name="___________tt91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K40">#REF!</definedName>
    <definedName name="__________a1">#REF!</definedName>
    <definedName name="__________D111486">#REF!</definedName>
    <definedName name="__________DAT1">#REF!</definedName>
    <definedName name="__________DAT10">#REF!</definedName>
    <definedName name="__________DAT13">#REF!</definedName>
    <definedName name="__________DAT2">#REF!</definedName>
    <definedName name="__________DAT3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oy3">#REF!</definedName>
    <definedName name="__________OBJ2005">#REF!</definedName>
    <definedName name="__________pb1">#REF!</definedName>
    <definedName name="__________PRO1">#REF!</definedName>
    <definedName name="__________rbl1">#REF!</definedName>
    <definedName name="__________RBL2">#REF!</definedName>
    <definedName name="__________rub1">#REF!,#REF!,#REF!</definedName>
    <definedName name="__________tt1">#REF!</definedName>
    <definedName name="__________tt10">#REF!</definedName>
    <definedName name="__________tt11">#REF!</definedName>
    <definedName name="__________tt12">#REF!</definedName>
    <definedName name="__________tt13">#REF!</definedName>
    <definedName name="__________tt14">#REF!</definedName>
    <definedName name="__________tt15">#REF!</definedName>
    <definedName name="__________tt16">#REF!</definedName>
    <definedName name="__________tt17">#REF!</definedName>
    <definedName name="__________tt18">#REF!</definedName>
    <definedName name="__________tt19">#REF!</definedName>
    <definedName name="__________tt2">#REF!</definedName>
    <definedName name="__________tt20">#REF!</definedName>
    <definedName name="__________tt21">#REF!</definedName>
    <definedName name="__________tt22">#REF!</definedName>
    <definedName name="__________tt3">#REF!</definedName>
    <definedName name="__________tt4">#REF!</definedName>
    <definedName name="__________tt5">#REF!</definedName>
    <definedName name="__________tt51">#REF!</definedName>
    <definedName name="__________tt6">#REF!</definedName>
    <definedName name="__________tt7">#REF!</definedName>
    <definedName name="__________tt71">#REF!</definedName>
    <definedName name="__________tt8">#REF!</definedName>
    <definedName name="__________tt9">#REF!</definedName>
    <definedName name="__________tt91">#REF!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K40">#REF!</definedName>
    <definedName name="_________a1">#REF!</definedName>
    <definedName name="_________D111486">#REF!</definedName>
    <definedName name="_________DAT1">#REF!</definedName>
    <definedName name="_________DAT10">#REF!</definedName>
    <definedName name="_________DAT13">#REF!</definedName>
    <definedName name="_________DAT2">#REF!</definedName>
    <definedName name="_________DAT3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oy3">#REF!</definedName>
    <definedName name="_________NSO2" hidden="1">{"'Sheet1'!$L$16"}</definedName>
    <definedName name="_________OBJ2005">#REF!</definedName>
    <definedName name="_________pb1">#REF!</definedName>
    <definedName name="_________PRO1">#REF!</definedName>
    <definedName name="_________rbl1">#REF!</definedName>
    <definedName name="_________RBL2">#REF!</definedName>
    <definedName name="_________rub1">#REF!,#REF!,#REF!</definedName>
    <definedName name="_________tt1">#REF!</definedName>
    <definedName name="_________tt10">#REF!</definedName>
    <definedName name="_________tt11">#REF!</definedName>
    <definedName name="_________tt12">#REF!</definedName>
    <definedName name="_________tt13">#REF!</definedName>
    <definedName name="_________tt14">#REF!</definedName>
    <definedName name="_________tt15">#REF!</definedName>
    <definedName name="_________tt16">#REF!</definedName>
    <definedName name="_________tt17">#REF!</definedName>
    <definedName name="_________tt18">#REF!</definedName>
    <definedName name="_________tt19">#REF!</definedName>
    <definedName name="_________tt2">#REF!</definedName>
    <definedName name="_________tt20">#REF!</definedName>
    <definedName name="_________tt21">#REF!</definedName>
    <definedName name="_________tt22">#REF!</definedName>
    <definedName name="_________tt3">#REF!</definedName>
    <definedName name="_________tt4">#REF!</definedName>
    <definedName name="_________tt5">#REF!</definedName>
    <definedName name="_________tt51">#REF!</definedName>
    <definedName name="_________tt6">#REF!</definedName>
    <definedName name="_________tt7">#REF!</definedName>
    <definedName name="_________tt71">#REF!</definedName>
    <definedName name="_________tt8">#REF!</definedName>
    <definedName name="_________tt9">#REF!</definedName>
    <definedName name="_________tt91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K40">#REF!</definedName>
    <definedName name="________a1">#REF!</definedName>
    <definedName name="________D111486">#REF!</definedName>
    <definedName name="________DAT1">#REF!</definedName>
    <definedName name="________DAT10">#REF!</definedName>
    <definedName name="________DAT13">#REF!</definedName>
    <definedName name="________DAT2">#REF!</definedName>
    <definedName name="________DAT3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e1">#REF!</definedName>
    <definedName name="________f1">#REF!</definedName>
    <definedName name="________g1">#REF!</definedName>
    <definedName name="________h1">#REF!</definedName>
    <definedName name="________ICP2" hidden="1">#REF!</definedName>
    <definedName name="________k1">#REF!</definedName>
    <definedName name="________koy3">#REF!</definedName>
    <definedName name="________OBJ2005">#REF!</definedName>
    <definedName name="________pb1">#REF!</definedName>
    <definedName name="________pp30" hidden="1">#REF!</definedName>
    <definedName name="________PRO1">#REF!</definedName>
    <definedName name="________rbl1">#REF!</definedName>
    <definedName name="________RBL2">#REF!</definedName>
    <definedName name="________rub1">#REF!,#REF!,#REF!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22">#REF!</definedName>
    <definedName name="________tt3">#REF!</definedName>
    <definedName name="________tt4">#REF!</definedName>
    <definedName name="________tt5">#REF!</definedName>
    <definedName name="________tt51">#REF!</definedName>
    <definedName name="________tt6">#REF!</definedName>
    <definedName name="________tt7">#REF!</definedName>
    <definedName name="________tt71">#REF!</definedName>
    <definedName name="________tt8">#REF!</definedName>
    <definedName name="________tt9">#REF!</definedName>
    <definedName name="________tt91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K40">#REF!</definedName>
    <definedName name="________X2" hidden="1">{"'Eng (page2)'!$A$1:$D$52"}</definedName>
    <definedName name="_______a1">#REF!</definedName>
    <definedName name="_______D111486">#REF!</definedName>
    <definedName name="_______DAT1">#REF!</definedName>
    <definedName name="_______DAT10">#REF!</definedName>
    <definedName name="_______DAT13">#REF!</definedName>
    <definedName name="_______DAT2">#REF!</definedName>
    <definedName name="_______DAT3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e1">#REF!</definedName>
    <definedName name="_______f1">#REF!</definedName>
    <definedName name="_______g1">#REF!</definedName>
    <definedName name="_______h1">#REF!</definedName>
    <definedName name="_______k1">#REF!</definedName>
    <definedName name="_______koy3">#REF!</definedName>
    <definedName name="_______NSO2" hidden="1">{"'Sheet1'!$L$16"}</definedName>
    <definedName name="_______OBJ2005">#REF!</definedName>
    <definedName name="_______pb1">#REF!</definedName>
    <definedName name="_______pp30" hidden="1">#REF!</definedName>
    <definedName name="_______PRO1">#REF!</definedName>
    <definedName name="_______rbl1">#REF!</definedName>
    <definedName name="_______RBL2">#REF!</definedName>
    <definedName name="_______rub1">#REF!,#REF!,#REF!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22">#REF!</definedName>
    <definedName name="_______tt3">#REF!</definedName>
    <definedName name="_______tt4">#REF!</definedName>
    <definedName name="_______tt5">#REF!</definedName>
    <definedName name="_______tt51">#REF!</definedName>
    <definedName name="_______tt6">#REF!</definedName>
    <definedName name="_______tt7">#REF!</definedName>
    <definedName name="_______tt71">#REF!</definedName>
    <definedName name="_______tt8">#REF!</definedName>
    <definedName name="_______tt9">#REF!</definedName>
    <definedName name="_______tt9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K40">#REF!</definedName>
    <definedName name="_______X2" hidden="1">{"'Eng (page2)'!$A$1:$D$52"}</definedName>
    <definedName name="______a1">#REF!</definedName>
    <definedName name="______D111486">#REF!</definedName>
    <definedName name="______DAT1">#REF!</definedName>
    <definedName name="______DAT10">#REF!</definedName>
    <definedName name="______DAT13">#REF!</definedName>
    <definedName name="______DAT2">#REF!</definedName>
    <definedName name="______DAT3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e1">#REF!</definedName>
    <definedName name="______f1">#REF!</definedName>
    <definedName name="______g1">#REF!</definedName>
    <definedName name="______h1">#REF!</definedName>
    <definedName name="______ICP2" hidden="1">#REF!</definedName>
    <definedName name="______k1">#REF!</definedName>
    <definedName name="______koy3">#REF!</definedName>
    <definedName name="______OBJ2005">#REF!</definedName>
    <definedName name="______pb1">#REF!</definedName>
    <definedName name="______pp30" hidden="1">#REF!</definedName>
    <definedName name="______PRO1">#REF!</definedName>
    <definedName name="______rbl1">#REF!</definedName>
    <definedName name="______RBL2">#REF!</definedName>
    <definedName name="______rub1">#REF!,#REF!,#REF!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22">#REF!</definedName>
    <definedName name="______tt3">#REF!</definedName>
    <definedName name="______tt4">#REF!</definedName>
    <definedName name="______tt5">#REF!</definedName>
    <definedName name="______tt51">#REF!</definedName>
    <definedName name="______tt6">#REF!</definedName>
    <definedName name="______tt7">#REF!</definedName>
    <definedName name="______tt71">#REF!</definedName>
    <definedName name="______tt8">#REF!</definedName>
    <definedName name="______tt9">#REF!</definedName>
    <definedName name="______tt9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K40">#REF!</definedName>
    <definedName name="______X2" hidden="1">{"'Eng (page2)'!$A$1:$D$52"}</definedName>
    <definedName name="_____a1">#REF!</definedName>
    <definedName name="_____d1" hidden="1">{"'Model'!$A$1:$N$53"}</definedName>
    <definedName name="_____D111486">#REF!</definedName>
    <definedName name="_____DAT1">#REF!</definedName>
    <definedName name="_____DAT10">#REF!</definedName>
    <definedName name="_____DAT13">#REF!</definedName>
    <definedName name="_____DAT2">#REF!</definedName>
    <definedName name="_____DAT3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e1">#REF!</definedName>
    <definedName name="_____f1">#REF!</definedName>
    <definedName name="_____g1">#REF!</definedName>
    <definedName name="_____h1">#REF!</definedName>
    <definedName name="_____ICP2" hidden="1">#REF!</definedName>
    <definedName name="_____k1">#REF!</definedName>
    <definedName name="_____NSO2" hidden="1">{"'Sheet1'!$L$16"}</definedName>
    <definedName name="_____OBJ2005">#REF!</definedName>
    <definedName name="_____pb1">#REF!</definedName>
    <definedName name="_____pp30" hidden="1">#REF!</definedName>
    <definedName name="_____PRO1">#REF!</definedName>
    <definedName name="_____rbl1">#REF!</definedName>
    <definedName name="_____RBL2">#REF!</definedName>
    <definedName name="_____rub1">#REF!,#REF!,#REF!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22">#REF!</definedName>
    <definedName name="_____tt3">#REF!</definedName>
    <definedName name="_____tt4">#REF!</definedName>
    <definedName name="_____tt5">#REF!</definedName>
    <definedName name="_____tt51">#REF!</definedName>
    <definedName name="_____tt6">#REF!</definedName>
    <definedName name="_____tt7">#REF!</definedName>
    <definedName name="_____tt71">#REF!</definedName>
    <definedName name="_____tt8">#REF!</definedName>
    <definedName name="_____tt9">#REF!</definedName>
    <definedName name="_____tt9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K40">#REF!</definedName>
    <definedName name="_____X2" hidden="1">{"'Eng (page2)'!$A$1:$D$52"}</definedName>
    <definedName name="____a1">#REF!</definedName>
    <definedName name="____d1" hidden="1">{"'Model'!$A$1:$N$53"}</definedName>
    <definedName name="____D111486">#REF!</definedName>
    <definedName name="____DAT1">#REF!</definedName>
    <definedName name="____DAT10">#REF!</definedName>
    <definedName name="____DAT13">#REF!</definedName>
    <definedName name="____DAT2">#REF!</definedName>
    <definedName name="____DAT3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1">#REF!</definedName>
    <definedName name="____f1">#REF!</definedName>
    <definedName name="____g1">#REF!</definedName>
    <definedName name="____h1">#REF!</definedName>
    <definedName name="____ICP2" hidden="1">#REF!</definedName>
    <definedName name="____k1">#REF!</definedName>
    <definedName name="____koy3">#REF!</definedName>
    <definedName name="____NSO2" hidden="1">{"'Sheet1'!$L$16"}</definedName>
    <definedName name="____OBJ2005">#REF!</definedName>
    <definedName name="____pb1">#REF!</definedName>
    <definedName name="____pp30" hidden="1">#REF!</definedName>
    <definedName name="____PRO1">#REF!</definedName>
    <definedName name="____rbl1">#REF!</definedName>
    <definedName name="____RBL2">#REF!</definedName>
    <definedName name="____rub1">#REF!,#REF!,#REF!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22">#REF!</definedName>
    <definedName name="____tt3">#REF!</definedName>
    <definedName name="____tt4">#REF!</definedName>
    <definedName name="____tt5">#REF!</definedName>
    <definedName name="____tt51">#REF!</definedName>
    <definedName name="____tt6">#REF!</definedName>
    <definedName name="____tt7">#REF!</definedName>
    <definedName name="____tt71">#REF!</definedName>
    <definedName name="____tt8">#REF!</definedName>
    <definedName name="____tt9">#REF!</definedName>
    <definedName name="____tt9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K40">#REF!</definedName>
    <definedName name="____X2" hidden="1">{"'Eng (page2)'!$A$1:$D$52"}</definedName>
    <definedName name="___a1">#REF!</definedName>
    <definedName name="___ASA1" hidden="1">{#N/A,#N/A,FALSE,"CAT3516";#N/A,#N/A,FALSE,"CAT3608";#N/A,#N/A,FALSE,"Wartsila";#N/A,#N/A,FALSE,"Asm";#N/A,#N/A,FALSE,"DG cost"}</definedName>
    <definedName name="___cf111" hidden="1">{#N/A,#N/A,FALSE,"Eff-SSC2"}</definedName>
    <definedName name="___d1" hidden="1">{"'Model'!$A$1:$N$53"}</definedName>
    <definedName name="___D111486">#REF!</definedName>
    <definedName name="___DAT1">#REF!</definedName>
    <definedName name="___DAT10">#REF!</definedName>
    <definedName name="___DAT13">#REF!</definedName>
    <definedName name="___DAT2">#REF!</definedName>
    <definedName name="___DAT3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1">#REF!</definedName>
    <definedName name="___er43" hidden="1">{"'Eng (page2)'!$A$1:$D$52"}</definedName>
    <definedName name="___f1">#REF!</definedName>
    <definedName name="___g1">#REF!</definedName>
    <definedName name="___h1">#REF!</definedName>
    <definedName name="___ICP2" hidden="1">#REF!</definedName>
    <definedName name="___k1">#REF!</definedName>
    <definedName name="___K306" hidden="1">{"'Eng (page2)'!$A$1:$D$52"}</definedName>
    <definedName name="___KEY1" hidden="1">#REF!</definedName>
    <definedName name="___koy3">#REF!</definedName>
    <definedName name="___NSO2" hidden="1">{"'Sheet1'!$L$16"}</definedName>
    <definedName name="___OBJ2005">#REF!</definedName>
    <definedName name="___pb1">#REF!</definedName>
    <definedName name="___pp30" hidden="1">#REF!</definedName>
    <definedName name="___PRO1">#REF!</definedName>
    <definedName name="___rbl1">#REF!</definedName>
    <definedName name="___RBL2">#REF!</definedName>
    <definedName name="___rub1">#REF!,#REF!,#REF!</definedName>
    <definedName name="___Tic30" hidden="1">{"'Eng (page2)'!$A$1:$D$52"}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22">#REF!</definedName>
    <definedName name="___tt3">#REF!</definedName>
    <definedName name="___tt4">#REF!</definedName>
    <definedName name="___tt5">#REF!</definedName>
    <definedName name="___tt51">#REF!</definedName>
    <definedName name="___tt6">#REF!</definedName>
    <definedName name="___tt7">#REF!</definedName>
    <definedName name="___tt71">#REF!</definedName>
    <definedName name="___tt8">#REF!</definedName>
    <definedName name="___tt9">#REF!</definedName>
    <definedName name="___tt91">#REF!</definedName>
    <definedName name="___u645" hidden="1">{"'Eng (page2)'!$A$1:$D$52"}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K40">#REF!</definedName>
    <definedName name="___X2" hidden="1">{"'Eng (page2)'!$A$1:$D$52"}</definedName>
    <definedName name="___y4" hidden="1">{"'Eng (page2)'!$A$1:$D$52"}</definedName>
    <definedName name="__123Graph_A" hidden="1">#REF!</definedName>
    <definedName name="__123Graph_A\B118" hidden="1">#REF!</definedName>
    <definedName name="__123Graph_AChart1" hidden="1">#REF!</definedName>
    <definedName name="__123Graph_ACurrent" hidden="1">#REF!</definedName>
    <definedName name="__123Graph_AOUTPUT" hidden="1">#REF!</definedName>
    <definedName name="__123Graph_AROI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Chart1" hidden="1">#REF!</definedName>
    <definedName name="__123Graph_BCurrent" hidden="1">#REF!</definedName>
    <definedName name="__123Graph_C" hidden="1">#REF!</definedName>
    <definedName name="__123Graph_C\B118" hidden="1">#REF!</definedName>
    <definedName name="__123Graph_CChart1" hidden="1">#REF!</definedName>
    <definedName name="__123Graph_CCurrent" hidden="1">#REF!</definedName>
    <definedName name="__123Graph_D" hidden="1">#REF!</definedName>
    <definedName name="__123Graph_DOUTPUT" hidden="1">#REF!</definedName>
    <definedName name="__123Graph_E" hidden="1">#REF!</definedName>
    <definedName name="__123Graph_EOUTPUT" hidden="1">#REF!</definedName>
    <definedName name="__123Graph_F" hidden="1">#REF!</definedName>
    <definedName name="__123Graph_LBL_A" hidden="1">#REF!</definedName>
    <definedName name="__123Graph_LBL_AOUTPUT" hidden="1">#REF!</definedName>
    <definedName name="__123Graph_LBL_C" hidden="1">#REF!</definedName>
    <definedName name="__123Graph_LBL_DOUTPUT" hidden="1">#REF!</definedName>
    <definedName name="__123Graph_X" hidden="1">#REF!</definedName>
    <definedName name="__123Graph_X\B11" hidden="1">#REF!</definedName>
    <definedName name="__123Graph_XOUTPUT" hidden="1">#REF!</definedName>
    <definedName name="__123Graph_XROI" hidden="1">#REF!</definedName>
    <definedName name="__9__123Graph_Cグラフ_20A" hidden="1">#REF!</definedName>
    <definedName name="__a1">#REF!</definedName>
    <definedName name="__a10" hidden="1">{"sales",#N/A,FALSE,"SALES"}</definedName>
    <definedName name="__ASA1" hidden="1">{#N/A,#N/A,FALSE,"CAT3516";#N/A,#N/A,FALSE,"CAT3608";#N/A,#N/A,FALSE,"Wartsila";#N/A,#N/A,FALSE,"Asm";#N/A,#N/A,FALSE,"DG cost"}</definedName>
    <definedName name="__cf111" hidden="1">{#N/A,#N/A,FALSE,"Eff-SSC2"}</definedName>
    <definedName name="__cut10" hidden="1">{"'Model'!$A$1:$N$53"}</definedName>
    <definedName name="__d1" hidden="1">{"'Model'!$A$1:$N$53"}</definedName>
    <definedName name="__D111486">#REF!</definedName>
    <definedName name="__DAT1">#REF!</definedName>
    <definedName name="__DAT10">#REF!</definedName>
    <definedName name="__DAT13">#REF!</definedName>
    <definedName name="__DAT2">#REF!</definedName>
    <definedName name="__DAT3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e1">#REF!</definedName>
    <definedName name="__er43" hidden="1">{"'Eng (page2)'!$A$1:$D$52"}</definedName>
    <definedName name="__f1">#REF!</definedName>
    <definedName name="__FDS_HYPERLINK_TOGGLE_STATE__" hidden="1">"ON"</definedName>
    <definedName name="__g1">#REF!</definedName>
    <definedName name="__h1">#REF!</definedName>
    <definedName name="__ICP2" hidden="1">#REF!</definedName>
    <definedName name="__IntlFixup" hidden="1">TRUE</definedName>
    <definedName name="__IntlFixupTable" hidden="1">#REF!</definedName>
    <definedName name="__k1">#REF!</definedName>
    <definedName name="__K306" hidden="1">{"'Eng (page2)'!$A$1:$D$52"}</definedName>
    <definedName name="__KEY1" hidden="1">#REF!</definedName>
    <definedName name="__koy3">#REF!</definedName>
    <definedName name="__NSO2" hidden="1">{"'Sheet1'!$L$16"}</definedName>
    <definedName name="__OBJ2005">#REF!</definedName>
    <definedName name="__pb1">#REF!</definedName>
    <definedName name="__pp30" hidden="1">#REF!</definedName>
    <definedName name="__PRO1">#REF!</definedName>
    <definedName name="__rbl1">#REF!</definedName>
    <definedName name="__RBL2">#REF!</definedName>
    <definedName name="__rub1">#REF!,#REF!,#REF!</definedName>
    <definedName name="__Tic30" hidden="1">{"'Eng (page2)'!$A$1:$D$52"}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22">#REF!</definedName>
    <definedName name="__tt3">#REF!</definedName>
    <definedName name="__tt4">#REF!</definedName>
    <definedName name="__tt5">#REF!</definedName>
    <definedName name="__tt51">#REF!</definedName>
    <definedName name="__tt6">#REF!</definedName>
    <definedName name="__tt7">#REF!</definedName>
    <definedName name="__tt71">#REF!</definedName>
    <definedName name="__tt8">#REF!</definedName>
    <definedName name="__tt9">#REF!</definedName>
    <definedName name="__tt91">#REF!</definedName>
    <definedName name="__u645" hidden="1">{"'Eng (page2)'!$A$1:$D$52"}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K40">#REF!</definedName>
    <definedName name="__X2" hidden="1">{"'Eng (page2)'!$A$1:$D$52"}</definedName>
    <definedName name="__xlfn.BAHTTEXT" hidden="1">#NAME?</definedName>
    <definedName name="__y4" hidden="1">{"'Eng (page2)'!$A$1:$D$52"}</definedName>
    <definedName name="__ZH111" hidden="1">{"'Model'!$A$1:$N$53"}</definedName>
    <definedName name="_1___123Graph_Aグラフ_20A" hidden="1">#REF!</definedName>
    <definedName name="_1__123Graph_ACHART_5" hidden="1">#REF!</definedName>
    <definedName name="_1__123Graph_AF_S" hidden="1">#REF!</definedName>
    <definedName name="_10__123Graph_BF_S" hidden="1">#REF!</definedName>
    <definedName name="_10__123Graph_Dグラフ_20A" hidden="1">#REF!</definedName>
    <definedName name="_10_0_0_F" hidden="1">#REF!</definedName>
    <definedName name="_1002">#REF!</definedName>
    <definedName name="_1003">#REF!</definedName>
    <definedName name="_1004">#REF!</definedName>
    <definedName name="_1005">#REF!</definedName>
    <definedName name="_1006">#REF!</definedName>
    <definedName name="_1008">#REF!</definedName>
    <definedName name="_1009">#REF!</definedName>
    <definedName name="_1010">#REF!</definedName>
    <definedName name="_1012">#REF!</definedName>
    <definedName name="_1013">#REF!</definedName>
    <definedName name="_1014">#REF!</definedName>
    <definedName name="_1015">#REF!</definedName>
    <definedName name="_1016">#REF!</definedName>
    <definedName name="_1017">#REF!</definedName>
    <definedName name="_1018">#REF!</definedName>
    <definedName name="_1019">#REF!</definedName>
    <definedName name="_1020">#REF!</definedName>
    <definedName name="_1021">#REF!</definedName>
    <definedName name="_1022">#REF!</definedName>
    <definedName name="_1023">#REF!</definedName>
    <definedName name="_1024">#REF!</definedName>
    <definedName name="_1025">#REF!</definedName>
    <definedName name="_1026">#REF!</definedName>
    <definedName name="_1038">#REF!</definedName>
    <definedName name="_1045">#REF!</definedName>
    <definedName name="_1048">#REF!</definedName>
    <definedName name="_1052">#REF!</definedName>
    <definedName name="_1068">#REF!</definedName>
    <definedName name="_1069">#REF!</definedName>
    <definedName name="_11__123Graph_Eグラフ_20A" hidden="1">#REF!</definedName>
    <definedName name="_1102" hidden="1">#REF!</definedName>
    <definedName name="_1111">#REF!</definedName>
    <definedName name="_1112">#REF!</definedName>
    <definedName name="_1113">#REF!</definedName>
    <definedName name="_1114">#REF!</definedName>
    <definedName name="_1115">#REF!</definedName>
    <definedName name="_1138">#REF!</definedName>
    <definedName name="_1152">#REF!</definedName>
    <definedName name="_1153">#REF!</definedName>
    <definedName name="_1160">#REF!</definedName>
    <definedName name="_12__123Graph_BCHART_1" hidden="1">#REF!</definedName>
    <definedName name="_12__123Graph_Dグラフ_20A" hidden="1">#REF!</definedName>
    <definedName name="_12__123Graph_Fグラフ_20A" hidden="1">#REF!</definedName>
    <definedName name="_12__123Graph_XF_S" hidden="1">#REF!</definedName>
    <definedName name="_15__123Graph_CCHART_1" hidden="1">#REF!</definedName>
    <definedName name="_15__123Graph_Eグラフ_20A" hidden="1">#REF!</definedName>
    <definedName name="_18__123Graph_Fグラフ_20A" hidden="1">#REF!</definedName>
    <definedName name="_18__123Graph_XCHART_1" hidden="1">#REF!</definedName>
    <definedName name="_2">#REF!</definedName>
    <definedName name="_2___123Graph_Bグラフ_20A" hidden="1">#REF!</definedName>
    <definedName name="_2__123Graph_BCHART_5" hidden="1">#REF!</definedName>
    <definedName name="_2__123Graph_BF_S" hidden="1">#REF!</definedName>
    <definedName name="_3___123Graph_Cグラフ_20A" hidden="1">#REF!</definedName>
    <definedName name="_3__123Graph_ACHART_1" hidden="1">#REF!</definedName>
    <definedName name="_3__123Graph_AF_S" hidden="1">#REF!</definedName>
    <definedName name="_3__123Graph_Aグラフ_20A" hidden="1">#REF!</definedName>
    <definedName name="_3__123Graph_XCHART_5" hidden="1">#REF!</definedName>
    <definedName name="_3__123Graph_XF_S" hidden="1">#REF!</definedName>
    <definedName name="_31.1.94">#REF!</definedName>
    <definedName name="_31.1.95">#REF!</definedName>
    <definedName name="_4___123Graph_Dグラフ_20A" hidden="1">#REF!</definedName>
    <definedName name="_4__123Graph_AF_S" hidden="1">#REF!</definedName>
    <definedName name="_4__123Graph_BCHART_1" hidden="1">#REF!</definedName>
    <definedName name="_4__123Graph_BF_S" hidden="1">#REF!</definedName>
    <definedName name="_4_0Crite">#REF!</definedName>
    <definedName name="_5___123Graph_Eグラフ_20A" hidden="1">#REF!</definedName>
    <definedName name="_5__123Graph_AF_S" hidden="1">#REF!</definedName>
    <definedName name="_5__123Graph_CCHART_1" hidden="1">#REF!</definedName>
    <definedName name="_5__123Graph_XF_S" hidden="1">#REF!</definedName>
    <definedName name="_6___123Graph_Fグラフ_20A" hidden="1">#REF!</definedName>
    <definedName name="_6__123Graph_BF_S" hidden="1">#REF!</definedName>
    <definedName name="_6__123Graph_Bグラフ_20A" hidden="1">#REF!</definedName>
    <definedName name="_6__123Graph_XCHART_1" hidden="1">#REF!</definedName>
    <definedName name="_6F" hidden="1">#REF!</definedName>
    <definedName name="_7__123Graph_Aグラフ_20A" hidden="1">#REF!</definedName>
    <definedName name="_7__123Graph_XF_S" hidden="1">#REF!</definedName>
    <definedName name="_8__123Graph_AF_S" hidden="1">#REF!</definedName>
    <definedName name="_8__123Graph_Bグラフ_20A" hidden="1">#REF!</definedName>
    <definedName name="_8__123Graph_XF_S" hidden="1">#REF!</definedName>
    <definedName name="_9__123Graph_ACHART_1" hidden="1">#REF!</definedName>
    <definedName name="_9__123Graph_Cグラフ_20A" hidden="1">#REF!</definedName>
    <definedName name="_9_0_0_F" hidden="1">#REF!</definedName>
    <definedName name="_a">#REF!</definedName>
    <definedName name="_a1">#REF!</definedName>
    <definedName name="_a2" hidden="1">{"hilight1",#N/A,FALSE,"HILIGHT1"}</definedName>
    <definedName name="_a3" hidden="1">{"hilight2",#N/A,FALSE,"HILIGHT2"}</definedName>
    <definedName name="_a4" hidden="1">{"hilight3",#N/A,FALSE,"HILIGHT3"}</definedName>
    <definedName name="_a5" hidden="1">{"income",#N/A,FALSE,"INCOME"}</definedName>
    <definedName name="_a6" hidden="1">{"index",#N/A,FALSE,"INDEX"}</definedName>
    <definedName name="_a7" hidden="1">{"PRINT_EST",#N/A,FALSE,"ESTMON"}</definedName>
    <definedName name="_a8" hidden="1">{"revsale",#N/A,FALSE,"REV-ยุพดี"}</definedName>
    <definedName name="_a9" hidden="1">{"revable",#N/A,FALSE,"REVABLE"}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je1">#REF!</definedName>
    <definedName name="_ASA1" hidden="1">{#N/A,#N/A,FALSE,"CAT3516";#N/A,#N/A,FALSE,"CAT3608";#N/A,#N/A,FALSE,"Wartsila";#N/A,#N/A,FALSE,"Asm";#N/A,#N/A,FALSE,"DG cost"}</definedName>
    <definedName name="_b">#REF!</definedName>
    <definedName name="_cf111" hidden="1">{#N/A,#N/A,FALSE,"Eff-SSC2"}</definedName>
    <definedName name="_COH1">#REF!</definedName>
    <definedName name="_COH2">#REF!</definedName>
    <definedName name="_COH3">#REF!</definedName>
    <definedName name="_cut10" hidden="1">{"'Model'!$A$1:$N$53"}</definedName>
    <definedName name="_d1" hidden="1">{"'Model'!$A$1:$N$53"}</definedName>
    <definedName name="_D111486">#REF!</definedName>
    <definedName name="_DAT1">#REF!</definedName>
    <definedName name="_DAT10">#REF!</definedName>
    <definedName name="_DAT11">#REF!</definedName>
    <definedName name="_DAT12">#REF!</definedName>
    <definedName name="_DAT13">#REF!</definedName>
    <definedName name="_DAT2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e">#REF!</definedName>
    <definedName name="_e1">#REF!</definedName>
    <definedName name="_er43" hidden="1">{"'Eng (page2)'!$A$1:$D$52"}</definedName>
    <definedName name="_Example" hidden="1">#REF!</definedName>
    <definedName name="_f">#REF!</definedName>
    <definedName name="_f1">#REF!</definedName>
    <definedName name="_FF6">#REF!</definedName>
    <definedName name="_Fil" hidden="1">#REF!</definedName>
    <definedName name="_Fill" hidden="1">#REF!</definedName>
    <definedName name="_xlnm._FilterDatabase" localSheetId="7" hidden="1">'CF 14-15'!$A$1:$HM$90</definedName>
    <definedName name="_xlnm._FilterDatabase" hidden="1">#REF!</definedName>
    <definedName name="_g">#REF!</definedName>
    <definedName name="_g1">#REF!</definedName>
    <definedName name="_GF100">#REF!</definedName>
    <definedName name="_GJ104">#REF!</definedName>
    <definedName name="_h">#REF!</definedName>
    <definedName name="_h1">#REF!</definedName>
    <definedName name="_H3" hidden="1">{"'Sell_Office'!$C$5:$D$6"}</definedName>
    <definedName name="_ICP2" hidden="1">#REF!</definedName>
    <definedName name="_k">#REF!</definedName>
    <definedName name="_k1">#REF!</definedName>
    <definedName name="_K2">#REF!</definedName>
    <definedName name="_K306" hidden="1">{"'Eng (page2)'!$A$1:$D$52"}</definedName>
    <definedName name="_kedar" hidden="1">#REF!</definedName>
    <definedName name="_Key1" hidden="1">#REF!</definedName>
    <definedName name="_Key2" hidden="1">#REF!</definedName>
    <definedName name="_kkk1" hidden="1">#REF!</definedName>
    <definedName name="_KL379">#REF!</definedName>
    <definedName name="_koy3">#REF!</definedName>
    <definedName name="_l">#REF!</definedName>
    <definedName name="_L310" hidden="1">{"'Eng (page2)'!$A$1:$D$52"}</definedName>
    <definedName name="_LF12" hidden="1">#REF!</definedName>
    <definedName name="_Look" hidden="1">#REF!</definedName>
    <definedName name="_M300" hidden="1">{"'Model'!$A$1:$N$53"}</definedName>
    <definedName name="_MatMult_A" hidden="1">#REF!</definedName>
    <definedName name="_MatMult_AxB" hidden="1">#REF!</definedName>
    <definedName name="_MatMult_B" hidden="1">#REF!</definedName>
    <definedName name="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n">#REF!</definedName>
    <definedName name="_nnd1">#REF!</definedName>
    <definedName name="_NSO2" hidden="1">{"'Sheet1'!$L$16"}</definedName>
    <definedName name="_O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_o2">#REF!</definedName>
    <definedName name="_OBJ2005">#REF!</definedName>
    <definedName name="_OCT334">#REF!</definedName>
    <definedName name="_Order1" hidden="1">255</definedName>
    <definedName name="_Order2" hidden="1">255</definedName>
    <definedName name="_OS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p">#REF!</definedName>
    <definedName name="_Parse_In" hidden="1">#REF!</definedName>
    <definedName name="_Parse_Out" hidden="1">#REF!</definedName>
    <definedName name="_pb1">#REF!</definedName>
    <definedName name="_Pnl10">#REF!</definedName>
    <definedName name="_Pnl20">#REF!</definedName>
    <definedName name="_Pnl30">#REF!</definedName>
    <definedName name="_Pnl70">#REF!</definedName>
    <definedName name="_pp30" hidden="1">#REF!</definedName>
    <definedName name="_PRO1">#REF!</definedName>
    <definedName name="_rbl1">#REF!</definedName>
    <definedName name="_RBL2">#REF!</definedName>
    <definedName name="_Regression_Int">1</definedName>
    <definedName name="_rub1">#REF!,#REF!,#REF!</definedName>
    <definedName name="_s">#REF!</definedName>
    <definedName name="_s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_Series" hidden="1">#REF!</definedName>
    <definedName name="_Shading" hidden="1">#REF!</definedName>
    <definedName name="_Sort" hidden="1">#REF!</definedName>
    <definedName name="_t">#REF!</definedName>
    <definedName name="_Table1_Out" hidden="1">#REF!</definedName>
    <definedName name="_TB1206" hidden="1">#REF!</definedName>
    <definedName name="_Tic30" hidden="1">{"'Eng (page2)'!$A$1:$D$52"}</definedName>
    <definedName name="_Toc249339931" localSheetId="1">'PL_3M 6-7'!#REF!</definedName>
    <definedName name="_Toc249339931" localSheetId="2">'PL_6M 8-9'!#REF!</definedName>
    <definedName name="_Toc249339934" localSheetId="1">'PL_3M 6-7'!#REF!</definedName>
    <definedName name="_Toc249339934" localSheetId="2">'PL_6M 8-9'!#REF!</definedName>
    <definedName name="_top05">#REF!</definedName>
    <definedName name="_TOP1">#REF!</definedName>
    <definedName name="_TOP2">#REF!</definedName>
    <definedName name="_tt1">#REF!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#REF!</definedName>
    <definedName name="_tt20">#REF!</definedName>
    <definedName name="_tt21">#REF!</definedName>
    <definedName name="_tt22">#REF!</definedName>
    <definedName name="_tt3">#REF!</definedName>
    <definedName name="_tt4">#REF!</definedName>
    <definedName name="_tt5">#REF!</definedName>
    <definedName name="_tt51">#REF!</definedName>
    <definedName name="_tt6">#REF!</definedName>
    <definedName name="_tt7">#REF!</definedName>
    <definedName name="_tt71">#REF!</definedName>
    <definedName name="_tt8">#REF!</definedName>
    <definedName name="_tt9">#REF!</definedName>
    <definedName name="_tt91">#REF!</definedName>
    <definedName name="_u1">#REF!</definedName>
    <definedName name="_u3">#REF!</definedName>
    <definedName name="_u645" hidden="1">{"'Eng (page2)'!$A$1:$D$52"}</definedName>
    <definedName name="_v">#REF!</definedName>
    <definedName name="_V300" hidden="1">{"'Eng (page2)'!$A$1:$D$52"}</definedName>
    <definedName name="_V320" hidden="1">{"'Eng (page2)'!$A$1:$D$52"}</definedName>
    <definedName name="_VAR1">#REF!</definedName>
    <definedName name="_VAR2">#REF!</definedName>
    <definedName name="_VAR3">#REF!</definedName>
    <definedName name="_w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CHR1.T1">#N/A</definedName>
    <definedName name="_WK40">#REF!</definedName>
    <definedName name="_X2" hidden="1">{"'Eng (page2)'!$A$1:$D$52"}</definedName>
    <definedName name="_y4" hidden="1">{"'Eng (page2)'!$A$1:$D$52"}</definedName>
    <definedName name="_z">#REF!</definedName>
    <definedName name="_ZC301" hidden="1">{"'Eng (page2)'!$A$1:$D$52"}</definedName>
    <definedName name="_ZD301" hidden="1">{"'Eng (page2)'!$A$1:$D$52"}</definedName>
    <definedName name="_ZH111" hidden="1">{"'Model'!$A$1:$N$53"}</definedName>
    <definedName name="a" hidden="1">#REF!</definedName>
    <definedName name="A_1">#REF!</definedName>
    <definedName name="A_1b">#REF!</definedName>
    <definedName name="A_DescriptionList">#REF!</definedName>
    <definedName name="A1W">#REF!</definedName>
    <definedName name="A2.adj">#REF!</definedName>
    <definedName name="aa">#REF!</definedName>
    <definedName name="AA_1a">#REF!</definedName>
    <definedName name="aaa" hidden="1">#REF!</definedName>
    <definedName name="aaaa" hidden="1">#REF!</definedName>
    <definedName name="AAAAA" hidden="1">#REF!</definedName>
    <definedName name="aaaaaaa">#REF!</definedName>
    <definedName name="aaaaaaaa" hidden="1">{"'Eng (page2)'!$A$1:$D$52"}</definedName>
    <definedName name="AAAAAAAAA">#REF!</definedName>
    <definedName name="aaaaaaaaaaaaaaaaaaaaaaaaaaaaaaaaaaaaaaaaaaaaaaaaaaaaa">#REF!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eeeccc">#REF!</definedName>
    <definedName name="aaaqw" hidden="1">{"'Model'!$A$1:$N$53"}</definedName>
    <definedName name="AAClaim">#REF!</definedName>
    <definedName name="ac_line1.0_" hidden="1">{#N/A,#N/A,FALSE,"Eff-SSC2"}</definedName>
    <definedName name="Access_Button" hidden="1">"recSPC1_Sheet9_List"</definedName>
    <definedName name="Access_Button1" hidden="1">"営業費明細一覧_90_List"</definedName>
    <definedName name="AccessDatabase" hidden="1">"\\Suchart\suchart\ATHAPORN\recSPC1.mdb"</definedName>
    <definedName name="accounting" hidden="1">{"'Eng (page2)'!$A$1:$D$52"}</definedName>
    <definedName name="Accounting_records">#REF!</definedName>
    <definedName name="Accruals">#REF!</definedName>
    <definedName name="Acct.code">#REF!</definedName>
    <definedName name="ad">#REF!</definedName>
    <definedName name="adas" hidden="1">{"'Model'!$A$1:$N$53"}</definedName>
    <definedName name="adas1" hidden="1">{"'Model'!$A$1:$N$53"}</definedName>
    <definedName name="ADJ">#REF!</definedName>
    <definedName name="Adjusted_profits">#REF!</definedName>
    <definedName name="ADM">#REF!</definedName>
    <definedName name="Admin" hidden="1">{"'Eng (page2)'!$A$1:$D$52"}</definedName>
    <definedName name="Adminis" hidden="1">{"'Eng (page2)'!$A$1:$D$52"}</definedName>
    <definedName name="advb">#REF!</definedName>
    <definedName name="ae">#REF!</definedName>
    <definedName name="aege">#REF!</definedName>
    <definedName name="aergrg">#REF!</definedName>
    <definedName name="af">#REF!</definedName>
    <definedName name="age">#REF!</definedName>
    <definedName name="Ageing">#REF!</definedName>
    <definedName name="AGING">#REF!</definedName>
    <definedName name="agldvollp">#REF!</definedName>
    <definedName name="agldvolrp">#REF!</definedName>
    <definedName name="agrfreight1">#REF!</definedName>
    <definedName name="agrfreight2">#REF!</definedName>
    <definedName name="ai" hidden="1">{"'Eng (page2)'!$A$1:$D$52"}</definedName>
    <definedName name="AJE">#REF!</definedName>
    <definedName name="aje2to5">#REF!</definedName>
    <definedName name="ake" hidden="1">#REF!</definedName>
    <definedName name="all0t1">#REF!</definedName>
    <definedName name="ALLOT1">#REF!</definedName>
    <definedName name="ALLOT2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MALBS">#REF!</definedName>
    <definedName name="AMALP_L">#REF!</definedName>
    <definedName name="ammmmmmmmm" hidden="1">{"'Eng (page2)'!$A$1:$D$52"}</definedName>
    <definedName name="ana" hidden="1">{"'Model'!$A$1:$N$53"}</definedName>
    <definedName name="analysisde1">#REF!</definedName>
    <definedName name="analysisde2">#REF!</definedName>
    <definedName name="anchor">#REF!</definedName>
    <definedName name="ang">#REF!</definedName>
    <definedName name="ann">#REF!</definedName>
    <definedName name="ANU" hidden="1">{"'Eng (page2)'!$A$1:$D$52"}</definedName>
    <definedName name="aoe" hidden="1">{"'Model'!$A$1:$N$53"}</definedName>
    <definedName name="aoee" hidden="1">{"'Model'!$A$1:$N$53"}</definedName>
    <definedName name="AP_110">#REF!</definedName>
    <definedName name="appendix1">#REF!</definedName>
    <definedName name="appendix2_1">#REF!</definedName>
    <definedName name="appendix2_2">#REF!</definedName>
    <definedName name="are" hidden="1">{"'Eng (page2)'!$A$1:$D$52"}</definedName>
    <definedName name="ARM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" hidden="1">{"'Eng (page2)'!$A$1:$D$52"}</definedName>
    <definedName name="asdfre" hidden="1">#REF!</definedName>
    <definedName name="asdqa">#REF!</definedName>
    <definedName name="asds">{"'Eng (page2)'!$A$1:$D$52"}</definedName>
    <definedName name="asdz" hidden="1">{"'Eng (page2)'!$A$1:$D$52"}</definedName>
    <definedName name="ASF">#REF!</definedName>
    <definedName name="ass" hidden="1">{"revable",#N/A,FALSE,"REVABLE"}</definedName>
    <definedName name="AssetStatus">#REF!</definedName>
    <definedName name="AssetTable_T_AcquisitionValueNO">#REF!</definedName>
    <definedName name="AssetTable_T_AssessmentNO">#REF!</definedName>
    <definedName name="AssetTable_T_AssessmentTaxNO">#REF!</definedName>
    <definedName name="AssetTable_T_AssetGroup">#REF!</definedName>
    <definedName name="AssetTable_T_AssetId">#REF!</definedName>
    <definedName name="AssetTable_T_AssetReplaceCost">#REF!</definedName>
    <definedName name="AssetTable_T_AssetType">#REF!</definedName>
    <definedName name="AssetTable_T_Barcode">#REF!</definedName>
    <definedName name="AssetTable_T_Condition">#REF!</definedName>
    <definedName name="AssetTable_T_ContactName">#REF!</definedName>
    <definedName name="AssetTable_T_DisposalRestriction">#REF!</definedName>
    <definedName name="AssetTable_T_Documents">#REF!</definedName>
    <definedName name="AssetTable_T_GISReferenceNumber">#REF!</definedName>
    <definedName name="AssetTable_T_GuaranteeDate">#REF!</definedName>
    <definedName name="AssetTable_T_InsuranceAgent">#REF!</definedName>
    <definedName name="AssetTable_T_InsuranceDate1">#REF!</definedName>
    <definedName name="AssetTable_T_InsuranceDate2">#REF!</definedName>
    <definedName name="AssetTable_T_InsurancePolicyNum">#REF!</definedName>
    <definedName name="AssetTable_T_InsuranceVendor">#REF!</definedName>
    <definedName name="AssetTable_T_InsuredAtMarketValue">#REF!</definedName>
    <definedName name="AssetTable_T_InsuredValue">#REF!</definedName>
    <definedName name="AssetTable_T_LastFactorUpdateDate">#REF!</definedName>
    <definedName name="AssetTable_T_LastMaintenance">#REF!</definedName>
    <definedName name="AssetTable_T_Lease">#REF!</definedName>
    <definedName name="AssetTable_T_Location">#REF!</definedName>
    <definedName name="AssetTable_T_LocationMemo">#REF!</definedName>
    <definedName name="AssetTable_T_MainAssetId">#REF!</definedName>
    <definedName name="AssetTable_T_MaintenanceInfo1">#REF!</definedName>
    <definedName name="AssetTable_T_MaintenanceInfo2">#REF!</definedName>
    <definedName name="AssetTable_T_MaintenanceInfo3">#REF!</definedName>
    <definedName name="AssetTable_T_MajorType">#REF!</definedName>
    <definedName name="AssetTable_T_Make">#REF!</definedName>
    <definedName name="AssetTable_T_Model">#REF!</definedName>
    <definedName name="AssetTable_T_ModelYear">#REF!</definedName>
    <definedName name="AssetTable_T_Name">#REF!</definedName>
    <definedName name="AssetTable_T_NameAlias">#REF!</definedName>
    <definedName name="AssetTable_T_NextMaintenance">#REF!</definedName>
    <definedName name="AssetTable_T_Notes">#REF!</definedName>
    <definedName name="AssetTable_T_ParcelId">#REF!</definedName>
    <definedName name="AssetTable_T_PhysicalInventory">#REF!</definedName>
    <definedName name="AssetTable_T_PolicyAmount">#REF!</definedName>
    <definedName name="AssetTable_T_PolicyExpiration">#REF!</definedName>
    <definedName name="AssetTable_T_PropertyType">#REF!</definedName>
    <definedName name="AssetTable_T_PurchLineRecId">#REF!</definedName>
    <definedName name="AssetTable_T_Quantity">#REF!</definedName>
    <definedName name="AssetTable_T_Reference">#REF!</definedName>
    <definedName name="AssetTable_T_Responsible">#REF!</definedName>
    <definedName name="AssetTable_T_ReturnOnInvestmentsNO">#REF!</definedName>
    <definedName name="AssetTable_T_RoomNumber">#REF!</definedName>
    <definedName name="AssetTable_T_SerialNum">#REF!</definedName>
    <definedName name="AssetTable_T_SortingId">#REF!</definedName>
    <definedName name="AssetTable_T_SortingId2">#REF!</definedName>
    <definedName name="AssetTable_T_SortingId3">#REF!</definedName>
    <definedName name="AssetTable_T_SubventionNO">#REF!</definedName>
    <definedName name="AssetTable_T_SubventionTaxFreeNO">#REF!</definedName>
    <definedName name="AssetTable_T_TaxCountyNO">#REF!</definedName>
    <definedName name="AssetTable_T_TechInfo1">#REF!</definedName>
    <definedName name="AssetTable_T_TechInfo2">#REF!</definedName>
    <definedName name="AssetTable_T_TechInfo3">#REF!</definedName>
    <definedName name="AssetTable_T_TitleHolder">#REF!</definedName>
    <definedName name="AssetTable_T_UnitCost">#REF!</definedName>
    <definedName name="AssetTable_T_UnitOfMeasure">#REF!</definedName>
    <definedName name="AssetTable_T_ValueAt19840101NO">#REF!</definedName>
    <definedName name="AssetType">#REF!</definedName>
    <definedName name="assssssa" hidden="1">{"'Sell_Office'!$C$5:$D$6"}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_Gold_Hedging_Exposure_Comparison">#REF!</definedName>
    <definedName name="audfwdlp">#REF!</definedName>
    <definedName name="audfwdp">#REF!</definedName>
    <definedName name="audfwdrp">#REF!</definedName>
    <definedName name="audintp">#REF!</definedName>
    <definedName name="audit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simple_curve">#REF!</definedName>
    <definedName name="audusdp">#REF!</definedName>
    <definedName name="audvollp">#REF!</definedName>
    <definedName name="audvolrp">#REF!</definedName>
    <definedName name="aun" hidden="1">{"'Eng (page2)'!$A$1:$D$52"}</definedName>
    <definedName name="AuraStyleDefaultsReset" hidden="1">#N/A</definedName>
    <definedName name="Austco">#REF!</definedName>
    <definedName name="a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wps">#REF!</definedName>
    <definedName name="awse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B">#REF!</definedName>
    <definedName name="B." hidden="1">{"'Eng (page2)'!$A$1:$D$52"}</definedName>
    <definedName name="B_10">#REF!</definedName>
    <definedName name="B_11">#REF!</definedName>
    <definedName name="B_20ba">#REF!</definedName>
    <definedName name="B_20bl">#REF!</definedName>
    <definedName name="B_2a">#REF!</definedName>
    <definedName name="B_2b">#REF!</definedName>
    <definedName name="B_3">#REF!</definedName>
    <definedName name="B_30">#REF!</definedName>
    <definedName name="B_31o">#REF!</definedName>
    <definedName name="B_31s">#REF!</definedName>
    <definedName name="B_32">#REF!</definedName>
    <definedName name="B_40ba">#REF!</definedName>
    <definedName name="B_40bl">#REF!</definedName>
    <definedName name="B_40is">#REF!</definedName>
    <definedName name="B_50">#REF!</definedName>
    <definedName name="B_51">#REF!</definedName>
    <definedName name="B_52">#REF!</definedName>
    <definedName name="BA">#REF!</definedName>
    <definedName name="baba" hidden="1">{"'Model'!$A$1:$N$53"}</definedName>
    <definedName name="Back">#REF!</definedName>
    <definedName name="BAClaim">#REF!</definedName>
    <definedName name="balance_sheet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>#REF!</definedName>
    <definedName name="base">#REF!</definedName>
    <definedName name="bb">#REF!</definedName>
    <definedName name="BB_1a">#REF!</definedName>
    <definedName name="BB_2a">#REF!</definedName>
    <definedName name="bbb">#REF!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C">#REF!</definedName>
    <definedName name="BCClaim">#REF!</definedName>
    <definedName name="BCExport">#REF!</definedName>
    <definedName name="beau" hidden="1">{"'Model'!$A$1:$N$53"}</definedName>
    <definedName name="beau_a" hidden="1">{"'Model'!$A$1:$N$53"}</definedName>
    <definedName name="Before_Turnaround">#REF!</definedName>
    <definedName name="Beginz">#REF!</definedName>
    <definedName name="BERW" hidden="1">{"'Eng (page2)'!$A$1:$D$52"}</definedName>
    <definedName name="beua" hidden="1">{"'Model'!$A$1:$N$53"}</definedName>
    <definedName name="bf" hidden="1">{"'Eng (page2)'!$A$1:$D$52"}</definedName>
    <definedName name="BG_Del" hidden="1">15</definedName>
    <definedName name="BG_Ins" hidden="1">4</definedName>
    <definedName name="BG_Mod" hidden="1">6</definedName>
    <definedName name="big" hidden="1">{"'Eng (page2)'!$A$1:$D$52"}</definedName>
    <definedName name="BOI">#REF!</definedName>
    <definedName name="BONUS1">#REF!</definedName>
    <definedName name="book1" hidden="1">{"'Eng (page2)'!$A$1:$D$52"}</definedName>
    <definedName name="book2" hidden="1">{"'Eng (page2)'!$A$1:$D$52"}</definedName>
    <definedName name="BPR_01">#REF!</definedName>
    <definedName name="BPR_BS">#REF!</definedName>
    <definedName name="BPR_pl">#REF!</definedName>
    <definedName name="BRFG" hidden="1">{"'Eng (page2)'!$A$1:$D$52"}</definedName>
    <definedName name="BRT" hidden="1">{"'Eng (page2)'!$A$1:$D$52"}</definedName>
    <definedName name="BS">#REF!</definedName>
    <definedName name="BSDF" hidden="1">{"'Eng (page2)'!$A$1:$D$52"}</definedName>
    <definedName name="BSNotes">#REF!</definedName>
    <definedName name="bud" hidden="1">#REF!</definedName>
    <definedName name="BuiltIn_Print_Area___1">#REF!</definedName>
    <definedName name="BuiltIn_Print_Titles">#REF!</definedName>
    <definedName name="BuiltIn_Print_Titles___1">#REF!</definedName>
    <definedName name="C_1a">#REF!</definedName>
    <definedName name="C_2a">#REF!</definedName>
    <definedName name="C_3a">#REF!</definedName>
    <definedName name="C_4">#REF!</definedName>
    <definedName name="C_5a">#REF!</definedName>
    <definedName name="C_6a">#REF!</definedName>
    <definedName name="C_6a1">#REF!</definedName>
    <definedName name="C_note" hidden="1">{"'Eng (page2)'!$A$1:$D$52"}</definedName>
    <definedName name="ca">#REF!</definedName>
    <definedName name="CAE" hidden="1">{"'Eng (page2)'!$A$1:$D$52"}</definedName>
    <definedName name="case">#REF!</definedName>
    <definedName name="cash">#REF!</definedName>
    <definedName name="Cashflow">{"'Sheet1'!$L$16"}</definedName>
    <definedName name="cashflows">#REF!</definedName>
    <definedName name="cat" hidden="1">{"'Eng (page2)'!$A$1:$D$52"}</definedName>
    <definedName name="CATotals">#REF!</definedName>
    <definedName name="cc">#REF!</definedName>
    <definedName name="CC_1a">#REF!</definedName>
    <definedName name="CC_3">#REF!</definedName>
    <definedName name="ccc" hidden="1">{"'Eng (page2)'!$A$1:$D$52"}</definedName>
    <definedName name="cccc" hidden="1">#REF!</definedName>
    <definedName name="ccf" hidden="1">{"'Eng (page2)'!$A$1:$D$52"}</definedName>
    <definedName name="CCFF">#REF!</definedName>
    <definedName name="CcySens">#REF!</definedName>
    <definedName name="CcyStartU">#REF!</definedName>
    <definedName name="cei">#REF!</definedName>
    <definedName name="CET" hidden="1">{"'Eng (page2)'!$A$1:$D$52"}</definedName>
    <definedName name="cf" hidden="1">{"'Eng (page2)'!$A$1:$D$52"}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F">#REF!</definedName>
    <definedName name="Charge">#REF!</definedName>
    <definedName name="Chargeabl">#REF!</definedName>
    <definedName name="Chargeable">#REF!</definedName>
    <definedName name="CHART">#REF!</definedName>
    <definedName name="CHASHFLOW">{"'Sheet1'!$L$16"}</definedName>
    <definedName name="CHAT" hidden="1">{"'WWW'!$A$1:$J$18"}</definedName>
    <definedName name="Chemist" hidden="1">{#N/A,#N/A,FALSE,"Eff-SSC2"}</definedName>
    <definedName name="chilled" hidden="1">{"'Eng (page2)'!$A$1:$D$52"}</definedName>
    <definedName name="chutikarn" hidden="1">{#N/A,#N/A,FALSE,"Eff-SSC2"}</definedName>
    <definedName name="Cis.Comm">#REF!</definedName>
    <definedName name="Class">#REF!</definedName>
    <definedName name="Co">#REF!</definedName>
    <definedName name="Co_name">#REF!</definedName>
    <definedName name="CODE">#REF!</definedName>
    <definedName name="CODEDES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mbinedStartU">#REF!</definedName>
    <definedName name="comm.">#REF!</definedName>
    <definedName name="COMMITMENTS">#N/A</definedName>
    <definedName name="compare">#REF!</definedName>
    <definedName name="COMPUTER">#REF!</definedName>
    <definedName name="con">#REF!</definedName>
    <definedName name="Confirm" hidden="1">{"'Model'!$A$1:$N$53"}</definedName>
    <definedName name="CONSOL_JNL">#N/A</definedName>
    <definedName name="Construction_contracts">#REF!</definedName>
    <definedName name="CONTINGENCY">#N/A</definedName>
    <definedName name="Contract_Range_1">#REF!</definedName>
    <definedName name="contract_Range_11">#REF!</definedName>
    <definedName name="CONTROL">#N/A</definedName>
    <definedName name="COST">#REF!</definedName>
    <definedName name="costa">#REF!</definedName>
    <definedName name="Coy_cel">#REF!</definedName>
    <definedName name="Coy_cell">#REF!</definedName>
    <definedName name="Coy_name">#REF!</definedName>
    <definedName name="CPPC2001" hidden="1">{"'Model'!$A$1:$N$53"}</definedName>
    <definedName name="_xlnm.Criteria">#REF!</definedName>
    <definedName name="csa" hidden="1">{"'Model'!$A$1:$N$53"}</definedName>
    <definedName name="csdcd" hidden="1">{"'Model'!$A$1:$N$53"}</definedName>
    <definedName name="CTTotals">#REF!</definedName>
    <definedName name="Cumulative_Difference">#REF!</definedName>
    <definedName name="cur">#REF!</definedName>
    <definedName name="Currency_T_ConsAvgRateNonMonetary">#REF!</definedName>
    <definedName name="Currency_T_ConsClosingRateMonetary">#REF!</definedName>
    <definedName name="Currency_T_CurrencyCode">#REF!</definedName>
    <definedName name="Currency_T_CurrencyCodeISO">#REF!</definedName>
    <definedName name="Currency_T_CurrencyPrefix">#REF!</definedName>
    <definedName name="Currency_T_CurrencySuffix">#REF!</definedName>
    <definedName name="Currency_T_GenderMaleFemale">#REF!</definedName>
    <definedName name="Currency_T_LedgerAccountLoss">#REF!</definedName>
    <definedName name="Currency_T_LedgerAccountNonrealLoss">#REF!</definedName>
    <definedName name="Currency_T_LedgerAccountNonrealProfit">#REF!</definedName>
    <definedName name="Currency_T_LedgerAccountProfit">#REF!</definedName>
    <definedName name="Currency_T_OnLineConversionTool">#REF!</definedName>
    <definedName name="Currency_T_RoundOffAmount">#REF!</definedName>
    <definedName name="Currency_T_RoundOffPrice">#REF!</definedName>
    <definedName name="Currency_T_RoundOffProject">#REF!</definedName>
    <definedName name="Currency_T_RoundOffPurch">#REF!</definedName>
    <definedName name="Currency_T_RoundOffSales">#REF!</definedName>
    <definedName name="Currency_T_RoundOffTypeAmount">#REF!</definedName>
    <definedName name="Currency_T_RoundOffTypePrice">#REF!</definedName>
    <definedName name="Currency_T_RoundOffTypeProject">#REF!</definedName>
    <definedName name="Currency_T_RoundOffTypePurch">#REF!</definedName>
    <definedName name="Currency_T_RoundOffTypeSales">#REF!</definedName>
    <definedName name="Currency_T_Symbol">#REF!</definedName>
    <definedName name="Currency_T_Txt">#REF!</definedName>
    <definedName name="Current">#REF!</definedName>
    <definedName name="current1">#REF!</definedName>
    <definedName name="CurrentYA">#REF!</definedName>
    <definedName name="currrent">#REF!</definedName>
    <definedName name="CurrYA">#REF!</definedName>
    <definedName name="CustGroup_T_ClearingPeriod">#REF!</definedName>
    <definedName name="CustGroup_T_CustGroup">#REF!</definedName>
    <definedName name="CustGroup_T_DEL_NPIBankingPaymIdType">#REF!</definedName>
    <definedName name="CustGroup_T_Name">#REF!</definedName>
    <definedName name="CustGroup_T_PaymIdType">#REF!</definedName>
    <definedName name="CustGroup_T_PaymTermId">#REF!</definedName>
    <definedName name="CustGroup_T_TaxGroupId">#REF!</definedName>
    <definedName name="CustLedgerAccounts_T_AccountCode">#REF!</definedName>
    <definedName name="CustLedgerAccounts_T_ClearingAccount">#REF!</definedName>
    <definedName name="CustLedgerAccounts_T_CollectionLetterCourse">#REF!</definedName>
    <definedName name="CustLedgerAccounts_T_InterestCode">#REF!</definedName>
    <definedName name="CustLedgerAccounts_T_LiabilitiesForDiscountAccount">#REF!</definedName>
    <definedName name="CustLedgerAccounts_T_Num">#REF!</definedName>
    <definedName name="CustLedgerAccounts_T_PostingProfile">#REF!</definedName>
    <definedName name="CustLedgerAccounts_T_SumAccount">#REF!</definedName>
    <definedName name="CustLedgerAccounts_T_VATprepaymentsAccount">#REF!</definedName>
    <definedName name="cut" hidden="1">{"'Eng (page2)'!$A$1:$D$52"}</definedName>
    <definedName name="cvcxvsvad" hidden="1">{"'Model'!$A$1:$N$53"}</definedName>
    <definedName name="D">#REF!</definedName>
    <definedName name="daa" hidden="1">{"'Model'!$A$1:$N$53"}</definedName>
    <definedName name="dakewhrleh">#REF!</definedName>
    <definedName name="data">#REF!,#REF!,#REF!,#REF!,#REF!,#REF!,#REF!,#REF!,#REF!,#REF!,#REF!,#REF!,#REF!,#REF!,#REF!,#REF!,#REF!,#REF!,#REF!,#REF!,#REF!,#REF!,#REF!,#REF!,#REF!,#REF!</definedName>
    <definedName name="DATA_01">#REF!</definedName>
    <definedName name="DATA_02">#REF!</definedName>
    <definedName name="DATA_03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Graph">#REF!</definedName>
    <definedName name="data1" hidden="1">{#N/A,#N/A,FALSE,"Eff-SSC2"}</definedName>
    <definedName name="data2">#REF!,#REF!,#REF!,#REF!,#REF!,#REF!,#REF!,#REF!,#REF!,#REF!,#REF!,#REF!</definedName>
    <definedName name="data3">#REF!,#REF!,#REF!,#REF!,#REF!,#REF!,#REF!,#REF!,#REF!,#REF!,#REF!,#REF!</definedName>
    <definedName name="_xlnm.Database">#REF!</definedName>
    <definedName name="date">#REF!</definedName>
    <definedName name="datep">#REF!</definedName>
    <definedName name="Db">#REF!</definedName>
    <definedName name="dcds" hidden="1">{"'Model'!$A$1:$N$53"}</definedName>
    <definedName name="dd">#REF!</definedName>
    <definedName name="ddaaaww">#REF!</definedName>
    <definedName name="DDAWEW">#REF!</definedName>
    <definedName name="ddd">#REF!</definedName>
    <definedName name="DDDD" hidden="1">#REF!</definedName>
    <definedName name="ddddd">#REF!</definedName>
    <definedName name="dddddd" hidden="1">{"'Eng (page2)'!$A$1:$D$52"}</definedName>
    <definedName name="dddddddddddddddddddddddd" hidden="1">{"'Eng (page2)'!$A$1:$D$52"}</definedName>
    <definedName name="DDS">#REF!</definedName>
    <definedName name="DE">#REF!</definedName>
    <definedName name="dea" hidden="1">#REF!</definedName>
    <definedName name="DEB">#REF!</definedName>
    <definedName name="DEDetail">#REF!</definedName>
    <definedName name="dedf">#REF!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fect_Jun_2002">#REF!</definedName>
    <definedName name="deferincome" hidden="1">{"'Sell_Office'!$C$5:$D$6"}</definedName>
    <definedName name="defs" hidden="1">{"'Eng (page2)'!$A$1:$D$52"}</definedName>
    <definedName name="DelData">#REF!,#REF!,#REF!,#REF!,#REF!,#REF!,#REF!,#REF!,#REF!,#REF!,#REF!,#REF!,#REF!,#REF!,#REF!,#REF!,#REF!,#REF!,#REF!,#REF!,#REF!,#REF!,#REF!,#REF!,#REF!,#REF!</definedName>
    <definedName name="DelData2">#REF!,#REF!,#REF!,#REF!,#REF!,#REF!,#REF!,#REF!,#REF!,#REF!</definedName>
    <definedName name="DEMonths">#REF!</definedName>
    <definedName name="Depre">#REF!</definedName>
    <definedName name="dew">#REF!</definedName>
    <definedName name="df">#REF!</definedName>
    <definedName name="dfd">#REF!</definedName>
    <definedName name="DFe">#REF!</definedName>
    <definedName name="dfep" hidden="1">{"'Eng (page2)'!$A$1:$D$52"}</definedName>
    <definedName name="dfew" hidden="1">{"'Eng (page2)'!$A$1:$D$52"}</definedName>
    <definedName name="DFS">#REF!</definedName>
    <definedName name="DFW" hidden="1">{"'Eng (page2)'!$A$1:$D$52"}</definedName>
    <definedName name="DFWE" hidden="1">{"'Eng (page2)'!$A$1:$D$52"}</definedName>
    <definedName name="dfwr">#REF!</definedName>
    <definedName name="dgt" hidden="1">#REF!</definedName>
    <definedName name="Dimensions_T_BoldTypeface">#REF!</definedName>
    <definedName name="Dimensions_T_Closed">#REF!</definedName>
    <definedName name="Dimensions_T_Column">#REF!</definedName>
    <definedName name="Dimensions_T_CompanyGroup">#REF!</definedName>
    <definedName name="Dimensions_T_COSBlockAllocation">#REF!</definedName>
    <definedName name="Dimensions_T_COSBlockDistribution">#REF!</definedName>
    <definedName name="Dimensions_T_COSBlockPostCost">#REF!</definedName>
    <definedName name="Dimensions_T_COSBlockPostWork">#REF!</definedName>
    <definedName name="Dimensions_T_COSValidFrom">#REF!</definedName>
    <definedName name="Dimensions_T_COSValidUntil">#REF!</definedName>
    <definedName name="Dimensions_T_Description">#REF!</definedName>
    <definedName name="Dimensions_T_DimensionCode">#REF!</definedName>
    <definedName name="Dimensions_T_InCharge">#REF!</definedName>
    <definedName name="Dimensions_T_Italic">#REF!</definedName>
    <definedName name="Dimensions_T_LineExceed">#REF!</definedName>
    <definedName name="Dimensions_T_LineSub">#REF!</definedName>
    <definedName name="Dimensions_T_Num">#REF!</definedName>
    <definedName name="Dimensions_T_ReverseSign">#REF!</definedName>
    <definedName name="Dimensions_T_UnderlineNumerals">#REF!</definedName>
    <definedName name="Dimensions_T_UnderLineTxt">#REF!</definedName>
    <definedName name="Discount" hidden="1">#REF!</definedName>
    <definedName name="display_area_2" hidden="1">#REF!</definedName>
    <definedName name="DisposalTotals">#REF!</definedName>
    <definedName name="Disposbale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division_code">#REF!</definedName>
    <definedName name="dkfi">#REF!</definedName>
    <definedName name="dofks">#REF!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e" hidden="1">{"'Eng (page2)'!$A$1:$D$52"}</definedName>
    <definedName name="DOUBT">#REF!,#REF!</definedName>
    <definedName name="DOUBTG">#REF!,#REF!,#REF!,#REF!,#REF!,#REF!</definedName>
    <definedName name="DOUBTP">#REF!,#REF!,#REF!</definedName>
    <definedName name="DRFE4" hidden="1">{"'Eng (page2)'!$A$1:$D$52"}</definedName>
    <definedName name="ds" hidden="1">{"'Model'!$A$1:$N$53"}</definedName>
    <definedName name="dsad" hidden="1">{"'Model'!$A$1:$N$53"}</definedName>
    <definedName name="dscds" hidden="1">{"'Model'!$A$1:$N$53"}</definedName>
    <definedName name="DSE" hidden="1">{"'Eng (page2)'!$A$1:$D$52"}</definedName>
    <definedName name="DSFF">#REF!</definedName>
    <definedName name="dsfka">#REF!</definedName>
    <definedName name="dtyjr">#REF!</definedName>
    <definedName name="dw">#REF!</definedName>
    <definedName name="DWA" hidden="1">{"'Eng (page2)'!$A$1:$D$52"}</definedName>
    <definedName name="dwd">#REF!</definedName>
    <definedName name="dwdy">#REF!</definedName>
    <definedName name="dwe">#REF!</definedName>
    <definedName name="E">#REF!</definedName>
    <definedName name="e3eelephant" hidden="1">{"'Model'!$A$1:$N$53"}</definedName>
    <definedName name="e4e3" hidden="1">{"'Eng (page2)'!$A$1:$D$52"}</definedName>
    <definedName name="e65t" hidden="1">{"'Eng (page2)'!$A$1:$D$52"}</definedName>
    <definedName name="ed" hidden="1">{"'Eng (page2)'!$A$1:$D$52"}</definedName>
    <definedName name="ee">#REF!</definedName>
    <definedName name="eeafecs" hidden="1">{"'Eng (page2)'!$A$1:$D$52"}</definedName>
    <definedName name="eee">#REF!</definedName>
    <definedName name="eeee" hidden="1">{"'Eng (page2)'!$A$1:$D$52"}</definedName>
    <definedName name="Enum1058">#REF!</definedName>
    <definedName name="Enum1061">#REF!</definedName>
    <definedName name="Enum1221">#REF!</definedName>
    <definedName name="Enum124">#REF!</definedName>
    <definedName name="Enum125">#REF!</definedName>
    <definedName name="Enum129">#REF!</definedName>
    <definedName name="Enum134">#REF!</definedName>
    <definedName name="Enum1375">#REF!</definedName>
    <definedName name="Enum1391">#REF!</definedName>
    <definedName name="Enum1618">#REF!</definedName>
    <definedName name="Enum175">#REF!</definedName>
    <definedName name="Enum183">#REF!</definedName>
    <definedName name="Enum199">#REF!</definedName>
    <definedName name="Enum1995">#REF!</definedName>
    <definedName name="Enum2060">#REF!</definedName>
    <definedName name="Enum231">#REF!</definedName>
    <definedName name="Enum268">#REF!</definedName>
    <definedName name="Enum281">#REF!</definedName>
    <definedName name="Enum301">#REF!</definedName>
    <definedName name="Enum312">#REF!</definedName>
    <definedName name="Enum320">#REF!</definedName>
    <definedName name="Enum326">#REF!</definedName>
    <definedName name="Enum392">#REF!</definedName>
    <definedName name="Enum465">#REF!</definedName>
    <definedName name="Enum49">#REF!</definedName>
    <definedName name="Enum549">#REF!</definedName>
    <definedName name="Enum550">#REF!</definedName>
    <definedName name="Enum58">#REF!</definedName>
    <definedName name="Enum61469">#REF!</definedName>
    <definedName name="Enum625">#REF!</definedName>
    <definedName name="Enum65">#REF!</definedName>
    <definedName name="Enum742">#REF!</definedName>
    <definedName name="Enum743">#REF!</definedName>
    <definedName name="Enum7432">#REF!</definedName>
    <definedName name="Enum748">#REF!</definedName>
    <definedName name="Enum749">#REF!</definedName>
    <definedName name="Enum82">#REF!</definedName>
    <definedName name="Enum924">#REF!</definedName>
    <definedName name="Enum927">#REF!</definedName>
    <definedName name="eqq" hidden="1">{"cashflow",#N/A,FALSE,"cash flow"}</definedName>
    <definedName name="er">#REF!</definedName>
    <definedName name="ERE" hidden="1">{"'Eng (page2)'!$A$1:$D$52"}</definedName>
    <definedName name="erer" hidden="1">{"'Eng (page2)'!$A$1:$D$52"}</definedName>
    <definedName name="ergaqq">#REF!</definedName>
    <definedName name="ERGT" hidden="1">{"'Eng (page2)'!$A$1:$D$52"}</definedName>
    <definedName name="erjp" hidden="1">{"'Eng (page2)'!$A$1:$D$52"}</definedName>
    <definedName name="erqw" hidden="1">{"'Eng (page2)'!$A$1:$D$52"}</definedName>
    <definedName name="Errors_CY">#REF!</definedName>
    <definedName name="Errors_PY">#REF!</definedName>
    <definedName name="ert" hidden="1">#REF!</definedName>
    <definedName name="ertyu" hidden="1">{"'Eng (page2)'!$A$1:$D$52"}</definedName>
    <definedName name="ERW" hidden="1">{"'Eng (page2)'!$A$1:$D$52"}</definedName>
    <definedName name="erwq" hidden="1">{"'Eng (page2)'!$A$1:$D$52"}</definedName>
    <definedName name="etw" hidden="1">{"'Eng (page2)'!$A$1:$D$52"}</definedName>
    <definedName name="EW" hidden="1">{"'Eng (page2)'!$A$1:$D$52"}</definedName>
    <definedName name="ewee" hidden="1">{"'Eng (page2)'!$A$1:$D$52"}</definedName>
    <definedName name="ewew" hidden="1">{"cashflow",#N/A,FALSE,"cash flow"}</definedName>
    <definedName name="ewr" hidden="1">{"'Eng (page2)'!$A$1:$D$52"}</definedName>
    <definedName name="ewrq" hidden="1">{"'Eng (page2)'!$A$1:$D$52"}</definedName>
    <definedName name="EWSD" hidden="1">{"'Eng (page2)'!$A$1:$D$52"}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.RATE">#REF!</definedName>
    <definedName name="exc" hidden="1">{"'Eng (page2)'!$A$1:$D$52"}</definedName>
    <definedName name="Excel_BuiltIn__FilterDatabase_2">#REF!</definedName>
    <definedName name="Excel_BuiltIn_Database">#REF!</definedName>
    <definedName name="Excel_BuiltIn_Print_Area">#REF!</definedName>
    <definedName name="Excel_BuiltIn_Print_Area_11">"$'_540100 '.$#REF!$#REF!:$#REF!$#REF!"</definedName>
    <definedName name="Excel_BuiltIn_Print_Area_12">#REF!</definedName>
    <definedName name="Excel_BuiltIn_Print_Area_12_10">#REF!</definedName>
    <definedName name="Excel_BuiltIn_Print_Area_12_11">#REF!</definedName>
    <definedName name="Excel_BuiltIn_Print_Area_12_12">#REF!</definedName>
    <definedName name="Excel_BuiltIn_Print_Area_12_16">#REF!</definedName>
    <definedName name="Excel_BuiltIn_Print_Area_12_18">#REF!</definedName>
    <definedName name="Excel_BuiltIn_Print_Area_12_29">#REF!</definedName>
    <definedName name="Excel_BuiltIn_Print_Area_12_3">#REF!</definedName>
    <definedName name="Excel_BuiltIn_Print_Area_12_4">#REF!</definedName>
    <definedName name="Excel_BuiltIn_Print_Area_12_5">#REF!</definedName>
    <definedName name="Excel_BuiltIn_Print_Area_12_6">#REF!</definedName>
    <definedName name="Excel_BuiltIn_Print_Area_12_8">#REF!</definedName>
    <definedName name="Excel_BuiltIn_Print_Area_12_9">#REF!</definedName>
    <definedName name="Excel_BuiltIn_Print_Area_16">"$#REF!.$A$1:$AE$61"</definedName>
    <definedName name="Excel_BuiltIn_Print_Area_17">#REF!</definedName>
    <definedName name="Excel_BuiltIn_Print_Area_17_1">#REF!</definedName>
    <definedName name="Excel_BuiltIn_Print_Area_17_10">#REF!</definedName>
    <definedName name="Excel_BuiltIn_Print_Area_17_11">#REF!</definedName>
    <definedName name="Excel_BuiltIn_Print_Area_17_13">#REF!</definedName>
    <definedName name="Excel_BuiltIn_Print_Area_17_14">#REF!</definedName>
    <definedName name="Excel_BuiltIn_Print_Area_17_15">#REF!</definedName>
    <definedName name="Excel_BuiltIn_Print_Area_17_16">#REF!</definedName>
    <definedName name="Excel_BuiltIn_Print_Area_17_17">#REF!</definedName>
    <definedName name="Excel_BuiltIn_Print_Area_17_18">#REF!</definedName>
    <definedName name="Excel_BuiltIn_Print_Area_17_2">#REF!</definedName>
    <definedName name="Excel_BuiltIn_Print_Area_17_31">#REF!</definedName>
    <definedName name="Excel_BuiltIn_Print_Area_17_33">#REF!</definedName>
    <definedName name="Excel_BuiltIn_Print_Area_17_4">#REF!</definedName>
    <definedName name="Excel_BuiltIn_Print_Area_17_5">#REF!</definedName>
    <definedName name="Excel_BuiltIn_Print_Area_17_6">#REF!</definedName>
    <definedName name="Excel_BuiltIn_Print_Area_17_7">#REF!</definedName>
    <definedName name="Excel_BuiltIn_Print_Area_17_8">#REF!</definedName>
    <definedName name="Excel_BuiltIn_Print_Area_17_9">#REF!</definedName>
    <definedName name="Excel_BuiltIn_Print_Area_36">#REF!</definedName>
    <definedName name="Excel_BuiltIn_Print_Area_4_1_11">#REF!</definedName>
    <definedName name="Excel_BuiltIn_Print_Area_4_1_12">#REF!</definedName>
    <definedName name="Excel_BuiltIn_Print_Area_4_1_29">#REF!</definedName>
    <definedName name="Excel_BuiltIn_Print_Area_4_1_9">#REF!</definedName>
    <definedName name="Excel_BuiltIn_Print_Area_5">#REF!</definedName>
    <definedName name="Excel_BuiltIn_Print_Area_53">#REF!</definedName>
    <definedName name="Excel_BuiltIn_Print_Area_53_15">#REF!</definedName>
    <definedName name="Excel_BuiltIn_Print_Area_53_16">#REF!</definedName>
    <definedName name="Excel_BuiltIn_Print_Area_53_17">#REF!</definedName>
    <definedName name="Excel_BuiltIn_Print_Area_53_26">#REF!</definedName>
    <definedName name="Excel_BuiltIn_Print_Area_53_33">#REF!</definedName>
    <definedName name="Excel_BuiltIn_Print_Area_53_8">#REF!</definedName>
    <definedName name="Excel_BuiltIn_Print_Area_6">#REF!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1">"$'_540100 '.$#REF!$#REF!:$#REF!$#REF!"</definedName>
    <definedName name="Excel_BuiltIn_Print_Titles_16">"$#REF!.$A$4:$IV$4"</definedName>
    <definedName name="Excel_BuiltIn_Print_Titles_23">#REF!</definedName>
    <definedName name="Excel_BuiltIn_Print_Titles_23_10">#REF!</definedName>
    <definedName name="Excel_BuiltIn_Print_Titles_23_11">#REF!</definedName>
    <definedName name="Excel_BuiltIn_Print_Titles_23_12">#REF!</definedName>
    <definedName name="Excel_BuiltIn_Print_Titles_23_16">#REF!</definedName>
    <definedName name="Excel_BuiltIn_Print_Titles_23_18">#REF!</definedName>
    <definedName name="Excel_BuiltIn_Print_Titles_23_29">#REF!</definedName>
    <definedName name="Excel_BuiltIn_Print_Titles_23_3">#REF!</definedName>
    <definedName name="Excel_BuiltIn_Print_Titles_23_4">#REF!</definedName>
    <definedName name="Excel_BuiltIn_Print_Titles_23_5">#REF!</definedName>
    <definedName name="Excel_BuiltIn_Print_Titles_23_6">#REF!</definedName>
    <definedName name="Excel_BuiltIn_Print_Titles_23_8">#REF!</definedName>
    <definedName name="Excel_BuiltIn_Print_Titles_23_9">#REF!</definedName>
    <definedName name="Excel_BuiltIn_Print_Titles_36">#REF!</definedName>
    <definedName name="Excel_BuiltIn_Print_Titles_4">#REF!</definedName>
    <definedName name="Excel_BuiltIn_Print_Titles_4_10">#REF!</definedName>
    <definedName name="Excel_BuiltIn_Print_Titles_4_16">#REF!</definedName>
    <definedName name="Excel_BuiltIn_Print_Titles_4_18">#REF!</definedName>
    <definedName name="Excel_BuiltIn_Print_Titles_4_3">#REF!</definedName>
    <definedName name="Excel_BuiltIn_Print_Titles_4_4">#REF!</definedName>
    <definedName name="Excel_BuiltIn_Print_Titles_4_5">#REF!</definedName>
    <definedName name="Excel_BuiltIn_Print_Titles_4_6">#REF!</definedName>
    <definedName name="Excel_BuiltIn_Print_Titles_4_8">#REF!</definedName>
    <definedName name="Excel_BuiltIn_Print_Titles_4_9">#REF!</definedName>
    <definedName name="Excel_BuiltIn_Print_Titles_46">#REF!</definedName>
    <definedName name="Excel_BuiltIn_Print_Titles_46_15">#REF!</definedName>
    <definedName name="Excel_BuiltIn_Print_Titles_46_16">#REF!</definedName>
    <definedName name="Excel_BuiltIn_Print_Titles_46_17">#REF!</definedName>
    <definedName name="Excel_BuiltIn_Print_Titles_46_26">#REF!</definedName>
    <definedName name="Excel_BuiltIn_Print_Titles_46_33">#REF!</definedName>
    <definedName name="Excel_BuiltIn_Print_Titles_46_8">#REF!</definedName>
    <definedName name="Excel_BuiltIn_Print_Titles_6">#REF!</definedName>
    <definedName name="ExchRates_T_CurrencyCode">#REF!</definedName>
    <definedName name="ExchRates_T_ExchRate">#REF!</definedName>
    <definedName name="ExchRates_T_FromDate">#REF!</definedName>
    <definedName name="ExchRates_T_GovernmentExchRate">#REF!</definedName>
    <definedName name="ExchRates_T_GovtBankRate">#REF!</definedName>
    <definedName name="ExchRates_T_ToDate">#REF!</definedName>
    <definedName name="ExchRates_T_Triangulation">#REF!</definedName>
    <definedName name="EXPORT">#REF!</definedName>
    <definedName name="_xlnm.Extract">#REF!</definedName>
    <definedName name="exx">#REF!</definedName>
    <definedName name="EY">#REF!</definedName>
    <definedName name="f">#REF!</definedName>
    <definedName name="F_12">#REF!</definedName>
    <definedName name="F_21">#REF!</definedName>
    <definedName name="F_21a">#REF!</definedName>
    <definedName name="F_4a">#REF!</definedName>
    <definedName name="F_4sup">#REF!</definedName>
    <definedName name="F_7a">#REF!</definedName>
    <definedName name="F_8FSA">#REF!</definedName>
    <definedName name="F_9a">#REF!</definedName>
    <definedName name="F_9b">#REF!</definedName>
    <definedName name="F_9c">#REF!</definedName>
    <definedName name="F1nin" hidden="1">{"'Model'!$A$1:$N$53"}</definedName>
    <definedName name="FA">#REF!</definedName>
    <definedName name="FA..">#REF!</definedName>
    <definedName name="FAT" hidden="1">{"'Eng (page2)'!$A$1:$D$52"}</definedName>
    <definedName name="fbf" hidden="1">{"'Model'!$A$1:$N$53"}</definedName>
    <definedName name="fbfy" hidden="1">{"'Model'!$A$1:$N$53"}</definedName>
    <definedName name="fc" hidden="1">{"'Model'!$A$1:$N$53"}</definedName>
    <definedName name="FCode" hidden="1">#REF!</definedName>
    <definedName name="FCT" hidden="1">{"'Eng (page2)'!$A$1:$D$52"}</definedName>
    <definedName name="fdfdfdfdfdfgfgffg" hidden="1">{"'Sell_Office'!$C$5:$D$6"}</definedName>
    <definedName name="fdkf">#REF!</definedName>
    <definedName name="fetg">#REF!</definedName>
    <definedName name="ff">#N/A</definedName>
    <definedName name="FF_1a">#REF!</definedName>
    <definedName name="FF_2">#REF!</definedName>
    <definedName name="FF_2a">#REF!</definedName>
    <definedName name="FF_3">#REF!</definedName>
    <definedName name="ffca">#REF!</definedName>
    <definedName name="ffd">#REF!</definedName>
    <definedName name="fff">#REF!</definedName>
    <definedName name="fffeee">#REF!</definedName>
    <definedName name="ffff">#REF!</definedName>
    <definedName name="fffff" hidden="1">#REF!</definedName>
    <definedName name="ffgf">#REF!</definedName>
    <definedName name="fg">#REF!</definedName>
    <definedName name="fgdp" hidden="1">{"'Eng (page2)'!$A$1:$D$52"}</definedName>
    <definedName name="fgdsfdsf" hidden="1">#REF!</definedName>
    <definedName name="FGE\" hidden="1">{"'Eng (page2)'!$A$1:$D$52"}</definedName>
    <definedName name="fgf">#REF!</definedName>
    <definedName name="fgfgff" hidden="1">{"'Model'!$A$1:$N$53"}</definedName>
    <definedName name="fgfgffgfgfg" hidden="1">{"'Sell_Office'!$C$5:$D$6"}</definedName>
    <definedName name="file" hidden="1">{#N/A,#N/A,FALSE,"CAT3516";#N/A,#N/A,FALSE,"CAT3608";#N/A,#N/A,FALSE,"Wartsila";#N/A,#N/A,FALSE,"Asm";#N/A,#N/A,FALSE,"DG cost"}</definedName>
    <definedName name="FileName">#REF!</definedName>
    <definedName name="fill" hidden="1">#REF!</definedName>
    <definedName name="final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Fm">#REF!</definedName>
    <definedName name="FmlAA">#REF!</definedName>
    <definedName name="FmlBA">#REF!</definedName>
    <definedName name="FmlBC">#REF!</definedName>
    <definedName name="FmlIA">#REF!</definedName>
    <definedName name="FmlQECF">#REF!</definedName>
    <definedName name="FmlREAddition">#REF!</definedName>
    <definedName name="FmlRECF">#REF!</definedName>
    <definedName name="FmlREDisposal">#REF!</definedName>
    <definedName name="FmlRETotal">#REF!</definedName>
    <definedName name="fojwp" hidden="1">{"'Eng (page2)'!$A$1:$D$52"}</definedName>
    <definedName name="Follow">#REF!</definedName>
    <definedName name="foreign_exchange_chart">#REF!</definedName>
    <definedName name="Forward_Sheet1_List">#REF!</definedName>
    <definedName name="front">#REF!</definedName>
    <definedName name="FSA">#REF!</definedName>
    <definedName name="ft" hidden="1">{"'Model'!$A$1:$N$53"}</definedName>
    <definedName name="FUND1">#REF!</definedName>
    <definedName name="FUND2">#REF!</definedName>
    <definedName name="fund2a">#REF!</definedName>
    <definedName name="FWP" hidden="1">{"'Eng (page2)'!$A$1:$D$52"}</definedName>
    <definedName name="fyk">#REF!</definedName>
    <definedName name="G">#REF!</definedName>
    <definedName name="Gain_Loss">#REF!</definedName>
    <definedName name="Gain_loss_on_disposal">#REF!</definedName>
    <definedName name="gbfp">#REF!</definedName>
    <definedName name="GD3.1">#REF!</definedName>
    <definedName name="GD7.3">#REF!</definedName>
    <definedName name="gfg" hidden="1">{"'Eng (page2)'!$A$1:$D$52"}</definedName>
    <definedName name="gfhfgc" hidden="1">{"'Model'!$A$1:$N$53"}</definedName>
    <definedName name="GG" hidden="1">{"'Model'!$A$1:$N$53"}</definedName>
    <definedName name="ggg" hidden="1">{"'Eng (page2)'!$A$1:$D$52"}</definedName>
    <definedName name="gggg" hidden="1">{"'Eng (page2)'!$A$1:$D$52"}</definedName>
    <definedName name="ggggg" hidden="1">{"'Model'!$A$1:$N$53"}</definedName>
    <definedName name="gh" hidden="1">{"'Eng (page2)'!$A$1:$D$52"}</definedName>
    <definedName name="ghj" hidden="1">#REF!</definedName>
    <definedName name="ghjghj" hidden="1">#REF!</definedName>
    <definedName name="ghuu" hidden="1">{"'Eng (page2)'!$A$1:$D$52"}</definedName>
    <definedName name="gj">#REF!</definedName>
    <definedName name="gkw" hidden="1">{"'Eng (page2)'!$A$1:$D$52"}</definedName>
    <definedName name="GL_CB">#REF!</definedName>
    <definedName name="GL_M">#REF!</definedName>
    <definedName name="GNN">#REF!</definedName>
    <definedName name="GoldFeeRange">#REF!</definedName>
    <definedName name="GoldFeeSens">#REF!</definedName>
    <definedName name="GoldFeeStartU">#REF!</definedName>
    <definedName name="GoldVolRange">#REF!,#REF!</definedName>
    <definedName name="GoldVolSens">#REF!</definedName>
    <definedName name="GoldVolStartU">#REF!</definedName>
    <definedName name="Goodwill">#REF!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">#REF!</definedName>
    <definedName name="grd">#REF!</definedName>
    <definedName name="GRE">#REF!</definedName>
    <definedName name="GRERGERG">#REF!</definedName>
    <definedName name="group">#REF!</definedName>
    <definedName name="GRP">#REF!</definedName>
    <definedName name="grr">#REF!</definedName>
    <definedName name="Grrrrr">#REF!</definedName>
    <definedName name="GV" hidden="1">{"'Eng (page2)'!$A$1:$D$52"}</definedName>
    <definedName name="GW1.11">#REF!</definedName>
    <definedName name="GWRT" hidden="1">{"'Eng (page2)'!$A$1:$D$52"}</definedName>
    <definedName name="h">#REF!</definedName>
    <definedName name="HAE_YOUNG_TRADING_CO._LTD.">#REF!</definedName>
    <definedName name="haksh">#REF!</definedName>
    <definedName name="hay">{"'Sheet1'!$L$16"}</definedName>
    <definedName name="hbzhjx" hidden="1">{"'Model'!$A$1:$N$53"}</definedName>
    <definedName name="hdh">#REF!</definedName>
    <definedName name="HE">#REF!</definedName>
    <definedName name="heading">#REF!</definedName>
    <definedName name="HELP">#REF!</definedName>
    <definedName name="heraeusfreight">#REF!</definedName>
    <definedName name="herfreight">#REF!</definedName>
    <definedName name="hey">{"'Sheet1'!$L$16"}</definedName>
    <definedName name="hgfgy" hidden="1">{"Book Income",#N/A,FALSE,"B&amp;T";"Taxable Income",#N/A,FALSE,"B&amp;T"}</definedName>
    <definedName name="hh">#REF!</definedName>
    <definedName name="HHH">#REF!</definedName>
    <definedName name="hhhhhhhhhhhhhhhhhhhhhhhhhhhhhhhhhhhhhhhhhhhhhhhhhhhhhhhhhhhhhhhhhhhhhhhhhhhhhhhhhhhhhhhhhhhhhhhhhhhhhh">#REF!</definedName>
    <definedName name="HHK" hidden="1">{"'Eng (page2)'!$A$1:$D$52"}</definedName>
    <definedName name="HiddenRows" hidden="1">#REF!</definedName>
    <definedName name="HighTech">#REF!</definedName>
    <definedName name="HIIU" hidden="1">{"'Eng (page2)'!$A$1:$D$52"}</definedName>
    <definedName name="hijo" hidden="1">{"'Eng (page2)'!$A$1:$D$52"}</definedName>
    <definedName name="HIO" hidden="1">{"'Eng (page2)'!$A$1:$D$52"}</definedName>
    <definedName name="hitech" hidden="1">#REF!</definedName>
    <definedName name="hj">#REF!</definedName>
    <definedName name="HJHKKK">#REF!</definedName>
    <definedName name="hjk" hidden="1">#REF!</definedName>
    <definedName name="HK\" hidden="1">{#N/A,#N/A,FALSE,"CAT3516";#N/A,#N/A,FALSE,"CAT3608";#N/A,#N/A,FALSE,"Wartsila";#N/A,#N/A,FALSE,"Asm";#N/A,#N/A,FALSE,"DG cost"}</definedName>
    <definedName name="HP">#REF!</definedName>
    <definedName name="HRTW" hidden="1">{"'Eng (page2)'!$A$1:$D$52"}</definedName>
    <definedName name="hshe" hidden="1">{"'Eng (page2)'!$A$1:$D$52"}</definedName>
    <definedName name="HTH" hidden="1">#REF!</definedName>
    <definedName name="HTML_CodePage">874</definedName>
    <definedName name="HTML_Control">{"'Sheet1'!$A$1:$Y$6"}</definedName>
    <definedName name="HTML_Control2" hidden="1">{"'Eng (page2)'!$A$1:$D$52"}</definedName>
    <definedName name="HTML_Description">""</definedName>
    <definedName name="HTML_Email">""</definedName>
    <definedName name="HTML_Header">""</definedName>
    <definedName name="HTML_LastUpdate">""</definedName>
    <definedName name="HTML_LineAfter">FALSE</definedName>
    <definedName name="HTML_LineBefore">FALSE</definedName>
    <definedName name="HTML_Name">""</definedName>
    <definedName name="HTML_OBDlg2">TRUE</definedName>
    <definedName name="HTML_OBDlg3">TRUE</definedName>
    <definedName name="HTML_OBDlg4">TRUE</definedName>
    <definedName name="HTML_OS">0</definedName>
    <definedName name="HTML_PathFile">"C:\BOTHomepage\DataBank\FinMarkets\Bond\yield03.html"</definedName>
    <definedName name="HTML_PathTemplate">"\\Der2\vol1\DATABANK\DOWNLOAD\HEAD6-1.HTM"</definedName>
    <definedName name="HTML_Title">"Interpolation of T-Bill Yield and Government Bond Yield Curve"</definedName>
    <definedName name="HTML1_1" hidden="1">"'[ALL.XLS]ﾏｽﾀ(P)'!$A$4:$C$27"</definedName>
    <definedName name="HTML1_10" hidden="1">""</definedName>
    <definedName name="HTML1_11" hidden="1">1</definedName>
    <definedName name="HTML1_12" hidden="1">"L:\Gijoshi\public\enics\UPG\SYOUBUN\MyHTML.htm"</definedName>
    <definedName name="HTML1_2" hidden="1">1</definedName>
    <definedName name="HTML1_3" hidden="1">"ALL"</definedName>
    <definedName name="HTML1_4" hidden="1">"ﾏｽﾀ(P)"</definedName>
    <definedName name="HTML1_5" hidden="1">""</definedName>
    <definedName name="HTML1_6" hidden="1">-4146</definedName>
    <definedName name="HTML1_7" hidden="1">-4146</definedName>
    <definedName name="HTML1_8" hidden="1">"99/11/04"</definedName>
    <definedName name="HTML1_9" hidden="1">"乗用車技術センター"</definedName>
    <definedName name="HTML2_1" hidden="1">"'[ALL.XLS]ﾏｽﾀ(P)'!$A$34:$C$212"</definedName>
    <definedName name="HTML2_10" hidden="1">""</definedName>
    <definedName name="HTML2_11" hidden="1">1</definedName>
    <definedName name="HTML2_12" hidden="1">"L:\Gijoshi\public\enics\UPG\SYOUBUN\MyHTML.htm"</definedName>
    <definedName name="HTML2_2" hidden="1">1</definedName>
    <definedName name="HTML2_3" hidden="1">"ALL"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"99/11/04"</definedName>
    <definedName name="HTML2_9" hidden="1">""</definedName>
    <definedName name="HTML3_1" hidden="1">"'[ALL.XLS]ﾏｽﾀ(P)'!$A$1958:$C$2003"</definedName>
    <definedName name="HTML3_10" hidden="1">""</definedName>
    <definedName name="HTML3_11" hidden="1">1</definedName>
    <definedName name="HTML3_12" hidden="1">"L:\Gijoshi\public\enics\UPG\SYOUBUN\MyHTML.htm"</definedName>
    <definedName name="HTML3_2" hidden="1">1</definedName>
    <definedName name="HTML3_3" hidden="1">"小分類"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"99/11/09"</definedName>
    <definedName name="HTML3_9" hidden="1">""</definedName>
    <definedName name="HTMLCount" hidden="1">3</definedName>
    <definedName name="hui">#REF!</definedName>
    <definedName name="HupLeeHing">#REF!</definedName>
    <definedName name="huy">{"'Sheet1'!$L$16"}</definedName>
    <definedName name="hw" hidden="1">{"'Eng (page2)'!$A$1:$D$52"}</definedName>
    <definedName name="HWERTW" hidden="1">{"'Eng (page2)'!$A$1:$D$52"}</definedName>
    <definedName name="HWET" hidden="1">{"'Eng (page2)'!$A$1:$D$52"}</definedName>
    <definedName name="hy" hidden="1">{"'Eng (page2)'!$A$1:$D$52"}</definedName>
    <definedName name="hyhd" hidden="1">{"'Eng (page2)'!$A$1:$D$52"}</definedName>
    <definedName name="hyu">#REF!</definedName>
    <definedName name="i">#REF!</definedName>
    <definedName name="IA">#REF!</definedName>
    <definedName name="IAClaim">#REF!</definedName>
    <definedName name="IDChoice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r" hidden="1">{"'Eng (page2)'!$A$1:$D$52"}</definedName>
    <definedName name="IFCT">#REF!</definedName>
    <definedName name="IFCT2">#REF!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 hidden="1">{"'Eng (page2)'!$A$1:$D$52"}</definedName>
    <definedName name="iiii" hidden="1">{#N/A,#N/A,FALSE,"Eff-SSC2"}</definedName>
    <definedName name="iiiiii" hidden="1">{"'Model'!$A$1:$N$53"}</definedName>
    <definedName name="ijn">#REF!</definedName>
    <definedName name="iju">#REF!</definedName>
    <definedName name="ik">#REF!</definedName>
    <definedName name="ilio">#REF!</definedName>
    <definedName name="iliu">#REF!</definedName>
    <definedName name="inj">#REF!</definedName>
    <definedName name="INPUTGRID">#REF!</definedName>
    <definedName name="InsertCASum">#REF!</definedName>
    <definedName name="insurance">#REF!</definedName>
    <definedName name="Int">#REF!</definedName>
    <definedName name="Intangibles">#REF!</definedName>
    <definedName name="Intellectronics">#REF!</definedName>
    <definedName name="INTER_CO">#N/A</definedName>
    <definedName name="INTERCONTINENTAL_COMMODITIES">#REF!</definedName>
    <definedName name="INTEREST">#REF!</definedName>
    <definedName name="IntRateRange">#REF!</definedName>
    <definedName name="IntRates">#REF!</definedName>
    <definedName name="IntRateSens">#REF!</definedName>
    <definedName name="IntRateStartU">#REF!</definedName>
    <definedName name="IntroPrintArea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ory">#REF!</definedName>
    <definedName name="InventPosting_T_CostCode">#REF!</definedName>
    <definedName name="InventPosting_T_CostRelation">#REF!</definedName>
    <definedName name="InventPosting_T_CustVendCode">#REF!</definedName>
    <definedName name="InventPosting_T_CustVendRelation">#REF!</definedName>
    <definedName name="InventPosting_T_DEL_LineNum">#REF!</definedName>
    <definedName name="InventPosting_T_InventAccountType">#REF!</definedName>
    <definedName name="InventPosting_T_ItemCode">#REF!</definedName>
    <definedName name="InventPosting_T_ItemRelation">#REF!</definedName>
    <definedName name="InventPosting_T_LedgerAccountId">#REF!</definedName>
    <definedName name="InventPosting_T_TaxGroupId">#REF!</definedName>
    <definedName name="Invest_properties">#REF!</definedName>
    <definedName name="Invest_subsidiaries">#REF!</definedName>
    <definedName name="io" hidden="1">{"'Eng (page2)'!$A$1:$D$52"}</definedName>
    <definedName name="IOP" hidden="1">{"'Eng (page2)'!$A$1:$D$52"}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ROK_COMMISSION" hidden="1">"c3514"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"c3460"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ACT_OR_EST" hidden="1">"c2215"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XCL_SBC" hidden="1">"c3081"</definedName>
    <definedName name="IQ_EBITDA_HIGH_EST" hidden="1">"c370"</definedName>
    <definedName name="IQ_EBITDA_INT" hidden="1">"c373"</definedName>
    <definedName name="IQ_EBITDA_LOW_EST" hidden="1">"c371"</definedName>
    <definedName name="IQ_EBITDA_MARGIN" hidden="1">"c372"</definedName>
    <definedName name="IQ_EBITDA_MEDIAN_EST" hidden="1">"c1663"</definedName>
    <definedName name="IQ_EBITDA_NUM_EST" hidden="1">"c374"</definedName>
    <definedName name="IQ_EBITDA_OVER_TOTAL_IE" hidden="1">"c1371"</definedName>
    <definedName name="IQ_EBITDA_STDDEV_EST" hidden="1">"c375"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PAYOUT_RATIO" hidden="1">"c3492"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UTI" hidden="1">"c1125"</definedName>
    <definedName name="IQ_REVENUE" hidden="1">"c1422"</definedName>
    <definedName name="IQ_REVENUE_ACT_OR_EST" hidden="1">"c2214"</definedName>
    <definedName name="IQ_REVENUE_EST" hidden="1">"c1126"</definedName>
    <definedName name="IQ_REVENUE_HIGH_EST" hidden="1">"c1127"</definedName>
    <definedName name="IQ_REVENUE_LOW_EST" hidden="1">"c1128"</definedName>
    <definedName name="IQ_REVENUE_MEDIAN_EST" hidden="1">"c1662"</definedName>
    <definedName name="IQ_REVENUE_NUM_EST" hidden="1">"c1129"</definedName>
    <definedName name="IQ_REVISION_DATE_" hidden="1">39423.431724537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iStartYear">#REF!</definedName>
    <definedName name="IUE" hidden="1">{"'Eng (page2)'!$A$1:$D$52"}</definedName>
    <definedName name="IUO" hidden="1">{"'Eng (page2)'!$A$1:$D$52"}</definedName>
    <definedName name="IUY" hidden="1">{"'Eng (page2)'!$A$1:$D$52"}</definedName>
    <definedName name="IV61a1">#REF!</definedName>
    <definedName name="J">#REF!</definedName>
    <definedName name="jame">#REF!</definedName>
    <definedName name="james">#REF!</definedName>
    <definedName name="JD" hidden="1">{"'Eng (page2)'!$A$1:$D$52"}</definedName>
    <definedName name="jdfpe" hidden="1">{"'Eng (page2)'!$A$1:$D$52"}</definedName>
    <definedName name="Jebsen.Jessen">#REF!</definedName>
    <definedName name="jerr" hidden="1">{"'Eng (page2)'!$A$1:$D$52"}</definedName>
    <definedName name="JEW">#REF!</definedName>
    <definedName name="jf" hidden="1">#REF!</definedName>
    <definedName name="jfiee" hidden="1">{"'Eng (page2)'!$A$1:$D$52"}</definedName>
    <definedName name="jfjeo" hidden="1">{"'Eng (page2)'!$A$1:$D$52"}</definedName>
    <definedName name="jfkd" hidden="1">{"'Eng (page2)'!$A$1:$D$52"}</definedName>
    <definedName name="jfpwe" hidden="1">{"'Eng (page2)'!$A$1:$D$52"}</definedName>
    <definedName name="jg">#REF!</definedName>
    <definedName name="jgj">#REF!</definedName>
    <definedName name="ji">#REF!</definedName>
    <definedName name="jiji">#REF!</definedName>
    <definedName name="jijiji" hidden="1">{"'Model'!$A$1:$N$53"}</definedName>
    <definedName name="jik">#REF!</definedName>
    <definedName name="jim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jin" hidden="1">{"'Eng (page2)'!$A$1:$D$52"}</definedName>
    <definedName name="JIO" hidden="1">{"'Eng (page2)'!$A$1:$D$52"}</definedName>
    <definedName name="jj" hidden="1">{#N/A,#N/A,FALSE,"Eff-SSC2"}</definedName>
    <definedName name="jjj">#REF!</definedName>
    <definedName name="jjjjjjjjjjj" hidden="1">{"'Sell_Office'!$C$5:$D$6"}</definedName>
    <definedName name="jk" hidden="1">#REF!</definedName>
    <definedName name="JKL" hidden="1">{"'Eng (page2)'!$A$1:$D$52"}</definedName>
    <definedName name="jkmhcd" hidden="1">{"'Eng (page2)'!$A$1:$D$52"}</definedName>
    <definedName name="JL" hidden="1">{"'Eng (page2)'!$A$1:$D$52"}</definedName>
    <definedName name="jljlj" hidden="1">#REF!</definedName>
    <definedName name="jner" hidden="1">{"'Eng (page2)'!$A$1:$D$52"}</definedName>
    <definedName name="jo" hidden="1">{"'Eng (page2)'!$A$1:$D$52"}</definedName>
    <definedName name="jom">#REF!</definedName>
    <definedName name="JOP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P">#REF!</definedName>
    <definedName name="jper" hidden="1">{"'Eng (page2)'!$A$1:$D$52"}</definedName>
    <definedName name="JPP" hidden="1">{"'Eng (page2)'!$A$1:$D$52"}</definedName>
    <definedName name="jrewp" hidden="1">{"'Eng (page2)'!$A$1:$D$52"}</definedName>
    <definedName name="jrp" hidden="1">{"'Eng (page2)'!$A$1:$D$52"}</definedName>
    <definedName name="Judgments_CY">#REF!</definedName>
    <definedName name="Judgments_PY">#REF!</definedName>
    <definedName name="Jul_00">#REF!</definedName>
    <definedName name="july">#REF!</definedName>
    <definedName name="JUN">#REF!</definedName>
    <definedName name="jus" hidden="1">{"'Model'!$A$1:$N$53"}</definedName>
    <definedName name="k">#REF!</definedName>
    <definedName name="K.D.Howa">#REF!</definedName>
    <definedName name="K400_1" hidden="1">#REF!</definedName>
    <definedName name="K400CF" hidden="1">#REF!</definedName>
    <definedName name="kamonwan">#REF!</definedName>
    <definedName name="kas" hidden="1">{"'Eng (page2)'!$A$1:$D$52"}</definedName>
    <definedName name="KBVF" hidden="1">{"'Eng (page2)'!$A$1:$D$52"}</definedName>
    <definedName name="KCFE" hidden="1">{"'Eng (page2)'!$A$1:$D$52"}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le" hidden="1">{"'Eng (page2)'!$A$1:$D$52"}</definedName>
    <definedName name="Ken">#REF!</definedName>
    <definedName name="KHJGDFGFHGHJ" hidden="1">{"cashflow",#N/A,FALSE,"cash flow"}</definedName>
    <definedName name="khkh">#REF!</definedName>
    <definedName name="khkhk">#REF!</definedName>
    <definedName name="kie" hidden="1">{"'Eng (page2)'!$A$1:$D$52"}</definedName>
    <definedName name="kifk">#REF!</definedName>
    <definedName name="kjfg\" hidden="1">{"'Eng (page2)'!$A$1:$D$52"}</definedName>
    <definedName name="kjk" hidden="1">{"'Eng (page2)'!$A$1:$D$52"}</definedName>
    <definedName name="kjnk" hidden="1">{"FB Assumptions",#N/A,FALSE,"Asu";"FB Cashflow 1",#N/A,FALSE,"F&amp;B";"FB Cashflow 2",#N/A,FALSE,"F&amp;B"}</definedName>
    <definedName name="kjyt" hidden="1">{"'Eng (page2)'!$A$1:$D$52"}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#REF!</definedName>
    <definedName name="ｋｋｋ" hidden="1">#REF!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lk" hidden="1">{"'Eng (page2)'!$A$1:$D$52"}</definedName>
    <definedName name="KLO" hidden="1">{"'Eng (page2)'!$A$1:$D$52"}</definedName>
    <definedName name="KO" hidden="1">{"'Eng (page2)'!$A$1:$D$52"}</definedName>
    <definedName name="KOEW" hidden="1">{"'Eng (page2)'!$A$1:$D$52"}</definedName>
    <definedName name="KOKO" hidden="1">{"cashflow",#N/A,FALSE,"cash flow"}</definedName>
    <definedName name="KOL" hidden="1">{"'Eng (page2)'!$A$1:$D$52"}</definedName>
    <definedName name="kow" hidden="1">{"'Eng (page2)'!$A$1:$D$52"}</definedName>
    <definedName name="koy">#REF!</definedName>
    <definedName name="kp" hidden="1">{"'Eng (page2)'!$A$1:$D$52"}</definedName>
    <definedName name="kue" hidden="1">{"'Model'!$A$1:$N$53"}</definedName>
    <definedName name="kwa" hidden="1">{"'Model'!$A$1:$N$53"}</definedName>
    <definedName name="l">#REF!</definedName>
    <definedName name="L_1a">#REF!</definedName>
    <definedName name="LALI">#REF!</definedName>
    <definedName name="lan" hidden="1">{#N/A,#N/A,TRUE,"BT M200 da 10x20"}</definedName>
    <definedName name="LASTCOLUMNCELL">#REF!</definedName>
    <definedName name="LEASE">#REF!</definedName>
    <definedName name="LedgerAllocation_T_DimensionAllocation">#REF!</definedName>
    <definedName name="LedgerAllocation_T_Freq">#REF!</definedName>
    <definedName name="LedgerAllocation_T_FreqCode">#REF!</definedName>
    <definedName name="LedgerAllocation_T_FromAccount">#REF!</definedName>
    <definedName name="LedgerAllocation_T_FromDimension">#REF!</definedName>
    <definedName name="LedgerAllocation_T_KeepTransactionDimension">#REF!</definedName>
    <definedName name="LedgerAllocation_T_StartDate">#REF!</definedName>
    <definedName name="LedgerAllocation_T_Stop">#REF!</definedName>
    <definedName name="LedgerAllocation_T_ToAccount">#REF!</definedName>
    <definedName name="LedgerAllocation_T_ToDimension">#REF!</definedName>
    <definedName name="LedgerAllocation_T_TransBudget">#REF!</definedName>
    <definedName name="LedgerAllocation_T_Value">#REF!</definedName>
    <definedName name="LedgerTable_T_AccountCategoryRef">#REF!</definedName>
    <definedName name="LedgerTable_T_AccountName">#REF!</definedName>
    <definedName name="LedgerTable_T_AccountNameAlias">#REF!</definedName>
    <definedName name="LedgerTable_T_AccountNum">#REF!</definedName>
    <definedName name="LedgerTable_T_AccountPlType">#REF!</definedName>
    <definedName name="LedgerTable_T_AutoAllocate">#REF!</definedName>
    <definedName name="LedgerTable_T_BlockedInJournal">#REF!</definedName>
    <definedName name="LedgerTable_T_BoldTypeface">#REF!</definedName>
    <definedName name="LedgerTable_T_Closed">#REF!</definedName>
    <definedName name="LedgerTable_T_Column">#REF!</definedName>
    <definedName name="LedgerTable_T_CompanyGroupAccount">#REF!</definedName>
    <definedName name="LedgerTable_T_ConversionPrinciple">#REF!</definedName>
    <definedName name="LedgerTable_T_CurrencyCode">#REF!</definedName>
    <definedName name="LedgerTable_T_DebCredBalanceDemand">#REF!</definedName>
    <definedName name="LedgerTable_T_DebCredCheck">#REF!</definedName>
    <definedName name="LedgerTable_T_DebCredProposal">#REF!</definedName>
    <definedName name="LedgerTable_T_DEL_IncludeInFiscalJournal_IT">#REF!</definedName>
    <definedName name="LedgerTable_T_DEL_LedgerSettlement">#REF!</definedName>
    <definedName name="LedgerTable_T_Dimension">#REF!</definedName>
    <definedName name="LedgerTable_T_DimSpec">#REF!</definedName>
    <definedName name="LedgerTable_T_ExchAdjusted">#REF!</definedName>
    <definedName name="LedgerTable_T_Italic">#REF!</definedName>
    <definedName name="LedgerTable_T_LedgerClosing">#REF!</definedName>
    <definedName name="LedgerTable_T_LineExceed">#REF!</definedName>
    <definedName name="LedgerTable_T_LineSub">#REF!</definedName>
    <definedName name="LedgerTable_T_MandatoryCurrency">#REF!</definedName>
    <definedName name="LedgerTable_T_MandatoryDimension">#REF!</definedName>
    <definedName name="LedgerTable_T_MandatoryPaymReference">#REF!</definedName>
    <definedName name="LedgerTable_T_MandatoryPosting">#REF!</definedName>
    <definedName name="LedgerTable_T_MandatoryTaxCode">#REF!</definedName>
    <definedName name="LedgerTable_T_MandatoryUser">#REF!</definedName>
    <definedName name="LedgerTable_T_Monetary">#REF!</definedName>
    <definedName name="LedgerTable_T_OffsetAccount">#REF!</definedName>
    <definedName name="LedgerTable_T_Openingaccount">#REF!</definedName>
    <definedName name="LedgerTable_T_Posting">#REF!</definedName>
    <definedName name="LedgerTable_T_ReverseSign">#REF!</definedName>
    <definedName name="LedgerTable_T_SRUCode">#REF!</definedName>
    <definedName name="LedgerTable_T_TaxCode">#REF!</definedName>
    <definedName name="LedgerTable_T_TaxDirection">#REF!</definedName>
    <definedName name="LedgerTable_T_TaxFree">#REF!</definedName>
    <definedName name="LedgerTable_T_TaxGroup">#REF!</definedName>
    <definedName name="LedgerTable_T_TaxItemGroup">#REF!</definedName>
    <definedName name="LedgerTable_T_totalByPeriod_FR">#REF!</definedName>
    <definedName name="LedgerTable_T_UnderlineNumerals">#REF!</definedName>
    <definedName name="LedgerTable_T_UnderLineTxt">#REF!</definedName>
    <definedName name="LedgerTable_T_User">#REF!</definedName>
    <definedName name="ledr" hidden="1">{"'Eng (page2)'!$A$1:$D$52"}</definedName>
    <definedName name="lf" hidden="1">#REF!</definedName>
    <definedName name="lhin" hidden="1">{"'Eng (page2)'!$A$1:$D$52"}</definedName>
    <definedName name="lINE">#REF!</definedName>
    <definedName name="Line1">#REF!</definedName>
    <definedName name="ljljl">#N/A</definedName>
    <definedName name="ll" hidden="1">{#N/A,#N/A,FALSE,"Eff-SSC2"}</definedName>
    <definedName name="LLK" hidden="1">{"'Eng (page2)'!$A$1:$D$52"}</definedName>
    <definedName name="lll">#REF!</definedName>
    <definedName name="llll">#REF!</definedName>
    <definedName name="llllllllllllll" hidden="1">#REF!</definedName>
    <definedName name="LLP" hidden="1">{"'Eng (page2)'!$A$1:$D$52"}</definedName>
    <definedName name="LOC">#REF!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D">#REF!</definedName>
    <definedName name="loi" hidden="1">{"'Eng (page2)'!$A$1:$D$52"}</definedName>
    <definedName name="lol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p" hidden="1">{"'Eng (page2)'!$A$1:$D$52"}</definedName>
    <definedName name="LORRY">#REF!</definedName>
    <definedName name="LOW" hidden="1">{"'Eng (page2)'!$A$1:$D$52"}</definedName>
    <definedName name="lpo">#REF!</definedName>
    <definedName name="lpppppppppp" hidden="1">{"'Sell_Office'!$C$5:$D$6"}</definedName>
    <definedName name="LV" hidden="1">{"'Eng (page2)'!$A$1:$D$52"}</definedName>
    <definedName name="ly" hidden="1">{"'Eng (page2)'!$A$1:$D$52"}</definedName>
    <definedName name="m">#REF!</definedName>
    <definedName name="macro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cro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3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mae" hidden="1">{"'Eng (page2)'!$A$1:$D$52"}</definedName>
    <definedName name="main_schedule">#REF!</definedName>
    <definedName name="maneerat">#REF!</definedName>
    <definedName name="maneeratr">#REF!</definedName>
    <definedName name="marco1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ARKF98L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COP" hidden="1">{"'Eng (page2)'!$A$1:$D$52"}</definedName>
    <definedName name="Mduration">#REF!</definedName>
    <definedName name="memo1">#REF!</definedName>
    <definedName name="memo2">#REF!</definedName>
    <definedName name="MFPW" hidden="1">{"'Eng (page2)'!$A$1:$D$52"}</definedName>
    <definedName name="MH" hidden="1">{#N/A,#N/A,FALSE,"Eff-SSC2"}</definedName>
    <definedName name="minute" hidden="1">{"'Eng (page2)'!$A$1:$D$52"}</definedName>
    <definedName name="misgroup" hidden="1">#REF!</definedName>
    <definedName name="mk">#REF!</definedName>
    <definedName name="MKO" hidden="1">{"'Eng (page2)'!$A$1:$D$52"}</definedName>
    <definedName name="mm">#REF!</definedName>
    <definedName name="MM_1a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OE">#REF!</definedName>
    <definedName name="MOL" hidden="1">{"'Eng (page2)'!$A$1:$D$52"}</definedName>
    <definedName name="mon" hidden="1">{"'Eng (page2)'!$A$1:$D$52"}</definedName>
    <definedName name="monmon" hidden="1">{"'Model'!$A$1:$N$53"}</definedName>
    <definedName name="monthcode">#REF!</definedName>
    <definedName name="MPC">#REF!</definedName>
    <definedName name="MPL">#REF!</definedName>
    <definedName name="mun" hidden="1">{"'Model'!$A$1:$N$53"}</definedName>
    <definedName name="MWEP" hidden="1">{"'Eng (page2)'!$A$1:$D$52"}</definedName>
    <definedName name="n" hidden="1">{#N/A,#N/A,FALSE,"Eff-SSC2"}</definedName>
    <definedName name="Nam" hidden="1">#REF!</definedName>
    <definedName name="name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a">#REF!</definedName>
    <definedName name="Name2b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Ref">#REF!</definedName>
    <definedName name="nan" hidden="1">{"'Model'!$A$1:$N$53"}</definedName>
    <definedName name="NATURE" hidden="1">{"'Eng (page2)'!$A$1:$D$52"}</definedName>
    <definedName name="NBV">#REF!</definedName>
    <definedName name="NCVR">#REF!</definedName>
    <definedName name="NDistd1">#REF!</definedName>
    <definedName name="NDistd2">#REF!</definedName>
    <definedName name="NDistdd1">#REF!</definedName>
    <definedName name="NDistdd2">#REF!</definedName>
    <definedName name="ne" hidden="1">{"'Eng (page2)'!$A$1:$D$52"}</definedName>
    <definedName name="nee" hidden="1">{"'Eng (page2)'!$A$1:$D$52"}</definedName>
    <definedName name="neg" hidden="1">{"'Eng (page2)'!$A$1:$D$52"}</definedName>
    <definedName name="Net_Income">#REF!</definedName>
    <definedName name="NEW">#REF!</definedName>
    <definedName name="Nexustel">#REF!</definedName>
    <definedName name="ngjgj">#REF!</definedName>
    <definedName name="nhk">#REF!</definedName>
    <definedName name="nin" hidden="1">{"'Model'!$A$1:$N$53"}</definedName>
    <definedName name="ning">#REF!</definedName>
    <definedName name="nita">#REF!</definedName>
    <definedName name="Nitrile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Nitrile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njk">#REF!</definedName>
    <definedName name="nk">#REF!</definedName>
    <definedName name="nm" hidden="1">{"'Eng (page2)'!$A$1:$D$52"}</definedName>
    <definedName name="nn" hidden="1">{#N/A,#N/A,FALSE,"Eff-SSC2"}</definedName>
    <definedName name="NNN">#REF!</definedName>
    <definedName name="nnnn" hidden="1">#REF!</definedName>
    <definedName name="nnn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te">#REF!</definedName>
    <definedName name="NOTE2">#REF!</definedName>
    <definedName name="NOTES">#N/A</definedName>
    <definedName name="Notes_payable">#REF!</definedName>
    <definedName name="Notesconsol">#REF!</definedName>
    <definedName name="NotesF_B">#REF!</definedName>
    <definedName name="NotesInvP">#REF!</definedName>
    <definedName name="notestoconsol">#REF!</definedName>
    <definedName name="NOV2003_A">#REF!</definedName>
    <definedName name="NRO" hidden="1">{"'Model'!$A$1:$N$53"}</definedName>
    <definedName name="NRV" hidden="1">{"'Model'!$A$1:$N$53"}</definedName>
    <definedName name="nu" hidden="1">{"cashflow",#N/A,FALSE,"cash flow"}</definedName>
    <definedName name="nuch">#REF!</definedName>
    <definedName name="NUM_DOCS">#REF!</definedName>
    <definedName name="Number">#REF!</definedName>
    <definedName name="nut" hidden="1">{"Book Income",#N/A,FALSE,"B&amp;T";"Taxable Income",#N/A,FALSE,"B&amp;T"}</definedName>
    <definedName name="o">#REF!</definedName>
    <definedName name="OBJ">#REF!</definedName>
    <definedName name="OBJ_TS2005">#REF!</definedName>
    <definedName name="OCT">#REF!</definedName>
    <definedName name="oeoeoeoeo" hidden="1">{"'Model'!$A$1:$N$53"}</definedName>
    <definedName name="oer" hidden="1">{"'Eng (page2)'!$A$1:$D$52"}</definedName>
    <definedName name="Oh">#REF!</definedName>
    <definedName name="OHC1_6">#N/A</definedName>
    <definedName name="OHR1_6">#N/A</definedName>
    <definedName name="ohtori" hidden="1">#REF!</definedName>
    <definedName name="OIE" hidden="1">{"'Eng (page2)'!$A$1:$D$52"}</definedName>
    <definedName name="OIKM" hidden="1">{"'Eng (page2)'!$A$1:$D$52"}</definedName>
    <definedName name="oioi">#REF!</definedName>
    <definedName name="ok" hidden="1">{#N/A,#N/A,FALSE,"Eff-SSC2"}</definedName>
    <definedName name="oku" hidden="1">{"'Eng (page2)'!$A$1:$D$52"}</definedName>
    <definedName name="OL" hidden="1">{"'Eng (page2)'!$A$1:$D$52"}</definedName>
    <definedName name="Old">#REF!</definedName>
    <definedName name="OLE_LINK1_21">#REF!</definedName>
    <definedName name="olj" hidden="1">{"'Eng (page2)'!$A$1:$D$52"}</definedName>
    <definedName name="OLK" hidden="1">{"'Eng (page2)'!$A$1:$D$52"}</definedName>
    <definedName name="oll" hidden="1">{"'Eng (page2)'!$A$1:$D$52"}</definedName>
    <definedName name="olop" hidden="1">{"'Eng (page2)'!$A$1:$D$52"}</definedName>
    <definedName name="olrlk\" hidden="1">{"'Eng (page2)'!$A$1:$D$52"}</definedName>
    <definedName name="one" hidden="1">{"'Eng (page2)'!$A$1:$D$52"}</definedName>
    <definedName name="oo" hidden="1">{#N/A,#N/A,FALSE,"Eff-SSC2"}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o" hidden="1">{"'Sell_Office'!$C$5:$D$6"}</definedName>
    <definedName name="oooosss" hidden="1">{"'Model'!$A$1:$N$53"}</definedName>
    <definedName name="op" hidden="1">{"'Eng (page2)'!$A$1:$D$52"}</definedName>
    <definedName name="opgw" hidden="1">{"'Eng (page2)'!$A$1:$D$52"}</definedName>
    <definedName name="OPLL" hidden="1">{"'Eng (page2)'!$A$1:$D$52"}</definedName>
    <definedName name="opyt" hidden="1">#REF!</definedName>
    <definedName name="orathai">#REF!</definedName>
    <definedName name="OrderTable" hidden="1">#REF!</definedName>
    <definedName name="os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ot" hidden="1">{"'WWW'!$A$1:$J$18"}</definedName>
    <definedName name="Others">#REF!</definedName>
    <definedName name="ounces">#REF!</definedName>
    <definedName name="output_section">#REF!</definedName>
    <definedName name="p">#REF!</definedName>
    <definedName name="p.2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_L_DISCLOSURE">#N/A</definedName>
    <definedName name="pa">#REF!</definedName>
    <definedName name="page_8">#REF!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5_OS_Supported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page6">#REF!</definedName>
    <definedName name="page7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ticulars">#REF!</definedName>
    <definedName name="PARTNERS_INITIALS">#REF!</definedName>
    <definedName name="Payables">#REF!</definedName>
    <definedName name="PaymDay_T_Description">#REF!</definedName>
    <definedName name="PaymDay_T_PaymDayId">#REF!</definedName>
    <definedName name="PaymTerm_T_Cash">#REF!</definedName>
    <definedName name="PaymTerm_T_CashAccount">#REF!</definedName>
    <definedName name="PaymTerm_T_CreditCardCreditCheck">#REF!</definedName>
    <definedName name="PaymTerm_T_CreditCardPaymentType">#REF!</definedName>
    <definedName name="PaymTerm_T_Description">#REF!</definedName>
    <definedName name="PaymTerm_T_NumOfDays">#REF!</definedName>
    <definedName name="PaymTerm_T_NumOfMonths">#REF!</definedName>
    <definedName name="PaymTerm_T_PaymDayId">#REF!</definedName>
    <definedName name="PaymTerm_T_PaymMethod">#REF!</definedName>
    <definedName name="PaymTerm_T_PaymSched">#REF!</definedName>
    <definedName name="PaymTerm_T_PaymTermId">#REF!</definedName>
    <definedName name="PaymTerm_T_PostOffsettingAR">#REF!</definedName>
    <definedName name="PaymTerm_T_ShipCarrierAncillaryCharge">#REF!</definedName>
    <definedName name="PaymTerm_T_ShipCarrierCertifiedCheck">#REF!</definedName>
    <definedName name="pcs" hidden="1">{#N/A,#N/A,FALSE,"Eff-SSC2"}</definedName>
    <definedName name="Pelco">#REF!</definedName>
    <definedName name="PeriodsInYear">#REF!</definedName>
    <definedName name="pfwe" hidden="1">{"'Eng (page2)'!$A$1:$D$52"}</definedName>
    <definedName name="ph" hidden="1">{"'Model'!$A$1:$N$53"}</definedName>
    <definedName name="Phang" hidden="1">{"'Model'!$A$1:$N$53"}</definedName>
    <definedName name="phangy" hidden="1">{"'Model'!$A$1:$N$53"}</definedName>
    <definedName name="Phangyy" hidden="1">{"'Model'!$A$1:$N$53"}</definedName>
    <definedName name="PJ" hidden="1">{"'Eng (page2)'!$A$1:$D$52"}</definedName>
    <definedName name="pkpkpk" hidden="1">{"'Model'!$A$1:$N$53"}</definedName>
    <definedName name="PL">#REF!</definedName>
    <definedName name="pl_exrate">#REF!</definedName>
    <definedName name="PLANT">#REF!</definedName>
    <definedName name="Plas">#REF!</definedName>
    <definedName name="ple" hidden="1">{"'Eng (page2)'!$A$1:$D$52"}</definedName>
    <definedName name="plo" hidden="1">{"'Eng (page2)'!$A$1:$D$52"}</definedName>
    <definedName name="PLP" hidden="1">{"'Eng (page2)'!$A$1:$D$52"}</definedName>
    <definedName name="Pnl10_a">#REF!</definedName>
    <definedName name="Pnl30_a">#REF!</definedName>
    <definedName name="Pnl30note">#REF!</definedName>
    <definedName name="PO0" hidden="1">{"'Eng (page2)'!$A$1:$D$52"}</definedName>
    <definedName name="poer" hidden="1">{"'Eng (page2)'!$A$1:$D$52"}</definedName>
    <definedName name="poi" hidden="1">{#N/A,#N/A,FALSE,"Eff-SSC2"}</definedName>
    <definedName name="pom" hidden="1">#REF!</definedName>
    <definedName name="PooNim">#REF!</definedName>
    <definedName name="poopoopoo" hidden="1">{"'Model'!$A$1:$N$53"}</definedName>
    <definedName name="post" hidden="1">#REF!</definedName>
    <definedName name="pp">#REF!</definedName>
    <definedName name="PPE">#REF!</definedName>
    <definedName name="ppp">#REF!</definedName>
    <definedName name="ppppppppppppp" hidden="1">{"'Model'!$A$1:$N$53"}</definedName>
    <definedName name="pppppppppppppp" hidden="1">{"'Sell_Office'!$C$5:$D$6"}</definedName>
    <definedName name="Predic_12" hidden="1">{"'Eng (page2)'!$A$1:$D$52"}</definedName>
    <definedName name="Prepaid" hidden="1">{"'Model'!$A$1:$N$53"}</definedName>
    <definedName name="Previous">#REF!</definedName>
    <definedName name="price">#REF!</definedName>
    <definedName name="principal">#REF!</definedName>
    <definedName name="_xlnm.Print_Area" localSheetId="0">'BS-3-5'!$A$1:$L$91</definedName>
    <definedName name="_xlnm.Print_Area" localSheetId="7">'CF 14-15'!$A$1:$M$90</definedName>
    <definedName name="_xlnm.Print_Area" localSheetId="1">'PL_3M 6-7'!$A$1:$K$63</definedName>
    <definedName name="_xlnm.Print_Area" localSheetId="2">'PL_6M 8-9'!$A$1:$L$63</definedName>
    <definedName name="_xlnm.Print_Area" localSheetId="3">'SH Conso 10'!$A$1:$AG$27</definedName>
    <definedName name="_xlnm.Print_Area" localSheetId="4">'SH Conso 11'!$A$1:$AE$28</definedName>
    <definedName name="_xlnm.Print_Area" localSheetId="5">'SH Sep 12'!$A$1:$S$25</definedName>
    <definedName name="_xlnm.Print_Area" localSheetId="6">'SH Sep 13'!$A$1:$S$26</definedName>
    <definedName name="_xlnm.Print_Area">#REF!</definedName>
    <definedName name="Print_Area_MI">#REF!</definedName>
    <definedName name="_xlnm.Print_Titles">#REF!</definedName>
    <definedName name="PRINT_TITLES_MI">#REF!</definedName>
    <definedName name="PrintArea">#REF!</definedName>
    <definedName name="Prior">#REF!</definedName>
    <definedName name="Prior1">#REF!</definedName>
    <definedName name="PRJE1" hidden="1">{"'Eng (page2)'!$A$1:$D$52"}</definedName>
    <definedName name="Pro">#REF!</definedName>
    <definedName name="Proceeds">#REF!</definedName>
    <definedName name="ProdForm" hidden="1">#REF!</definedName>
    <definedName name="Product" hidden="1">#REF!</definedName>
    <definedName name="PSD" hidden="1">{"'Eng (page2)'!$A$1:$D$52"}</definedName>
    <definedName name="ptry">#REF!</definedName>
    <definedName name="pu" hidden="1">{"'Sell_Office'!$C$5:$D$6"}</definedName>
    <definedName name="q" hidden="1">{#N/A,#N/A,FALSE,"Eff-SSC2"}</definedName>
    <definedName name="Q1kka" hidden="1">{"'Eng (page2)'!$A$1:$D$52"}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EAddition">#REF!</definedName>
    <definedName name="QEBF">#REF!</definedName>
    <definedName name="QECF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R" hidden="1">{"'Eng (page2)'!$A$1:$D$52"}</definedName>
    <definedName name="qhxd">#REF!</definedName>
    <definedName name="qq">{"'Eng (page2)'!$A$1:$D$52"}</definedName>
    <definedName name="QQQ">#REF!</definedName>
    <definedName name="qqqq" hidden="1">{"'Eng (page2)'!$A$1:$D$52"}</definedName>
    <definedName name="qqqqqqqq" hidden="1">{"'Model'!$A$1:$N$53"}</definedName>
    <definedName name="QQW" hidden="1">{"'Eng (page2)'!$A$1:$D$52"}</definedName>
    <definedName name="Qualifying_Cost">#REF!</definedName>
    <definedName name="qw" hidden="1">#REF!</definedName>
    <definedName name="qwe" hidden="1">{"'Eng (page2)'!$A$1:$D$52"}</definedName>
    <definedName name="qwer" hidden="1">{"'Eng (page2)'!$A$1:$D$52"}</definedName>
    <definedName name="QYI" hidden="1">{"'Eng (page2)'!$A$1:$D$52"}</definedName>
    <definedName name="R_E_Additions">#REF!</definedName>
    <definedName name="R_E_b_f">#REF!</definedName>
    <definedName name="R_e_c_f">#REF!</definedName>
    <definedName name="RAT" hidden="1">{"'Eng (page2)'!$A$1:$D$52"}</definedName>
    <definedName name="RATE">#REF!</definedName>
    <definedName name="rate_new">#REF!</definedName>
    <definedName name="RATE4">#REF!</definedName>
    <definedName name="RateAA">#REF!</definedName>
    <definedName name="RateIA">#REF!</definedName>
    <definedName name="ratman" hidden="1">{"'Model'!$A$1:$N$53"}</definedName>
    <definedName name="RBL">#REF!</definedName>
    <definedName name="RCArea" hidden="1">#REF!</definedName>
    <definedName name="RD" hidden="1">{"'Model'!$A$1:$N$53"}</definedName>
    <definedName name="rdd" hidden="1">#REF!</definedName>
    <definedName name="rdy" hidden="1">#REF!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_Disposal">#REF!</definedName>
    <definedName name="REAddition">#REF!</definedName>
    <definedName name="REBF">#REF!</definedName>
    <definedName name="recamount">#REF!</definedName>
    <definedName name="recchoice">#REF!</definedName>
    <definedName name="Receivables">#REF!</definedName>
    <definedName name="RECF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P">#REF!,#REF!,#REF!</definedName>
    <definedName name="recqty">#REF!</definedName>
    <definedName name="RecR">#REF!,#REF!,#REF!</definedName>
    <definedName name="REDisposal">#REF!</definedName>
    <definedName name="Report">#REF!</definedName>
    <definedName name="REPORT1">#REF!</definedName>
    <definedName name="REPORT2">#REF!</definedName>
    <definedName name="REPORT3">#REF!</definedName>
    <definedName name="REPORTDATE">#N/A</definedName>
    <definedName name="RER" hidden="1">{"'Eng (page2)'!$A$1:$D$52"}</definedName>
    <definedName name="RestNote">#REF!</definedName>
    <definedName name="Restricted_Sales_proceeds">#REF!</definedName>
    <definedName name="RETotal">#REF!</definedName>
    <definedName name="Revenue">#REF!</definedName>
    <definedName name="Reversing_Errors_PY">#REF!</definedName>
    <definedName name="Reversing_Judgments_PY">#REF!</definedName>
    <definedName name="rew" hidden="1">{"'Model'!$A$1:$N$53"}</definedName>
    <definedName name="rewfre" hidden="1">{"'Model'!$A$1:$N$53"}</definedName>
    <definedName name="rhgdflld">#REF!</definedName>
    <definedName name="rhrt" hidden="1">#REF!</definedName>
    <definedName name="RJE_Owner" hidden="1">{"Book Income",#N/A,FALSE,"B&amp;T";"Taxable Income",#N/A,FALSE,"B&amp;T"}</definedName>
    <definedName name="RJO" hidden="1">{"'Eng (page2)'!$A$1:$D$52"}</definedName>
    <definedName name="RMCOptions">"*010000000000000"</definedName>
    <definedName name="rqr" hidden="1">{"'Eng (page2)'!$A$1:$D$52"}</definedName>
    <definedName name="RR">#REF!</definedName>
    <definedName name="RRE" hidden="1">{"'Eng (page2)'!$A$1:$D$52"}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>#REF!</definedName>
    <definedName name="rrrr" hidden="1">{"'Eng (page2)'!$A$1:$D$52"}</definedName>
    <definedName name="rrrrrr">#REF!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" hidden="1">{"'Eng (page2)'!$A$1:$D$52"}</definedName>
    <definedName name="rtg">#REF!</definedName>
    <definedName name="rth">#REF!</definedName>
    <definedName name="rtjt">#REF!</definedName>
    <definedName name="Rub">#REF!</definedName>
    <definedName name="rung" hidden="1">{#N/A,#N/A,FALSE,"Eff-SSC2"}</definedName>
    <definedName name="rutrut" hidden="1">{"'Model'!$A$1:$N$53"}</definedName>
    <definedName name="s">#REF!</definedName>
    <definedName name="s." hidden="1">{"'Monthly'!$A$3:$U$60"}</definedName>
    <definedName name="S3a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sa">#REF!</definedName>
    <definedName name="sale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s_Proceeds">#REF!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"BP1"</definedName>
    <definedName name="SAPBEXwbID" hidden="1">"3XQ19Z9RH9EGRBRG8QV0FOFLY"</definedName>
    <definedName name="SAS" hidden="1">{"'Eng (page2)'!$A$1:$D$52"}</definedName>
    <definedName name="sasithorn">#REF!</definedName>
    <definedName name="SAW">#REF!</definedName>
    <definedName name="SC" hidden="1">{"'Eng (page2)'!$A$1:$D$52"}</definedName>
    <definedName name="sch">#REF!</definedName>
    <definedName name="SchRef">#REF!</definedName>
    <definedName name="SchRefText">#REF!</definedName>
    <definedName name="ScreenFwds">#REF!</definedName>
    <definedName name="ScreenRates">#REF!</definedName>
    <definedName name="ScreenVols">#REF!</definedName>
    <definedName name="scs" hidden="1">{"'Eng (page2)'!$A$1:$D$52"}</definedName>
    <definedName name="sd">#REF!</definedName>
    <definedName name="sdf" hidden="1">{"'Eng (page2)'!$A$1:$D$52"}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d" hidden="1">{"Book Income",#N/A,FALSE,"B&amp;T";"Taxable Income",#N/A,FALSE,"B&amp;T"}</definedName>
    <definedName name="sdg">#REF!</definedName>
    <definedName name="sdr" hidden="1">{"'Eng (page2)'!$A$1:$D$52"}</definedName>
    <definedName name="Sel_Area">#REF!</definedName>
    <definedName name="Sel_Brand">#REF!</definedName>
    <definedName name="Sel_BrandAffil">#REF!</definedName>
    <definedName name="Sel_BusType">#REF!</definedName>
    <definedName name="Sel_City">#REF!</definedName>
    <definedName name="Sel_Country">#REF!</definedName>
    <definedName name="Sel_InvestCat">#REF!</definedName>
    <definedName name="Sel_MainCat">#REF!</definedName>
    <definedName name="Sel_OpYear">#REF!</definedName>
    <definedName name="Sel_OtherCat">#REF!</definedName>
    <definedName name="Sel_Region">#REF!</definedName>
    <definedName name="Sel_StatusCat">#REF!</definedName>
    <definedName name="sell" hidden="1">{"'Eng (page2)'!$A$1:$D$52"}</definedName>
    <definedName name="sell11111" hidden="1">{"'Eng (page2)'!$A$1:$D$52"}</definedName>
    <definedName name="Sell30" hidden="1">{"'Eng (page2)'!$A$1:$D$52"}</definedName>
    <definedName name="SELLC1_6">#N/A</definedName>
    <definedName name="selling" hidden="1">{"'Eng (page2)'!$A$1:$D$52"}</definedName>
    <definedName name="SELLR1_6">#N/A</definedName>
    <definedName name="SERI_SELANGIN_SDN_BHD">#REF!</definedName>
    <definedName name="sf">#REF!</definedName>
    <definedName name="sfef">#REF!</definedName>
    <definedName name="sfsfs" hidden="1">#REF!</definedName>
    <definedName name="sgf" hidden="1">#REF!</definedName>
    <definedName name="sgfs">#REF!</definedName>
    <definedName name="sgr" hidden="1">#REF!</definedName>
    <definedName name="sheet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Sheet1">#REF!</definedName>
    <definedName name="Sheet2">#REF!</definedName>
    <definedName name="Sheet3">#REF!</definedName>
    <definedName name="Sheet4">#REF!</definedName>
    <definedName name="Sheet5">#REF!</definedName>
    <definedName name="SheetNames">#REF!</definedName>
    <definedName name="SheLett">#REF!</definedName>
    <definedName name="sicCN">#REF!</definedName>
    <definedName name="sjs">#REF!</definedName>
    <definedName name="skhfks">#REF!</definedName>
    <definedName name="slo">#REF!</definedName>
    <definedName name="so">#REF!</definedName>
    <definedName name="software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">#REF!</definedName>
    <definedName name="SpecialPrice" hidden="1">#REF!</definedName>
    <definedName name="srd" hidden="1">{"'Eng (page2)'!$A$1:$D$52"}</definedName>
    <definedName name="SS">#REF!</definedName>
    <definedName name="SSC">#REF!</definedName>
    <definedName name="ssca">#REF!</definedName>
    <definedName name="sss" hidden="1">{"'Eng (page2)'!$A$1:$D$52"}</definedName>
    <definedName name="SSSS" hidden="1">{#N/A,#N/A,FALSE,"INCOME";#N/A,#N/A,FALSE,"BG1-QUARTERLY";#N/A,#N/A,FALSE,"BG1-MONTHLY"}</definedName>
    <definedName name="ssssaa">#REF!</definedName>
    <definedName name="sssss" hidden="1">#REF!</definedName>
    <definedName name="sssssssss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sssssssssssss" hidden="1">{"'Eng (page2)'!$A$1:$D$52"}</definedName>
    <definedName name="st" hidden="1">{"'Eng (page2)'!$A$1:$D$52"}</definedName>
    <definedName name="stamp" hidden="1">{"'Eng (page2)'!$A$1:$D$52"}</definedName>
    <definedName name="start">#REF!</definedName>
    <definedName name="start_1">#REF!</definedName>
    <definedName name="Start_of_Contract_Range">#REF!</definedName>
    <definedName name="Status">#REF!</definedName>
    <definedName name="STEW" hidden="1">{"'Eng (page2)'!$A$1:$D$52"}</definedName>
    <definedName name="STOCK_COST">#REF!</definedName>
    <definedName name="SubAssetType">#REF!</definedName>
    <definedName name="sug" hidden="1">{"'Eng (page2)'!$A$1:$D$52"}</definedName>
    <definedName name="sUnit">#REF!</definedName>
    <definedName name="Supported_2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sws" hidden="1">{"'Model'!$A$1:$N$53"}</definedName>
    <definedName name="sxrxd" hidden="1">{"'Model'!$A$1:$N$53"}</definedName>
    <definedName name="SXX" hidden="1">{"'Eng (page2)'!$A$1:$D$52"}</definedName>
    <definedName name="t" hidden="1">#REF!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ble02">#REF!</definedName>
    <definedName name="Table221Field1">#REF!</definedName>
    <definedName name="TAK" hidden="1">{"'Eng (page2)'!$A$1:$D$52"}</definedName>
    <definedName name="Tax_allowances">#REF!</definedName>
    <definedName name="Tax_loss">#REF!</definedName>
    <definedName name="Tax_Rate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es">#REF!</definedName>
    <definedName name="TaxTV">10%</definedName>
    <definedName name="TaxXL">5%</definedName>
    <definedName name="tb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TB_group" hidden="1">{"'Sell_Office'!$C$5:$D$6"}</definedName>
    <definedName name="TB_print" hidden="1">{"'Sell_Office'!$C$5:$D$6"}</definedName>
    <definedName name="tbl_ProdInfo" hidden="1">#REF!</definedName>
    <definedName name="TBUpdate" hidden="1">{"'Model'!$A$1:$N$53"}</definedName>
    <definedName name="tCat">#REF!</definedName>
    <definedName name="te" hidden="1">{"'Eng (page2)'!$A$1:$D$52"}</definedName>
    <definedName name="Tea" hidden="1">{"'Sell_Office'!$C$5:$D$6"}</definedName>
    <definedName name="test">#REF!</definedName>
    <definedName name="TEST0">#REF!</definedName>
    <definedName name="TESTHKEY">#REF!</definedName>
    <definedName name="TESTKEYS">#REF!</definedName>
    <definedName name="TESTVKEY">#REF!</definedName>
    <definedName name="tew" hidden="1">{"'Eng (page2)'!$A$1:$D$52"}</definedName>
    <definedName name="TextRefCopy10">#REF!</definedName>
    <definedName name="TextRefCopy12">#REF!</definedName>
    <definedName name="TextRefCopy14">#REF!</definedName>
    <definedName name="TextRefCopy16">#REF!</definedName>
    <definedName name="TextRefCopy18">#REF!</definedName>
    <definedName name="TextRefCopy2">#REF!</definedName>
    <definedName name="TextRefCopy20">#REF!</definedName>
    <definedName name="TextRefCopy22">#REF!</definedName>
    <definedName name="TextRefCopy24">#REF!</definedName>
    <definedName name="TextRefCopy27">#REF!</definedName>
    <definedName name="TextRefCopy28">#REF!</definedName>
    <definedName name="TextRefCopy30">#REF!</definedName>
    <definedName name="TextRefCopy32">#REF!</definedName>
    <definedName name="TextRefCopy34">#REF!</definedName>
    <definedName name="TextRefCopy36">#REF!</definedName>
    <definedName name="TextRefCopy38">#REF!</definedName>
    <definedName name="TextRefCopy4">#REF!</definedName>
    <definedName name="TextRefCopy40">#REF!</definedName>
    <definedName name="TextRefCopy42">#REF!</definedName>
    <definedName name="TextRefCopy44">#REF!</definedName>
    <definedName name="TextRefCopy45">#REF!</definedName>
    <definedName name="TextRefCopy47">#REF!</definedName>
    <definedName name="TextRefCopy49">#REF!</definedName>
    <definedName name="TextRefCopy51">#REF!</definedName>
    <definedName name="TextRefCopy53">#REF!</definedName>
    <definedName name="TextRefCopy6">#REF!</definedName>
    <definedName name="TextRefCopy8">#REF!</definedName>
    <definedName name="TextRefCopyRangeCount">54</definedName>
    <definedName name="tey" hidden="1">#REF!</definedName>
    <definedName name="tgdg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kj" hidden="1">{"'Eng (page2)'!$A$1:$D$52"}</definedName>
    <definedName name="thas">#REF!</definedName>
    <definedName name="thip1976" hidden="1">{"'Monthly'!$A$3:$U$60"}</definedName>
    <definedName name="THIPPAWANR" hidden="1">{"'Monthly'!$A$3:$U$60"}</definedName>
    <definedName name="tik" hidden="1">{"'Leverage'!$B$2:$M$418"}</definedName>
    <definedName name="time">#REF!</definedName>
    <definedName name="Titl">#REF!</definedName>
    <definedName name="Title">#REF!</definedName>
    <definedName name="tjy" hidden="1">#REF!</definedName>
    <definedName name="To" hidden="1">{"'Eng (page2)'!$A$1:$D$52"}</definedName>
    <definedName name="toe" hidden="1">{"'Model'!$A$1:$N$53"}</definedName>
    <definedName name="TOP">#REF!</definedName>
    <definedName name="Total_Product">#REF!,#REF!,#REF!,#REF!,#REF!,#REF!,#REF!,#REF!,#REF!,#REF!,#REF!,#REF!,#REF!,#REF!,#REF!,#REF!,#REF!,#REF!</definedName>
    <definedName name="TotalCA">#REF!</definedName>
    <definedName name="TotalIBA">#REF!</definedName>
    <definedName name="TOTALS">#REF!</definedName>
    <definedName name="TotalYear">#REF!</definedName>
    <definedName name="TR" hidden="1">{"'Eng (page2)'!$A$1:$D$52"}</definedName>
    <definedName name="Transactions">#REF!</definedName>
    <definedName name="TRE" hidden="1">{"'Eng (page2)'!$A$1:$D$52"}</definedName>
    <definedName name="tre4r564t" hidden="1">{"'Eng (page2)'!$A$1:$D$52"}</definedName>
    <definedName name="treetree" hidden="1">{"'Model'!$A$1:$N$53"}</definedName>
    <definedName name="trew" hidden="1">{"'Eng (page2)'!$A$1:$D$52"}</definedName>
    <definedName name="trialbal1">#REF!</definedName>
    <definedName name="tt">#REF!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t" hidden="1">{"FB Assumptions",#N/A,FALSE,"Asu";"FB Cashflow 1",#N/A,FALSE,"F&amp;B";"FB Cashflow 2",#N/A,FALSE,"F&amp;B"}</definedName>
    <definedName name="tun" hidden="1">{"'Model'!$A$1:$N$53"}</definedName>
    <definedName name="tunf" hidden="1">{"'Model'!$A$1:$N$53"}</definedName>
    <definedName name="Turnaround">#REF!</definedName>
    <definedName name="TWE" hidden="1">{"'Eng (page2)'!$A$1:$D$52"}</definedName>
    <definedName name="tygkeGDS">#REF!</definedName>
    <definedName name="Type">#REF!</definedName>
    <definedName name="tyt" hidden="1">#REF!</definedName>
    <definedName name="tyu">#REF!</definedName>
    <definedName name="u">#REF!</definedName>
    <definedName name="U_1">#REF!</definedName>
    <definedName name="U_2a">#REF!</definedName>
    <definedName name="U_2b">#REF!</definedName>
    <definedName name="ua">#REF!</definedName>
    <definedName name="UFPrn20021115165451">#REF!</definedName>
    <definedName name="UFPrn20021115171403">#REF!</definedName>
    <definedName name="UFPrn20021115172618">#REF!</definedName>
    <definedName name="UFPrn20021231131335">#REF!</definedName>
    <definedName name="UFPrn20030214102813">#REF!</definedName>
    <definedName name="ugldvollp">#REF!</definedName>
    <definedName name="ugldvolrp">#REF!</definedName>
    <definedName name="uhi" hidden="1">#REF!</definedName>
    <definedName name="uio">#REF!</definedName>
    <definedName name="uj">#REF!</definedName>
    <definedName name="ujj" hidden="1">{"'Eng (page2)'!$A$1:$D$52"}</definedName>
    <definedName name="UKL" hidden="1">{"'Eng (page2)'!$A$1:$D$52"}</definedName>
    <definedName name="ulul">#REF!</definedName>
    <definedName name="unew" hidden="1">{"'Model'!$A$1:$N$53"}</definedName>
    <definedName name="unnamed">#REF!</definedName>
    <definedName name="unreal">#REF!</definedName>
    <definedName name="Unrealized">#REF!</definedName>
    <definedName name="UOO" hidden="1">{"'Eng (page2)'!$A$1:$D$52"}</definedName>
    <definedName name="Uor" hidden="1">{"'Eng (page2)'!$A$1:$D$52"}</definedName>
    <definedName name="US">#REF!</definedName>
    <definedName name="usdgldp">#REF!</definedName>
    <definedName name="usdintp">#REF!</definedName>
    <definedName name="USDSimple_Curve">#REF!</definedName>
    <definedName name="usechoice">#REF!</definedName>
    <definedName name="usedamount">#REF!</definedName>
    <definedName name="usedqty">#REF!</definedName>
    <definedName name="uu" hidden="1">{"'Eng (page2)'!$A$1:$D$52"}</definedName>
    <definedName name="uuuu">#REF!</definedName>
    <definedName name="v">#REF!</definedName>
    <definedName name="VALID01234">#REF!,#REF!</definedName>
    <definedName name="VALID1234">#REF!,#REF!</definedName>
    <definedName name="Var">#REF!</definedName>
    <definedName name="Var_1">#REF!</definedName>
    <definedName name="Var_2">#REF!</definedName>
    <definedName name="Var_3">#REF!</definedName>
    <definedName name="vcx" hidden="1">{"'Model'!$A$1:$N$53"}</definedName>
    <definedName name="VDF" hidden="1">{"'Eng (page2)'!$A$1:$D$52"}</definedName>
    <definedName name="veevee" hidden="1">{"'Model'!$A$1:$N$53"}</definedName>
    <definedName name="VendGroup_T_ClearingPeriod">#REF!</definedName>
    <definedName name="VendGroup_T_Name">#REF!</definedName>
    <definedName name="VendGroup_T_PaymTermId">#REF!</definedName>
    <definedName name="VendGroup_T_TaxGroupId">#REF!</definedName>
    <definedName name="VendGroup_T_VendGroup">#REF!</definedName>
    <definedName name="VendLedgerAccounts_T_AccountCode">#REF!</definedName>
    <definedName name="VendLedgerAccounts_T_ClearingAccount">#REF!</definedName>
    <definedName name="VendLedgerAccounts_T_Num">#REF!</definedName>
    <definedName name="VendLedgerAccounts_T_PostingProfile">#REF!</definedName>
    <definedName name="VendLedgerAccounts_T_PurchLedgerAccount">#REF!</definedName>
    <definedName name="VendLedgerAccounts_T_PurchLedgerOffsetAccount">#REF!</definedName>
    <definedName name="VendLedgerAccounts_T_SumAccount">#REF!</definedName>
    <definedName name="VendLedgerAccounts_T_VATprepaymentsAccount">#REF!</definedName>
    <definedName name="VendPaymModeTable_T_AccountType">#REF!</definedName>
    <definedName name="VendPaymModeTable_T_BankTransType">#REF!</definedName>
    <definedName name="VendPaymModeTable_T_ClassId">#REF!</definedName>
    <definedName name="VendPaymModeTable_T_ClassIdFileAnalyze">#REF!</definedName>
    <definedName name="VendPaymModeTable_T_ClassIdRemittance">#REF!</definedName>
    <definedName name="VendPaymModeTable_T_ClassIdReturn">#REF!</definedName>
    <definedName name="VendPaymModeTable_T_DEL_AutoPrintRemittanceAdvice">#REF!</definedName>
    <definedName name="VendPaymModeTable_T_DEL_BankFeeAccount">#REF!</definedName>
    <definedName name="VendPaymModeTable_T_DEL_DrawPromissoryNote">#REF!</definedName>
    <definedName name="VendPaymModeTable_T_DEL_NBABankingDimCtrl">#REF!</definedName>
    <definedName name="VendPaymModeTable_T_DEL_NBABankingDimUse">#REF!</definedName>
    <definedName name="VendPaymModeTable_T_DEL_SplitPerPaymId">#REF!</definedName>
    <definedName name="VendPaymModeTable_T_DEL_TraceRemittanceFiles">#REF!</definedName>
    <definedName name="VendPaymModeTable_T_DimCtrl">#REF!</definedName>
    <definedName name="VendPaymModeTable_T_DimUse">#REF!</definedName>
    <definedName name="VendPaymModeTable_T_DiscGraceDays">#REF!</definedName>
    <definedName name="VendPaymModeTable_T_ExportOnInvoice">#REF!</definedName>
    <definedName name="VendPaymModeTable_T_FRCARTypeOfBill">#REF!</definedName>
    <definedName name="VendPaymModeTable_T_FurtherPosting">#REF!</definedName>
    <definedName name="VendPaymModeTable_T_InterCoAccount">#REF!</definedName>
    <definedName name="VendPaymModeTable_T_IsabelpaymentReference">#REF!</definedName>
    <definedName name="VendPaymModeTable_T_LastSequenceNumber">#REF!</definedName>
    <definedName name="VendPaymModeTable_T_LastSequenceNumDate">#REF!</definedName>
    <definedName name="VendPaymModeTable_T_LastSequenceNumToday">#REF!</definedName>
    <definedName name="VendPaymModeTable_T_Name">#REF!</definedName>
    <definedName name="VendPaymModeTable_T_PaymAccount">#REF!</definedName>
    <definedName name="VendPaymModeTable_T_PaymentType">#REF!</definedName>
    <definedName name="VendPaymModeTable_T_PaymJournalNameId">#REF!</definedName>
    <definedName name="VendPaymModeTable_T_PaymMode">#REF!</definedName>
    <definedName name="VendPaymModeTable_T_PaymOnInvoice">#REF!</definedName>
    <definedName name="VendPaymModeTable_T_PaymStatus">#REF!</definedName>
    <definedName name="VendPaymModeTable_T_PaymSumBy">#REF!</definedName>
    <definedName name="VendPaymModeTable_T_TypeOfDraft">#REF!</definedName>
    <definedName name="vgf" hidden="1">{"'Model'!$A$1:$N$53"}</definedName>
    <definedName name="VTM_53" hidden="1">#REF!</definedName>
    <definedName name="vvvv" hidden="1">{"'Sell_Office'!$C$5:$D$6"}</definedName>
    <definedName name="vvvvv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xvx" hidden="1">{"'Eng (page2)'!$A$1:$D$52"}</definedName>
    <definedName name="vxvxert" hidden="1">{"'Eng (page2)'!$A$1:$D$52"}</definedName>
    <definedName name="w">#REF!</definedName>
    <definedName name="wadqw">#REF!</definedName>
    <definedName name="walkthrough" hidden="1">{"'Eng (page2)'!$A$1:$D$52"}</definedName>
    <definedName name="wanna" hidden="1">{"'Model'!$A$1:$N$53"}</definedName>
    <definedName name="wat">#REF!</definedName>
    <definedName name="wdp">#REF!</definedName>
    <definedName name="we" hidden="1">{"'Eng (page2)'!$A$1:$D$52"}</definedName>
    <definedName name="WearTearAllowance">#REF!</definedName>
    <definedName name="WED" hidden="1">{"'Eng (page2)'!$A$1:$D$52"}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wee" hidden="1">{"'Model'!$A$1:$N$53"}</definedName>
    <definedName name="wefwe" hidden="1">#REF!</definedName>
    <definedName name="wer" hidden="1">{"'Eng (page2)'!$A$1:$D$52"}</definedName>
    <definedName name="werwer" hidden="1">{"'Model'!$A$1:$N$53"}</definedName>
    <definedName name="wewewertrhgjgxd" hidden="1">{"'Eng (page2)'!$A$1:$D$52"}</definedName>
    <definedName name="WK_40">#REF!</definedName>
    <definedName name="WK_41">#REF!</definedName>
    <definedName name="wps">#REF!</definedName>
    <definedName name="wqwqw" hidden="1">{"cashflow",#N/A,FALSE,"cash flow"}</definedName>
    <definedName name="wqwrr" hidden="1">{"'Eng (page2)'!$A$1:$D$52"}</definedName>
    <definedName name="wr" hidden="1">{"'Eng (page2)'!$A$1:$D$52"}</definedName>
    <definedName name="WR_40">#REF!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3." hidden="1">{#N/A,#N/A,FALSE,"Macro2"}</definedName>
    <definedName name="wrn.A." hidden="1">{#N/A,#N/A,FALSE,"Eff-SSC2"}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BALANCE." hidden="1">{"balance",#N/A,FALSE,"BALANCE"}</definedName>
    <definedName name="wrn.BAOCAO." hidden="1">{#N/A,#N/A,FALSE,"sum";#N/A,#N/A,FALSE,"MARTV";#N/A,#N/A,FALSE,"APRTV"}</definedName>
    <definedName name="wrn.cashflow." hidden="1">{"cashflow",#N/A,FALSE,"CASHFLOW "}</definedName>
    <definedName name="wrn.chi._.tiÆt." hidden="1">{#N/A,#N/A,FALSE,"Chi tiÆt"}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G._.Cost." hidden="1">{#N/A,#N/A,FALSE,"CAT3516";#N/A,#N/A,FALSE,"CAT3608";#N/A,#N/A,FALSE,"Wartsila";#N/A,#N/A,FALSE,"Asm";#N/A,#N/A,FALSE,"DG cost"}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olf." hidden="1">{"Golf Assumptions",#N/A,FALSE,"Asu";"Golf PF1",#N/A,FALSE,"Golf";"Golf PF2",#N/A,FALSE,"Golf";"Golf Dep1",#N/A,FALSE,"Golf";"Golf Dep2",#N/A,FALSE,"Golf"}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Income." hidden="1">{"Book Income",#N/A,FALSE,"B&amp;T";"Taxable Income",#N/A,FALSE,"B&amp;T"}</definedName>
    <definedName name="wrn.index." hidden="1">{"index",#N/A,FALSE,"INDEX"}</definedName>
    <definedName name="wrn.MARKF98FULL.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H.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P.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rint." hidden="1">{#N/A,#N/A,FALSE,"Highlights";#N/A,#N/A,FALSE,"Proj Cost";#N/A,#N/A,FALSE,"Income";#N/A,#N/A,FALSE,"Cash Flow";#N/A,#N/A,FALSE,"Balance Sheet";#N/A,#N/A,FALSE,"Sup Calc";#N/A,#N/A,FALSE,"Sales &amp; RMC";#N/A,#N/A,FALSE,"Utilities";#N/A,#N/A,FALSE,"Manpower Cost";#N/A,#N/A,FALSE,"P&amp;M";#N/A,#N/A,FALSE,"Ancillary"}</definedName>
    <definedName name="wrn.Rent." hidden="1">{"Rent1",#N/A,FALSE,"RENT";"Rent2",#N/A,FALSE,"RENT"}</definedName>
    <definedName name="wrn.REPORT_EST." hidden="1">{"PRINT_EST",#N/A,FALSE,"ESTMON"}</definedName>
    <definedName name="wrn.rev_sale._.report." hidden="1">{"revsale",#N/A,FALSE,"REV-ยุพดี"}</definedName>
    <definedName name="wrn.revable." hidden="1">{"revable",#N/A,FALSE,"REVABLE"}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sales._.report." hidden="1">{"sales",#N/A,FALSE,"SALES"}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OTAL." hidden="1">{#N/A,#N/A,FALSE,"INCOME";#N/A,#N/A,FALSE,"BG1-QUARTERLY";#N/A,#N/A,FALSE,"BG1-MONTHLY"}</definedName>
    <definedName name="wrn.vd." hidden="1">{#N/A,#N/A,TRUE,"BT M200 da 10x20"}</definedName>
    <definedName name="WS">#REF!</definedName>
    <definedName name="ww">{"'Eng (page2)'!$A$1:$D$52"}</definedName>
    <definedName name="WWE" hidden="1">{"'Eng (page2)'!$A$1:$D$52"}</definedName>
    <definedName name="wwqq" hidden="1">{"cashflow",#N/A,FALSE,"cash flow"}</definedName>
    <definedName name="www" hidden="1">#REF!</definedName>
    <definedName name="X">#REF!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ColumnsCount" hidden="1">1</definedName>
    <definedName name="XRefCopy1" hidden="1">#REF!</definedName>
    <definedName name="XRefCopy2" hidden="1">#REF!</definedName>
    <definedName name="XRefCopyRangeCount" hidden="1">1</definedName>
    <definedName name="xwkl">#REF!</definedName>
    <definedName name="xx" hidden="1">#REF!</definedName>
    <definedName name="xxx" hidden="1">#REF!</definedName>
    <definedName name="XXXX" hidden="1">{#N/A,#N/A,FALSE,"CAT3516";#N/A,#N/A,FALSE,"CAT3608";#N/A,#N/A,FALSE,"Wartsila";#N/A,#N/A,FALSE,"Asm";#N/A,#N/A,FALSE,"DG cost"}</definedName>
    <definedName name="XYZ">#REF!</definedName>
    <definedName name="y" hidden="1">{#N/A,#N/A,FALSE,"Eff-SSC2"}</definedName>
    <definedName name="YA">#REF!</definedName>
    <definedName name="YA_Disposed">#REF!</definedName>
    <definedName name="YA_Purchased">#REF!</definedName>
    <definedName name="YCF">#REF!</definedName>
    <definedName name="Ye">#REF!</definedName>
    <definedName name="Year97_1st2nd">#REF!</definedName>
    <definedName name="YesNoNa">#REF!</definedName>
    <definedName name="yfliu">#REF!</definedName>
    <definedName name="yhn" hidden="1">{"'Eng (page2)'!$A$1:$D$52"}</definedName>
    <definedName name="ying" hidden="1">{#N/A,#N/A,FALSE,"Eff-SSC2"}</definedName>
    <definedName name="yinyin" hidden="1">{"'Model'!$A$1:$N$53"}</definedName>
    <definedName name="YOE">#REF!</definedName>
    <definedName name="you">#REF!</definedName>
    <definedName name="YPC">#REF!</definedName>
    <definedName name="YPL">#REF!</definedName>
    <definedName name="yrc" hidden="1">#REF!</definedName>
    <definedName name="YRE" hidden="1">{"'Eng (page2)'!$A$1:$D$52"}</definedName>
    <definedName name="YTD_DEPRN">#REF!</definedName>
    <definedName name="ytjyyrt">#REF!</definedName>
    <definedName name="ytry" hidden="1">{"'Eng (page2)'!$A$1:$D$52"}</definedName>
    <definedName name="YTU" hidden="1">{"'Eng (page2)'!$A$1:$D$52"}</definedName>
    <definedName name="yu" hidden="1">{#N/A,#N/A,FALSE,"INCOME";#N/A,#N/A,FALSE,"BG1-QUARTERLY";#N/A,#N/A,FALSE,"BG1-MONTHLY"}</definedName>
    <definedName name="ywer" hidden="1">{"'Eng (page2)'!$A$1:$D$52"}</definedName>
    <definedName name="YWRW" hidden="1">{"'Eng (page2)'!$A$1:$D$52"}</definedName>
    <definedName name="yy">#REF!</definedName>
    <definedName name="yyy" hidden="1">{"'Eng (page2)'!$A$1:$D$52"}</definedName>
    <definedName name="z">#REF!</definedName>
    <definedName name="Z_179A4120_0867_4CF3_AD5A_A6F320FA265D_.wvu.Cols" localSheetId="2" hidden="1">'PL_6M 8-9'!#REF!</definedName>
    <definedName name="Z_179A4120_0867_4CF3_AD5A_A6F320FA265D_.wvu.FilterData" localSheetId="7" hidden="1">'CF 14-15'!$A$1:$HM$90</definedName>
    <definedName name="Z_179A4120_0867_4CF3_AD5A_A6F320FA265D_.wvu.PrintArea" localSheetId="7" hidden="1">'CF 14-15'!$A$1:$M$87</definedName>
    <definedName name="Z_179A4120_0867_4CF3_AD5A_A6F320FA265D_.wvu.PrintArea" localSheetId="1" hidden="1">'PL_3M 6-7'!$A$1:$K$63</definedName>
    <definedName name="Z_179A4120_0867_4CF3_AD5A_A6F320FA265D_.wvu.PrintArea" localSheetId="2" hidden="1">'PL_6M 8-9'!$A$1:$L$64</definedName>
    <definedName name="Z_179A4120_0867_4CF3_AD5A_A6F320FA265D_.wvu.PrintArea" localSheetId="4" hidden="1">'SH Conso 11'!#REF!</definedName>
    <definedName name="Z_179A4120_0867_4CF3_AD5A_A6F320FA265D_.wvu.PrintArea" localSheetId="6" hidden="1">'SH Sep 13'!#REF!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430EA034_C990_11D3_B45D_00D0B70A5E88_.wvu.PrintArea" hidden="1">#REF!</definedName>
    <definedName name="Z_430EA034_C990_11D3_B45D_00D0B70A5E88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E3112F2_CA20_11D3_B45E_00D0B70A634B_.wvu.PrintArea" hidden="1">#REF!</definedName>
    <definedName name="Z_4E3112F2_CA20_11D3_B45E_00D0B70A634B_.wvu.Rows" hidden="1">#REF!</definedName>
    <definedName name="Z_88584248_AEDC_11D3_A772_0020188890FF_.wvu.PrintArea" hidden="1">#REF!</definedName>
    <definedName name="Z_88584248_AEDC_11D3_A772_0020188890F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D0A2F052_B20B_11D3_A434_00105A7FE680_.wvu.PrintArea" hidden="1">#REF!</definedName>
    <definedName name="Z_D0A2F052_B20B_11D3_A434_00105A7FE680_.wvu.Rows" hidden="1">#REF!</definedName>
    <definedName name="Z_DD4787CB_7696_4B6C_9E26_0074A3DBD63C_.wvu.Cols" hidden="1">#REF!,#REF!</definedName>
    <definedName name="Z_EBECC6A0_3EA7_11D3_90A2_00A0CC276C27_.wvu.PrintArea" hidden="1">#REF!</definedName>
    <definedName name="Z_EBECC6A0_3EA7_11D3_90A2_00A0CC276C27_.wvu.Rows" hidden="1">#REF!</definedName>
    <definedName name="zaliza">#REF!</definedName>
    <definedName name="zaxa" hidden="1">{"conso",#N/A,FALSE,"cash flow"}</definedName>
    <definedName name="zaza" hidden="1">{"conso",#N/A,FALSE,"cash flow"}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e" hidden="1">{"'Model'!$A$1:$N$53"}</definedName>
    <definedName name="zila">#REF!</definedName>
    <definedName name="ZL" hidden="1">{"'Eng (page2)'!$A$1:$D$52"}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zxc" hidden="1">{"'Eng (page2)'!$A$1:$D$52"}</definedName>
    <definedName name="zxcv" hidden="1">{"'Eng (page2)'!$A$1:$D$52"}</definedName>
    <definedName name="zz">#REF!</definedName>
    <definedName name="zzsc" hidden="1">{"'Model'!$A$1:$N$53"}</definedName>
    <definedName name="あ" hidden="1">#REF!</definedName>
    <definedName name="ﾊ101">#REF!</definedName>
    <definedName name="ﾊ413">#REF!</definedName>
    <definedName name="เ" hidden="1">#REF!</definedName>
    <definedName name="เ1149">#REF!</definedName>
    <definedName name="เงินฝากธนาคาร">#REF!</definedName>
    <definedName name="เงินมัดจำ">#REF!</definedName>
    <definedName name="เด" hidden="1">{"'Model'!$A$1:$N$53"}</definedName>
    <definedName name="แดดเก" hidden="1">{"'Model'!$A$1:$N$53"}</definedName>
    <definedName name="แนวคำตอบ" hidden="1">{"'Model'!$A$1:$N$53"}</definedName>
    <definedName name="แม่" hidden="1">{"Book Income",#N/A,FALSE,"B&amp;T";"Taxable Income",#N/A,FALSE,"B&amp;T"}</definedName>
    <definedName name="โ4305">#REF!</definedName>
    <definedName name="ก" hidden="1">{"'Model'!$A$1:$N$53"}</definedName>
    <definedName name="กก">#REF!</definedName>
    <definedName name="กห">#REF!</definedName>
    <definedName name="กิ">#REF!</definedName>
    <definedName name="ขขขขข" hidden="1">{"'Sell_Office'!$C$5:$D$6"}</definedName>
    <definedName name="ค_าร_บรอง">#REF!</definedName>
    <definedName name="ค่ารับรอง">#REF!</definedName>
    <definedName name="ช">#REF!</definedName>
    <definedName name="ชั่วโมงการอบยาง">#REF!</definedName>
    <definedName name="ฌ็">#REF!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ด" hidden="1">#REF!</definedName>
    <definedName name="ถุงมือสุ่มก่อนชั่ง">#REF!</definedName>
    <definedName name="ท">#REF!</definedName>
    <definedName name="ป" hidden="1">{"'Model'!$A$1:$N$53"}</definedName>
    <definedName name="ประกันส่งออ">#REF!</definedName>
    <definedName name="ประกันส่งออก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>#REF!</definedName>
    <definedName name="ฟ1">#REF!</definedName>
    <definedName name="ฟแ" hidden="1">{#N/A,#N/A,FALSE,"Eff-SSC2"}</definedName>
    <definedName name="ฟฟ">#REF!</definedName>
    <definedName name="ร" hidden="1">{"'Model'!$A$1:$N$53"}</definedName>
    <definedName name="รับรองรายงานการประชุม_ครั้งที่">#REF!</definedName>
    <definedName name="รายงานอ_ตราแลกเปล__ยน">#REF!</definedName>
    <definedName name="รายงานอัตราแลกเปลี่ยน">#REF!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ส">#REF!</definedName>
    <definedName name="ส1117">#REF!</definedName>
    <definedName name="สบทร" hidden="1">{"'Model'!$A$1:$N$53"}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ลดจ่าย" hidden="1">{"'Eng (page2)'!$A$1:$D$52"}</definedName>
    <definedName name="ส่วนส่งออก">#REF!</definedName>
    <definedName name="สส">#REF!</definedName>
    <definedName name="สินค้า">#REF!</definedName>
    <definedName name="หก" hidden="1">#REF!</definedName>
    <definedName name="าาา" hidden="1">{"'Model'!$A$1:$N$53"}</definedName>
    <definedName name="าาาา" hidden="1">{"'Model'!$A$1:$N$53"}</definedName>
    <definedName name="其他应付款科目余额表">#REF!</definedName>
    <definedName name="其他应收款">#REF!</definedName>
    <definedName name="其他应收款科目余额表">#REF!</definedName>
    <definedName name="在产品明细">#REF!</definedName>
    <definedName name="应付帐款科目余额表">#REF!</definedName>
    <definedName name="应收帐款科目余额表">#REF!</definedName>
    <definedName name="資金繰り表">{"'Sheet1'!$L$16"}</definedName>
    <definedName name="费用" hidden="1">#REF!</definedName>
    <definedName name="银行2000">#REF!</definedName>
    <definedName name="银行2001">#REF!</definedName>
  </definedNames>
  <calcPr calcId="191029"/>
  <customWorkbookViews>
    <customWorkbookView name="Chokladda Pasumat - Personal View" guid="{179A4120-0867-4CF3-AD5A-A6F320FA265D}" mergeInterval="0" personalView="1" maximized="1" xWindow="-8" yWindow="-8" windowWidth="1936" windowHeight="1056" tabRatio="92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1" i="2" l="1"/>
  <c r="E31" i="2"/>
  <c r="G31" i="2"/>
  <c r="K31" i="2"/>
  <c r="G50" i="2" l="1"/>
  <c r="G57" i="2" s="1"/>
  <c r="G11" i="2"/>
  <c r="G74" i="8"/>
  <c r="AC22" i="10"/>
  <c r="K50" i="2" l="1"/>
  <c r="AC23" i="10" l="1"/>
  <c r="W23" i="10"/>
  <c r="Y23" i="10" s="1"/>
  <c r="AA23" i="10" s="1"/>
  <c r="G60" i="8" l="1"/>
  <c r="H31" i="3" l="1"/>
  <c r="F31" i="3"/>
  <c r="F29" i="3"/>
  <c r="H29" i="3"/>
  <c r="F28" i="11"/>
  <c r="H11" i="3" l="1"/>
  <c r="J11" i="3"/>
  <c r="J16" i="3" s="1"/>
  <c r="J19" i="3" s="1"/>
  <c r="S17" i="9" l="1"/>
  <c r="Q15" i="9"/>
  <c r="Q18" i="9" s="1"/>
  <c r="M15" i="9"/>
  <c r="O15" i="9" s="1"/>
  <c r="M23" i="9"/>
  <c r="K23" i="9"/>
  <c r="K26" i="9" s="1"/>
  <c r="O17" i="13"/>
  <c r="K18" i="9"/>
  <c r="I18" i="9"/>
  <c r="G18" i="9"/>
  <c r="S16" i="9"/>
  <c r="S15" i="13"/>
  <c r="S22" i="10"/>
  <c r="AA22" i="10" s="1"/>
  <c r="Q17" i="10"/>
  <c r="S17" i="10"/>
  <c r="O18" i="9" l="1"/>
  <c r="S15" i="9"/>
  <c r="S18" i="9" s="1"/>
  <c r="M18" i="9"/>
  <c r="M26" i="9" s="1"/>
  <c r="AC19" i="10"/>
  <c r="AC24" i="10"/>
  <c r="Y24" i="10"/>
  <c r="AE23" i="10"/>
  <c r="W24" i="10"/>
  <c r="S24" i="10"/>
  <c r="S19" i="10"/>
  <c r="Q19" i="10"/>
  <c r="U17" i="10"/>
  <c r="U19" i="10" s="1"/>
  <c r="AA18" i="10"/>
  <c r="Y19" i="10"/>
  <c r="W19" i="10"/>
  <c r="AC17" i="12"/>
  <c r="AA17" i="12"/>
  <c r="Q24" i="10"/>
  <c r="O24" i="10"/>
  <c r="AC18" i="12"/>
  <c r="AA17" i="10" l="1"/>
  <c r="AA19" i="10" l="1"/>
  <c r="AE17" i="10"/>
  <c r="G13" i="8"/>
  <c r="G81" i="8"/>
  <c r="G12" i="8"/>
  <c r="K13" i="8"/>
  <c r="K12" i="8"/>
  <c r="F50" i="11"/>
  <c r="F15" i="11"/>
  <c r="F30" i="11" s="1"/>
  <c r="F63" i="3"/>
  <c r="F50" i="3"/>
  <c r="F11" i="3"/>
  <c r="F16" i="3" s="1"/>
  <c r="F19" i="3" s="1"/>
  <c r="I50" i="2" l="1"/>
  <c r="E50" i="2"/>
  <c r="J50" i="11" l="1"/>
  <c r="J28" i="11"/>
  <c r="J15" i="11"/>
  <c r="X19" i="10" l="1"/>
  <c r="O19" i="10"/>
  <c r="M19" i="10"/>
  <c r="K19" i="10"/>
  <c r="I19" i="10"/>
  <c r="G19" i="10"/>
  <c r="G17" i="13"/>
  <c r="G29" i="2" l="1"/>
  <c r="S11" i="9"/>
  <c r="U27" i="10"/>
  <c r="Q27" i="10"/>
  <c r="Y13" i="10"/>
  <c r="AA13" i="10" s="1"/>
  <c r="AE13" i="10" l="1"/>
  <c r="Z13" i="10" l="1"/>
  <c r="K81" i="8" l="1"/>
  <c r="S22" i="12"/>
  <c r="M74" i="8" l="1"/>
  <c r="M60" i="8"/>
  <c r="I74" i="8"/>
  <c r="I60" i="8"/>
  <c r="L50" i="3"/>
  <c r="L57" i="3" s="1"/>
  <c r="H63" i="3"/>
  <c r="H50" i="3"/>
  <c r="H57" i="3" s="1"/>
  <c r="L11" i="3"/>
  <c r="K57" i="2"/>
  <c r="G63" i="2"/>
  <c r="K11" i="2"/>
  <c r="O16" i="13"/>
  <c r="K74" i="8"/>
  <c r="H16" i="3" l="1"/>
  <c r="L16" i="3"/>
  <c r="L19" i="3" s="1"/>
  <c r="L22" i="3" s="1"/>
  <c r="L24" i="3" s="1"/>
  <c r="K16" i="2"/>
  <c r="K19" i="2" s="1"/>
  <c r="K22" i="2" s="1"/>
  <c r="K24" i="2" s="1"/>
  <c r="K40" i="2" s="1"/>
  <c r="K58" i="2" s="1"/>
  <c r="G16" i="2"/>
  <c r="H19" i="3"/>
  <c r="H22" i="3" s="1"/>
  <c r="H24" i="3" s="1"/>
  <c r="AE24" i="12"/>
  <c r="L27" i="3" l="1"/>
  <c r="L40" i="3"/>
  <c r="L58" i="3" s="1"/>
  <c r="L61" i="3" s="1"/>
  <c r="G19" i="2"/>
  <c r="G22" i="2" s="1"/>
  <c r="G24" i="2" s="1"/>
  <c r="G40" i="2" s="1"/>
  <c r="G58" i="2" s="1"/>
  <c r="I10" i="8"/>
  <c r="I25" i="8" s="1"/>
  <c r="I36" i="8" s="1"/>
  <c r="I38" i="8" s="1"/>
  <c r="I77" i="8" s="1"/>
  <c r="I80" i="8" s="1"/>
  <c r="I82" i="8" s="1"/>
  <c r="H40" i="3"/>
  <c r="H58" i="3" s="1"/>
  <c r="L63" i="3" l="1"/>
  <c r="K63" i="2"/>
  <c r="K29" i="2"/>
  <c r="O20" i="13"/>
  <c r="L29" i="3"/>
  <c r="M10" i="8" s="1"/>
  <c r="M25" i="8" s="1"/>
  <c r="M36" i="8" s="1"/>
  <c r="M38" i="8" s="1"/>
  <c r="M77" i="8" s="1"/>
  <c r="M80" i="8" s="1"/>
  <c r="M82" i="8" s="1"/>
  <c r="L31" i="3"/>
  <c r="K60" i="8"/>
  <c r="Q24" i="12" l="1"/>
  <c r="S11" i="13" l="1"/>
  <c r="W24" i="12" l="1"/>
  <c r="U24" i="12"/>
  <c r="AG18" i="12" l="1"/>
  <c r="S23" i="12"/>
  <c r="S24" i="12" s="1"/>
  <c r="S16" i="13"/>
  <c r="S12" i="13" l="1"/>
  <c r="Q17" i="13" l="1"/>
  <c r="F60" i="11" l="1"/>
  <c r="F62" i="11" l="1"/>
  <c r="E63" i="2" l="1"/>
  <c r="M17" i="13"/>
  <c r="M22" i="13"/>
  <c r="AE19" i="12"/>
  <c r="W19" i="12"/>
  <c r="W27" i="12" s="1"/>
  <c r="O19" i="12"/>
  <c r="M19" i="12"/>
  <c r="K19" i="12"/>
  <c r="I19" i="12"/>
  <c r="G19" i="12"/>
  <c r="AA19" i="12"/>
  <c r="AA13" i="12"/>
  <c r="AC13" i="12" s="1"/>
  <c r="AB13" i="12"/>
  <c r="M25" i="13" l="1"/>
  <c r="Q19" i="12"/>
  <c r="Q27" i="12" s="1"/>
  <c r="H50" i="11" l="1"/>
  <c r="L87" i="11"/>
  <c r="L89" i="11" s="1"/>
  <c r="H87" i="11"/>
  <c r="H89" i="11" s="1"/>
  <c r="A63" i="11"/>
  <c r="L60" i="11"/>
  <c r="J60" i="11"/>
  <c r="H60" i="11"/>
  <c r="L50" i="11"/>
  <c r="A32" i="11"/>
  <c r="L28" i="11"/>
  <c r="H28" i="11"/>
  <c r="L15" i="11"/>
  <c r="H15" i="11"/>
  <c r="H62" i="11" l="1"/>
  <c r="H91" i="11" s="1"/>
  <c r="L62" i="11"/>
  <c r="H30" i="11"/>
  <c r="L30" i="11"/>
  <c r="L91" i="11"/>
  <c r="J62" i="11"/>
  <c r="J30" i="11"/>
  <c r="O24" i="13" l="1"/>
  <c r="S24" i="13" s="1"/>
  <c r="K22" i="13"/>
  <c r="I22" i="13"/>
  <c r="I25" i="13" s="1"/>
  <c r="G22" i="13"/>
  <c r="Q21" i="13"/>
  <c r="K17" i="13"/>
  <c r="I17" i="13"/>
  <c r="S17" i="13"/>
  <c r="AG26" i="12"/>
  <c r="S26" i="12"/>
  <c r="AE27" i="12"/>
  <c r="Y24" i="12"/>
  <c r="O24" i="12"/>
  <c r="O27" i="12" s="1"/>
  <c r="M24" i="12"/>
  <c r="M27" i="12" s="1"/>
  <c r="K24" i="12"/>
  <c r="K27" i="12" s="1"/>
  <c r="I24" i="12"/>
  <c r="I27" i="12" s="1"/>
  <c r="G24" i="12"/>
  <c r="G27" i="12" s="1"/>
  <c r="AA23" i="12"/>
  <c r="AC23" i="12" s="1"/>
  <c r="AG23" i="12" s="1"/>
  <c r="AA22" i="12"/>
  <c r="Y19" i="12"/>
  <c r="X19" i="12"/>
  <c r="AA24" i="12" l="1"/>
  <c r="AA27" i="12" s="1"/>
  <c r="Q22" i="13"/>
  <c r="S21" i="13"/>
  <c r="G25" i="13"/>
  <c r="K25" i="13"/>
  <c r="Y27" i="12"/>
  <c r="AC22" i="12"/>
  <c r="AC24" i="12" l="1"/>
  <c r="Q25" i="13"/>
  <c r="AG22" i="12"/>
  <c r="AG13" i="12"/>
  <c r="AG24" i="12" l="1"/>
  <c r="F57" i="3"/>
  <c r="AE22" i="10" l="1"/>
  <c r="J50" i="3" l="1"/>
  <c r="J57" i="3" l="1"/>
  <c r="E57" i="2"/>
  <c r="S22" i="9"/>
  <c r="J22" i="3" l="1"/>
  <c r="J24" i="3" s="1"/>
  <c r="J27" i="3" s="1"/>
  <c r="AE26" i="10"/>
  <c r="S26" i="10"/>
  <c r="S27" i="10" s="1"/>
  <c r="F84" i="11" s="1"/>
  <c r="M24" i="10"/>
  <c r="K24" i="10"/>
  <c r="K27" i="10" s="1"/>
  <c r="F78" i="11" s="1"/>
  <c r="I24" i="10"/>
  <c r="G24" i="10"/>
  <c r="G27" i="10" s="1"/>
  <c r="O21" i="9" l="1"/>
  <c r="S21" i="9" s="1"/>
  <c r="J31" i="3"/>
  <c r="J29" i="3"/>
  <c r="O27" i="10"/>
  <c r="F82" i="11" s="1"/>
  <c r="M27" i="10"/>
  <c r="F79" i="11" s="1"/>
  <c r="AC27" i="10"/>
  <c r="W27" i="10"/>
  <c r="F86" i="11" s="1"/>
  <c r="I27" i="10"/>
  <c r="Y27" i="10" l="1"/>
  <c r="O25" i="9" l="1"/>
  <c r="S25" i="9" s="1"/>
  <c r="I23" i="9"/>
  <c r="G23" i="9"/>
  <c r="G58" i="3"/>
  <c r="I58" i="3"/>
  <c r="K58" i="3"/>
  <c r="I26" i="9" l="1"/>
  <c r="G26" i="9"/>
  <c r="Q23" i="9"/>
  <c r="Q26" i="9" s="1"/>
  <c r="G5" i="8" l="1"/>
  <c r="I11" i="2" l="1"/>
  <c r="I16" i="2" s="1"/>
  <c r="E11" i="2"/>
  <c r="E16" i="2" l="1"/>
  <c r="E19" i="2" s="1"/>
  <c r="E22" i="2" s="1"/>
  <c r="E24" i="2" s="1"/>
  <c r="I19" i="2"/>
  <c r="I22" i="2" s="1"/>
  <c r="I24" i="2" s="1"/>
  <c r="J36" i="3"/>
  <c r="F36" i="3"/>
  <c r="J5" i="3"/>
  <c r="E40" i="2" l="1"/>
  <c r="E58" i="2" s="1"/>
  <c r="I40" i="2" l="1"/>
  <c r="I58" i="2" s="1"/>
  <c r="K5" i="8"/>
  <c r="F22" i="3" l="1"/>
  <c r="F24" i="3" s="1"/>
  <c r="G48" i="8"/>
  <c r="K48" i="8"/>
  <c r="G49" i="8"/>
  <c r="K49" i="8"/>
  <c r="G10" i="8" l="1"/>
  <c r="G25" i="8" s="1"/>
  <c r="O23" i="9"/>
  <c r="O26" i="9" s="1"/>
  <c r="J84" i="11" s="1"/>
  <c r="J40" i="3"/>
  <c r="J58" i="3" s="1"/>
  <c r="E29" i="2" l="1"/>
  <c r="G36" i="8"/>
  <c r="G38" i="8" s="1"/>
  <c r="G77" i="8" s="1"/>
  <c r="J61" i="3"/>
  <c r="I63" i="2" s="1"/>
  <c r="G80" i="8" l="1"/>
  <c r="K10" i="8"/>
  <c r="K25" i="8" s="1"/>
  <c r="J63" i="3"/>
  <c r="S23" i="9"/>
  <c r="S26" i="9" s="1"/>
  <c r="I29" i="2"/>
  <c r="F40" i="3"/>
  <c r="F58" i="3" s="1"/>
  <c r="G82" i="8" l="1"/>
  <c r="K36" i="8"/>
  <c r="K38" i="8" s="1"/>
  <c r="K77" i="8" s="1"/>
  <c r="K80" i="8" s="1"/>
  <c r="K82" i="8" s="1"/>
  <c r="S20" i="13"/>
  <c r="O22" i="13"/>
  <c r="O25" i="13" l="1"/>
  <c r="S22" i="13"/>
  <c r="J87" i="11" l="1"/>
  <c r="J89" i="11" s="1"/>
  <c r="S25" i="13"/>
  <c r="AA24" i="10"/>
  <c r="AE24" i="10"/>
  <c r="J91" i="11" l="1"/>
  <c r="S19" i="12"/>
  <c r="S27" i="12" s="1"/>
  <c r="F87" i="11" s="1"/>
  <c r="F89" i="11" s="1"/>
  <c r="F91" i="11" s="1"/>
  <c r="U19" i="12"/>
  <c r="U27" i="12" s="1"/>
  <c r="AC19" i="12" l="1"/>
  <c r="AC27" i="12" s="1"/>
  <c r="AG17" i="12"/>
  <c r="AG19" i="12" s="1"/>
  <c r="AG27" i="12" s="1"/>
  <c r="AA27" i="10" l="1"/>
  <c r="AE18" i="10"/>
  <c r="AE19" i="10" s="1"/>
  <c r="AE27" i="10" l="1"/>
</calcChain>
</file>

<file path=xl/sharedStrings.xml><?xml version="1.0" encoding="utf-8"?>
<sst xmlns="http://schemas.openxmlformats.org/spreadsheetml/2006/main" count="518" uniqueCount="230">
  <si>
    <t>บริษัท พริมา มารีน จำกัด (มหาชน) และบริษัทย่อย</t>
  </si>
  <si>
    <t>งบการเงินรวม</t>
  </si>
  <si>
    <t>งบการเงินเฉพาะกิจการ</t>
  </si>
  <si>
    <t>30 มิถุนายน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</si>
  <si>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</si>
  <si>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</si>
  <si>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</si>
  <si>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</si>
  <si>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</si>
  <si>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</si>
  <si>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</si>
  <si>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</si>
  <si>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สินทรัพย์อนุพันธ์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</si>
  <si>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</si>
  <si>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</si>
  <si>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</si>
  <si>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</si>
  <si>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</si>
  <si>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</si>
  <si>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</si>
  <si>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</si>
  <si>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</si>
  <si>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</si>
  <si>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</si>
  <si>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เจ้าหนี้การค้าและเจ้าหนี้หมุนเวียนอื่น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</si>
  <si>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</si>
  <si>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</si>
  <si>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</si>
  <si>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</si>
  <si>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</si>
  <si>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</si>
  <si>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</si>
  <si>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</t>
  </si>
  <si>
    <t>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</si>
  <si>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</si>
  <si>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</si>
  <si>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</si>
  <si>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 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</si>
  <si>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</si>
  <si>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</si>
  <si>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</si>
  <si>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</si>
  <si>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ส่วนเกินมูลค่าหุ้นสามัญ</t>
  </si>
  <si>
    <t>กำไรสะสม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</si>
  <si>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</si>
  <si>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</si>
  <si>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</si>
  <si>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</si>
  <si>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</si>
  <si>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</si>
  <si>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</si>
  <si>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>สำหรับงวดสามเดือนสิ้นสุดวันที่</t>
  </si>
  <si>
    <t>รายได้จากการให้บริการ</t>
  </si>
  <si>
    <t>ต้นทุนการให้บริการ</t>
  </si>
  <si>
    <t>กำไรขั้นต้น</t>
  </si>
  <si>
    <t>รายได้อื่น</t>
  </si>
  <si>
    <t>กำไรก่อนค่าใช้จ่าย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</si>
  <si>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</si>
  <si>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</si>
  <si>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</si>
  <si>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</si>
  <si>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กำไรสำหรับงวด</t>
  </si>
  <si>
    <t>งบกำไรขาดทุนเบ็ดเสร็จ (ไม่ได้ตรวจสอบ)</t>
  </si>
  <si>
    <t>กำไรขาดทุนเบ็ดเสร็จอื่น</t>
  </si>
  <si>
    <t>รายการที่อาจถูกจัดประเภทใหม่ไว้ใน</t>
  </si>
  <si>
    <t>กำไรหรือขาดทุนในภายหลัง</t>
  </si>
  <si>
    <t>จากการแปลงค่างบการเงิน</t>
  </si>
  <si>
    <t>กระแสเงินสด - สุทธิจากภาษี</t>
  </si>
  <si>
    <t>การแบ่งปันกำไร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</si>
  <si>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</si>
  <si>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</si>
  <si>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สำหรับงวดหกเดือนสิ้นสุดวันที่</t>
  </si>
  <si>
    <t>เงินปันผลรับ</t>
  </si>
  <si>
    <t>ส่วนต่างจาก</t>
  </si>
  <si>
    <t>รวม</t>
  </si>
  <si>
    <t>ส่วนเกิน</t>
  </si>
  <si>
    <t>การรวมธุรกิจ</t>
  </si>
  <si>
    <t>องค์ประกอบ</t>
  </si>
  <si>
    <t>ที่ออกและ</t>
  </si>
  <si>
    <t>มูลค่าหุ้น</t>
  </si>
  <si>
    <t>ภายใต้การ</t>
  </si>
  <si>
    <t>ยังไม่ได้</t>
  </si>
  <si>
    <t>แปลงค่า</t>
  </si>
  <si>
    <t>อื่นของส่วน</t>
  </si>
  <si>
    <t>ส่วนของ</t>
  </si>
  <si>
    <t>ชำระแล้ว</t>
  </si>
  <si>
    <t>สามัญ</t>
  </si>
  <si>
    <t>ตามกฎหมาย</t>
  </si>
  <si>
    <t>จัดสรร</t>
  </si>
  <si>
    <t>งบการเงิน</t>
  </si>
  <si>
    <t>ของผู้ถือหุ้น</t>
  </si>
  <si>
    <t>บริษัทใหญ่</t>
  </si>
  <si>
    <t>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</si>
  <si>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</si>
  <si>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</si>
  <si>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>กำไรขาดทุนเบ็ดเสร็จสำหรับงวด</t>
  </si>
  <si>
    <t xml:space="preserve">   กำไร</t>
  </si>
  <si>
    <t>ส่วนได้เสียของ</t>
  </si>
  <si>
    <t>ความเสี่ยง</t>
  </si>
  <si>
    <t>ในบริษัทย่อย</t>
  </si>
  <si>
    <t>การจัดสรรส่วนทุนให้ผู้ถือหุ้น</t>
  </si>
  <si>
    <t xml:space="preserve">   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</si>
  <si>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</si>
  <si>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</si>
  <si>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ค่าเสื่อมราคาและค่าตัดจำหน่าย</t>
  </si>
  <si>
    <t>ดอกเบี้ยรับ</t>
  </si>
  <si>
    <t>การเปลี่ยนแปลงในสินทรัพย์และหนี้สินดำเนินงาน</t>
  </si>
  <si>
    <t>ผลประโยชน์พนักงานจ่าย</t>
  </si>
  <si>
    <t>กระแสเงินสดสุทธิได้มาจากการดำเนินงาน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</si>
  <si>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</si>
  <si>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</si>
  <si>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</si>
  <si>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</si>
  <si>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เงินสดจ่ายชำระหนี้สินตามสัญญาเช่า</t>
  </si>
  <si>
    <t>ดอกเบี้ยจ่าย</t>
  </si>
  <si>
    <t>ก่อนผลกระทบของอัตราแลกเปลี่ยน</t>
  </si>
  <si>
    <t>ผลกระทบของอัตราแลกเปลี่ยนที่มีต่อเงินสดและ</t>
  </si>
  <si>
    <t>รายการเทียบเท่าเงินสด</t>
  </si>
  <si>
    <t>เงินสดและรายการเทียบเท่าเงินสด ณ 1 มกราคม</t>
  </si>
  <si>
    <t>เงินสดและรายการเทียบเท่าเงินสด ณ 30 มิถุนายน</t>
  </si>
  <si>
    <t>สำรอง</t>
  </si>
  <si>
    <t>การ</t>
  </si>
  <si>
    <t>การป้องกัน</t>
  </si>
  <si>
    <t>โอนไปกำไรสะสม</t>
  </si>
  <si>
    <t>ค่าใช้จ่ายภาษีเงินได้</t>
  </si>
  <si>
    <t>ขาดทุนจากอัตราแลกเปลี่ยนที่ยังไม่เกิดขึ้น</t>
  </si>
  <si>
    <t>กำไรขาดทุนเบ็ดเสร็จอื่นสำหรับงวด - สุทธิจากภาษี</t>
  </si>
  <si>
    <t>กำไรขาดทุนเบ็ดเสร็จรวมสำหรับงวด</t>
  </si>
  <si>
    <t xml:space="preserve">   กำไรขาดทุนเบ็ดเสร็จอื่น</t>
  </si>
  <si>
    <t>รวมรายการกับผู้เป็นเจ้าของที่บันทึกโดยตรงเข้าส่วนของผู้ถือหุ้น</t>
  </si>
  <si>
    <t>กระแส</t>
  </si>
  <si>
    <t>เงินสด</t>
  </si>
  <si>
    <t>รายได้ดอกเบี้ย</t>
  </si>
  <si>
    <t>รายได้เงินปันผล</t>
  </si>
  <si>
    <t>เงินปันผลจ่ายให้ผู้ถือหุ้นของบริษัท</t>
  </si>
  <si>
    <t>สินทรัพย์สิทธิการใช้</t>
  </si>
  <si>
    <t>สินทรัพย์ไม่มีตัวตนอื่น</t>
  </si>
  <si>
    <t>ผลต่างของอัตราแลกเปลี่ยน</t>
  </si>
  <si>
    <t>เงินปันผล</t>
  </si>
  <si>
    <t>ภาษีเงินได้จ่ายออก</t>
  </si>
  <si>
    <t>เงินสดจ่ายเพื่อซื้อสินทรัพย์ไม่มีตัวตนอื่น</t>
  </si>
  <si>
    <t>เงินสดจ่ายเพื่อชำระเงินกู้ยืมระยะยาวจากสถาบันการเงิน</t>
  </si>
  <si>
    <t>กระแสเงินสดสุทธิ (ใช้ไปใน) ได้มาจากกิจกรรมลงทุน</t>
  </si>
  <si>
    <r>
      <t xml:space="preserve">กำไรต่อหุ้น </t>
    </r>
    <r>
      <rPr>
        <b/>
        <i/>
        <sz val="15"/>
        <rFont val="Angsana New"/>
        <family val="1"/>
      </rPr>
      <t>(บาท)</t>
    </r>
  </si>
  <si>
    <t>เงินปันผลค้างจ่าย</t>
  </si>
  <si>
    <t>น้ำมันคงเรือและวัสดุใช้สิ้นเปลือง</t>
  </si>
  <si>
    <t>เงินฝากสถาบันการเงินที่มีข้อจำกัดในการเบิกใช้</t>
  </si>
  <si>
    <t>เงินให้กู้ยืมระยะยาวแก่บริษัทย่อย</t>
  </si>
  <si>
    <t>(หุ้นสามัญจำนวน 2,500 ล้านหุ้น มูลค่า 1 บาทต่อหุ้น)</t>
  </si>
  <si>
    <t>เงินกู้ยืมระยะสั้นจากสถาบันการเงิน</t>
  </si>
  <si>
    <t>รวมรายการที่อาจถูกจัดประเภทใหม่ไว้ใน</t>
  </si>
  <si>
    <t>รายการที่จะไม่ถูกจัดประเภทใหม่ไว้ใน</t>
  </si>
  <si>
    <t>ผลประโยชน์พนักงานที่กำหนดไว้  - สุทธิจากภาษี</t>
  </si>
  <si>
    <t>กำไรจากการวัดมูลค่าใหม่ของ</t>
  </si>
  <si>
    <t>เงินปันผลจ่ายให้ส่วนได้เสียที่ไม่มีอำนาจควบคุม</t>
  </si>
  <si>
    <t>2, 6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</si>
  <si>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</si>
  <si>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</si>
  <si>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เงินสดรับชำระคืนจากเงินให้กู้ยืมระยะยาวแก่บริษัทย่อย</t>
  </si>
  <si>
    <t>เงินสดรับจากเงินกู้ยืมระยะสั้นจากสถาบันการเงิน</t>
  </si>
  <si>
    <t>หนี้สินตามสัญญาเช่าเพิ่มขึ้น</t>
  </si>
  <si>
    <t>งบการเปลี่ยนแปลงส่วนของผู้ถือหุ้น (ไม่ได้ตรวจสอบ)</t>
  </si>
  <si>
    <t>สำหรับงวดหกเดือนสิ้นสุดวันที่ 30 มิถุนายน 2567</t>
  </si>
  <si>
    <t>ยอดคงเหลือ ณ วันที่ 1 มกราคม 2567</t>
  </si>
  <si>
    <t>ยอดคงเหลือ ณ วันที่ 30 มิถุนายน 2567</t>
  </si>
  <si>
    <t>2567</t>
  </si>
  <si>
    <t>งบฐานะการเงิน</t>
  </si>
  <si>
    <t>เงินลงทุนในบริษัทร่วม</t>
  </si>
  <si>
    <t>ที่ดิน อาคาร อุปกรณ์ และเรือเดินทะเล</t>
  </si>
  <si>
    <t>3, 4</t>
  </si>
  <si>
    <t>ส่วนของหนี้สินระยะยาวที่ถึงกำหนดชำระภายในหนึ่งปี</t>
  </si>
  <si>
    <t>- เงินกู้ยืมระยะยาวจากสถาบันการเงิน</t>
  </si>
  <si>
    <t>- หนี้สินตามสัญญาเช่า</t>
  </si>
  <si>
    <t>เงินกู้ยืมระยะยาวจากบริษัทใหญ่ของกลุ่มบริษัท</t>
  </si>
  <si>
    <t>ส่วนต่างจากการรวมธุรกิจภายใต้การควบคุมเดียวกัน</t>
  </si>
  <si>
    <t>การเปลี่ยนแปลงส่วนได้เสียของบริษัทใหญ่ในบริษัทย่อย</t>
  </si>
  <si>
    <t>จัดสรรแล้ว</t>
  </si>
  <si>
    <t>ทุนสำรองตามกฎหมาย</t>
  </si>
  <si>
    <t>สำรองหุ้นทุนซื้อคืน</t>
  </si>
  <si>
    <t>หุ้นทุนซื้อคืน</t>
  </si>
  <si>
    <t>ทุน</t>
  </si>
  <si>
    <t>การจัดสรรส่วนทุนให้ผู้ถือหุ้นของบริษัทใหญ่</t>
  </si>
  <si>
    <t>ตาม</t>
  </si>
  <si>
    <t>กฎหมาย</t>
  </si>
  <si>
    <t>ส่วน</t>
  </si>
  <si>
    <t>ได้เสีย</t>
  </si>
  <si>
    <t>ที่ไม่มี</t>
  </si>
  <si>
    <t>อำนาจ</t>
  </si>
  <si>
    <t>หุ้นทุน</t>
  </si>
  <si>
    <t>ซื้อคืน</t>
  </si>
  <si>
    <t>องค์ประกอบอื่นของ
ส่วนของผู้ถือหุ้น</t>
  </si>
  <si>
    <t>การซื้อหุ้นทุนซื้อคืน</t>
  </si>
  <si>
    <t>ปรับรายการที่กระทบกำไรเป็นเงินสดรับ (จ่าย)</t>
  </si>
  <si>
    <t>เงินสดจ่ายเพื่อชำระเงินกู้ยืมระยะยาวจากบริษัทใหญ่ของกลุ่มบริษัท</t>
  </si>
  <si>
    <t>เงินสดจ่ายเพื่อชำระเงินกู้ยืมระยะสั้นจากสถาบันการเงิน</t>
  </si>
  <si>
    <t>เงินสดจ่ายเพื่อซื้อหุ้นซื้อคืน</t>
  </si>
  <si>
    <t>ผลขาดทุนจากการป้องกันความเสี่ยง</t>
  </si>
  <si>
    <t>รายได้ดอกเบี้ยค้างรับ</t>
  </si>
  <si>
    <t>การแบ่งปันกำไรขาดทุนเบ็ดเสร็จรวม</t>
  </si>
  <si>
    <t xml:space="preserve">การแบ่งปันกำไรขาดทุนเบ็ดเสร็จรวม </t>
  </si>
  <si>
    <t>รวมกำไรขาดทุนเบ็ดเสร็จสำหรับงวด</t>
  </si>
  <si>
    <t>หนี้สินอนุพันธ์</t>
  </si>
  <si>
    <t>กระแสเงินสดจากกิจกรรมลงทุน (ต่อ)</t>
  </si>
  <si>
    <t>เดียวกัน</t>
  </si>
  <si>
    <t>เปลี่ยนแปลง</t>
  </si>
  <si>
    <t>กลับรายการผลขาดทุนจากการด้อยค่า</t>
  </si>
  <si>
    <t>เจ้าหนี้จากการซื้ออุปกรณ์และเรือเดินทะเล</t>
  </si>
  <si>
    <t>สำหรับงวดหกเดือนสิ้นสุดวันที่ 30 มิถุนายน 2568</t>
  </si>
  <si>
    <t>ยอดคงเหลือ ณ วันที่ 1 มกราคม 2568</t>
  </si>
  <si>
    <t>ยอดคงเหลือ ณ วันที่ 30 มิถุนายน 2568</t>
  </si>
  <si>
    <t>2568</t>
  </si>
  <si>
    <t>เงินกู้ยืมระยะสั้นจากบริษัทย่อย</t>
  </si>
  <si>
    <t>องค์ประกอบอื่นของ</t>
  </si>
  <si>
    <t>กำไรจากการจำหน่ายอุปกรณ์และเรือเดินทะเล</t>
  </si>
  <si>
    <t>รายการที่ไม่ใช่เงินสด</t>
  </si>
  <si>
    <t>(ขาดทุน) กำไรจากอัตราแลกเปลี่ยนสุทธิ</t>
  </si>
  <si>
    <t>เงินสดรับจากการขายอุปกรณ์และเรือเดินทะเล</t>
  </si>
  <si>
    <t>เงินสดจ่ายเพื่อซื้ออาคาร อุปกรณ์และเรือเดินทะเล</t>
  </si>
  <si>
    <t>เงินค่าหุ้นซื้อคืนค้างจ่าย</t>
  </si>
  <si>
    <t>ขาดทุน (กำไร) จากการปรับมูลค่ายุติธรรมของอนุพันธ์</t>
  </si>
  <si>
    <t>ค่าใช้จ่ายประมาณการหนี้สินไม่หมุนเวียนสำหรับผลประโยชน์พนักงาน</t>
  </si>
  <si>
    <t>เงินสดจ่ายเพื่อซื้อเงินลงทุนในบริษัทย่อย</t>
  </si>
  <si>
    <t>เงินสดจ่ายเพื่อซื้อเงินลงทุนในบริษัทร่วม</t>
  </si>
  <si>
    <t>เงินสดรับจากเงินกู้ยืมระยะสั้นจากบริษัทย่อย</t>
  </si>
  <si>
    <t>ส่วนแบ่งกำไรของบริษัทร่วมที่ใช้วิธีส่วนได้เสีย (สุทธิจากภาษี)</t>
  </si>
  <si>
    <t>ขาดทุนจากการตัดจำหน่ายอาคาร อุปกรณ์ เรือเดินทะเล</t>
  </si>
  <si>
    <t>และสินทรัพย์ไม่มีตัวตนอื่น</t>
  </si>
  <si>
    <t>เงินสดจากเงินฝากสถาบันการเงินที่มีข้อจำกัดในการเบิกใช้เพิ่มขึ้น</t>
  </si>
  <si>
    <t>ส่วนแบ่งกำไรของบริษัทร่วมที่ใช้วิธีส่วนได้เสีย</t>
  </si>
  <si>
    <t>เจ้าหนี้จากการซื้อสินทรัพย์ไม่มีตัวตนอื่น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</si>
</sst>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8">
    <numFmt numFmtId="43" formatCode="_(* #,##0.00_);_(* \(#,##0.00\);_(* &quot;-&quot;??_);_(@_)"/>
    <numFmt numFmtId="164" formatCode="_-&quot;฿&quot;* #,##0.00_-;\-&quot;฿&quot;* #,##0.00_-;_-&quot;฿&quot;* &quot;-&quot;??_-;_-@_-"/>
    <numFmt numFmtId="165" formatCode="_-* #,##0.00_-;\-* #,##0.00_-;_-* &quot;-&quot;??_-;_-@_-"/>
    <numFmt numFmtId="166" formatCode="#,##0;\(#,##0\)"/>
    <numFmt numFmtId="167" formatCode="#,##0;\(#,##0\);\-"/>
    <numFmt numFmtId="168" formatCode="#,##0.00;\(#,##0.00\);\-"/>
    <numFmt numFmtId="169" formatCode="_(* #,##0_);_(* \(#,##0\);_(* &quot;-&quot;??_);_(@_)"/>
    <numFmt numFmtId="170" formatCode="_-* #,##0_-;\-* #,##0_-;_-* &quot;-&quot;??_-;_-@_-"/>
  </numFmts>
  <fonts count="25">
    <font>
      <sz val="14"/>
      <name val="Cordia New"/>
      <family val="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0"/>
      <name val="Times New Roman"/>
      <family val="1"/>
      <charset val="222"/>
    </font>
    <font>
      <b/>
      <sz val="16"/>
      <color theme="1" tint="4.9989318521683403E-2"/>
      <name val="Angsana New"/>
      <family val="1"/>
    </font>
    <font>
      <i/>
      <sz val="16"/>
      <color theme="1" tint="4.9989318521683403E-2"/>
      <name val="Angsana New"/>
      <family val="1"/>
    </font>
    <font>
      <sz val="15"/>
      <color theme="1" tint="4.9989318521683403E-2"/>
      <name val="Angsana New"/>
      <family val="1"/>
    </font>
    <font>
      <i/>
      <sz val="15"/>
      <color theme="1" tint="4.9989318521683403E-2"/>
      <name val="Angsana New"/>
      <family val="1"/>
    </font>
    <font>
      <b/>
      <sz val="15"/>
      <color theme="1" tint="4.9989318521683403E-2"/>
      <name val="Angsana New"/>
      <family val="1"/>
    </font>
    <font>
      <b/>
      <i/>
      <sz val="15"/>
      <color theme="1" tint="4.9989318521683403E-2"/>
      <name val="Angsana New"/>
      <family val="1"/>
    </font>
    <font>
      <i/>
      <sz val="15"/>
      <color rgb="FF0000FF"/>
      <name val="Angsana New"/>
      <family val="1"/>
    </font>
    <font>
      <sz val="15"/>
      <color rgb="FF0000FF"/>
      <name val="Angsana New"/>
      <family val="1"/>
    </font>
    <font>
      <sz val="14"/>
      <color theme="1" tint="4.9989318521683403E-2"/>
      <name val="Cordia New"/>
      <family val="2"/>
    </font>
    <font>
      <sz val="14"/>
      <color rgb="FF0000FF"/>
      <name val="Cordia New"/>
      <family val="2"/>
    </font>
    <font>
      <b/>
      <sz val="15"/>
      <color rgb="FF0000FF"/>
      <name val="Angsana New"/>
      <family val="1"/>
    </font>
    <font>
      <b/>
      <i/>
      <sz val="15"/>
      <color rgb="FF0000FF"/>
      <name val="Angsana New"/>
      <family val="1"/>
    </font>
    <font>
      <sz val="16"/>
      <color theme="1" tint="4.9989318521683403E-2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0" fontId="3" fillId="0" borderId="0"/>
    <xf numFmtId="0" fontId="11" fillId="0" borderId="0"/>
    <xf numFmtId="0" fontId="2" fillId="0" borderId="0"/>
    <xf numFmtId="0" fontId="1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95">
    <xf numFmtId="0" fontId="0" fillId="0" borderId="0" xfId="0"/>
    <xf numFmtId="0" fontId="5" fillId="0" borderId="0" xfId="0" applyFont="1" applyAlignment="1">
      <alignment vertical="center"/>
    </xf>
    <xf numFmtId="167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/>
    </xf>
    <xf numFmtId="167" fontId="5" fillId="0" borderId="0" xfId="0" applyNumberFormat="1" applyFont="1" applyAlignment="1">
      <alignment horizontal="center" vertical="center"/>
    </xf>
    <xf numFmtId="169" fontId="5" fillId="0" borderId="0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Alignment="1">
      <alignment horizontal="right" vertical="center"/>
    </xf>
    <xf numFmtId="43" fontId="4" fillId="0" borderId="0" xfId="1" applyFont="1" applyFill="1" applyBorder="1" applyAlignment="1">
      <alignment vertical="center"/>
    </xf>
    <xf numFmtId="169" fontId="4" fillId="0" borderId="1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Border="1" applyAlignment="1">
      <alignment horizontal="right" vertical="center"/>
    </xf>
    <xf numFmtId="169" fontId="5" fillId="0" borderId="2" xfId="1" applyNumberFormat="1" applyFont="1" applyFill="1" applyBorder="1" applyAlignment="1">
      <alignment vertic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66" fontId="6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7" fontId="7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167" fontId="4" fillId="0" borderId="0" xfId="0" applyNumberFormat="1" applyFont="1" applyAlignment="1">
      <alignment vertical="center"/>
    </xf>
    <xf numFmtId="167" fontId="5" fillId="0" borderId="0" xfId="5" quotePrefix="1" applyNumberFormat="1" applyFont="1" applyAlignment="1">
      <alignment horizontal="center" vertical="center"/>
    </xf>
    <xf numFmtId="167" fontId="5" fillId="0" borderId="0" xfId="5" applyNumberFormat="1" applyFont="1" applyAlignment="1">
      <alignment horizontal="center" vertical="center"/>
    </xf>
    <xf numFmtId="0" fontId="4" fillId="0" borderId="0" xfId="0" applyFont="1" applyAlignment="1">
      <alignment horizontal="left" vertical="top"/>
    </xf>
    <xf numFmtId="169" fontId="4" fillId="0" borderId="0" xfId="1" applyNumberFormat="1" applyFont="1" applyFill="1" applyAlignment="1">
      <alignment vertical="top"/>
    </xf>
    <xf numFmtId="169" fontId="4" fillId="0" borderId="0" xfId="1" applyNumberFormat="1" applyFont="1" applyFill="1" applyBorder="1" applyAlignment="1">
      <alignment vertical="top"/>
    </xf>
    <xf numFmtId="0" fontId="10" fillId="0" borderId="0" xfId="0" applyFont="1" applyAlignment="1">
      <alignment horizontal="left" vertical="top"/>
    </xf>
    <xf numFmtId="0" fontId="5" fillId="0" borderId="0" xfId="0" applyFont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4" fillId="0" borderId="0" xfId="0" quotePrefix="1" applyFont="1" applyAlignment="1">
      <alignment horizontal="left" vertical="center"/>
    </xf>
    <xf numFmtId="169" fontId="5" fillId="0" borderId="0" xfId="2" applyNumberFormat="1" applyFont="1" applyFill="1" applyBorder="1" applyAlignment="1">
      <alignment vertical="top"/>
    </xf>
    <xf numFmtId="169" fontId="5" fillId="0" borderId="1" xfId="1" applyNumberFormat="1" applyFont="1" applyFill="1" applyBorder="1" applyAlignment="1">
      <alignment vertical="top"/>
    </xf>
    <xf numFmtId="169" fontId="4" fillId="0" borderId="0" xfId="1" applyNumberFormat="1" applyFont="1" applyFill="1" applyAlignment="1">
      <alignment horizontal="right" vertical="top"/>
    </xf>
    <xf numFmtId="0" fontId="10" fillId="0" borderId="0" xfId="0" applyFont="1" applyAlignment="1">
      <alignment horizontal="left" vertical="center"/>
    </xf>
    <xf numFmtId="169" fontId="4" fillId="0" borderId="0" xfId="1" applyNumberFormat="1" applyFont="1" applyFill="1" applyBorder="1" applyAlignment="1">
      <alignment horizontal="right" vertical="top"/>
    </xf>
    <xf numFmtId="169" fontId="5" fillId="0" borderId="0" xfId="1" applyNumberFormat="1" applyFont="1" applyFill="1" applyAlignment="1">
      <alignment vertical="top"/>
    </xf>
    <xf numFmtId="169" fontId="4" fillId="0" borderId="1" xfId="1" applyNumberFormat="1" applyFont="1" applyFill="1" applyBorder="1" applyAlignment="1">
      <alignment vertical="top"/>
    </xf>
    <xf numFmtId="169" fontId="5" fillId="0" borderId="0" xfId="1" applyNumberFormat="1" applyFont="1" applyFill="1" applyAlignment="1">
      <alignment horizontal="center" vertical="center"/>
    </xf>
    <xf numFmtId="166" fontId="4" fillId="0" borderId="0" xfId="0" applyNumberFormat="1" applyFont="1" applyAlignment="1">
      <alignment horizontal="left" vertical="center"/>
    </xf>
    <xf numFmtId="167" fontId="5" fillId="0" borderId="0" xfId="0" applyNumberFormat="1" applyFont="1" applyAlignment="1">
      <alignment horizontal="left" vertical="center"/>
    </xf>
    <xf numFmtId="169" fontId="5" fillId="0" borderId="1" xfId="1" applyNumberFormat="1" applyFont="1" applyFill="1" applyBorder="1" applyAlignment="1">
      <alignment horizontal="right" vertical="top"/>
    </xf>
    <xf numFmtId="167" fontId="7" fillId="0" borderId="0" xfId="0" applyNumberFormat="1" applyFont="1" applyAlignment="1">
      <alignment horizontal="center" vertical="center"/>
    </xf>
    <xf numFmtId="169" fontId="5" fillId="0" borderId="0" xfId="1" applyNumberFormat="1" applyFont="1" applyFill="1" applyAlignment="1">
      <alignment horizontal="right" vertical="top"/>
    </xf>
    <xf numFmtId="169" fontId="5" fillId="0" borderId="0" xfId="1" applyNumberFormat="1" applyFont="1" applyFill="1" applyBorder="1" applyAlignment="1">
      <alignment vertical="top"/>
    </xf>
    <xf numFmtId="169" fontId="4" fillId="0" borderId="4" xfId="1" applyNumberFormat="1" applyFont="1" applyFill="1" applyBorder="1" applyAlignment="1">
      <alignment vertical="center"/>
    </xf>
    <xf numFmtId="0" fontId="8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166" fontId="4" fillId="0" borderId="0" xfId="0" applyNumberFormat="1" applyFont="1" applyAlignment="1">
      <alignment vertical="center"/>
    </xf>
    <xf numFmtId="167" fontId="5" fillId="0" borderId="0" xfId="0" applyNumberFormat="1" applyFont="1" applyAlignment="1">
      <alignment vertical="center"/>
    </xf>
    <xf numFmtId="166" fontId="5" fillId="0" borderId="0" xfId="0" applyNumberFormat="1" applyFont="1" applyAlignment="1">
      <alignment vertical="center"/>
    </xf>
    <xf numFmtId="0" fontId="5" fillId="0" borderId="0" xfId="0" applyFont="1"/>
    <xf numFmtId="43" fontId="5" fillId="0" borderId="0" xfId="1" applyFont="1" applyFill="1" applyAlignment="1">
      <alignment vertical="center"/>
    </xf>
    <xf numFmtId="166" fontId="6" fillId="0" borderId="0" xfId="0" applyNumberFormat="1" applyFont="1" applyAlignment="1">
      <alignment vertical="center"/>
    </xf>
    <xf numFmtId="167" fontId="7" fillId="0" borderId="0" xfId="0" applyNumberFormat="1" applyFont="1" applyAlignment="1">
      <alignment vertical="center"/>
    </xf>
    <xf numFmtId="166" fontId="7" fillId="0" borderId="0" xfId="0" applyNumberFormat="1" applyFont="1" applyAlignment="1">
      <alignment vertical="center"/>
    </xf>
    <xf numFmtId="166" fontId="9" fillId="0" borderId="0" xfId="0" applyNumberFormat="1" applyFont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>
      <alignment vertical="center"/>
    </xf>
    <xf numFmtId="43" fontId="5" fillId="0" borderId="0" xfId="1" applyFont="1" applyFill="1" applyBorder="1" applyAlignment="1">
      <alignment vertical="center"/>
    </xf>
    <xf numFmtId="169" fontId="5" fillId="0" borderId="0" xfId="1" applyNumberFormat="1" applyFont="1" applyFill="1" applyAlignment="1">
      <alignment horizontal="right" vertical="center"/>
    </xf>
    <xf numFmtId="169" fontId="5" fillId="0" borderId="1" xfId="1" applyNumberFormat="1" applyFont="1" applyFill="1" applyBorder="1" applyAlignment="1">
      <alignment horizontal="right" vertical="center"/>
    </xf>
    <xf numFmtId="169" fontId="5" fillId="0" borderId="0" xfId="1" applyNumberFormat="1" applyFont="1" applyFill="1" applyAlignment="1">
      <alignment vertical="center"/>
    </xf>
    <xf numFmtId="169" fontId="5" fillId="0" borderId="1" xfId="1" applyNumberFormat="1" applyFont="1" applyFill="1" applyBorder="1" applyAlignment="1">
      <alignment vertical="center"/>
    </xf>
    <xf numFmtId="169" fontId="4" fillId="0" borderId="1" xfId="1" applyNumberFormat="1" applyFont="1" applyFill="1" applyBorder="1" applyAlignment="1">
      <alignment vertical="center"/>
    </xf>
    <xf numFmtId="169" fontId="4" fillId="0" borderId="0" xfId="1" applyNumberFormat="1" applyFont="1" applyFill="1" applyAlignment="1">
      <alignment vertical="center"/>
    </xf>
    <xf numFmtId="169" fontId="4" fillId="0" borderId="2" xfId="1" applyNumberFormat="1" applyFont="1" applyFill="1" applyBorder="1" applyAlignment="1">
      <alignment vertical="center"/>
    </xf>
    <xf numFmtId="169" fontId="5" fillId="0" borderId="0" xfId="1" applyNumberFormat="1" applyFont="1" applyFill="1" applyBorder="1" applyAlignment="1">
      <alignment vertical="center"/>
    </xf>
    <xf numFmtId="169" fontId="4" fillId="0" borderId="0" xfId="1" applyNumberFormat="1" applyFont="1" applyFill="1" applyBorder="1" applyAlignment="1">
      <alignment vertical="center"/>
    </xf>
    <xf numFmtId="167" fontId="4" fillId="0" borderId="0" xfId="0" applyNumberFormat="1" applyFont="1" applyAlignment="1">
      <alignment vertical="center" wrapText="1"/>
    </xf>
    <xf numFmtId="167" fontId="4" fillId="0" borderId="0" xfId="0" applyNumberFormat="1" applyFont="1" applyAlignment="1">
      <alignment horizontal="right" vertical="center"/>
    </xf>
    <xf numFmtId="168" fontId="5" fillId="0" borderId="0" xfId="0" applyNumberFormat="1" applyFont="1" applyAlignment="1">
      <alignment vertical="center"/>
    </xf>
    <xf numFmtId="166" fontId="7" fillId="0" borderId="0" xfId="0" applyNumberFormat="1" applyFont="1" applyAlignment="1">
      <alignment horizontal="center" vertical="center"/>
    </xf>
    <xf numFmtId="0" fontId="6" fillId="0" borderId="0" xfId="0" applyFont="1" applyAlignment="1">
      <alignment vertical="center"/>
    </xf>
    <xf numFmtId="166" fontId="4" fillId="0" borderId="0" xfId="0" quotePrefix="1" applyNumberFormat="1" applyFont="1" applyAlignment="1">
      <alignment vertical="center"/>
    </xf>
    <xf numFmtId="0" fontId="4" fillId="0" borderId="0" xfId="0" applyFont="1"/>
    <xf numFmtId="166" fontId="5" fillId="0" borderId="0" xfId="0" applyNumberFormat="1" applyFont="1" applyAlignment="1">
      <alignment horizontal="center" vertical="center"/>
    </xf>
    <xf numFmtId="166" fontId="10" fillId="0" borderId="0" xfId="0" applyNumberFormat="1" applyFont="1" applyAlignment="1">
      <alignment horizontal="center" vertical="center"/>
    </xf>
    <xf numFmtId="43" fontId="5" fillId="0" borderId="0" xfId="1" applyFont="1" applyFill="1" applyBorder="1" applyAlignment="1">
      <alignment horizontal="right" vertical="center"/>
    </xf>
    <xf numFmtId="168" fontId="5" fillId="0" borderId="0" xfId="0" applyNumberFormat="1" applyFont="1" applyAlignment="1">
      <alignment horizontal="right" vertical="center"/>
    </xf>
    <xf numFmtId="169" fontId="4" fillId="0" borderId="3" xfId="1" applyNumberFormat="1" applyFont="1" applyFill="1" applyBorder="1" applyAlignment="1">
      <alignment vertical="center"/>
    </xf>
    <xf numFmtId="43" fontId="4" fillId="0" borderId="2" xfId="1" applyFont="1" applyFill="1" applyBorder="1" applyAlignment="1">
      <alignment vertical="center"/>
    </xf>
    <xf numFmtId="167" fontId="5" fillId="0" borderId="0" xfId="1" applyNumberFormat="1" applyFont="1" applyFill="1" applyAlignment="1">
      <alignment vertical="center"/>
    </xf>
    <xf numFmtId="167" fontId="4" fillId="0" borderId="0" xfId="1" applyNumberFormat="1" applyFont="1" applyFill="1" applyAlignment="1">
      <alignment vertical="center"/>
    </xf>
    <xf numFmtId="169" fontId="4" fillId="0" borderId="0" xfId="1" applyNumberFormat="1" applyFont="1" applyFill="1" applyAlignment="1">
      <alignment horizontal="center" vertical="top"/>
    </xf>
    <xf numFmtId="169" fontId="5" fillId="0" borderId="1" xfId="1" applyNumberFormat="1" applyFont="1" applyFill="1" applyBorder="1" applyAlignment="1">
      <alignment horizontal="center" vertical="center"/>
    </xf>
    <xf numFmtId="169" fontId="4" fillId="0" borderId="1" xfId="1" applyNumberFormat="1" applyFont="1" applyFill="1" applyBorder="1" applyAlignment="1">
      <alignment horizontal="center" vertical="top"/>
    </xf>
    <xf numFmtId="169" fontId="5" fillId="0" borderId="0" xfId="1" applyNumberFormat="1" applyFont="1" applyFill="1" applyAlignment="1">
      <alignment horizontal="center" vertical="top"/>
    </xf>
    <xf numFmtId="169" fontId="5" fillId="0" borderId="1" xfId="1" applyNumberFormat="1" applyFont="1" applyFill="1" applyBorder="1" applyAlignment="1">
      <alignment horizontal="center" vertical="top"/>
    </xf>
    <xf numFmtId="2" fontId="5" fillId="0" borderId="0" xfId="0" applyNumberFormat="1" applyFont="1" applyAlignment="1">
      <alignment vertical="center"/>
    </xf>
    <xf numFmtId="167" fontId="8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7" fillId="0" borderId="0" xfId="0" applyFont="1"/>
    <xf numFmtId="167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167" fontId="6" fillId="0" borderId="0" xfId="0" applyNumberFormat="1" applyFont="1" applyAlignment="1">
      <alignment horizontal="right" vertical="center"/>
    </xf>
    <xf numFmtId="166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/>
    </xf>
    <xf numFmtId="166" fontId="22" fillId="0" borderId="0" xfId="0" applyNumberFormat="1" applyFont="1" applyAlignment="1">
      <alignment vertical="center"/>
    </xf>
    <xf numFmtId="166" fontId="23" fillId="0" borderId="0" xfId="0" applyNumberFormat="1" applyFont="1" applyAlignment="1">
      <alignment vertical="center"/>
    </xf>
    <xf numFmtId="166" fontId="8" fillId="0" borderId="0" xfId="0" applyNumberFormat="1" applyFont="1" applyAlignment="1">
      <alignment vertical="center"/>
    </xf>
    <xf numFmtId="166" fontId="19" fillId="0" borderId="0" xfId="0" applyNumberFormat="1" applyFont="1" applyAlignment="1">
      <alignment vertical="center"/>
    </xf>
    <xf numFmtId="2" fontId="14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0" fontId="14" fillId="0" borderId="0" xfId="0" applyFont="1" applyAlignment="1">
      <alignment horizontal="left" vertical="center"/>
    </xf>
    <xf numFmtId="166" fontId="12" fillId="0" borderId="0" xfId="0" applyNumberFormat="1" applyFont="1" applyAlignment="1">
      <alignment vertical="center"/>
    </xf>
    <xf numFmtId="166" fontId="13" fillId="0" borderId="0" xfId="0" applyNumberFormat="1" applyFont="1" applyAlignment="1">
      <alignment horizontal="center" vertical="center"/>
    </xf>
    <xf numFmtId="166" fontId="24" fillId="0" borderId="0" xfId="0" applyNumberFormat="1" applyFont="1" applyAlignment="1">
      <alignment vertical="center"/>
    </xf>
    <xf numFmtId="0" fontId="16" fillId="0" borderId="0" xfId="0" applyFont="1" applyAlignment="1">
      <alignment horizontal="left" vertical="center"/>
    </xf>
    <xf numFmtId="0" fontId="16" fillId="0" borderId="0" xfId="0" applyFont="1" applyAlignment="1">
      <alignment horizontal="centerContinuous" vertical="center"/>
    </xf>
    <xf numFmtId="0" fontId="15" fillId="0" borderId="0" xfId="0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166" fontId="4" fillId="0" borderId="0" xfId="0" applyNumberFormat="1" applyFont="1" applyAlignment="1">
      <alignment horizontal="right" vertical="center"/>
    </xf>
    <xf numFmtId="166" fontId="14" fillId="0" borderId="0" xfId="0" applyNumberFormat="1" applyFont="1" applyAlignment="1">
      <alignment vertical="center"/>
    </xf>
    <xf numFmtId="166" fontId="15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3" fillId="0" borderId="0" xfId="0" applyFont="1"/>
    <xf numFmtId="166" fontId="16" fillId="0" borderId="0" xfId="0" applyNumberFormat="1" applyFont="1" applyAlignment="1">
      <alignment vertical="center"/>
    </xf>
    <xf numFmtId="166" fontId="17" fillId="0" borderId="0" xfId="0" applyNumberFormat="1" applyFont="1" applyAlignment="1">
      <alignment vertical="center"/>
    </xf>
    <xf numFmtId="0" fontId="14" fillId="0" borderId="0" xfId="0" applyFont="1"/>
    <xf numFmtId="3" fontId="5" fillId="0" borderId="0" xfId="0" applyNumberFormat="1" applyFont="1" applyAlignment="1">
      <alignment horizontal="justify" vertical="center" wrapText="1"/>
    </xf>
    <xf numFmtId="166" fontId="18" fillId="0" borderId="0" xfId="0" applyNumberFormat="1" applyFont="1" applyAlignment="1">
      <alignment horizontal="center" vertical="center"/>
    </xf>
    <xf numFmtId="3" fontId="19" fillId="0" borderId="0" xfId="0" applyNumberFormat="1" applyFont="1" applyAlignment="1">
      <alignment horizontal="justify" vertical="center" wrapText="1"/>
    </xf>
    <xf numFmtId="2" fontId="1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justify" vertical="center" wrapText="1"/>
    </xf>
    <xf numFmtId="166" fontId="5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left"/>
    </xf>
    <xf numFmtId="0" fontId="20" fillId="0" borderId="0" xfId="0" applyFont="1"/>
    <xf numFmtId="0" fontId="21" fillId="0" borderId="0" xfId="0" applyFont="1"/>
    <xf numFmtId="166" fontId="14" fillId="0" borderId="0" xfId="0" applyNumberFormat="1" applyFont="1" applyAlignment="1">
      <alignment horizontal="left" vertical="center" indent="1"/>
    </xf>
    <xf numFmtId="166" fontId="17" fillId="0" borderId="0" xfId="0" applyNumberFormat="1" applyFont="1" applyAlignment="1">
      <alignment horizontal="center" vertical="center"/>
    </xf>
    <xf numFmtId="169" fontId="4" fillId="0" borderId="0" xfId="0" applyNumberFormat="1" applyFont="1" applyAlignment="1">
      <alignment vertical="center"/>
    </xf>
    <xf numFmtId="2" fontId="19" fillId="0" borderId="0" xfId="0" applyNumberFormat="1" applyFont="1" applyAlignment="1">
      <alignment vertical="center"/>
    </xf>
    <xf numFmtId="0" fontId="19" fillId="0" borderId="0" xfId="0" quotePrefix="1" applyFont="1" applyAlignment="1">
      <alignment horizontal="left" vertical="center"/>
    </xf>
    <xf numFmtId="43" fontId="5" fillId="0" borderId="0" xfId="1" applyFont="1" applyAlignment="1">
      <alignment vertical="center"/>
    </xf>
    <xf numFmtId="43" fontId="5" fillId="0" borderId="0" xfId="1" applyFont="1"/>
    <xf numFmtId="169" fontId="5" fillId="0" borderId="0" xfId="0" applyNumberFormat="1" applyFont="1" applyAlignment="1">
      <alignment vertical="center"/>
    </xf>
    <xf numFmtId="43" fontId="7" fillId="0" borderId="0" xfId="1" applyFont="1" applyAlignment="1">
      <alignment vertical="center"/>
    </xf>
    <xf numFmtId="2" fontId="5" fillId="0" borderId="0" xfId="0" applyNumberFormat="1" applyFont="1" applyAlignment="1">
      <alignment horizontal="left" vertical="center"/>
    </xf>
    <xf numFmtId="169" fontId="5" fillId="0" borderId="0" xfId="1" applyNumberFormat="1" applyFont="1" applyFill="1" applyAlignment="1"/>
    <xf numFmtId="169" fontId="5" fillId="0" borderId="1" xfId="1" applyNumberFormat="1" applyFont="1" applyFill="1" applyBorder="1" applyAlignment="1"/>
    <xf numFmtId="169" fontId="5" fillId="0" borderId="0" xfId="1" applyNumberFormat="1" applyFont="1" applyFill="1" applyAlignment="1">
      <alignment horizontal="right"/>
    </xf>
    <xf numFmtId="169" fontId="5" fillId="0" borderId="0" xfId="1" applyNumberFormat="1" applyFont="1" applyFill="1" applyBorder="1" applyAlignment="1">
      <alignment horizontal="right"/>
    </xf>
    <xf numFmtId="169" fontId="5" fillId="0" borderId="1" xfId="1" applyNumberFormat="1" applyFont="1" applyFill="1" applyBorder="1" applyAlignment="1">
      <alignment horizontal="right"/>
    </xf>
    <xf numFmtId="43" fontId="5" fillId="0" borderId="0" xfId="1" applyFont="1" applyFill="1" applyAlignment="1"/>
    <xf numFmtId="169" fontId="5" fillId="0" borderId="2" xfId="1" applyNumberFormat="1" applyFont="1" applyFill="1" applyBorder="1" applyAlignment="1"/>
    <xf numFmtId="169" fontId="5" fillId="0" borderId="0" xfId="1" applyNumberFormat="1" applyFont="1" applyFill="1" applyBorder="1" applyAlignment="1"/>
    <xf numFmtId="169" fontId="4" fillId="0" borderId="4" xfId="1" applyNumberFormat="1" applyFont="1" applyFill="1" applyBorder="1" applyAlignment="1">
      <alignment vertical="top"/>
    </xf>
    <xf numFmtId="169" fontId="5" fillId="0" borderId="0" xfId="1" applyNumberFormat="1" applyFont="1" applyFill="1" applyBorder="1" applyAlignment="1">
      <alignment horizontal="center" vertical="center"/>
    </xf>
    <xf numFmtId="170" fontId="5" fillId="0" borderId="1" xfId="1" applyNumberFormat="1" applyFont="1" applyFill="1" applyBorder="1" applyAlignment="1">
      <alignment horizontal="center"/>
    </xf>
    <xf numFmtId="43" fontId="5" fillId="0" borderId="1" xfId="1" applyFont="1" applyFill="1" applyBorder="1" applyAlignment="1">
      <alignment vertical="center"/>
    </xf>
    <xf numFmtId="169" fontId="5" fillId="0" borderId="0" xfId="1" applyNumberFormat="1" applyFont="1" applyAlignment="1">
      <alignment vertical="center"/>
    </xf>
    <xf numFmtId="169" fontId="5" fillId="0" borderId="0" xfId="0" applyNumberFormat="1" applyFont="1"/>
    <xf numFmtId="2" fontId="7" fillId="0" borderId="0" xfId="0" applyNumberFormat="1" applyFont="1" applyAlignment="1">
      <alignment vertical="center"/>
    </xf>
    <xf numFmtId="167" fontId="4" fillId="0" borderId="0" xfId="0" applyNumberFormat="1" applyFont="1" applyAlignment="1">
      <alignment horizontal="right" vertical="center" wrapText="1"/>
    </xf>
    <xf numFmtId="49" fontId="5" fillId="0" borderId="0" xfId="5" quotePrefix="1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/>
    </xf>
    <xf numFmtId="166" fontId="10" fillId="0" borderId="0" xfId="4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2" fontId="4" fillId="0" borderId="0" xfId="0" applyNumberFormat="1" applyFont="1" applyAlignment="1">
      <alignment vertical="center"/>
    </xf>
    <xf numFmtId="2" fontId="8" fillId="0" borderId="0" xfId="0" applyNumberFormat="1" applyFont="1" applyAlignment="1">
      <alignment vertical="center"/>
    </xf>
    <xf numFmtId="169" fontId="4" fillId="0" borderId="2" xfId="1" applyNumberFormat="1" applyFont="1" applyFill="1" applyBorder="1" applyAlignment="1">
      <alignment horizontal="right" vertical="center"/>
    </xf>
    <xf numFmtId="2" fontId="5" fillId="0" borderId="0" xfId="0" applyNumberFormat="1" applyFont="1" applyAlignment="1">
      <alignment horizontal="center" vertical="center"/>
    </xf>
    <xf numFmtId="169" fontId="5" fillId="0" borderId="0" xfId="1" applyNumberFormat="1" applyFont="1" applyFill="1" applyAlignment="1">
      <alignment horizontal="left" vertical="center" indent="2"/>
    </xf>
    <xf numFmtId="37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right" vertical="center"/>
    </xf>
    <xf numFmtId="37" fontId="5" fillId="0" borderId="0" xfId="0" applyNumberFormat="1" applyFont="1" applyAlignment="1">
      <alignment horizontal="right"/>
    </xf>
    <xf numFmtId="166" fontId="5" fillId="0" borderId="0" xfId="0" applyNumberFormat="1" applyFont="1"/>
    <xf numFmtId="166" fontId="4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horizontal="center" vertical="center"/>
    </xf>
    <xf numFmtId="167" fontId="4" fillId="0" borderId="0" xfId="0" applyNumberFormat="1" applyFont="1" applyAlignment="1">
      <alignment horizontal="center" vertical="center"/>
    </xf>
    <xf numFmtId="168" fontId="5" fillId="0" borderId="0" xfId="0" applyNumberFormat="1" applyFont="1" applyAlignment="1">
      <alignment horizontal="center" vertical="center"/>
    </xf>
    <xf numFmtId="166" fontId="5" fillId="0" borderId="0" xfId="0" quotePrefix="1" applyNumberFormat="1" applyFont="1" applyAlignment="1">
      <alignment horizontal="center" vertical="center"/>
    </xf>
    <xf numFmtId="166" fontId="8" fillId="0" borderId="0" xfId="5" applyNumberFormat="1" applyFont="1" applyAlignment="1">
      <alignment horizontal="center" vertical="center" wrapText="1"/>
    </xf>
    <xf numFmtId="167" fontId="5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vertical="center" wrapText="1"/>
    </xf>
    <xf numFmtId="167" fontId="5" fillId="0" borderId="0" xfId="0" applyNumberFormat="1" applyFont="1" applyAlignment="1">
      <alignment horizontal="center" vertical="center" wrapText="1"/>
    </xf>
    <xf numFmtId="167" fontId="5" fillId="0" borderId="0" xfId="0" applyNumberFormat="1" applyFont="1" applyAlignment="1">
      <alignment horizontal="center" vertical="center"/>
    </xf>
    <xf numFmtId="167" fontId="8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2">
    <cellStyle name="Comma" xfId="1" builtinId="3"/>
    <cellStyle name="Comma 2" xfId="8" xr:uid="{EA0D896F-C240-4993-9BA4-C25AABD8FD17}"/>
    <cellStyle name="Comma 2 2" xfId="10" xr:uid="{3A692D39-B5DF-48CC-85BC-8405CD1A8C3B}"/>
    <cellStyle name="Comma 2 6" xfId="11" xr:uid="{033D247F-20B8-4289-94F7-23527B6BE93F}"/>
    <cellStyle name="Currency" xfId="2" builtinId="4"/>
    <cellStyle name="Normal" xfId="0" builtinId="0"/>
    <cellStyle name="Normal 2" xfId="7" xr:uid="{705FDAF8-D043-48E1-9BD2-A59DC2CBC540}"/>
    <cellStyle name="Normal 2 2 3" xfId="6" xr:uid="{00000000-0005-0000-0000-000003000000}"/>
    <cellStyle name="Normal 8 2" xfId="3" xr:uid="{00000000-0005-0000-0000-000004000000}"/>
    <cellStyle name="Normal_3M Thailand 311244 - T" xfId="4" xr:uid="{00000000-0005-0000-0000-000005000000}"/>
    <cellStyle name="Normal_Akara_June Eng09" xfId="5" xr:uid="{00000000-0005-0000-0000-000006000000}"/>
    <cellStyle name="Percent 2" xfId="9" xr:uid="{0E76976E-9FD4-4511-A2DD-8D626D13A59B}"/>
  </cellStyles>
  <dxfs count="0"/>
  <tableStyles count="1" defaultTableStyle="TableStyleMedium2" defaultPivotStyle="PivotStyleLight16">
    <tableStyle name="Invisible" pivot="0" table="0" count="0" xr9:uid="{85984F3E-7F3D-499E-BF00-947574D0CF60}"/>
  </tableStyles>
  <colors>
    <mruColors>
      <color rgb="FF00FFFF"/>
      <color rgb="FF0000FF"/>
      <color rgb="FFFFFF99"/>
      <color rgb="FF00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42140C-4BF1-4F4A-A712-D54901C2CDB4}">
  <dimension ref="A1:AB92"/>
  <sheetViews>
    <sheetView tabSelected="1" view="pageBreakPreview" zoomScale="90" zoomScaleNormal="80" zoomScaleSheetLayoutView="90" workbookViewId="0">
      <selection activeCell="M4" sqref="M4"/>
    </sheetView>
  </sheetViews>
  <sheetFormatPr defaultColWidth="9.125" defaultRowHeight="21.6"/>
  <cols>
    <col min="1" max="2" width="2" style="127" customWidth="1"/>
    <col min="3" max="3" width="42.75" style="127" customWidth="1"/>
    <col min="4" max="4" width="9.75" style="128" bestFit="1" customWidth="1"/>
    <col min="5" max="5" width="0.875" style="69" customWidth="1"/>
    <col min="6" max="6" width="13.25" style="61" customWidth="1"/>
    <col min="7" max="7" width="0.875" style="61" customWidth="1"/>
    <col min="8" max="8" width="13.25" style="61" customWidth="1"/>
    <col min="9" max="9" width="0.875" style="61" customWidth="1"/>
    <col min="10" max="10" width="13.25" style="62" customWidth="1"/>
    <col min="11" max="11" width="0.875" style="61" customWidth="1"/>
    <col min="12" max="12" width="13.25" style="62" customWidth="1"/>
    <col min="13" max="13" width="9.125" style="62"/>
    <col min="14" max="15" width="14.75" style="62" bestFit="1" customWidth="1"/>
    <col min="16" max="16" width="10.875" style="62" bestFit="1" customWidth="1"/>
    <col min="17" max="18" width="9.125" style="62"/>
    <col min="19" max="19" width="10" style="62" customWidth="1"/>
    <col min="20" max="24" width="9.125" style="62"/>
    <col min="25" max="25" width="12.25" style="62" customWidth="1"/>
    <col min="26" max="16384" width="9.125" style="62"/>
  </cols>
  <sheetData>
    <row r="1" spans="1:16" s="67" customFormat="1" ht="23.4">
      <c r="A1" s="119" t="s">
        <v>0</v>
      </c>
      <c r="B1" s="119"/>
      <c r="C1" s="119"/>
      <c r="D1" s="120"/>
      <c r="E1" s="68"/>
      <c r="F1" s="66"/>
      <c r="G1" s="66"/>
      <c r="H1" s="66"/>
      <c r="I1" s="66"/>
      <c r="K1" s="66"/>
    </row>
    <row r="2" spans="1:16" s="67" customFormat="1" ht="23.4">
      <c r="A2" s="65" t="s">
        <v>166</v>
      </c>
      <c r="B2" s="119"/>
      <c r="C2" s="119"/>
      <c r="D2" s="120"/>
      <c r="E2" s="68"/>
      <c r="F2" s="66"/>
      <c r="G2" s="66"/>
      <c r="H2" s="66"/>
      <c r="I2" s="66"/>
      <c r="K2" s="66"/>
    </row>
    <row r="3" spans="1:16" s="67" customFormat="1" ht="23.4">
      <c r="A3" s="121"/>
      <c r="B3" s="121"/>
      <c r="C3" s="121"/>
      <c r="D3" s="120"/>
      <c r="E3" s="68"/>
      <c r="F3" s="109"/>
      <c r="G3" s="109"/>
      <c r="H3" s="109"/>
      <c r="I3" s="109"/>
      <c r="K3" s="109"/>
    </row>
    <row r="4" spans="1:16" s="1" customFormat="1" ht="22.2">
      <c r="A4" s="122"/>
      <c r="B4" s="122"/>
      <c r="C4" s="123"/>
      <c r="D4" s="124"/>
      <c r="E4" s="125"/>
      <c r="F4" s="183" t="s">
        <v>1</v>
      </c>
      <c r="G4" s="183"/>
      <c r="H4" s="183"/>
      <c r="I4" s="126"/>
      <c r="J4" s="183" t="s">
        <v>2</v>
      </c>
      <c r="K4" s="183"/>
      <c r="L4" s="183"/>
    </row>
    <row r="5" spans="1:16">
      <c r="F5" s="3" t="s">
        <v>3</v>
      </c>
      <c r="G5" s="3"/>
      <c r="H5" s="3" t="s">
        <v>4</v>
      </c>
      <c r="I5" s="3"/>
      <c r="J5" s="3" t="s">
        <v>3</v>
      </c>
      <c r="K5" s="3"/>
      <c r="L5" s="3" t="s">
        <v>4</v>
      </c>
    </row>
    <row r="6" spans="1:16" ht="23.4">
      <c r="A6" s="119" t="s">
        <v>5</v>
      </c>
      <c r="D6" s="128" t="s">
        <v>6</v>
      </c>
      <c r="F6" s="3">
        <v>2568</v>
      </c>
      <c r="G6" s="3"/>
      <c r="H6" s="3">
        <v>2567</v>
      </c>
      <c r="I6" s="3"/>
      <c r="J6" s="3">
        <v>2568</v>
      </c>
      <c r="K6" s="3"/>
      <c r="L6" s="3">
        <v>2567</v>
      </c>
    </row>
    <row r="7" spans="1:16" ht="23.4">
      <c r="A7" s="119"/>
      <c r="F7" s="129" t="s">
        <v>7</v>
      </c>
      <c r="G7" s="130"/>
      <c r="H7" s="130"/>
      <c r="I7" s="129"/>
      <c r="J7" s="129" t="s">
        <v>7</v>
      </c>
      <c r="K7" s="63"/>
      <c r="L7" s="63"/>
    </row>
    <row r="8" spans="1:16" ht="22.2">
      <c r="A8" s="131"/>
      <c r="B8" s="131"/>
      <c r="C8" s="131"/>
      <c r="F8" s="184" t="s">
        <v>8</v>
      </c>
      <c r="G8" s="184"/>
      <c r="H8" s="184"/>
      <c r="I8" s="184"/>
      <c r="J8" s="184"/>
      <c r="K8" s="184"/>
      <c r="L8" s="184"/>
    </row>
    <row r="9" spans="1:16" ht="22.2">
      <c r="A9" s="132" t="s">
        <v>9</v>
      </c>
      <c r="B9" s="131"/>
      <c r="C9" s="131"/>
      <c r="F9" s="179"/>
      <c r="G9" s="179"/>
      <c r="H9" s="179"/>
      <c r="I9" s="179"/>
      <c r="J9" s="179"/>
      <c r="K9" s="179"/>
      <c r="L9" s="179"/>
      <c r="N9" s="88"/>
      <c r="O9" s="88"/>
      <c r="P9" s="88"/>
    </row>
    <row r="10" spans="1:16">
      <c r="A10" s="118" t="s">
        <v>10</v>
      </c>
      <c r="F10" s="74">
        <v>4255899</v>
      </c>
      <c r="G10" s="74"/>
      <c r="H10" s="74">
        <v>3593474</v>
      </c>
      <c r="I10" s="154"/>
      <c r="J10" s="154">
        <v>878427</v>
      </c>
      <c r="K10" s="154"/>
      <c r="L10" s="74">
        <v>131175</v>
      </c>
      <c r="N10" s="149"/>
      <c r="O10" s="149"/>
      <c r="P10" s="149"/>
    </row>
    <row r="11" spans="1:16">
      <c r="A11" s="118" t="s">
        <v>11</v>
      </c>
      <c r="D11" s="128">
        <v>2</v>
      </c>
      <c r="F11" s="74">
        <v>1400700</v>
      </c>
      <c r="G11" s="74"/>
      <c r="H11" s="74">
        <v>1357998</v>
      </c>
      <c r="I11" s="154"/>
      <c r="J11" s="154">
        <v>48599</v>
      </c>
      <c r="K11" s="154"/>
      <c r="L11" s="74">
        <v>38982</v>
      </c>
      <c r="N11" s="149"/>
      <c r="O11" s="149"/>
      <c r="P11" s="149"/>
    </row>
    <row r="12" spans="1:16">
      <c r="A12" s="133" t="s">
        <v>145</v>
      </c>
      <c r="F12" s="74">
        <v>222353</v>
      </c>
      <c r="G12" s="74"/>
      <c r="H12" s="74">
        <v>274079</v>
      </c>
      <c r="I12" s="154"/>
      <c r="J12" s="154">
        <v>6510</v>
      </c>
      <c r="K12" s="154"/>
      <c r="L12" s="74">
        <v>11275</v>
      </c>
      <c r="N12" s="149"/>
      <c r="O12" s="149"/>
      <c r="P12" s="149"/>
    </row>
    <row r="13" spans="1:16">
      <c r="A13" s="127" t="s">
        <v>12</v>
      </c>
      <c r="F13" s="74">
        <v>1040</v>
      </c>
      <c r="G13" s="74"/>
      <c r="H13" s="74">
        <v>3565</v>
      </c>
      <c r="I13" s="154"/>
      <c r="J13" s="154">
        <v>0</v>
      </c>
      <c r="K13" s="154"/>
      <c r="L13" s="74">
        <v>0</v>
      </c>
      <c r="N13" s="149"/>
      <c r="O13" s="149"/>
      <c r="P13" s="149"/>
    </row>
    <row r="14" spans="1:16">
      <c r="A14" s="133" t="s">
        <v>13</v>
      </c>
      <c r="F14" s="75">
        <v>63787</v>
      </c>
      <c r="G14" s="74"/>
      <c r="H14" s="75">
        <v>77740</v>
      </c>
      <c r="I14" s="154"/>
      <c r="J14" s="155">
        <v>1410</v>
      </c>
      <c r="K14" s="154"/>
      <c r="L14" s="75">
        <v>2016</v>
      </c>
      <c r="N14" s="149"/>
      <c r="O14" s="149"/>
      <c r="P14" s="149"/>
    </row>
    <row r="15" spans="1:16" ht="22.2">
      <c r="A15" s="131" t="s">
        <v>14</v>
      </c>
      <c r="F15" s="76">
        <f>SUM(F10:F14)</f>
        <v>5943779</v>
      </c>
      <c r="G15" s="77"/>
      <c r="H15" s="76">
        <f>SUM(H10:H14)</f>
        <v>5306856</v>
      </c>
      <c r="I15" s="77"/>
      <c r="J15" s="76">
        <f>SUM(J10:J14)</f>
        <v>934946</v>
      </c>
      <c r="K15" s="77"/>
      <c r="L15" s="76">
        <f>SUM(L10:L14)</f>
        <v>183448</v>
      </c>
      <c r="O15" s="149"/>
      <c r="P15" s="149"/>
    </row>
    <row r="16" spans="1:16">
      <c r="F16" s="74"/>
      <c r="G16" s="74"/>
      <c r="H16" s="74"/>
      <c r="I16" s="74"/>
      <c r="J16" s="74"/>
      <c r="K16" s="74"/>
      <c r="L16" s="74"/>
      <c r="O16" s="149"/>
      <c r="P16" s="149"/>
    </row>
    <row r="17" spans="1:26" ht="22.2">
      <c r="A17" s="132" t="s">
        <v>15</v>
      </c>
      <c r="B17" s="131"/>
      <c r="C17" s="131"/>
      <c r="F17" s="74"/>
      <c r="G17" s="74"/>
      <c r="H17" s="74"/>
      <c r="I17" s="74"/>
      <c r="J17" s="74"/>
      <c r="K17" s="74"/>
      <c r="L17" s="74"/>
      <c r="O17" s="149"/>
      <c r="P17" s="149"/>
    </row>
    <row r="18" spans="1:26">
      <c r="A18" s="118" t="s">
        <v>146</v>
      </c>
      <c r="D18" s="128">
        <v>4</v>
      </c>
      <c r="F18" s="74">
        <v>11218</v>
      </c>
      <c r="G18" s="74"/>
      <c r="H18" s="74">
        <v>10695</v>
      </c>
      <c r="I18" s="154"/>
      <c r="J18" s="154">
        <v>0</v>
      </c>
      <c r="K18" s="154"/>
      <c r="L18" s="74">
        <v>0</v>
      </c>
      <c r="O18" s="149"/>
      <c r="P18" s="149"/>
      <c r="Z18" s="134"/>
    </row>
    <row r="19" spans="1:26" s="115" customFormat="1">
      <c r="A19" s="117" t="s">
        <v>147</v>
      </c>
      <c r="B19" s="127"/>
      <c r="C19" s="127"/>
      <c r="D19" s="128">
        <v>2</v>
      </c>
      <c r="E19" s="135"/>
      <c r="F19" s="74">
        <v>0</v>
      </c>
      <c r="G19" s="74"/>
      <c r="H19" s="74">
        <v>0</v>
      </c>
      <c r="I19" s="154"/>
      <c r="J19" s="154">
        <v>1226491</v>
      </c>
      <c r="K19" s="154"/>
      <c r="L19" s="74">
        <v>1259678</v>
      </c>
      <c r="O19" s="149"/>
      <c r="P19" s="149"/>
      <c r="Z19" s="136"/>
    </row>
    <row r="20" spans="1:26">
      <c r="A20" s="117" t="s">
        <v>167</v>
      </c>
      <c r="F20" s="74">
        <v>203570</v>
      </c>
      <c r="G20" s="74"/>
      <c r="H20" s="74">
        <v>203981</v>
      </c>
      <c r="I20" s="154"/>
      <c r="J20" s="154">
        <v>83981</v>
      </c>
      <c r="K20" s="154"/>
      <c r="L20" s="74">
        <v>83981</v>
      </c>
      <c r="O20" s="149"/>
      <c r="P20" s="149"/>
      <c r="Z20" s="134"/>
    </row>
    <row r="21" spans="1:26">
      <c r="A21" s="117" t="s">
        <v>16</v>
      </c>
      <c r="F21" s="74">
        <v>0</v>
      </c>
      <c r="G21" s="74"/>
      <c r="H21" s="74">
        <v>0</v>
      </c>
      <c r="I21" s="154"/>
      <c r="J21" s="154">
        <v>6776750</v>
      </c>
      <c r="K21" s="154"/>
      <c r="L21" s="74">
        <v>6776750</v>
      </c>
      <c r="O21" s="149"/>
      <c r="P21" s="149"/>
      <c r="Z21" s="134"/>
    </row>
    <row r="22" spans="1:26">
      <c r="A22" s="118" t="s">
        <v>168</v>
      </c>
      <c r="D22" s="128" t="s">
        <v>169</v>
      </c>
      <c r="F22" s="74">
        <v>12496051</v>
      </c>
      <c r="G22" s="74"/>
      <c r="H22" s="74">
        <v>12181174</v>
      </c>
      <c r="I22" s="154"/>
      <c r="J22" s="154">
        <v>1565977</v>
      </c>
      <c r="K22" s="154"/>
      <c r="L22" s="74">
        <v>1579729</v>
      </c>
      <c r="O22" s="149"/>
      <c r="P22" s="149"/>
      <c r="Z22" s="134"/>
    </row>
    <row r="23" spans="1:26">
      <c r="A23" s="118" t="s">
        <v>135</v>
      </c>
      <c r="F23" s="74">
        <v>3363150</v>
      </c>
      <c r="G23" s="74"/>
      <c r="H23" s="74">
        <v>3557025</v>
      </c>
      <c r="I23" s="154"/>
      <c r="J23" s="154">
        <v>6509</v>
      </c>
      <c r="K23" s="154"/>
      <c r="L23" s="74">
        <v>7490</v>
      </c>
      <c r="O23" s="149"/>
      <c r="P23" s="149"/>
      <c r="Z23" s="134"/>
    </row>
    <row r="24" spans="1:26">
      <c r="A24" s="118" t="s">
        <v>17</v>
      </c>
      <c r="F24" s="74">
        <v>1563665</v>
      </c>
      <c r="G24" s="74"/>
      <c r="H24" s="74">
        <v>1563665</v>
      </c>
      <c r="I24" s="154"/>
      <c r="J24" s="154">
        <v>0</v>
      </c>
      <c r="K24" s="154"/>
      <c r="L24" s="74">
        <v>0</v>
      </c>
      <c r="O24" s="149"/>
      <c r="P24" s="149"/>
      <c r="Z24" s="134"/>
    </row>
    <row r="25" spans="1:26">
      <c r="A25" s="118" t="s">
        <v>136</v>
      </c>
      <c r="F25" s="74">
        <v>116415</v>
      </c>
      <c r="G25" s="74"/>
      <c r="H25" s="74">
        <v>109466</v>
      </c>
      <c r="I25" s="154"/>
      <c r="J25" s="154">
        <v>12644</v>
      </c>
      <c r="K25" s="154"/>
      <c r="L25" s="74">
        <v>211</v>
      </c>
      <c r="O25" s="149"/>
      <c r="P25" s="149"/>
      <c r="Z25" s="134"/>
    </row>
    <row r="26" spans="1:26">
      <c r="A26" s="118" t="s">
        <v>18</v>
      </c>
      <c r="F26" s="74">
        <v>36152</v>
      </c>
      <c r="G26" s="74"/>
      <c r="H26" s="74">
        <v>30872</v>
      </c>
      <c r="I26" s="154"/>
      <c r="J26" s="154">
        <v>0</v>
      </c>
      <c r="K26" s="154"/>
      <c r="L26" s="74">
        <v>0</v>
      </c>
      <c r="M26" s="64"/>
      <c r="O26" s="149"/>
      <c r="P26" s="149"/>
      <c r="Z26" s="134"/>
    </row>
    <row r="27" spans="1:26">
      <c r="A27" s="137" t="s">
        <v>19</v>
      </c>
      <c r="D27" s="128">
        <v>2</v>
      </c>
      <c r="F27" s="73">
        <v>121608</v>
      </c>
      <c r="G27" s="74"/>
      <c r="H27" s="73">
        <v>83962</v>
      </c>
      <c r="I27" s="154"/>
      <c r="J27" s="155">
        <v>1973</v>
      </c>
      <c r="K27" s="154"/>
      <c r="L27" s="75">
        <v>1929</v>
      </c>
      <c r="O27" s="149"/>
      <c r="P27" s="149"/>
      <c r="Z27" s="134"/>
    </row>
    <row r="28" spans="1:26" ht="22.2">
      <c r="A28" s="131" t="s">
        <v>20</v>
      </c>
      <c r="F28" s="76">
        <f>SUM(F18:F27)</f>
        <v>17911829</v>
      </c>
      <c r="G28" s="77"/>
      <c r="H28" s="76">
        <f>SUM(H18:H27)</f>
        <v>17740840</v>
      </c>
      <c r="I28" s="77"/>
      <c r="J28" s="76">
        <f>SUM(J18:J27)</f>
        <v>9674325</v>
      </c>
      <c r="K28" s="77"/>
      <c r="L28" s="76">
        <f>SUM(L18:L27)</f>
        <v>9709768</v>
      </c>
      <c r="O28" s="149"/>
      <c r="P28" s="149"/>
      <c r="Z28" s="138"/>
    </row>
    <row r="29" spans="1:26" ht="22.2">
      <c r="F29" s="74"/>
      <c r="G29" s="74"/>
      <c r="H29" s="74"/>
      <c r="I29" s="74"/>
      <c r="J29" s="74"/>
      <c r="K29" s="74"/>
      <c r="L29" s="74"/>
      <c r="Z29" s="139"/>
    </row>
    <row r="30" spans="1:26" ht="22.8" thickBot="1">
      <c r="A30" s="131" t="s">
        <v>21</v>
      </c>
      <c r="B30" s="131"/>
      <c r="C30" s="131"/>
      <c r="F30" s="78">
        <f>F15+F28</f>
        <v>23855608</v>
      </c>
      <c r="G30" s="77"/>
      <c r="H30" s="78">
        <f>H15+H28</f>
        <v>23047696</v>
      </c>
      <c r="I30" s="77"/>
      <c r="J30" s="78">
        <f>J15+J28</f>
        <v>10609271</v>
      </c>
      <c r="K30" s="77"/>
      <c r="L30" s="78">
        <f>L15+L28</f>
        <v>9893216</v>
      </c>
    </row>
    <row r="31" spans="1:26" ht="22.2" thickTop="1">
      <c r="J31" s="61"/>
      <c r="L31" s="61"/>
    </row>
    <row r="32" spans="1:26" s="67" customFormat="1" ht="23.4">
      <c r="A32" s="119" t="str">
        <f>A1</f>
        <v>บริษัท พริมา มารีน จำกัด (มหาชน) และบริษัทย่อย</v>
      </c>
      <c r="B32" s="119"/>
      <c r="C32" s="119"/>
      <c r="D32" s="120"/>
      <c r="E32" s="68"/>
      <c r="F32" s="66"/>
      <c r="G32" s="66"/>
      <c r="H32" s="66"/>
      <c r="I32" s="66"/>
      <c r="J32" s="66"/>
      <c r="K32" s="66"/>
      <c r="L32" s="66"/>
    </row>
    <row r="33" spans="1:17" s="67" customFormat="1" ht="23.4">
      <c r="A33" s="119" t="s">
        <v>166</v>
      </c>
      <c r="B33" s="119"/>
      <c r="C33" s="119"/>
      <c r="D33" s="120"/>
      <c r="E33" s="68"/>
      <c r="F33" s="66"/>
      <c r="G33" s="66"/>
      <c r="H33" s="66"/>
      <c r="I33" s="66"/>
      <c r="J33" s="66"/>
      <c r="K33" s="66"/>
      <c r="L33" s="66"/>
    </row>
    <row r="34" spans="1:17" s="67" customFormat="1" ht="23.4">
      <c r="A34" s="119"/>
      <c r="B34" s="119"/>
      <c r="C34" s="119"/>
      <c r="D34" s="120"/>
      <c r="E34" s="68"/>
      <c r="F34" s="66"/>
      <c r="G34" s="66"/>
      <c r="H34" s="66"/>
      <c r="I34" s="66"/>
      <c r="J34" s="66"/>
      <c r="K34" s="66"/>
      <c r="L34" s="66"/>
    </row>
    <row r="35" spans="1:17" s="1" customFormat="1" ht="22.2">
      <c r="A35" s="122"/>
      <c r="B35" s="122"/>
      <c r="C35" s="123"/>
      <c r="D35" s="124"/>
      <c r="E35" s="125"/>
      <c r="F35" s="183" t="s">
        <v>1</v>
      </c>
      <c r="G35" s="183"/>
      <c r="H35" s="183"/>
      <c r="I35" s="126"/>
      <c r="J35" s="183" t="s">
        <v>2</v>
      </c>
      <c r="K35" s="183"/>
      <c r="L35" s="183"/>
    </row>
    <row r="36" spans="1:17" s="1" customFormat="1" ht="22.2">
      <c r="A36" s="122"/>
      <c r="B36" s="122"/>
      <c r="C36" s="123"/>
      <c r="D36" s="124"/>
      <c r="E36" s="125"/>
      <c r="F36" s="3" t="s">
        <v>3</v>
      </c>
      <c r="G36" s="3"/>
      <c r="H36" s="3" t="s">
        <v>4</v>
      </c>
      <c r="I36" s="3"/>
      <c r="J36" s="3" t="s">
        <v>3</v>
      </c>
      <c r="K36" s="3"/>
      <c r="L36" s="3" t="s">
        <v>4</v>
      </c>
    </row>
    <row r="37" spans="1:17" s="1" customFormat="1" ht="23.4">
      <c r="A37" s="119" t="s">
        <v>22</v>
      </c>
      <c r="B37" s="122"/>
      <c r="C37" s="123"/>
      <c r="D37" s="128" t="s">
        <v>6</v>
      </c>
      <c r="E37" s="125"/>
      <c r="F37" s="3">
        <v>2568</v>
      </c>
      <c r="G37" s="3"/>
      <c r="H37" s="3">
        <v>2567</v>
      </c>
      <c r="I37" s="3"/>
      <c r="J37" s="3">
        <v>2568</v>
      </c>
      <c r="K37" s="3"/>
      <c r="L37" s="3">
        <v>2567</v>
      </c>
    </row>
    <row r="38" spans="1:17" ht="23.4">
      <c r="A38" s="119"/>
      <c r="F38" s="129" t="s">
        <v>7</v>
      </c>
      <c r="G38" s="130"/>
      <c r="H38" s="130"/>
      <c r="I38" s="129"/>
      <c r="J38" s="129" t="s">
        <v>7</v>
      </c>
      <c r="K38" s="63"/>
      <c r="L38" s="63"/>
    </row>
    <row r="39" spans="1:17" ht="22.2">
      <c r="A39" s="131"/>
      <c r="B39" s="131"/>
      <c r="C39" s="131"/>
      <c r="F39" s="184" t="s">
        <v>8</v>
      </c>
      <c r="G39" s="184"/>
      <c r="H39" s="184"/>
      <c r="I39" s="184"/>
      <c r="J39" s="184"/>
      <c r="K39" s="184"/>
      <c r="L39" s="184"/>
    </row>
    <row r="40" spans="1:17" ht="22.2">
      <c r="A40" s="132" t="s">
        <v>23</v>
      </c>
      <c r="B40" s="131"/>
      <c r="C40" s="131"/>
      <c r="F40" s="180"/>
      <c r="G40" s="180"/>
      <c r="H40" s="180"/>
      <c r="I40" s="180"/>
      <c r="J40" s="180"/>
      <c r="K40" s="180"/>
      <c r="L40" s="180"/>
    </row>
    <row r="41" spans="1:17" ht="22.2">
      <c r="A41" s="140" t="s">
        <v>149</v>
      </c>
      <c r="B41" s="131"/>
      <c r="C41" s="131"/>
      <c r="D41" s="128">
        <v>4</v>
      </c>
      <c r="F41" s="72">
        <v>930000</v>
      </c>
      <c r="G41" s="72"/>
      <c r="H41" s="72">
        <v>730000</v>
      </c>
      <c r="I41" s="181"/>
      <c r="J41" s="181">
        <v>930000</v>
      </c>
      <c r="K41" s="181"/>
      <c r="L41" s="72">
        <v>730000</v>
      </c>
      <c r="N41" s="149"/>
      <c r="O41" s="149"/>
      <c r="P41" s="149"/>
    </row>
    <row r="42" spans="1:17" ht="22.2">
      <c r="A42" s="140" t="s">
        <v>211</v>
      </c>
      <c r="B42" s="131"/>
      <c r="C42" s="131"/>
      <c r="D42" s="128">
        <v>2</v>
      </c>
      <c r="F42" s="72">
        <v>0</v>
      </c>
      <c r="G42" s="72"/>
      <c r="H42" s="64">
        <v>0</v>
      </c>
      <c r="I42" s="156"/>
      <c r="J42" s="181">
        <v>100000</v>
      </c>
      <c r="K42" s="156"/>
      <c r="L42" s="64">
        <v>0</v>
      </c>
      <c r="N42" s="149"/>
      <c r="O42" s="149"/>
      <c r="P42" s="149"/>
    </row>
    <row r="43" spans="1:17">
      <c r="A43" s="127" t="s">
        <v>24</v>
      </c>
      <c r="D43" s="128">
        <v>2</v>
      </c>
      <c r="F43" s="5">
        <v>1520193</v>
      </c>
      <c r="G43" s="72"/>
      <c r="H43" s="5">
        <v>1480317</v>
      </c>
      <c r="I43" s="156"/>
      <c r="J43" s="156">
        <v>62853</v>
      </c>
      <c r="K43" s="156"/>
      <c r="L43" s="72">
        <v>107460</v>
      </c>
      <c r="N43" s="149"/>
      <c r="O43" s="149"/>
      <c r="P43" s="149"/>
    </row>
    <row r="44" spans="1:17" ht="22.2">
      <c r="A44" s="127" t="s">
        <v>170</v>
      </c>
      <c r="B44" s="131"/>
      <c r="C44" s="131"/>
      <c r="D44" s="127"/>
      <c r="E44" s="62"/>
      <c r="F44" s="62"/>
      <c r="G44" s="62"/>
      <c r="H44" s="62"/>
      <c r="I44" s="182"/>
      <c r="J44" s="182"/>
      <c r="K44" s="182"/>
      <c r="L44" s="64"/>
      <c r="N44" s="149"/>
      <c r="O44" s="149"/>
      <c r="P44" s="149"/>
    </row>
    <row r="45" spans="1:17" ht="22.2">
      <c r="B45" s="127" t="s">
        <v>171</v>
      </c>
      <c r="C45" s="131"/>
      <c r="D45" s="128">
        <v>4</v>
      </c>
      <c r="F45" s="72">
        <v>1555085</v>
      </c>
      <c r="G45" s="72"/>
      <c r="H45" s="72">
        <v>1249739</v>
      </c>
      <c r="I45" s="156"/>
      <c r="J45" s="156">
        <v>707039</v>
      </c>
      <c r="K45" s="156"/>
      <c r="L45" s="72">
        <v>570493</v>
      </c>
      <c r="N45" s="149"/>
      <c r="O45" s="149"/>
      <c r="P45" s="149"/>
    </row>
    <row r="46" spans="1:17" ht="22.2">
      <c r="B46" s="127" t="s">
        <v>172</v>
      </c>
      <c r="C46" s="131"/>
      <c r="F46" s="72">
        <v>477089</v>
      </c>
      <c r="G46" s="72"/>
      <c r="H46" s="72">
        <v>452469</v>
      </c>
      <c r="I46" s="182"/>
      <c r="J46" s="156">
        <v>5374</v>
      </c>
      <c r="K46" s="182"/>
      <c r="L46" s="72">
        <v>4002</v>
      </c>
      <c r="N46" s="149"/>
      <c r="O46" s="149"/>
      <c r="P46" s="149"/>
    </row>
    <row r="47" spans="1:17">
      <c r="A47" s="153" t="s">
        <v>25</v>
      </c>
      <c r="B47" s="116"/>
      <c r="F47" s="72">
        <v>148221</v>
      </c>
      <c r="G47" s="72"/>
      <c r="H47" s="72">
        <v>191316</v>
      </c>
      <c r="I47" s="156"/>
      <c r="J47" s="156">
        <v>16052</v>
      </c>
      <c r="K47" s="156"/>
      <c r="L47" s="72">
        <v>20686</v>
      </c>
      <c r="N47" s="149"/>
      <c r="O47" s="149"/>
      <c r="P47" s="149"/>
      <c r="Q47" s="74"/>
    </row>
    <row r="48" spans="1:17">
      <c r="A48" s="153" t="s">
        <v>201</v>
      </c>
      <c r="B48" s="147"/>
      <c r="C48" s="115"/>
      <c r="F48" s="72">
        <v>23712</v>
      </c>
      <c r="G48" s="72"/>
      <c r="H48" s="72">
        <v>17687</v>
      </c>
      <c r="I48" s="156"/>
      <c r="J48" s="156">
        <v>0</v>
      </c>
      <c r="K48" s="156"/>
      <c r="L48" s="72">
        <v>29</v>
      </c>
      <c r="N48" s="149"/>
      <c r="O48" s="149"/>
      <c r="P48" s="149"/>
      <c r="Q48" s="74"/>
    </row>
    <row r="49" spans="1:17">
      <c r="A49" s="153" t="s">
        <v>26</v>
      </c>
      <c r="B49" s="116"/>
      <c r="F49" s="73">
        <v>48347</v>
      </c>
      <c r="G49" s="5"/>
      <c r="H49" s="73">
        <v>52467</v>
      </c>
      <c r="I49" s="157"/>
      <c r="J49" s="158">
        <v>992</v>
      </c>
      <c r="K49" s="157"/>
      <c r="L49" s="73">
        <v>2674</v>
      </c>
      <c r="N49" s="149"/>
      <c r="O49" s="149"/>
      <c r="P49" s="149"/>
      <c r="Q49" s="74"/>
    </row>
    <row r="50" spans="1:17" ht="22.2">
      <c r="A50" s="131" t="s">
        <v>27</v>
      </c>
      <c r="F50" s="8">
        <f>SUM(F41:F49)</f>
        <v>4702647</v>
      </c>
      <c r="G50" s="9"/>
      <c r="H50" s="8">
        <f>SUM(H41:H49)</f>
        <v>4173995</v>
      </c>
      <c r="I50" s="9"/>
      <c r="J50" s="8">
        <f>SUM(J41:J49)</f>
        <v>1822310</v>
      </c>
      <c r="K50" s="9"/>
      <c r="L50" s="8">
        <f>SUM(L41:L49)</f>
        <v>1435344</v>
      </c>
      <c r="O50" s="149"/>
      <c r="P50" s="149"/>
    </row>
    <row r="51" spans="1:17" ht="22.05" customHeight="1">
      <c r="A51" s="131"/>
      <c r="B51" s="131"/>
      <c r="C51" s="131"/>
      <c r="F51" s="72"/>
      <c r="G51" s="72"/>
      <c r="H51" s="72"/>
      <c r="I51" s="72"/>
      <c r="J51" s="72"/>
      <c r="K51" s="72"/>
      <c r="L51" s="72"/>
      <c r="O51" s="149"/>
      <c r="P51" s="149"/>
    </row>
    <row r="52" spans="1:17" ht="22.2">
      <c r="A52" s="132" t="s">
        <v>28</v>
      </c>
      <c r="B52" s="131"/>
      <c r="C52" s="131"/>
      <c r="F52" s="72"/>
      <c r="G52" s="72"/>
      <c r="H52" s="72"/>
      <c r="I52" s="72"/>
      <c r="J52" s="72"/>
      <c r="K52" s="72"/>
      <c r="L52" s="72"/>
      <c r="O52" s="149"/>
      <c r="P52" s="149"/>
    </row>
    <row r="53" spans="1:17" ht="22.2">
      <c r="A53" s="127" t="s">
        <v>29</v>
      </c>
      <c r="B53" s="131"/>
      <c r="C53" s="131"/>
      <c r="D53" s="128">
        <v>4</v>
      </c>
      <c r="F53" s="72">
        <v>4269817</v>
      </c>
      <c r="G53" s="72"/>
      <c r="H53" s="72">
        <v>3692076</v>
      </c>
      <c r="I53" s="156"/>
      <c r="J53" s="156">
        <v>754863</v>
      </c>
      <c r="K53" s="156"/>
      <c r="L53" s="72">
        <v>683980</v>
      </c>
      <c r="O53" s="149"/>
      <c r="P53" s="149"/>
    </row>
    <row r="54" spans="1:17" s="115" customFormat="1" ht="22.2">
      <c r="A54" s="127" t="s">
        <v>173</v>
      </c>
      <c r="B54" s="131"/>
      <c r="C54" s="131"/>
      <c r="D54" s="128">
        <v>2</v>
      </c>
      <c r="E54" s="135"/>
      <c r="F54" s="72">
        <v>0</v>
      </c>
      <c r="G54" s="72"/>
      <c r="H54" s="72">
        <v>43972</v>
      </c>
      <c r="I54" s="156"/>
      <c r="J54" s="156">
        <v>0</v>
      </c>
      <c r="K54" s="156"/>
      <c r="L54" s="72">
        <v>0</v>
      </c>
      <c r="O54" s="149"/>
      <c r="P54" s="149"/>
    </row>
    <row r="55" spans="1:17" ht="22.2">
      <c r="A55" s="127" t="s">
        <v>30</v>
      </c>
      <c r="B55" s="131"/>
      <c r="C55" s="131"/>
      <c r="F55" s="72">
        <v>2927719</v>
      </c>
      <c r="G55" s="72"/>
      <c r="H55" s="72">
        <v>3255101</v>
      </c>
      <c r="I55" s="156"/>
      <c r="J55" s="156">
        <v>1408</v>
      </c>
      <c r="K55" s="156"/>
      <c r="L55" s="72">
        <v>3871</v>
      </c>
      <c r="O55" s="149"/>
      <c r="P55" s="149"/>
    </row>
    <row r="56" spans="1:17" ht="22.2">
      <c r="A56" s="133" t="s">
        <v>31</v>
      </c>
      <c r="B56" s="131"/>
      <c r="C56" s="131"/>
      <c r="F56" s="72">
        <v>65218</v>
      </c>
      <c r="G56" s="72"/>
      <c r="H56" s="72">
        <v>69202</v>
      </c>
      <c r="I56" s="156"/>
      <c r="J56" s="156">
        <v>16792</v>
      </c>
      <c r="K56" s="156"/>
      <c r="L56" s="72">
        <v>16252</v>
      </c>
      <c r="O56" s="149"/>
      <c r="P56" s="149"/>
    </row>
    <row r="57" spans="1:17" ht="22.2">
      <c r="A57" s="127" t="s">
        <v>32</v>
      </c>
      <c r="B57" s="131"/>
      <c r="C57" s="131"/>
      <c r="F57" s="5"/>
      <c r="G57" s="72"/>
      <c r="H57" s="5"/>
      <c r="I57" s="156"/>
      <c r="J57" s="157"/>
      <c r="K57" s="156"/>
      <c r="L57" s="5"/>
      <c r="O57" s="149"/>
      <c r="P57" s="149"/>
    </row>
    <row r="58" spans="1:17" ht="22.2">
      <c r="B58" s="127" t="s">
        <v>33</v>
      </c>
      <c r="C58" s="131"/>
      <c r="F58" s="5">
        <v>82259</v>
      </c>
      <c r="G58" s="72"/>
      <c r="H58" s="5">
        <v>77733</v>
      </c>
      <c r="I58" s="156"/>
      <c r="J58" s="157">
        <v>19148</v>
      </c>
      <c r="K58" s="156"/>
      <c r="L58" s="5">
        <v>17935</v>
      </c>
      <c r="O58" s="149"/>
      <c r="P58" s="149"/>
    </row>
    <row r="59" spans="1:17" ht="22.2">
      <c r="A59" s="127" t="s">
        <v>34</v>
      </c>
      <c r="B59" s="131"/>
      <c r="C59" s="131"/>
      <c r="F59" s="73">
        <v>5494</v>
      </c>
      <c r="G59" s="72"/>
      <c r="H59" s="73">
        <v>4099</v>
      </c>
      <c r="I59" s="156"/>
      <c r="J59" s="158">
        <v>0</v>
      </c>
      <c r="K59" s="156"/>
      <c r="L59" s="73">
        <v>0</v>
      </c>
      <c r="P59" s="149"/>
    </row>
    <row r="60" spans="1:17" ht="22.2">
      <c r="A60" s="131" t="s">
        <v>35</v>
      </c>
      <c r="F60" s="8">
        <f>SUM(F53:F59)</f>
        <v>7350507</v>
      </c>
      <c r="G60" s="9"/>
      <c r="H60" s="8">
        <f>SUM(H53:H59)</f>
        <v>7142183</v>
      </c>
      <c r="I60" s="9"/>
      <c r="J60" s="8">
        <f>SUM(J53:J59)</f>
        <v>792211</v>
      </c>
      <c r="K60" s="9"/>
      <c r="L60" s="8">
        <f>SUM(L53:L59)</f>
        <v>722038</v>
      </c>
    </row>
    <row r="61" spans="1:17" ht="22.05" customHeight="1">
      <c r="F61" s="5"/>
      <c r="G61" s="5"/>
      <c r="H61" s="5"/>
      <c r="I61" s="5"/>
      <c r="J61" s="5"/>
      <c r="K61" s="5"/>
      <c r="L61" s="5"/>
    </row>
    <row r="62" spans="1:17" ht="22.2">
      <c r="A62" s="131" t="s">
        <v>36</v>
      </c>
      <c r="B62" s="131"/>
      <c r="C62" s="131"/>
      <c r="F62" s="8">
        <f>F50+F60</f>
        <v>12053154</v>
      </c>
      <c r="G62" s="6"/>
      <c r="H62" s="8">
        <f>H60+H50</f>
        <v>11316178</v>
      </c>
      <c r="I62" s="6"/>
      <c r="J62" s="8">
        <f>J50+J60</f>
        <v>2614521</v>
      </c>
      <c r="K62" s="6"/>
      <c r="L62" s="8">
        <f>L60+L50</f>
        <v>2157382</v>
      </c>
    </row>
    <row r="63" spans="1:17" s="67" customFormat="1" ht="23.4">
      <c r="A63" s="119" t="str">
        <f>A1</f>
        <v>บริษัท พริมา มารีน จำกัด (มหาชน) และบริษัทย่อย</v>
      </c>
      <c r="B63" s="119"/>
      <c r="C63" s="119"/>
      <c r="D63" s="120"/>
      <c r="E63" s="68"/>
      <c r="F63" s="66"/>
      <c r="G63" s="66"/>
      <c r="H63" s="66"/>
      <c r="I63" s="66"/>
      <c r="J63" s="66"/>
      <c r="K63" s="66"/>
      <c r="L63" s="66"/>
    </row>
    <row r="64" spans="1:17" s="67" customFormat="1" ht="23.4">
      <c r="A64" s="119" t="s">
        <v>166</v>
      </c>
      <c r="B64" s="119"/>
      <c r="C64" s="119"/>
      <c r="D64" s="120"/>
      <c r="E64" s="68"/>
      <c r="F64" s="66"/>
      <c r="G64" s="66"/>
      <c r="H64" s="66"/>
      <c r="I64" s="66"/>
      <c r="J64" s="66"/>
      <c r="K64" s="66"/>
      <c r="L64" s="66"/>
    </row>
    <row r="65" spans="1:28" s="67" customFormat="1" ht="23.4">
      <c r="A65" s="119" t="s">
        <v>37</v>
      </c>
      <c r="B65" s="119"/>
      <c r="C65" s="119"/>
      <c r="D65" s="120"/>
      <c r="E65" s="68"/>
      <c r="F65" s="66"/>
      <c r="G65" s="66"/>
      <c r="H65" s="66"/>
      <c r="I65" s="66"/>
      <c r="J65" s="66"/>
      <c r="K65" s="66"/>
      <c r="L65" s="66"/>
    </row>
    <row r="66" spans="1:28" s="1" customFormat="1" ht="22.2">
      <c r="A66" s="122"/>
      <c r="B66" s="122"/>
      <c r="C66" s="123"/>
      <c r="D66" s="124"/>
      <c r="E66" s="125"/>
      <c r="F66" s="183" t="s">
        <v>1</v>
      </c>
      <c r="G66" s="183"/>
      <c r="H66" s="183"/>
      <c r="I66" s="126"/>
      <c r="J66" s="183" t="s">
        <v>2</v>
      </c>
      <c r="K66" s="183"/>
      <c r="L66" s="183"/>
    </row>
    <row r="67" spans="1:28" s="1" customFormat="1" ht="22.2">
      <c r="A67" s="122"/>
      <c r="B67" s="122"/>
      <c r="C67" s="123"/>
      <c r="D67" s="124"/>
      <c r="E67" s="125"/>
      <c r="F67" s="3" t="s">
        <v>3</v>
      </c>
      <c r="G67" s="3"/>
      <c r="H67" s="3" t="s">
        <v>4</v>
      </c>
      <c r="I67" s="3"/>
      <c r="J67" s="3" t="s">
        <v>3</v>
      </c>
      <c r="K67" s="3"/>
      <c r="L67" s="3" t="s">
        <v>4</v>
      </c>
    </row>
    <row r="68" spans="1:28" s="1" customFormat="1" ht="23.4">
      <c r="A68" s="119" t="s">
        <v>22</v>
      </c>
      <c r="B68" s="122"/>
      <c r="C68" s="123"/>
      <c r="D68" s="128" t="s">
        <v>6</v>
      </c>
      <c r="E68" s="125"/>
      <c r="F68" s="3">
        <v>2568</v>
      </c>
      <c r="G68" s="3"/>
      <c r="H68" s="3">
        <v>2567</v>
      </c>
      <c r="I68" s="3"/>
      <c r="J68" s="3">
        <v>2568</v>
      </c>
      <c r="K68" s="3"/>
      <c r="L68" s="3">
        <v>2567</v>
      </c>
    </row>
    <row r="69" spans="1:28" ht="23.4">
      <c r="A69" s="119"/>
      <c r="F69" s="129" t="s">
        <v>7</v>
      </c>
      <c r="G69" s="130"/>
      <c r="H69" s="130"/>
      <c r="I69" s="129"/>
      <c r="J69" s="129" t="s">
        <v>7</v>
      </c>
      <c r="K69" s="63"/>
      <c r="L69" s="63"/>
    </row>
    <row r="70" spans="1:28" ht="22.2">
      <c r="A70" s="131"/>
      <c r="B70" s="131"/>
      <c r="C70" s="131"/>
      <c r="F70" s="184" t="s">
        <v>8</v>
      </c>
      <c r="G70" s="184"/>
      <c r="H70" s="184"/>
      <c r="I70" s="184"/>
      <c r="J70" s="184"/>
      <c r="K70" s="184"/>
      <c r="L70" s="184"/>
    </row>
    <row r="71" spans="1:28" ht="22.2">
      <c r="A71" s="132" t="s">
        <v>38</v>
      </c>
      <c r="B71" s="131"/>
      <c r="C71" s="131"/>
      <c r="F71" s="179"/>
      <c r="G71" s="179"/>
      <c r="H71" s="179"/>
      <c r="I71" s="179"/>
      <c r="J71" s="179"/>
      <c r="K71" s="179"/>
      <c r="L71" s="179"/>
    </row>
    <row r="72" spans="1:28">
      <c r="A72" s="127" t="s">
        <v>39</v>
      </c>
      <c r="F72" s="179"/>
      <c r="G72" s="179"/>
      <c r="H72" s="179"/>
      <c r="I72" s="179"/>
      <c r="J72" s="179"/>
      <c r="K72" s="179"/>
      <c r="L72" s="179"/>
    </row>
    <row r="73" spans="1:28">
      <c r="B73" s="127" t="s">
        <v>40</v>
      </c>
      <c r="F73" s="62"/>
      <c r="G73" s="62"/>
      <c r="H73" s="62"/>
      <c r="I73" s="62"/>
      <c r="K73" s="62"/>
    </row>
    <row r="74" spans="1:28" ht="22.2" thickBot="1">
      <c r="B74" s="141" t="s">
        <v>148</v>
      </c>
      <c r="F74" s="10">
        <v>2500000</v>
      </c>
      <c r="G74" s="64"/>
      <c r="H74" s="10">
        <v>2500000</v>
      </c>
      <c r="I74" s="159"/>
      <c r="J74" s="160">
        <v>2500000</v>
      </c>
      <c r="K74" s="159"/>
      <c r="L74" s="10">
        <v>2500000</v>
      </c>
      <c r="O74" s="149"/>
      <c r="P74" s="149"/>
    </row>
    <row r="75" spans="1:28" ht="22.2" thickTop="1">
      <c r="B75" s="127" t="s">
        <v>41</v>
      </c>
      <c r="F75" s="62"/>
      <c r="G75" s="62"/>
      <c r="H75" s="62"/>
      <c r="I75" s="182"/>
      <c r="J75" s="182"/>
      <c r="K75" s="182"/>
      <c r="O75" s="149"/>
      <c r="P75" s="149"/>
    </row>
    <row r="76" spans="1:28">
      <c r="B76" s="141" t="s">
        <v>148</v>
      </c>
      <c r="F76" s="74">
        <v>2500000</v>
      </c>
      <c r="G76" s="64"/>
      <c r="H76" s="74">
        <v>2500000</v>
      </c>
      <c r="I76" s="159"/>
      <c r="J76" s="154">
        <v>2500000</v>
      </c>
      <c r="K76" s="159"/>
      <c r="L76" s="74">
        <v>2500000</v>
      </c>
      <c r="O76" s="149"/>
      <c r="P76" s="149"/>
    </row>
    <row r="77" spans="1:28">
      <c r="A77" s="127" t="s">
        <v>42</v>
      </c>
      <c r="F77" s="79">
        <v>3407489</v>
      </c>
      <c r="G77" s="71"/>
      <c r="H77" s="79">
        <v>3407489</v>
      </c>
      <c r="I77" s="161"/>
      <c r="J77" s="161">
        <v>3407489</v>
      </c>
      <c r="K77" s="161"/>
      <c r="L77" s="79">
        <v>3407489</v>
      </c>
      <c r="O77" s="149"/>
      <c r="P77" s="149"/>
    </row>
    <row r="78" spans="1:28" ht="22.2">
      <c r="A78" s="127" t="s">
        <v>174</v>
      </c>
      <c r="F78" s="79">
        <f>'SH Conso 11'!K27</f>
        <v>-66134</v>
      </c>
      <c r="G78" s="71"/>
      <c r="H78" s="79">
        <v>-66134</v>
      </c>
      <c r="I78" s="182"/>
      <c r="J78" s="79">
        <v>0</v>
      </c>
      <c r="K78" s="182"/>
      <c r="L78" s="79">
        <v>0</v>
      </c>
      <c r="AA78"/>
      <c r="AB78"/>
    </row>
    <row r="79" spans="1:28" s="115" customFormat="1" ht="22.2">
      <c r="A79" s="127" t="s">
        <v>175</v>
      </c>
      <c r="B79" s="142"/>
      <c r="C79" s="127"/>
      <c r="D79" s="128"/>
      <c r="E79" s="135"/>
      <c r="F79" s="79">
        <f>'SH Conso 11'!M27</f>
        <v>-186755</v>
      </c>
      <c r="G79" s="71"/>
      <c r="H79" s="79">
        <v>-186755</v>
      </c>
      <c r="I79" s="161"/>
      <c r="J79" s="79">
        <v>0</v>
      </c>
      <c r="K79" s="161"/>
      <c r="L79" s="79">
        <v>0</v>
      </c>
      <c r="Z79" s="143"/>
      <c r="AB79" s="143"/>
    </row>
    <row r="80" spans="1:28">
      <c r="A80" s="127" t="s">
        <v>43</v>
      </c>
      <c r="F80" s="64"/>
      <c r="G80" s="64"/>
      <c r="H80" s="159"/>
      <c r="I80" s="154"/>
      <c r="J80" s="154"/>
      <c r="K80" s="154"/>
      <c r="L80" s="154"/>
    </row>
    <row r="81" spans="1:12">
      <c r="B81" s="127" t="s">
        <v>176</v>
      </c>
      <c r="F81" s="64"/>
      <c r="G81" s="64"/>
      <c r="H81" s="154"/>
      <c r="I81" s="154"/>
      <c r="J81" s="154"/>
      <c r="K81" s="154"/>
      <c r="L81" s="154"/>
    </row>
    <row r="82" spans="1:12">
      <c r="B82" s="144" t="s">
        <v>177</v>
      </c>
      <c r="F82" s="74">
        <f>'SH Conso 11'!O27</f>
        <v>250000</v>
      </c>
      <c r="G82" s="64"/>
      <c r="H82" s="74">
        <v>250000</v>
      </c>
      <c r="I82" s="154"/>
      <c r="J82" s="154">
        <v>250000</v>
      </c>
      <c r="K82" s="154"/>
      <c r="L82" s="74">
        <v>250000</v>
      </c>
    </row>
    <row r="83" spans="1:12">
      <c r="B83" s="144" t="s">
        <v>178</v>
      </c>
      <c r="D83" s="128">
        <v>5</v>
      </c>
      <c r="F83" s="74">
        <v>1668751</v>
      </c>
      <c r="G83" s="64"/>
      <c r="H83" s="74">
        <v>1214138</v>
      </c>
      <c r="I83" s="154"/>
      <c r="J83" s="154">
        <v>1668751</v>
      </c>
      <c r="K83" s="154"/>
      <c r="L83" s="74">
        <v>1214138</v>
      </c>
    </row>
    <row r="84" spans="1:12">
      <c r="B84" s="127" t="s">
        <v>44</v>
      </c>
      <c r="F84" s="74">
        <f>'SH Conso 11'!S27</f>
        <v>5568270</v>
      </c>
      <c r="G84" s="64"/>
      <c r="H84" s="74">
        <v>5389206</v>
      </c>
      <c r="I84" s="154"/>
      <c r="J84" s="154">
        <f>'SH Sep 13'!O26</f>
        <v>1837261</v>
      </c>
      <c r="K84" s="154"/>
      <c r="L84" s="74">
        <v>1578345</v>
      </c>
    </row>
    <row r="85" spans="1:12">
      <c r="A85" s="127" t="s">
        <v>179</v>
      </c>
      <c r="D85" s="128">
        <v>5</v>
      </c>
      <c r="F85" s="74">
        <v>-1668751</v>
      </c>
      <c r="G85" s="64"/>
      <c r="H85" s="74">
        <v>-1214138</v>
      </c>
      <c r="I85" s="154"/>
      <c r="J85" s="154">
        <v>-1668751</v>
      </c>
      <c r="K85" s="154"/>
      <c r="L85" s="74">
        <v>-1214138</v>
      </c>
    </row>
    <row r="86" spans="1:12">
      <c r="A86" s="127" t="s">
        <v>45</v>
      </c>
      <c r="F86" s="75">
        <f>'SH Conso 11'!W27</f>
        <v>-88963</v>
      </c>
      <c r="G86" s="71"/>
      <c r="H86" s="75">
        <v>19706</v>
      </c>
      <c r="I86" s="161"/>
      <c r="J86" s="158">
        <v>0</v>
      </c>
      <c r="K86" s="161"/>
      <c r="L86" s="73">
        <v>0</v>
      </c>
    </row>
    <row r="87" spans="1:12" s="60" customFormat="1" ht="22.2">
      <c r="A87" s="131" t="s">
        <v>46</v>
      </c>
      <c r="B87" s="131"/>
      <c r="C87" s="131"/>
      <c r="D87" s="145"/>
      <c r="E87" s="89"/>
      <c r="F87" s="80">
        <f>SUM(F76:F86)</f>
        <v>11383907</v>
      </c>
      <c r="G87" s="7"/>
      <c r="H87" s="80">
        <f>SUM(H76:H86)</f>
        <v>11313512</v>
      </c>
      <c r="I87" s="80"/>
      <c r="J87" s="80">
        <f>SUM(J76:J86)</f>
        <v>7994750</v>
      </c>
      <c r="K87" s="80"/>
      <c r="L87" s="80">
        <f>SUM(L76:L86)</f>
        <v>7735834</v>
      </c>
    </row>
    <row r="88" spans="1:12">
      <c r="A88" s="127" t="s">
        <v>47</v>
      </c>
      <c r="F88" s="75">
        <v>418547</v>
      </c>
      <c r="G88" s="71"/>
      <c r="H88" s="155">
        <v>418006</v>
      </c>
      <c r="I88" s="161"/>
      <c r="J88" s="158">
        <v>0</v>
      </c>
      <c r="K88" s="161"/>
      <c r="L88" s="158">
        <v>0</v>
      </c>
    </row>
    <row r="89" spans="1:12" ht="22.2">
      <c r="A89" s="131" t="s">
        <v>48</v>
      </c>
      <c r="B89" s="131"/>
      <c r="C89" s="131"/>
      <c r="F89" s="76">
        <f>SUM(F87:F88)</f>
        <v>11802454</v>
      </c>
      <c r="G89" s="7"/>
      <c r="H89" s="76">
        <f>SUM(H87:H88)</f>
        <v>11731518</v>
      </c>
      <c r="I89" s="80"/>
      <c r="J89" s="76">
        <f>SUM(J87:J88)</f>
        <v>7994750</v>
      </c>
      <c r="K89" s="80"/>
      <c r="L89" s="76">
        <f>SUM(L87:L88)</f>
        <v>7735834</v>
      </c>
    </row>
    <row r="90" spans="1:12" ht="22.05" customHeight="1">
      <c r="F90" s="71"/>
      <c r="G90" s="71"/>
      <c r="H90" s="71"/>
      <c r="I90" s="79"/>
      <c r="J90" s="79"/>
      <c r="K90" s="79"/>
      <c r="L90" s="79"/>
    </row>
    <row r="91" spans="1:12" ht="22.8" thickBot="1">
      <c r="A91" s="131" t="s">
        <v>49</v>
      </c>
      <c r="B91" s="131"/>
      <c r="C91" s="131"/>
      <c r="F91" s="78">
        <f>F62+F89</f>
        <v>23855608</v>
      </c>
      <c r="G91" s="7"/>
      <c r="H91" s="78">
        <f>H62+H89</f>
        <v>23047696</v>
      </c>
      <c r="I91" s="80"/>
      <c r="J91" s="78">
        <f>J62+J89</f>
        <v>10609271</v>
      </c>
      <c r="K91" s="80"/>
      <c r="L91" s="78">
        <f>L62+L89</f>
        <v>9893216</v>
      </c>
    </row>
    <row r="92" spans="1:12" ht="22.2" thickTop="1">
      <c r="J92" s="61"/>
      <c r="L92" s="61"/>
    </row>
  </sheetData>
  <mergeCells count="9">
    <mergeCell ref="F66:H66"/>
    <mergeCell ref="J66:L66"/>
    <mergeCell ref="F70:L70"/>
    <mergeCell ref="F4:H4"/>
    <mergeCell ref="J4:L4"/>
    <mergeCell ref="F8:L8"/>
    <mergeCell ref="F35:H35"/>
    <mergeCell ref="J35:L35"/>
    <mergeCell ref="F39:L39"/>
  </mergeCells>
  <pageMargins left="0.7" right="0.7" top="0.48" bottom="0.5" header="0.5" footer="0.5"/>
  <pageSetup paperSize="9" scale="84" firstPageNumber="3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2" manualBreakCount="2">
    <brk id="31" max="16383" man="1"/>
    <brk id="6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80"/>
  <sheetViews>
    <sheetView view="pageBreakPreview" zoomScale="80" zoomScaleNormal="80" zoomScaleSheetLayoutView="80" workbookViewId="0">
      <selection activeCell="M28" sqref="M28"/>
    </sheetView>
  </sheetViews>
  <sheetFormatPr defaultColWidth="9.125" defaultRowHeight="21.6"/>
  <cols>
    <col min="1" max="2" width="1.25" style="62" customWidth="1"/>
    <col min="3" max="3" width="45.375" style="62" customWidth="1"/>
    <col min="4" max="4" width="4.75" style="69" customWidth="1"/>
    <col min="5" max="5" width="14" style="61" customWidth="1"/>
    <col min="6" max="6" width="0.875" style="61" customWidth="1"/>
    <col min="7" max="7" width="14" style="61" customWidth="1"/>
    <col min="8" max="8" width="0.875" style="62" customWidth="1"/>
    <col min="9" max="9" width="14" style="61" customWidth="1"/>
    <col min="10" max="10" width="0.875" style="61" customWidth="1"/>
    <col min="11" max="11" width="14" style="61" customWidth="1"/>
    <col min="12" max="16384" width="9.125" style="62"/>
  </cols>
  <sheetData>
    <row r="1" spans="1:11" s="67" customFormat="1" ht="23.4">
      <c r="A1" s="65" t="s">
        <v>0</v>
      </c>
      <c r="B1" s="65"/>
      <c r="C1" s="65"/>
      <c r="D1" s="68"/>
      <c r="E1" s="66"/>
      <c r="F1" s="66"/>
      <c r="G1" s="66"/>
      <c r="I1" s="66"/>
      <c r="J1" s="66"/>
      <c r="K1" s="66"/>
    </row>
    <row r="2" spans="1:11" s="67" customFormat="1" ht="23.4">
      <c r="A2" s="85" t="s">
        <v>50</v>
      </c>
      <c r="B2" s="65"/>
      <c r="C2" s="65"/>
      <c r="D2" s="68"/>
      <c r="E2" s="66"/>
      <c r="F2" s="66"/>
      <c r="G2" s="66"/>
      <c r="I2" s="66"/>
      <c r="J2" s="66"/>
      <c r="K2" s="66"/>
    </row>
    <row r="3" spans="1:11" ht="22.2">
      <c r="A3" s="60"/>
      <c r="B3" s="60"/>
      <c r="C3" s="60"/>
    </row>
    <row r="4" spans="1:11" ht="22.2">
      <c r="E4" s="185" t="s">
        <v>1</v>
      </c>
      <c r="F4" s="185"/>
      <c r="G4" s="185"/>
      <c r="H4" s="81"/>
      <c r="I4" s="185" t="s">
        <v>2</v>
      </c>
      <c r="J4" s="185"/>
      <c r="K4" s="185"/>
    </row>
    <row r="5" spans="1:11">
      <c r="E5" s="186" t="s">
        <v>51</v>
      </c>
      <c r="F5" s="186"/>
      <c r="G5" s="186"/>
      <c r="I5" s="186" t="s">
        <v>51</v>
      </c>
      <c r="J5" s="186"/>
      <c r="K5" s="186"/>
    </row>
    <row r="6" spans="1:11" ht="22.2">
      <c r="C6" s="110"/>
      <c r="D6" s="89"/>
      <c r="E6" s="187" t="s">
        <v>3</v>
      </c>
      <c r="F6" s="187"/>
      <c r="G6" s="187"/>
      <c r="H6" s="88"/>
      <c r="I6" s="187" t="s">
        <v>3</v>
      </c>
      <c r="J6" s="187"/>
      <c r="K6" s="187"/>
    </row>
    <row r="7" spans="1:11">
      <c r="E7" s="3">
        <v>2568</v>
      </c>
      <c r="F7" s="3"/>
      <c r="G7" s="3">
        <v>2567</v>
      </c>
      <c r="H7" s="3"/>
      <c r="I7" s="3">
        <v>2568</v>
      </c>
      <c r="J7" s="3"/>
      <c r="K7" s="3">
        <v>2567</v>
      </c>
    </row>
    <row r="8" spans="1:11">
      <c r="D8" s="62"/>
      <c r="E8" s="188" t="s">
        <v>8</v>
      </c>
      <c r="F8" s="188"/>
      <c r="G8" s="188"/>
      <c r="H8" s="188"/>
      <c r="I8" s="188"/>
      <c r="J8" s="188"/>
      <c r="K8" s="188"/>
    </row>
    <row r="9" spans="1:11">
      <c r="A9" s="62" t="s">
        <v>52</v>
      </c>
      <c r="E9" s="74">
        <v>2216945</v>
      </c>
      <c r="F9" s="74"/>
      <c r="G9" s="74">
        <v>2387448</v>
      </c>
      <c r="H9" s="74"/>
      <c r="I9" s="74">
        <v>179405</v>
      </c>
      <c r="J9" s="74"/>
      <c r="K9" s="74">
        <v>196193</v>
      </c>
    </row>
    <row r="10" spans="1:11">
      <c r="A10" s="12" t="s">
        <v>53</v>
      </c>
      <c r="E10" s="75">
        <v>-1396977</v>
      </c>
      <c r="F10" s="74"/>
      <c r="G10" s="75">
        <v>-1457697</v>
      </c>
      <c r="H10" s="74"/>
      <c r="I10" s="75">
        <v>-99078</v>
      </c>
      <c r="J10" s="74"/>
      <c r="K10" s="75">
        <v>-128689</v>
      </c>
    </row>
    <row r="11" spans="1:11" ht="22.2">
      <c r="A11" s="60" t="s">
        <v>54</v>
      </c>
      <c r="B11" s="60"/>
      <c r="C11" s="60"/>
      <c r="E11" s="77">
        <f>SUM(E9:E10)</f>
        <v>819968</v>
      </c>
      <c r="F11" s="74"/>
      <c r="G11" s="77">
        <f>SUM(G9:G10)</f>
        <v>929751</v>
      </c>
      <c r="H11" s="77"/>
      <c r="I11" s="77">
        <f>SUM(I9:I10)</f>
        <v>80327</v>
      </c>
      <c r="J11" s="74"/>
      <c r="K11" s="77">
        <f>SUM(K9:K10)</f>
        <v>67504</v>
      </c>
    </row>
    <row r="12" spans="1:11" ht="22.2">
      <c r="A12" s="62" t="s">
        <v>133</v>
      </c>
      <c r="B12" s="60"/>
      <c r="C12" s="60"/>
      <c r="E12" s="74">
        <v>0</v>
      </c>
      <c r="F12" s="74"/>
      <c r="G12" s="74">
        <v>0</v>
      </c>
      <c r="H12" s="77"/>
      <c r="I12" s="74">
        <v>962564</v>
      </c>
      <c r="J12" s="74"/>
      <c r="K12" s="74">
        <v>888526</v>
      </c>
    </row>
    <row r="13" spans="1:11" ht="22.2">
      <c r="A13" s="62" t="s">
        <v>132</v>
      </c>
      <c r="B13" s="60"/>
      <c r="C13" s="60"/>
      <c r="E13" s="74">
        <v>42170</v>
      </c>
      <c r="F13" s="74"/>
      <c r="G13" s="74">
        <v>40704</v>
      </c>
      <c r="H13" s="77"/>
      <c r="I13" s="74">
        <v>19252</v>
      </c>
      <c r="J13" s="74"/>
      <c r="K13" s="74">
        <v>17322</v>
      </c>
    </row>
    <row r="14" spans="1:11" ht="22.2">
      <c r="A14" s="62" t="s">
        <v>213</v>
      </c>
      <c r="B14" s="60"/>
      <c r="C14" s="60"/>
      <c r="E14" s="74">
        <v>0</v>
      </c>
      <c r="F14" s="74"/>
      <c r="G14" s="74">
        <v>77</v>
      </c>
      <c r="H14" s="77"/>
      <c r="I14" s="74">
        <v>0</v>
      </c>
      <c r="J14" s="74"/>
      <c r="K14" s="74">
        <v>0</v>
      </c>
    </row>
    <row r="15" spans="1:11">
      <c r="A15" s="62" t="s">
        <v>55</v>
      </c>
      <c r="E15" s="75">
        <v>6866</v>
      </c>
      <c r="F15" s="74"/>
      <c r="G15" s="75">
        <v>6095</v>
      </c>
      <c r="H15" s="74"/>
      <c r="I15" s="73">
        <v>14737</v>
      </c>
      <c r="J15" s="74"/>
      <c r="K15" s="75">
        <v>9173</v>
      </c>
    </row>
    <row r="16" spans="1:11" ht="22.2">
      <c r="A16" s="60" t="s">
        <v>56</v>
      </c>
      <c r="E16" s="80">
        <f>SUM(E11:E15)</f>
        <v>869004</v>
      </c>
      <c r="F16" s="79"/>
      <c r="G16" s="80">
        <f>SUM(G11:G15)</f>
        <v>976627</v>
      </c>
      <c r="H16" s="79"/>
      <c r="I16" s="80">
        <f>SUM(I11:I15)</f>
        <v>1076880</v>
      </c>
      <c r="J16" s="79"/>
      <c r="K16" s="80">
        <f>SUM(K11:K15)</f>
        <v>982525</v>
      </c>
    </row>
    <row r="17" spans="1:11">
      <c r="A17" s="62" t="s">
        <v>57</v>
      </c>
      <c r="E17" s="79">
        <v>-158555</v>
      </c>
      <c r="F17" s="74"/>
      <c r="G17" s="79">
        <v>-156361</v>
      </c>
      <c r="H17" s="74"/>
      <c r="I17" s="79">
        <v>-56257</v>
      </c>
      <c r="J17" s="74"/>
      <c r="K17" s="79">
        <v>-69921</v>
      </c>
    </row>
    <row r="18" spans="1:11">
      <c r="A18" s="62" t="s">
        <v>215</v>
      </c>
      <c r="E18" s="75">
        <v>-92823</v>
      </c>
      <c r="F18" s="74"/>
      <c r="G18" s="75">
        <v>2013</v>
      </c>
      <c r="H18" s="74"/>
      <c r="I18" s="75">
        <v>-24466</v>
      </c>
      <c r="J18" s="74"/>
      <c r="K18" s="75">
        <v>-5447</v>
      </c>
    </row>
    <row r="19" spans="1:11" ht="22.2">
      <c r="A19" s="60" t="s">
        <v>58</v>
      </c>
      <c r="B19" s="60"/>
      <c r="E19" s="80">
        <f>SUM(E16:E18)</f>
        <v>617626</v>
      </c>
      <c r="F19" s="80"/>
      <c r="G19" s="80">
        <f>SUM(G16:G18)</f>
        <v>822279</v>
      </c>
      <c r="H19" s="80"/>
      <c r="I19" s="80">
        <f>SUM(I16:I18)</f>
        <v>996157</v>
      </c>
      <c r="J19" s="80"/>
      <c r="K19" s="80">
        <f>SUM(K16:K18)</f>
        <v>907157</v>
      </c>
    </row>
    <row r="20" spans="1:11">
      <c r="A20" s="62" t="s">
        <v>59</v>
      </c>
      <c r="E20" s="79">
        <v>-94859</v>
      </c>
      <c r="F20" s="79"/>
      <c r="G20" s="79">
        <v>-86230</v>
      </c>
      <c r="H20" s="79"/>
      <c r="I20" s="79">
        <v>-19011</v>
      </c>
      <c r="J20" s="79"/>
      <c r="K20" s="79">
        <v>-21667</v>
      </c>
    </row>
    <row r="21" spans="1:11">
      <c r="A21" s="62" t="s">
        <v>228</v>
      </c>
      <c r="E21" s="75">
        <v>1168</v>
      </c>
      <c r="F21" s="74"/>
      <c r="G21" s="75">
        <v>4955</v>
      </c>
      <c r="H21" s="74"/>
      <c r="I21" s="75">
        <v>0</v>
      </c>
      <c r="J21" s="74"/>
      <c r="K21" s="75">
        <v>0</v>
      </c>
    </row>
    <row r="22" spans="1:11" ht="22.2">
      <c r="A22" s="60" t="s">
        <v>60</v>
      </c>
      <c r="E22" s="80">
        <f>SUM(E19:E21)</f>
        <v>523935</v>
      </c>
      <c r="F22" s="80"/>
      <c r="G22" s="80">
        <f>SUM(G19:G21)</f>
        <v>741004</v>
      </c>
      <c r="H22" s="80"/>
      <c r="I22" s="80">
        <f>SUM(I19:I21)</f>
        <v>977146</v>
      </c>
      <c r="J22" s="80"/>
      <c r="K22" s="80">
        <f>SUM(K19:K21)</f>
        <v>885490</v>
      </c>
    </row>
    <row r="23" spans="1:11">
      <c r="A23" s="62" t="s">
        <v>124</v>
      </c>
      <c r="E23" s="73">
        <v>-41149</v>
      </c>
      <c r="F23" s="72"/>
      <c r="G23" s="73">
        <v>-62399</v>
      </c>
      <c r="H23" s="74"/>
      <c r="I23" s="73">
        <v>-2611</v>
      </c>
      <c r="J23" s="72"/>
      <c r="K23" s="73">
        <v>-2296</v>
      </c>
    </row>
    <row r="24" spans="1:11" ht="22.8" thickBot="1">
      <c r="A24" s="60" t="s">
        <v>61</v>
      </c>
      <c r="E24" s="78">
        <f>E22+E23</f>
        <v>482786</v>
      </c>
      <c r="F24" s="77"/>
      <c r="G24" s="78">
        <f>G22+G23</f>
        <v>678605</v>
      </c>
      <c r="H24" s="77"/>
      <c r="I24" s="78">
        <f>SUM(I22:I23)</f>
        <v>974535</v>
      </c>
      <c r="J24" s="77"/>
      <c r="K24" s="78">
        <f>SUM(K22:K23)</f>
        <v>883194</v>
      </c>
    </row>
    <row r="25" spans="1:11" ht="12.45" customHeight="1" thickTop="1">
      <c r="A25" s="60"/>
      <c r="E25" s="80"/>
      <c r="F25" s="77"/>
      <c r="G25" s="80"/>
      <c r="H25" s="77"/>
      <c r="I25" s="80"/>
      <c r="J25" s="77"/>
      <c r="K25" s="80"/>
    </row>
    <row r="26" spans="1:11" ht="22.2">
      <c r="A26" s="60" t="s">
        <v>68</v>
      </c>
      <c r="E26" s="79"/>
      <c r="F26" s="79"/>
      <c r="G26" s="79"/>
      <c r="H26" s="79"/>
      <c r="I26" s="79"/>
      <c r="J26" s="79"/>
      <c r="K26" s="79"/>
    </row>
    <row r="27" spans="1:11" ht="22.2">
      <c r="A27" s="60"/>
      <c r="B27" s="62" t="s">
        <v>69</v>
      </c>
      <c r="E27" s="79">
        <v>447167</v>
      </c>
      <c r="F27" s="79"/>
      <c r="G27" s="79">
        <v>641504</v>
      </c>
      <c r="H27" s="79"/>
      <c r="I27" s="79">
        <v>974535</v>
      </c>
      <c r="J27" s="79"/>
      <c r="K27" s="79">
        <v>883194</v>
      </c>
    </row>
    <row r="28" spans="1:11">
      <c r="B28" s="62" t="s">
        <v>70</v>
      </c>
      <c r="E28" s="79">
        <v>35619</v>
      </c>
      <c r="F28" s="79"/>
      <c r="G28" s="79">
        <v>37101</v>
      </c>
      <c r="H28" s="79"/>
      <c r="I28" s="79">
        <v>0</v>
      </c>
      <c r="J28" s="79"/>
      <c r="K28" s="79">
        <v>0</v>
      </c>
    </row>
    <row r="29" spans="1:11" ht="22.8" thickBot="1">
      <c r="A29" s="60"/>
      <c r="E29" s="92">
        <f>SUM(E27:E28)</f>
        <v>482786</v>
      </c>
      <c r="F29" s="80"/>
      <c r="G29" s="92">
        <f>SUM(G27:G28)</f>
        <v>678605</v>
      </c>
      <c r="H29" s="80"/>
      <c r="I29" s="92">
        <f>SUM(I27:I28)</f>
        <v>974535</v>
      </c>
      <c r="J29" s="80"/>
      <c r="K29" s="92">
        <f>SUM(K27:K28)</f>
        <v>883194</v>
      </c>
    </row>
    <row r="30" spans="1:11" ht="12.45" customHeight="1" thickTop="1">
      <c r="A30" s="60"/>
      <c r="E30" s="80"/>
      <c r="F30" s="77"/>
      <c r="G30" s="80"/>
      <c r="H30" s="77"/>
      <c r="I30" s="80"/>
      <c r="J30" s="77"/>
      <c r="K30" s="80"/>
    </row>
    <row r="31" spans="1:11" s="60" customFormat="1" ht="22.8" thickBot="1">
      <c r="A31" s="60" t="s">
        <v>143</v>
      </c>
      <c r="D31" s="89"/>
      <c r="E31" s="93">
        <f>E27/2262653</f>
        <v>0.1976295083691578</v>
      </c>
      <c r="F31" s="80"/>
      <c r="G31" s="93">
        <f>G27/2349448</f>
        <v>0.27304456195668086</v>
      </c>
      <c r="H31" s="80"/>
      <c r="I31" s="93">
        <f>I27/2262653</f>
        <v>0.43070457555798436</v>
      </c>
      <c r="J31" s="80"/>
      <c r="K31" s="93">
        <f>K27/2349448</f>
        <v>0.37591553420207641</v>
      </c>
    </row>
    <row r="32" spans="1:11" s="67" customFormat="1" ht="24" thickTop="1">
      <c r="A32" s="65" t="s">
        <v>0</v>
      </c>
      <c r="B32" s="65"/>
      <c r="C32" s="65"/>
      <c r="D32" s="68"/>
      <c r="E32" s="66"/>
      <c r="F32" s="66"/>
      <c r="G32" s="66"/>
      <c r="I32" s="66"/>
      <c r="J32" s="66"/>
      <c r="K32" s="66"/>
    </row>
    <row r="33" spans="1:11" s="67" customFormat="1" ht="23.4">
      <c r="A33" s="85" t="s">
        <v>62</v>
      </c>
      <c r="B33" s="65"/>
      <c r="C33" s="65"/>
      <c r="D33" s="68"/>
      <c r="E33" s="152"/>
      <c r="F33" s="152"/>
      <c r="G33" s="152"/>
      <c r="H33" s="152"/>
      <c r="I33" s="152"/>
      <c r="J33" s="152"/>
      <c r="K33" s="152"/>
    </row>
    <row r="34" spans="1:11" ht="22.2">
      <c r="A34" s="60"/>
      <c r="B34" s="60"/>
      <c r="C34" s="60"/>
    </row>
    <row r="35" spans="1:11" ht="22.2">
      <c r="E35" s="185" t="s">
        <v>1</v>
      </c>
      <c r="F35" s="185"/>
      <c r="G35" s="185"/>
      <c r="H35" s="81"/>
      <c r="I35" s="185" t="s">
        <v>2</v>
      </c>
      <c r="J35" s="185"/>
      <c r="K35" s="185"/>
    </row>
    <row r="36" spans="1:11">
      <c r="E36" s="186" t="s">
        <v>51</v>
      </c>
      <c r="F36" s="186"/>
      <c r="G36" s="186"/>
      <c r="I36" s="186" t="s">
        <v>51</v>
      </c>
      <c r="J36" s="186"/>
      <c r="K36" s="186"/>
    </row>
    <row r="37" spans="1:11" ht="22.2">
      <c r="C37" s="110"/>
      <c r="D37" s="89"/>
      <c r="E37" s="187" t="s">
        <v>3</v>
      </c>
      <c r="F37" s="187"/>
      <c r="G37" s="187"/>
      <c r="H37" s="88"/>
      <c r="I37" s="187" t="s">
        <v>3</v>
      </c>
      <c r="J37" s="187"/>
      <c r="K37" s="187"/>
    </row>
    <row r="38" spans="1:11">
      <c r="E38" s="3">
        <v>2568</v>
      </c>
      <c r="F38" s="3"/>
      <c r="G38" s="3">
        <v>2567</v>
      </c>
      <c r="H38" s="3"/>
      <c r="I38" s="3">
        <v>2568</v>
      </c>
      <c r="J38" s="3"/>
      <c r="K38" s="3">
        <v>2567</v>
      </c>
    </row>
    <row r="39" spans="1:11">
      <c r="D39" s="62"/>
      <c r="E39" s="188" t="s">
        <v>8</v>
      </c>
      <c r="F39" s="188"/>
      <c r="G39" s="188"/>
      <c r="H39" s="188"/>
      <c r="I39" s="188"/>
      <c r="J39" s="188"/>
      <c r="K39" s="188"/>
    </row>
    <row r="40" spans="1:11" ht="22.2">
      <c r="A40" s="60" t="s">
        <v>61</v>
      </c>
      <c r="E40" s="77">
        <f>E24</f>
        <v>482786</v>
      </c>
      <c r="F40" s="77"/>
      <c r="G40" s="77">
        <f>G24</f>
        <v>678605</v>
      </c>
      <c r="H40" s="77"/>
      <c r="I40" s="77">
        <f>I24</f>
        <v>974535</v>
      </c>
      <c r="J40" s="77"/>
      <c r="K40" s="77">
        <f>K24</f>
        <v>883194</v>
      </c>
    </row>
    <row r="41" spans="1:11" ht="12.45" customHeight="1">
      <c r="E41" s="74"/>
      <c r="F41" s="74"/>
      <c r="G41" s="74"/>
      <c r="H41" s="74"/>
      <c r="I41" s="74"/>
      <c r="J41" s="74"/>
      <c r="K41" s="74"/>
    </row>
    <row r="42" spans="1:11" ht="22.2">
      <c r="A42" s="60" t="s">
        <v>63</v>
      </c>
      <c r="E42" s="79"/>
      <c r="F42" s="79"/>
      <c r="G42" s="79"/>
      <c r="H42" s="79"/>
      <c r="I42" s="71"/>
      <c r="J42" s="79"/>
      <c r="K42" s="79"/>
    </row>
    <row r="43" spans="1:11" ht="22.2">
      <c r="A43" s="70" t="s">
        <v>64</v>
      </c>
      <c r="B43" s="70"/>
      <c r="E43" s="79"/>
      <c r="F43" s="79"/>
      <c r="G43" s="79"/>
      <c r="H43" s="79"/>
      <c r="I43" s="71"/>
      <c r="J43" s="79"/>
      <c r="K43" s="79"/>
    </row>
    <row r="44" spans="1:11" ht="22.2">
      <c r="A44" s="70"/>
      <c r="B44" s="70" t="s">
        <v>65</v>
      </c>
      <c r="E44" s="79"/>
      <c r="F44" s="79"/>
      <c r="G44" s="79"/>
      <c r="H44" s="79"/>
      <c r="I44" s="71"/>
      <c r="J44" s="79"/>
      <c r="K44" s="79"/>
    </row>
    <row r="45" spans="1:11">
      <c r="A45" s="62" t="s">
        <v>137</v>
      </c>
      <c r="E45" s="166"/>
      <c r="F45" s="62"/>
      <c r="G45" s="62"/>
      <c r="I45" s="149"/>
      <c r="J45" s="62"/>
      <c r="K45" s="62"/>
    </row>
    <row r="46" spans="1:11">
      <c r="B46" s="62" t="s">
        <v>66</v>
      </c>
      <c r="E46" s="75">
        <v>-119730</v>
      </c>
      <c r="F46" s="79"/>
      <c r="G46" s="75">
        <v>42597</v>
      </c>
      <c r="H46" s="79"/>
      <c r="I46" s="165">
        <v>0</v>
      </c>
      <c r="J46" s="79"/>
      <c r="K46" s="75">
        <v>0</v>
      </c>
    </row>
    <row r="47" spans="1:11" hidden="1">
      <c r="A47" s="62" t="s">
        <v>196</v>
      </c>
      <c r="D47" s="88"/>
      <c r="E47" s="79"/>
      <c r="F47" s="79"/>
      <c r="G47" s="79"/>
      <c r="H47" s="79"/>
      <c r="I47" s="71"/>
      <c r="J47" s="79"/>
      <c r="K47" s="79"/>
    </row>
    <row r="48" spans="1:11" hidden="1">
      <c r="B48" s="62" t="s">
        <v>67</v>
      </c>
      <c r="D48" s="88"/>
      <c r="E48" s="75">
        <v>0</v>
      </c>
      <c r="F48" s="79"/>
      <c r="G48" s="75">
        <v>0</v>
      </c>
      <c r="H48" s="79"/>
      <c r="I48" s="165">
        <v>0</v>
      </c>
      <c r="J48" s="79"/>
      <c r="K48" s="75">
        <v>0</v>
      </c>
    </row>
    <row r="49" spans="1:26" ht="22.2">
      <c r="A49" s="60" t="s">
        <v>150</v>
      </c>
      <c r="C49" s="60"/>
      <c r="E49" s="79"/>
      <c r="F49" s="79"/>
      <c r="G49" s="79"/>
      <c r="H49" s="79"/>
      <c r="I49" s="79"/>
      <c r="J49" s="79"/>
      <c r="K49" s="79"/>
      <c r="M49" s="112"/>
      <c r="O49" s="60"/>
      <c r="P49" s="69"/>
      <c r="Q49" s="88"/>
      <c r="R49" s="79"/>
      <c r="S49" s="79"/>
      <c r="T49" s="79"/>
      <c r="U49" s="79"/>
      <c r="V49" s="79"/>
      <c r="W49" s="79"/>
      <c r="X49" s="79"/>
      <c r="Z49" s="63"/>
    </row>
    <row r="50" spans="1:26" ht="22.2">
      <c r="A50" s="60"/>
      <c r="B50" s="60" t="s">
        <v>65</v>
      </c>
      <c r="C50" s="60"/>
      <c r="E50" s="76">
        <f>E48+E46</f>
        <v>-119730</v>
      </c>
      <c r="F50" s="80"/>
      <c r="G50" s="76">
        <f>G48+G46</f>
        <v>42597</v>
      </c>
      <c r="H50" s="80"/>
      <c r="I50" s="76">
        <f>I48+I46</f>
        <v>0</v>
      </c>
      <c r="J50" s="80"/>
      <c r="K50" s="76">
        <f>K48+K46</f>
        <v>0</v>
      </c>
      <c r="M50" s="60"/>
      <c r="N50" s="112"/>
      <c r="O50" s="60"/>
      <c r="P50" s="69"/>
      <c r="Q50" s="88"/>
      <c r="R50" s="80"/>
      <c r="S50" s="80"/>
      <c r="T50" s="80"/>
      <c r="U50" s="80"/>
      <c r="V50" s="80"/>
      <c r="W50" s="80"/>
      <c r="X50" s="80"/>
      <c r="Z50" s="63"/>
    </row>
    <row r="51" spans="1:26" ht="12.45" customHeight="1">
      <c r="A51" s="60"/>
      <c r="B51" s="60"/>
      <c r="C51" s="60"/>
      <c r="E51" s="80"/>
      <c r="F51" s="80"/>
      <c r="G51" s="80"/>
      <c r="H51" s="80"/>
      <c r="I51" s="80"/>
      <c r="J51" s="80"/>
      <c r="K51" s="80"/>
      <c r="M51" s="60"/>
      <c r="N51" s="112"/>
      <c r="O51" s="60"/>
      <c r="P51" s="69"/>
      <c r="Q51" s="88"/>
      <c r="R51" s="80"/>
      <c r="S51" s="80"/>
      <c r="T51" s="80"/>
      <c r="U51" s="80"/>
      <c r="V51" s="80"/>
      <c r="W51" s="80"/>
      <c r="X51" s="80"/>
      <c r="Z51" s="63"/>
    </row>
    <row r="52" spans="1:26" ht="22.2" hidden="1">
      <c r="A52" s="70" t="s">
        <v>151</v>
      </c>
      <c r="B52" s="114"/>
      <c r="C52" s="60"/>
      <c r="E52" s="79"/>
      <c r="F52" s="79"/>
      <c r="G52" s="79"/>
      <c r="H52" s="79"/>
      <c r="I52" s="79"/>
      <c r="J52" s="79"/>
      <c r="K52" s="79"/>
      <c r="M52" s="113"/>
      <c r="N52" s="114"/>
      <c r="O52" s="60"/>
      <c r="P52" s="69"/>
      <c r="Q52" s="88"/>
      <c r="R52" s="79"/>
      <c r="S52" s="79"/>
      <c r="T52" s="79"/>
      <c r="U52" s="79"/>
      <c r="V52" s="79"/>
      <c r="W52" s="79"/>
      <c r="X52" s="79"/>
      <c r="Z52" s="63"/>
    </row>
    <row r="53" spans="1:26" ht="22.2" hidden="1">
      <c r="A53" s="70"/>
      <c r="B53" s="70" t="s">
        <v>65</v>
      </c>
      <c r="C53" s="60"/>
      <c r="E53" s="79"/>
      <c r="F53" s="79"/>
      <c r="G53" s="79"/>
      <c r="H53" s="79"/>
      <c r="I53" s="79"/>
      <c r="J53" s="79"/>
      <c r="K53" s="79"/>
      <c r="M53" s="70"/>
      <c r="N53" s="113"/>
      <c r="O53" s="60"/>
      <c r="P53" s="69"/>
      <c r="Q53" s="88"/>
      <c r="R53" s="79"/>
      <c r="S53" s="79"/>
      <c r="T53" s="79"/>
      <c r="U53" s="79"/>
      <c r="V53" s="79"/>
      <c r="W53" s="79"/>
      <c r="X53" s="79"/>
      <c r="Z53" s="63"/>
    </row>
    <row r="54" spans="1:26" ht="22.2" hidden="1">
      <c r="A54" s="62" t="s">
        <v>153</v>
      </c>
      <c r="C54" s="60"/>
      <c r="E54" s="79"/>
      <c r="F54" s="79"/>
      <c r="G54" s="79"/>
      <c r="H54" s="79"/>
      <c r="I54" s="79"/>
      <c r="J54" s="79"/>
      <c r="K54" s="79"/>
      <c r="M54" s="115"/>
      <c r="O54" s="60"/>
      <c r="P54" s="69"/>
      <c r="Q54" s="88"/>
      <c r="R54" s="79"/>
      <c r="S54" s="79"/>
      <c r="T54" s="79"/>
      <c r="U54" s="79"/>
      <c r="V54" s="79"/>
      <c r="W54" s="79"/>
      <c r="X54" s="79"/>
      <c r="Z54" s="63"/>
    </row>
    <row r="55" spans="1:26" ht="22.2" hidden="1">
      <c r="A55" s="60"/>
      <c r="B55" s="62" t="s">
        <v>152</v>
      </c>
      <c r="C55" s="60"/>
      <c r="E55" s="75">
        <v>0</v>
      </c>
      <c r="F55" s="79"/>
      <c r="G55" s="75">
        <v>0</v>
      </c>
      <c r="H55" s="79"/>
      <c r="I55" s="75">
        <v>0</v>
      </c>
      <c r="J55" s="79"/>
      <c r="K55" s="75">
        <v>0</v>
      </c>
      <c r="M55" s="60"/>
      <c r="N55" s="115"/>
      <c r="O55" s="60"/>
      <c r="P55" s="69"/>
      <c r="Q55" s="88"/>
      <c r="R55" s="79"/>
      <c r="S55" s="79"/>
      <c r="T55" s="79"/>
      <c r="U55" s="79"/>
      <c r="V55" s="79"/>
      <c r="W55" s="79"/>
      <c r="X55" s="79"/>
      <c r="Z55" s="63"/>
    </row>
    <row r="56" spans="1:26" ht="10.95" hidden="1" customHeight="1">
      <c r="A56" s="60"/>
      <c r="C56" s="60"/>
      <c r="E56" s="79"/>
      <c r="F56" s="79"/>
      <c r="G56" s="79"/>
      <c r="H56" s="79"/>
      <c r="I56" s="79"/>
      <c r="J56" s="79"/>
      <c r="K56" s="79"/>
      <c r="M56" s="60"/>
      <c r="N56" s="115"/>
      <c r="O56" s="60"/>
      <c r="P56" s="69"/>
      <c r="Q56" s="88"/>
      <c r="R56" s="79"/>
      <c r="S56" s="79"/>
      <c r="T56" s="79"/>
      <c r="U56" s="79"/>
      <c r="V56" s="79"/>
      <c r="W56" s="79"/>
      <c r="X56" s="79"/>
      <c r="Z56" s="63"/>
    </row>
    <row r="57" spans="1:26" ht="22.2">
      <c r="A57" s="60" t="s">
        <v>126</v>
      </c>
      <c r="B57" s="86"/>
      <c r="C57" s="87"/>
      <c r="E57" s="76">
        <f>SUM(E50,E55)</f>
        <v>-119730</v>
      </c>
      <c r="F57" s="80"/>
      <c r="G57" s="76">
        <f>SUM(G50,G55)</f>
        <v>42597</v>
      </c>
      <c r="H57" s="80"/>
      <c r="I57" s="76">
        <v>0</v>
      </c>
      <c r="J57" s="80"/>
      <c r="K57" s="76">
        <f>SUM(K50,K55)</f>
        <v>0</v>
      </c>
    </row>
    <row r="58" spans="1:26" ht="22.8" thickBot="1">
      <c r="A58" s="60" t="s">
        <v>127</v>
      </c>
      <c r="E58" s="92">
        <f>E57+E40</f>
        <v>363056</v>
      </c>
      <c r="F58" s="80"/>
      <c r="G58" s="92">
        <f>G57+G40</f>
        <v>721202</v>
      </c>
      <c r="H58" s="80"/>
      <c r="I58" s="92">
        <f>I57+I40</f>
        <v>974535</v>
      </c>
      <c r="J58" s="80"/>
      <c r="K58" s="92">
        <f>K57+K40</f>
        <v>883194</v>
      </c>
    </row>
    <row r="59" spans="1:26" ht="12.45" customHeight="1" thickTop="1">
      <c r="A59" s="60"/>
      <c r="E59" s="80"/>
      <c r="F59" s="77"/>
      <c r="G59" s="80"/>
      <c r="H59" s="77"/>
      <c r="I59" s="80"/>
      <c r="J59" s="77"/>
      <c r="K59" s="80"/>
    </row>
    <row r="60" spans="1:26" ht="22.2">
      <c r="A60" s="87" t="s">
        <v>198</v>
      </c>
      <c r="E60" s="79"/>
      <c r="F60" s="79"/>
      <c r="G60" s="79"/>
      <c r="H60" s="79"/>
      <c r="I60" s="79"/>
      <c r="J60" s="79"/>
      <c r="K60" s="79"/>
    </row>
    <row r="61" spans="1:26">
      <c r="B61" s="63" t="s">
        <v>69</v>
      </c>
      <c r="E61" s="79">
        <v>339017</v>
      </c>
      <c r="F61" s="79"/>
      <c r="G61" s="79">
        <v>681020</v>
      </c>
      <c r="H61" s="79"/>
      <c r="I61" s="79">
        <v>974535</v>
      </c>
      <c r="J61" s="79"/>
      <c r="K61" s="79">
        <v>883194</v>
      </c>
    </row>
    <row r="62" spans="1:26">
      <c r="B62" s="63" t="s">
        <v>70</v>
      </c>
      <c r="E62" s="79">
        <v>24039</v>
      </c>
      <c r="F62" s="79"/>
      <c r="G62" s="79">
        <v>40182</v>
      </c>
      <c r="H62" s="79"/>
      <c r="I62" s="75">
        <v>0</v>
      </c>
      <c r="J62" s="79"/>
      <c r="K62" s="79">
        <v>0</v>
      </c>
    </row>
    <row r="63" spans="1:26" ht="22.8" thickBot="1">
      <c r="A63" s="60"/>
      <c r="E63" s="92">
        <f>E62+E61</f>
        <v>363056</v>
      </c>
      <c r="F63" s="80"/>
      <c r="G63" s="92">
        <f>G62+G61</f>
        <v>721202</v>
      </c>
      <c r="H63" s="80"/>
      <c r="I63" s="92">
        <f>I62+I61</f>
        <v>974535</v>
      </c>
      <c r="J63" s="80"/>
      <c r="K63" s="92">
        <f>K62+K61</f>
        <v>883194</v>
      </c>
    </row>
    <row r="64" spans="1:26" ht="22.8" thickTop="1">
      <c r="A64" s="60"/>
      <c r="H64" s="61"/>
    </row>
    <row r="65" spans="1:11">
      <c r="B65" s="63"/>
      <c r="D65" s="88"/>
      <c r="H65" s="61"/>
    </row>
    <row r="66" spans="1:11">
      <c r="B66" s="63"/>
      <c r="D66" s="88"/>
      <c r="H66" s="61"/>
    </row>
    <row r="67" spans="1:11">
      <c r="D67" s="88"/>
      <c r="H67" s="61"/>
    </row>
    <row r="68" spans="1:11">
      <c r="D68" s="88"/>
      <c r="H68" s="61"/>
    </row>
    <row r="69" spans="1:11" ht="22.2">
      <c r="A69" s="87"/>
      <c r="D69" s="88"/>
      <c r="E69" s="83"/>
      <c r="F69" s="83"/>
      <c r="G69" s="83"/>
      <c r="H69" s="83"/>
      <c r="I69" s="83"/>
      <c r="J69" s="83"/>
      <c r="K69" s="83"/>
    </row>
    <row r="70" spans="1:11">
      <c r="A70" s="63"/>
      <c r="B70" s="63"/>
      <c r="D70" s="88"/>
      <c r="E70" s="90"/>
      <c r="F70" s="71"/>
      <c r="G70" s="90"/>
      <c r="I70" s="91"/>
      <c r="J70" s="83"/>
      <c r="K70" s="91"/>
    </row>
    <row r="71" spans="1:11">
      <c r="D71" s="88"/>
      <c r="E71" s="83"/>
      <c r="F71" s="83"/>
      <c r="G71" s="83"/>
      <c r="H71" s="83"/>
      <c r="I71" s="83"/>
      <c r="J71" s="83"/>
      <c r="K71" s="83"/>
    </row>
    <row r="72" spans="1:11">
      <c r="D72" s="88"/>
      <c r="E72" s="83"/>
      <c r="F72" s="83"/>
      <c r="G72" s="83"/>
      <c r="H72" s="83"/>
      <c r="I72" s="83"/>
      <c r="J72" s="83"/>
      <c r="K72" s="83"/>
    </row>
    <row r="73" spans="1:11">
      <c r="D73" s="88"/>
      <c r="E73" s="83"/>
      <c r="F73" s="83"/>
      <c r="G73" s="83"/>
      <c r="H73" s="83"/>
      <c r="I73" s="83"/>
      <c r="J73" s="83"/>
      <c r="K73" s="83"/>
    </row>
    <row r="74" spans="1:11">
      <c r="D74" s="88"/>
      <c r="E74" s="83"/>
      <c r="F74" s="83"/>
      <c r="G74" s="83"/>
      <c r="H74" s="83"/>
      <c r="I74" s="83"/>
      <c r="J74" s="83"/>
      <c r="K74" s="83"/>
    </row>
    <row r="75" spans="1:11">
      <c r="D75" s="88"/>
      <c r="E75" s="83"/>
      <c r="F75" s="83"/>
      <c r="G75" s="83"/>
      <c r="H75" s="83"/>
      <c r="I75" s="83"/>
      <c r="J75" s="83"/>
      <c r="K75" s="83"/>
    </row>
    <row r="76" spans="1:11">
      <c r="D76" s="88"/>
      <c r="E76" s="83"/>
      <c r="F76" s="83"/>
      <c r="G76" s="83"/>
      <c r="H76" s="83"/>
      <c r="I76" s="83"/>
      <c r="J76" s="83"/>
      <c r="K76" s="83"/>
    </row>
    <row r="77" spans="1:11">
      <c r="D77" s="88"/>
      <c r="E77" s="83"/>
      <c r="F77" s="83"/>
      <c r="G77" s="83"/>
      <c r="H77" s="83"/>
      <c r="I77" s="83"/>
      <c r="J77" s="83"/>
      <c r="K77" s="83"/>
    </row>
    <row r="78" spans="1:11">
      <c r="D78" s="88"/>
      <c r="E78" s="83"/>
      <c r="F78" s="83"/>
      <c r="G78" s="83"/>
      <c r="H78" s="83"/>
      <c r="I78" s="83"/>
      <c r="J78" s="83"/>
      <c r="K78" s="83"/>
    </row>
    <row r="79" spans="1:11">
      <c r="D79" s="88"/>
      <c r="H79" s="61"/>
    </row>
    <row r="80" spans="1:11">
      <c r="D80" s="88"/>
    </row>
  </sheetData>
  <customSheetViews>
    <customSheetView guid="{179A4120-0867-4CF3-AD5A-A6F320FA265D}" showPageBreaks="1" printArea="1" topLeftCell="A28">
      <selection activeCell="F43" sqref="F43"/>
      <rowBreaks count="1" manualBreakCount="1">
        <brk id="24" max="16383" man="1"/>
      </rowBreaks>
      <pageMargins left="0.8" right="0.8" top="0.48" bottom="0.5" header="0.5" footer="0.5"/>
      <pageSetup paperSize="9" firstPageNumber="6" fitToHeight="0" orientation="portrait" useFirstPageNumber="1" r:id="rId1"/>
      <headerFooter scaleWithDoc="0" alignWithMargins="0">
    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    </headerFooter>
    </customSheetView>
  </customSheetViews>
  <mergeCells count="14">
    <mergeCell ref="E39:K39"/>
    <mergeCell ref="E8:K8"/>
    <mergeCell ref="E35:G35"/>
    <mergeCell ref="I35:K35"/>
    <mergeCell ref="E36:G36"/>
    <mergeCell ref="I36:K36"/>
    <mergeCell ref="E37:G37"/>
    <mergeCell ref="I37:K37"/>
    <mergeCell ref="E4:G4"/>
    <mergeCell ref="I4:K4"/>
    <mergeCell ref="E5:G5"/>
    <mergeCell ref="I5:K5"/>
    <mergeCell ref="E6:G6"/>
    <mergeCell ref="I6:K6"/>
  </mergeCells>
  <pageMargins left="0.7" right="0.7" top="0.48" bottom="0.5" header="0.5" footer="0.5"/>
  <pageSetup paperSize="9" scale="85" firstPageNumber="6" fitToHeight="0" orientation="portrait" useFirstPageNumber="1" r:id="rId2"/>
  <headerFooter>
    <oddFooter xml:space="preserve">&amp;L&amp;"Angsana New,Regular"&amp;15หมายเหตุประกอบงบการเงินเป็นส่วนหนึ่งของงบการเงินระหว่างกาลนี้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</headerFooter>
  <rowBreaks count="1" manualBreakCount="1">
    <brk id="3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L81"/>
  <sheetViews>
    <sheetView view="pageBreakPreview" zoomScale="80" zoomScaleNormal="80" zoomScaleSheetLayoutView="80" workbookViewId="0">
      <selection activeCell="F64" sqref="F64:L65"/>
    </sheetView>
  </sheetViews>
  <sheetFormatPr defaultColWidth="9.125" defaultRowHeight="21.6"/>
  <cols>
    <col min="1" max="2" width="1.25" style="62" customWidth="1"/>
    <col min="3" max="3" width="42.375" style="62" customWidth="1"/>
    <col min="4" max="4" width="9.75" style="69" bestFit="1" customWidth="1"/>
    <col min="5" max="5" width="1.25" style="88" customWidth="1"/>
    <col min="6" max="6" width="13.25" style="61" customWidth="1"/>
    <col min="7" max="7" width="1.25" style="61" customWidth="1"/>
    <col min="8" max="8" width="13.25" style="61" customWidth="1"/>
    <col min="9" max="9" width="1.25" style="62" customWidth="1"/>
    <col min="10" max="10" width="13.25" style="61" customWidth="1"/>
    <col min="11" max="11" width="1.25" style="61" customWidth="1"/>
    <col min="12" max="12" width="13.25" style="61" customWidth="1"/>
    <col min="13" max="16384" width="9.125" style="62"/>
  </cols>
  <sheetData>
    <row r="1" spans="1:12" s="67" customFormat="1" ht="23.4">
      <c r="A1" s="65" t="s">
        <v>0</v>
      </c>
      <c r="B1" s="65"/>
      <c r="C1" s="65"/>
      <c r="D1" s="68"/>
      <c r="E1" s="84"/>
      <c r="F1" s="66"/>
      <c r="G1" s="66"/>
      <c r="H1" s="66"/>
      <c r="J1" s="66"/>
      <c r="K1" s="66"/>
      <c r="L1" s="66"/>
    </row>
    <row r="2" spans="1:12" s="67" customFormat="1" ht="23.4">
      <c r="A2" s="85" t="s">
        <v>50</v>
      </c>
      <c r="B2" s="65"/>
      <c r="C2" s="65"/>
      <c r="D2" s="68"/>
      <c r="E2" s="84"/>
      <c r="F2" s="66"/>
      <c r="G2" s="66"/>
      <c r="H2" s="66"/>
      <c r="J2" s="66"/>
      <c r="K2" s="66"/>
      <c r="L2" s="66"/>
    </row>
    <row r="3" spans="1:12" ht="22.2">
      <c r="A3" s="60"/>
      <c r="B3" s="60"/>
      <c r="C3" s="60"/>
    </row>
    <row r="4" spans="1:12" ht="22.2">
      <c r="F4" s="185" t="s">
        <v>1</v>
      </c>
      <c r="G4" s="185"/>
      <c r="H4" s="185"/>
      <c r="I4" s="81"/>
      <c r="J4" s="185" t="s">
        <v>2</v>
      </c>
      <c r="K4" s="185"/>
      <c r="L4" s="185"/>
    </row>
    <row r="5" spans="1:12">
      <c r="F5" s="186" t="s">
        <v>71</v>
      </c>
      <c r="G5" s="186"/>
      <c r="H5" s="186"/>
      <c r="J5" s="186" t="str">
        <f>F5</f>
        <v>สำหรับงวดหกเดือนสิ้นสุดวันที่</v>
      </c>
      <c r="K5" s="186"/>
      <c r="L5" s="186"/>
    </row>
    <row r="6" spans="1:12" ht="22.2">
      <c r="C6" s="110"/>
      <c r="D6" s="89"/>
      <c r="E6" s="82"/>
      <c r="F6" s="187" t="s">
        <v>3</v>
      </c>
      <c r="G6" s="187"/>
      <c r="H6" s="187"/>
      <c r="I6" s="88"/>
      <c r="J6" s="187" t="s">
        <v>3</v>
      </c>
      <c r="K6" s="187"/>
      <c r="L6" s="187"/>
    </row>
    <row r="7" spans="1:12">
      <c r="D7" s="69" t="s">
        <v>6</v>
      </c>
      <c r="F7" s="3">
        <v>2568</v>
      </c>
      <c r="G7" s="3"/>
      <c r="H7" s="3">
        <v>2567</v>
      </c>
      <c r="I7" s="3"/>
      <c r="J7" s="3">
        <v>2568</v>
      </c>
      <c r="K7" s="3"/>
      <c r="L7" s="3">
        <v>2567</v>
      </c>
    </row>
    <row r="8" spans="1:12">
      <c r="D8" s="62"/>
      <c r="F8" s="188" t="s">
        <v>8</v>
      </c>
      <c r="G8" s="188"/>
      <c r="H8" s="188"/>
      <c r="I8" s="188"/>
      <c r="J8" s="188"/>
      <c r="K8" s="188"/>
      <c r="L8" s="188"/>
    </row>
    <row r="9" spans="1:12">
      <c r="A9" s="62" t="s">
        <v>52</v>
      </c>
      <c r="D9" s="69" t="s">
        <v>155</v>
      </c>
      <c r="F9" s="74">
        <v>4285791</v>
      </c>
      <c r="G9" s="74"/>
      <c r="H9" s="74">
        <v>4519173</v>
      </c>
      <c r="I9" s="74"/>
      <c r="J9" s="74">
        <v>355685</v>
      </c>
      <c r="K9" s="74"/>
      <c r="L9" s="74">
        <v>384383</v>
      </c>
    </row>
    <row r="10" spans="1:12">
      <c r="A10" s="12" t="s">
        <v>53</v>
      </c>
      <c r="D10" s="69">
        <v>2</v>
      </c>
      <c r="F10" s="75">
        <v>-2637354</v>
      </c>
      <c r="G10" s="74"/>
      <c r="H10" s="75">
        <v>-2819488</v>
      </c>
      <c r="I10" s="74"/>
      <c r="J10" s="75">
        <v>-206644</v>
      </c>
      <c r="K10" s="74"/>
      <c r="L10" s="75">
        <v>-257063</v>
      </c>
    </row>
    <row r="11" spans="1:12" ht="22.2">
      <c r="A11" s="60" t="s">
        <v>54</v>
      </c>
      <c r="B11" s="60"/>
      <c r="C11" s="60"/>
      <c r="F11" s="77">
        <f>SUM(F9:F10)</f>
        <v>1648437</v>
      </c>
      <c r="G11" s="74"/>
      <c r="H11" s="77">
        <f>SUM(H9:H10)</f>
        <v>1699685</v>
      </c>
      <c r="I11" s="77"/>
      <c r="J11" s="77">
        <f>SUM(J9:J10)</f>
        <v>149041</v>
      </c>
      <c r="K11" s="74"/>
      <c r="L11" s="77">
        <f>SUM(L9:L10)</f>
        <v>127320</v>
      </c>
    </row>
    <row r="12" spans="1:12">
      <c r="A12" s="62" t="s">
        <v>133</v>
      </c>
      <c r="D12" s="69">
        <v>2</v>
      </c>
      <c r="F12" s="74">
        <v>0</v>
      </c>
      <c r="G12" s="74"/>
      <c r="H12" s="74">
        <v>0</v>
      </c>
      <c r="I12" s="74"/>
      <c r="J12" s="74">
        <v>1212670</v>
      </c>
      <c r="K12" s="74"/>
      <c r="L12" s="74">
        <v>1076274</v>
      </c>
    </row>
    <row r="13" spans="1:12">
      <c r="A13" s="62" t="s">
        <v>132</v>
      </c>
      <c r="D13" s="69">
        <v>2</v>
      </c>
      <c r="F13" s="74">
        <v>49267</v>
      </c>
      <c r="G13" s="74"/>
      <c r="H13" s="74">
        <v>56817</v>
      </c>
      <c r="I13" s="74"/>
      <c r="J13" s="74">
        <v>31165</v>
      </c>
      <c r="K13" s="74"/>
      <c r="L13" s="74">
        <v>34772</v>
      </c>
    </row>
    <row r="14" spans="1:12">
      <c r="A14" s="62" t="s">
        <v>213</v>
      </c>
      <c r="F14" s="74">
        <v>163749</v>
      </c>
      <c r="G14" s="74"/>
      <c r="H14" s="74">
        <v>269</v>
      </c>
      <c r="I14" s="74"/>
      <c r="J14" s="74">
        <v>0</v>
      </c>
      <c r="K14" s="74"/>
      <c r="L14" s="74">
        <v>52</v>
      </c>
    </row>
    <row r="15" spans="1:12">
      <c r="A15" s="62" t="s">
        <v>55</v>
      </c>
      <c r="D15" s="69">
        <v>2</v>
      </c>
      <c r="F15" s="73">
        <v>42506</v>
      </c>
      <c r="G15" s="74"/>
      <c r="H15" s="73">
        <v>40414</v>
      </c>
      <c r="I15" s="74"/>
      <c r="J15" s="73">
        <v>26995</v>
      </c>
      <c r="K15" s="74"/>
      <c r="L15" s="73">
        <v>18315</v>
      </c>
    </row>
    <row r="16" spans="1:12" ht="22.2">
      <c r="A16" s="60" t="s">
        <v>56</v>
      </c>
      <c r="F16" s="80">
        <f>F11+F15+F12+F13+F14</f>
        <v>1903959</v>
      </c>
      <c r="G16" s="79"/>
      <c r="H16" s="80">
        <f>H11+H15+H12+H13+H14</f>
        <v>1797185</v>
      </c>
      <c r="I16" s="79"/>
      <c r="J16" s="80">
        <f>J11+J15+J12+J13+J14</f>
        <v>1419871</v>
      </c>
      <c r="K16" s="79"/>
      <c r="L16" s="80">
        <f>L11+L15+L12+L13+L14</f>
        <v>1256733</v>
      </c>
    </row>
    <row r="17" spans="1:12">
      <c r="A17" s="62" t="s">
        <v>57</v>
      </c>
      <c r="D17" s="69">
        <v>2</v>
      </c>
      <c r="F17" s="79">
        <v>-302319</v>
      </c>
      <c r="G17" s="74"/>
      <c r="H17" s="79">
        <v>-293099</v>
      </c>
      <c r="I17" s="74"/>
      <c r="J17" s="79">
        <v>-100185</v>
      </c>
      <c r="K17" s="74"/>
      <c r="L17" s="79">
        <v>-114967</v>
      </c>
    </row>
    <row r="18" spans="1:12">
      <c r="A18" s="62" t="s">
        <v>215</v>
      </c>
      <c r="F18" s="75">
        <v>-92983</v>
      </c>
      <c r="G18" s="74"/>
      <c r="H18" s="75">
        <v>24844</v>
      </c>
      <c r="I18" s="74"/>
      <c r="J18" s="75">
        <v>-23441</v>
      </c>
      <c r="K18" s="74"/>
      <c r="L18" s="75">
        <v>-22779</v>
      </c>
    </row>
    <row r="19" spans="1:12" ht="22.2">
      <c r="A19" s="60" t="s">
        <v>58</v>
      </c>
      <c r="B19" s="60"/>
      <c r="F19" s="80">
        <f>SUM(F16:F18)</f>
        <v>1508657</v>
      </c>
      <c r="G19" s="80"/>
      <c r="H19" s="80">
        <f>SUM(H16:H18)</f>
        <v>1528930</v>
      </c>
      <c r="I19" s="80"/>
      <c r="J19" s="80">
        <f>SUM(J16:J18)</f>
        <v>1296245</v>
      </c>
      <c r="K19" s="80"/>
      <c r="L19" s="80">
        <f>SUM(L16:L18)</f>
        <v>1118987</v>
      </c>
    </row>
    <row r="20" spans="1:12">
      <c r="A20" s="62" t="s">
        <v>59</v>
      </c>
      <c r="D20" s="69">
        <v>2</v>
      </c>
      <c r="F20" s="79">
        <v>-183128</v>
      </c>
      <c r="G20" s="79"/>
      <c r="H20" s="79">
        <v>-166244</v>
      </c>
      <c r="I20" s="79"/>
      <c r="J20" s="79">
        <v>-35020</v>
      </c>
      <c r="K20" s="79"/>
      <c r="L20" s="79">
        <v>-42356</v>
      </c>
    </row>
    <row r="21" spans="1:12">
      <c r="A21" s="62" t="s">
        <v>228</v>
      </c>
      <c r="F21" s="75">
        <v>7019</v>
      </c>
      <c r="G21" s="74"/>
      <c r="H21" s="75">
        <v>13874</v>
      </c>
      <c r="I21" s="74"/>
      <c r="J21" s="75">
        <v>0</v>
      </c>
      <c r="K21" s="74"/>
      <c r="L21" s="75">
        <v>0</v>
      </c>
    </row>
    <row r="22" spans="1:12" ht="22.2">
      <c r="A22" s="60" t="s">
        <v>60</v>
      </c>
      <c r="F22" s="80">
        <f>SUM(F19:F21)</f>
        <v>1332548</v>
      </c>
      <c r="G22" s="80"/>
      <c r="H22" s="80">
        <f>SUM(H19:H21)</f>
        <v>1376560</v>
      </c>
      <c r="I22" s="80"/>
      <c r="J22" s="80">
        <f>SUM(J19:J21)</f>
        <v>1261225</v>
      </c>
      <c r="K22" s="80"/>
      <c r="L22" s="80">
        <f>SUM(L19:L21)</f>
        <v>1076631</v>
      </c>
    </row>
    <row r="23" spans="1:12">
      <c r="A23" s="62" t="s">
        <v>124</v>
      </c>
      <c r="F23" s="73">
        <v>-80406</v>
      </c>
      <c r="G23" s="72"/>
      <c r="H23" s="73">
        <v>-109371</v>
      </c>
      <c r="I23" s="74"/>
      <c r="J23" s="73">
        <v>-3884</v>
      </c>
      <c r="K23" s="72"/>
      <c r="L23" s="73">
        <v>-4637</v>
      </c>
    </row>
    <row r="24" spans="1:12" ht="22.8" thickBot="1">
      <c r="A24" s="60" t="s">
        <v>61</v>
      </c>
      <c r="F24" s="78">
        <f>F22+F23</f>
        <v>1252142</v>
      </c>
      <c r="G24" s="77"/>
      <c r="H24" s="78">
        <f>H22+H23</f>
        <v>1267189</v>
      </c>
      <c r="I24" s="77"/>
      <c r="J24" s="78">
        <f>J22+J23</f>
        <v>1257341</v>
      </c>
      <c r="K24" s="77"/>
      <c r="L24" s="78">
        <f>L22+L23</f>
        <v>1071994</v>
      </c>
    </row>
    <row r="25" spans="1:12" ht="22.8" thickTop="1">
      <c r="A25" s="60"/>
      <c r="F25" s="80"/>
      <c r="G25" s="77"/>
      <c r="H25" s="80"/>
      <c r="I25" s="77"/>
      <c r="J25" s="80"/>
      <c r="K25" s="77"/>
      <c r="L25" s="80"/>
    </row>
    <row r="26" spans="1:12" ht="22.2">
      <c r="A26" s="60" t="s">
        <v>68</v>
      </c>
      <c r="F26" s="79"/>
      <c r="G26" s="79"/>
      <c r="H26" s="79"/>
      <c r="I26" s="79"/>
      <c r="J26" s="79"/>
      <c r="K26" s="79"/>
      <c r="L26" s="79"/>
    </row>
    <row r="27" spans="1:12" ht="22.2">
      <c r="A27" s="60"/>
      <c r="B27" s="62" t="s">
        <v>69</v>
      </c>
      <c r="F27" s="79">
        <v>1177489</v>
      </c>
      <c r="G27" s="79"/>
      <c r="H27" s="79">
        <v>1202511</v>
      </c>
      <c r="I27" s="79"/>
      <c r="J27" s="79">
        <f>J24</f>
        <v>1257341</v>
      </c>
      <c r="K27" s="79"/>
      <c r="L27" s="79">
        <f>L24</f>
        <v>1071994</v>
      </c>
    </row>
    <row r="28" spans="1:12">
      <c r="B28" s="62" t="s">
        <v>70</v>
      </c>
      <c r="F28" s="79">
        <v>74653</v>
      </c>
      <c r="G28" s="79"/>
      <c r="H28" s="79">
        <v>64678</v>
      </c>
      <c r="I28" s="79"/>
      <c r="J28" s="79">
        <v>0</v>
      </c>
      <c r="K28" s="79"/>
      <c r="L28" s="79">
        <v>0</v>
      </c>
    </row>
    <row r="29" spans="1:12" ht="22.8" thickBot="1">
      <c r="A29" s="60"/>
      <c r="F29" s="92">
        <f>SUM(F27:F28)</f>
        <v>1252142</v>
      </c>
      <c r="G29" s="80"/>
      <c r="H29" s="92">
        <f>SUM(H27:H28)</f>
        <v>1267189</v>
      </c>
      <c r="I29" s="80"/>
      <c r="J29" s="92">
        <f>SUM(J27:J28)</f>
        <v>1257341</v>
      </c>
      <c r="K29" s="80"/>
      <c r="L29" s="92">
        <f>SUM(L27:L28)</f>
        <v>1071994</v>
      </c>
    </row>
    <row r="30" spans="1:12" ht="22.8" thickTop="1">
      <c r="A30" s="60"/>
      <c r="F30" s="80"/>
      <c r="G30" s="80"/>
      <c r="H30" s="80"/>
      <c r="I30" s="80"/>
      <c r="J30" s="80"/>
      <c r="K30" s="80"/>
      <c r="L30" s="80"/>
    </row>
    <row r="31" spans="1:12" ht="22.8" thickBot="1">
      <c r="A31" s="60" t="s">
        <v>143</v>
      </c>
      <c r="D31" s="69">
        <v>7</v>
      </c>
      <c r="F31" s="93">
        <f>F27/2291973</f>
        <v>0.51374470816191986</v>
      </c>
      <c r="G31" s="80"/>
      <c r="H31" s="93">
        <f>H27/2403696</f>
        <v>0.50027582522914715</v>
      </c>
      <c r="I31" s="80"/>
      <c r="J31" s="93">
        <f>J27/2291973</f>
        <v>0.54858456011480061</v>
      </c>
      <c r="K31" s="80"/>
      <c r="L31" s="93">
        <f>L27/2403696</f>
        <v>0.44597736152991063</v>
      </c>
    </row>
    <row r="32" spans="1:12" s="67" customFormat="1" ht="24" thickTop="1">
      <c r="A32" s="65" t="s">
        <v>0</v>
      </c>
      <c r="B32" s="65"/>
      <c r="C32" s="65"/>
      <c r="D32" s="68"/>
      <c r="E32" s="84"/>
      <c r="F32" s="66"/>
      <c r="G32" s="66"/>
      <c r="H32" s="66"/>
      <c r="J32" s="66"/>
      <c r="K32" s="66"/>
      <c r="L32" s="66"/>
    </row>
    <row r="33" spans="1:12" s="67" customFormat="1" ht="23.4">
      <c r="A33" s="85" t="s">
        <v>62</v>
      </c>
      <c r="B33" s="65"/>
      <c r="C33" s="65"/>
      <c r="D33" s="68"/>
      <c r="E33" s="84"/>
      <c r="F33" s="66"/>
      <c r="G33" s="66"/>
      <c r="H33" s="66"/>
      <c r="J33" s="66"/>
      <c r="K33" s="66"/>
      <c r="L33" s="66"/>
    </row>
    <row r="34" spans="1:12" ht="22.2">
      <c r="A34" s="60"/>
      <c r="B34" s="60"/>
      <c r="C34" s="60"/>
    </row>
    <row r="35" spans="1:12" ht="22.2">
      <c r="F35" s="185" t="s">
        <v>1</v>
      </c>
      <c r="G35" s="185"/>
      <c r="H35" s="185"/>
      <c r="I35" s="81"/>
      <c r="J35" s="185" t="s">
        <v>2</v>
      </c>
      <c r="K35" s="185"/>
      <c r="L35" s="185"/>
    </row>
    <row r="36" spans="1:12">
      <c r="F36" s="186" t="str">
        <f>F5</f>
        <v>สำหรับงวดหกเดือนสิ้นสุดวันที่</v>
      </c>
      <c r="G36" s="186"/>
      <c r="H36" s="186"/>
      <c r="J36" s="186" t="str">
        <f>F5</f>
        <v>สำหรับงวดหกเดือนสิ้นสุดวันที่</v>
      </c>
      <c r="K36" s="186"/>
      <c r="L36" s="186"/>
    </row>
    <row r="37" spans="1:12" ht="22.2">
      <c r="C37" s="110"/>
      <c r="D37" s="89"/>
      <c r="E37" s="82"/>
      <c r="F37" s="187" t="s">
        <v>3</v>
      </c>
      <c r="G37" s="187"/>
      <c r="H37" s="187"/>
      <c r="I37" s="88"/>
      <c r="J37" s="187" t="s">
        <v>3</v>
      </c>
      <c r="K37" s="187"/>
      <c r="L37" s="187"/>
    </row>
    <row r="38" spans="1:12">
      <c r="F38" s="3">
        <v>2568</v>
      </c>
      <c r="G38" s="3"/>
      <c r="H38" s="3">
        <v>2567</v>
      </c>
      <c r="I38" s="3"/>
      <c r="J38" s="3">
        <v>2568</v>
      </c>
      <c r="K38" s="3"/>
      <c r="L38" s="3">
        <v>2567</v>
      </c>
    </row>
    <row r="39" spans="1:12">
      <c r="D39" s="62"/>
      <c r="F39" s="188" t="s">
        <v>8</v>
      </c>
      <c r="G39" s="188"/>
      <c r="H39" s="188"/>
      <c r="I39" s="188"/>
      <c r="J39" s="188"/>
      <c r="K39" s="188"/>
      <c r="L39" s="188"/>
    </row>
    <row r="40" spans="1:12" ht="22.2">
      <c r="A40" s="60" t="s">
        <v>61</v>
      </c>
      <c r="F40" s="77">
        <f>F24</f>
        <v>1252142</v>
      </c>
      <c r="G40" s="77"/>
      <c r="H40" s="77">
        <f>H24</f>
        <v>1267189</v>
      </c>
      <c r="I40" s="77"/>
      <c r="J40" s="77">
        <f>J24</f>
        <v>1257341</v>
      </c>
      <c r="K40" s="77"/>
      <c r="L40" s="77">
        <f>L24</f>
        <v>1071994</v>
      </c>
    </row>
    <row r="41" spans="1:12" ht="13.05" customHeight="1">
      <c r="F41" s="74"/>
      <c r="G41" s="74"/>
      <c r="H41" s="74"/>
      <c r="I41" s="74"/>
      <c r="J41" s="74"/>
      <c r="K41" s="74"/>
      <c r="L41" s="74"/>
    </row>
    <row r="42" spans="1:12" ht="22.2">
      <c r="A42" s="60" t="s">
        <v>63</v>
      </c>
      <c r="F42" s="79"/>
      <c r="G42" s="79"/>
      <c r="H42" s="79"/>
      <c r="I42" s="79"/>
      <c r="J42" s="79"/>
      <c r="K42" s="79"/>
      <c r="L42" s="79"/>
    </row>
    <row r="43" spans="1:12" ht="22.2">
      <c r="A43" s="70" t="s">
        <v>64</v>
      </c>
      <c r="B43" s="70"/>
      <c r="F43" s="79"/>
      <c r="G43" s="79"/>
      <c r="H43" s="79"/>
      <c r="I43" s="79"/>
      <c r="J43" s="79"/>
      <c r="K43" s="79"/>
      <c r="L43" s="79"/>
    </row>
    <row r="44" spans="1:12" ht="22.2">
      <c r="A44" s="70"/>
      <c r="B44" s="70" t="s">
        <v>65</v>
      </c>
      <c r="F44" s="79"/>
      <c r="G44" s="79"/>
      <c r="H44" s="79"/>
      <c r="I44" s="79"/>
      <c r="J44" s="79"/>
      <c r="K44" s="79"/>
      <c r="L44" s="79"/>
    </row>
    <row r="45" spans="1:12">
      <c r="A45" s="62" t="s">
        <v>137</v>
      </c>
      <c r="F45" s="79"/>
      <c r="G45" s="79"/>
      <c r="H45" s="79"/>
      <c r="I45" s="79"/>
      <c r="J45" s="79"/>
      <c r="K45" s="79"/>
      <c r="L45" s="79"/>
    </row>
    <row r="46" spans="1:12">
      <c r="B46" s="62" t="s">
        <v>66</v>
      </c>
      <c r="F46" s="75">
        <v>-119994</v>
      </c>
      <c r="G46" s="79"/>
      <c r="H46" s="75">
        <v>277618</v>
      </c>
      <c r="I46" s="79"/>
      <c r="J46" s="164">
        <v>0</v>
      </c>
      <c r="K46" s="79"/>
      <c r="L46" s="164">
        <v>0</v>
      </c>
    </row>
    <row r="47" spans="1:12" hidden="1">
      <c r="A47" s="62" t="s">
        <v>196</v>
      </c>
      <c r="D47" s="88"/>
      <c r="F47" s="79"/>
      <c r="G47" s="79"/>
      <c r="H47" s="79"/>
      <c r="I47" s="79"/>
      <c r="J47" s="79"/>
      <c r="K47" s="79"/>
      <c r="L47" s="79"/>
    </row>
    <row r="48" spans="1:12" hidden="1">
      <c r="B48" s="62" t="s">
        <v>67</v>
      </c>
      <c r="D48" s="88"/>
      <c r="F48" s="75">
        <v>0</v>
      </c>
      <c r="G48" s="79"/>
      <c r="H48" s="75">
        <v>0</v>
      </c>
      <c r="I48" s="79"/>
      <c r="J48" s="75">
        <v>0</v>
      </c>
      <c r="K48" s="79"/>
      <c r="L48" s="75">
        <v>0</v>
      </c>
    </row>
    <row r="49" spans="1:12" ht="22.2">
      <c r="A49" s="60" t="s">
        <v>150</v>
      </c>
      <c r="C49" s="60"/>
      <c r="F49" s="79"/>
      <c r="G49" s="79"/>
      <c r="H49" s="79"/>
      <c r="I49" s="79"/>
      <c r="J49" s="79"/>
      <c r="K49" s="79"/>
      <c r="L49" s="79"/>
    </row>
    <row r="50" spans="1:12" ht="22.2">
      <c r="A50" s="60"/>
      <c r="B50" s="60" t="s">
        <v>65</v>
      </c>
      <c r="C50" s="60"/>
      <c r="F50" s="76">
        <f>F48+F46</f>
        <v>-119994</v>
      </c>
      <c r="G50" s="80"/>
      <c r="H50" s="76">
        <f>H48+H46</f>
        <v>277618</v>
      </c>
      <c r="I50" s="80"/>
      <c r="J50" s="76">
        <f>J48+J46</f>
        <v>0</v>
      </c>
      <c r="K50" s="80"/>
      <c r="L50" s="76">
        <f>L48+L46</f>
        <v>0</v>
      </c>
    </row>
    <row r="51" spans="1:12" ht="12" customHeight="1">
      <c r="A51" s="60"/>
      <c r="B51" s="60"/>
      <c r="C51" s="60"/>
      <c r="F51" s="80"/>
      <c r="G51" s="80"/>
      <c r="H51" s="80"/>
      <c r="I51" s="80"/>
      <c r="J51" s="80"/>
      <c r="K51" s="80"/>
      <c r="L51" s="80"/>
    </row>
    <row r="52" spans="1:12" ht="22.2" hidden="1">
      <c r="A52" s="70" t="s">
        <v>151</v>
      </c>
      <c r="B52" s="114"/>
      <c r="C52" s="60"/>
      <c r="F52" s="79"/>
      <c r="G52" s="79"/>
      <c r="H52" s="79"/>
      <c r="I52" s="79"/>
      <c r="J52" s="79"/>
      <c r="K52" s="79"/>
      <c r="L52" s="79"/>
    </row>
    <row r="53" spans="1:12" ht="22.2" hidden="1">
      <c r="A53" s="70"/>
      <c r="B53" s="70" t="s">
        <v>65</v>
      </c>
      <c r="C53" s="60"/>
      <c r="F53" s="79"/>
      <c r="G53" s="79"/>
      <c r="H53" s="79"/>
      <c r="I53" s="79"/>
      <c r="J53" s="79"/>
      <c r="K53" s="79"/>
      <c r="L53" s="79"/>
    </row>
    <row r="54" spans="1:12" ht="22.2" hidden="1">
      <c r="A54" s="62" t="s">
        <v>153</v>
      </c>
      <c r="C54" s="60"/>
      <c r="F54" s="79"/>
      <c r="G54" s="79"/>
      <c r="H54" s="79"/>
      <c r="I54" s="79"/>
      <c r="J54" s="79"/>
      <c r="K54" s="79"/>
      <c r="L54" s="79"/>
    </row>
    <row r="55" spans="1:12" ht="22.2" hidden="1">
      <c r="A55" s="60"/>
      <c r="B55" s="62" t="s">
        <v>152</v>
      </c>
      <c r="C55" s="60"/>
      <c r="F55" s="75">
        <v>0</v>
      </c>
      <c r="G55" s="79"/>
      <c r="H55" s="75">
        <v>0</v>
      </c>
      <c r="I55" s="79"/>
      <c r="J55" s="75">
        <v>0</v>
      </c>
      <c r="K55" s="79"/>
      <c r="L55" s="75">
        <v>0</v>
      </c>
    </row>
    <row r="56" spans="1:12" ht="12" hidden="1" customHeight="1">
      <c r="A56" s="60"/>
      <c r="C56" s="60"/>
      <c r="F56" s="79"/>
      <c r="G56" s="79"/>
      <c r="H56" s="79"/>
      <c r="I56" s="79"/>
      <c r="J56" s="79"/>
      <c r="K56" s="79"/>
      <c r="L56" s="79"/>
    </row>
    <row r="57" spans="1:12" ht="22.2">
      <c r="A57" s="60" t="s">
        <v>126</v>
      </c>
      <c r="B57" s="86"/>
      <c r="C57" s="87"/>
      <c r="F57" s="76">
        <f>F50+F55</f>
        <v>-119994</v>
      </c>
      <c r="G57" s="80"/>
      <c r="H57" s="76">
        <f>H50+H55</f>
        <v>277618</v>
      </c>
      <c r="I57" s="80"/>
      <c r="J57" s="76">
        <f>J50+J55</f>
        <v>0</v>
      </c>
      <c r="K57" s="80"/>
      <c r="L57" s="76">
        <f>L50+L55</f>
        <v>0</v>
      </c>
    </row>
    <row r="58" spans="1:12" ht="22.8" thickBot="1">
      <c r="A58" s="60" t="s">
        <v>127</v>
      </c>
      <c r="F58" s="92">
        <f t="shared" ref="F58:K58" si="0">F57+F40</f>
        <v>1132148</v>
      </c>
      <c r="G58" s="80">
        <f t="shared" si="0"/>
        <v>0</v>
      </c>
      <c r="H58" s="92">
        <f t="shared" ref="H58" si="1">H57+H40</f>
        <v>1544807</v>
      </c>
      <c r="I58" s="80">
        <f t="shared" si="0"/>
        <v>0</v>
      </c>
      <c r="J58" s="92">
        <f t="shared" si="0"/>
        <v>1257341</v>
      </c>
      <c r="K58" s="80">
        <f t="shared" si="0"/>
        <v>0</v>
      </c>
      <c r="L58" s="92">
        <f t="shared" ref="L58" si="2">L57+L40</f>
        <v>1071994</v>
      </c>
    </row>
    <row r="59" spans="1:12" ht="22.8" thickTop="1">
      <c r="A59" s="60"/>
      <c r="F59" s="80"/>
      <c r="G59" s="80"/>
      <c r="H59" s="80"/>
      <c r="I59" s="80"/>
      <c r="J59" s="80"/>
      <c r="K59" s="80"/>
      <c r="L59" s="80"/>
    </row>
    <row r="60" spans="1:12" ht="22.2">
      <c r="A60" s="87" t="s">
        <v>199</v>
      </c>
      <c r="F60" s="79"/>
      <c r="G60" s="79"/>
      <c r="H60" s="79"/>
      <c r="I60" s="79"/>
      <c r="J60" s="79"/>
      <c r="K60" s="79"/>
      <c r="L60" s="79"/>
    </row>
    <row r="61" spans="1:12">
      <c r="B61" s="63" t="s">
        <v>69</v>
      </c>
      <c r="F61" s="79">
        <v>1068820</v>
      </c>
      <c r="G61" s="79"/>
      <c r="H61" s="79">
        <v>1461031</v>
      </c>
      <c r="I61" s="79"/>
      <c r="J61" s="79">
        <f>J58</f>
        <v>1257341</v>
      </c>
      <c r="K61" s="79"/>
      <c r="L61" s="79">
        <f>L58</f>
        <v>1071994</v>
      </c>
    </row>
    <row r="62" spans="1:12">
      <c r="B62" s="63" t="s">
        <v>70</v>
      </c>
      <c r="F62" s="75">
        <v>63328</v>
      </c>
      <c r="G62" s="79"/>
      <c r="H62" s="75">
        <v>83776</v>
      </c>
      <c r="I62" s="79"/>
      <c r="J62" s="75">
        <v>0</v>
      </c>
      <c r="K62" s="79"/>
      <c r="L62" s="75">
        <v>0</v>
      </c>
    </row>
    <row r="63" spans="1:12" ht="22.8" thickBot="1">
      <c r="A63" s="60"/>
      <c r="F63" s="92">
        <f>SUM(F61:F62)</f>
        <v>1132148</v>
      </c>
      <c r="G63" s="80"/>
      <c r="H63" s="92">
        <f>SUM(H61:H62)</f>
        <v>1544807</v>
      </c>
      <c r="I63" s="80"/>
      <c r="J63" s="92">
        <f>SUM(J61:J62)</f>
        <v>1257341</v>
      </c>
      <c r="K63" s="80"/>
      <c r="L63" s="92">
        <f>SUM(L61:L62)</f>
        <v>1071994</v>
      </c>
    </row>
    <row r="64" spans="1:12" ht="13.05" customHeight="1" thickTop="1">
      <c r="A64" s="60"/>
      <c r="F64" s="80"/>
      <c r="G64" s="80"/>
      <c r="H64" s="80"/>
      <c r="I64" s="80"/>
      <c r="J64" s="80"/>
      <c r="K64" s="80"/>
      <c r="L64" s="80"/>
    </row>
    <row r="65" spans="1:12" ht="22.2">
      <c r="A65" s="60"/>
      <c r="I65" s="61"/>
    </row>
    <row r="66" spans="1:12">
      <c r="B66" s="63"/>
      <c r="D66" s="88"/>
      <c r="I66" s="61"/>
    </row>
    <row r="67" spans="1:12">
      <c r="B67" s="63"/>
      <c r="D67" s="88"/>
      <c r="I67" s="61"/>
    </row>
    <row r="68" spans="1:12">
      <c r="D68" s="88"/>
      <c r="I68" s="61"/>
    </row>
    <row r="69" spans="1:12">
      <c r="D69" s="88"/>
      <c r="I69" s="61"/>
    </row>
    <row r="70" spans="1:12" ht="22.2">
      <c r="A70" s="87"/>
      <c r="D70" s="88"/>
      <c r="F70" s="83"/>
      <c r="G70" s="83"/>
      <c r="H70" s="83"/>
      <c r="I70" s="83"/>
      <c r="J70" s="83"/>
      <c r="K70" s="83"/>
      <c r="L70" s="83"/>
    </row>
    <row r="71" spans="1:12">
      <c r="A71" s="63"/>
      <c r="B71" s="63"/>
      <c r="D71" s="88"/>
      <c r="F71" s="90"/>
      <c r="G71" s="71"/>
      <c r="H71" s="90"/>
      <c r="J71" s="91"/>
      <c r="K71" s="83"/>
      <c r="L71" s="91"/>
    </row>
    <row r="72" spans="1:12">
      <c r="D72" s="88"/>
      <c r="F72" s="83"/>
      <c r="G72" s="83"/>
      <c r="H72" s="83"/>
      <c r="I72" s="83"/>
      <c r="J72" s="83"/>
      <c r="K72" s="83"/>
      <c r="L72" s="83"/>
    </row>
    <row r="73" spans="1:12">
      <c r="D73" s="88"/>
      <c r="F73" s="83"/>
      <c r="G73" s="83"/>
      <c r="H73" s="83"/>
      <c r="I73" s="83"/>
      <c r="J73" s="83"/>
      <c r="K73" s="83"/>
      <c r="L73" s="83"/>
    </row>
    <row r="74" spans="1:12">
      <c r="D74" s="88"/>
      <c r="F74" s="83"/>
      <c r="G74" s="83"/>
      <c r="H74" s="83"/>
      <c r="I74" s="83"/>
      <c r="J74" s="83"/>
      <c r="K74" s="83"/>
      <c r="L74" s="83"/>
    </row>
    <row r="75" spans="1:12">
      <c r="D75" s="88"/>
      <c r="F75" s="83"/>
      <c r="G75" s="83"/>
      <c r="H75" s="83"/>
      <c r="I75" s="83"/>
      <c r="J75" s="83"/>
      <c r="K75" s="83"/>
      <c r="L75" s="83"/>
    </row>
    <row r="76" spans="1:12">
      <c r="D76" s="88"/>
      <c r="F76" s="83"/>
      <c r="G76" s="83"/>
      <c r="H76" s="83"/>
      <c r="I76" s="83"/>
      <c r="J76" s="83"/>
      <c r="K76" s="83"/>
      <c r="L76" s="83"/>
    </row>
    <row r="77" spans="1:12">
      <c r="D77" s="88"/>
      <c r="F77" s="83"/>
      <c r="G77" s="83"/>
      <c r="H77" s="83"/>
      <c r="I77" s="83"/>
      <c r="J77" s="83"/>
      <c r="K77" s="83"/>
      <c r="L77" s="83"/>
    </row>
    <row r="78" spans="1:12">
      <c r="D78" s="88"/>
      <c r="F78" s="83"/>
      <c r="G78" s="83"/>
      <c r="H78" s="83"/>
      <c r="I78" s="83"/>
      <c r="J78" s="83"/>
      <c r="K78" s="83"/>
      <c r="L78" s="83"/>
    </row>
    <row r="79" spans="1:12">
      <c r="D79" s="88"/>
      <c r="F79" s="83"/>
      <c r="G79" s="83"/>
      <c r="H79" s="83"/>
      <c r="I79" s="83"/>
      <c r="J79" s="83"/>
      <c r="K79" s="83"/>
      <c r="L79" s="83"/>
    </row>
    <row r="80" spans="1:12">
      <c r="D80" s="88"/>
      <c r="I80" s="61"/>
    </row>
    <row r="81" spans="4:4">
      <c r="D81" s="88"/>
    </row>
  </sheetData>
  <customSheetViews>
    <customSheetView guid="{179A4120-0867-4CF3-AD5A-A6F320FA265D}" showPageBreaks="1" printArea="1" hiddenColumns="1">
      <selection activeCell="AR11" sqref="AR11"/>
      <rowBreaks count="1" manualBreakCount="1">
        <brk id="24" max="16383" man="1"/>
      </rowBreaks>
      <colBreaks count="1" manualBreakCount="1">
        <brk id="12" max="1048575" man="1"/>
      </colBreaks>
      <pageMargins left="0.8" right="0.62" top="0.48" bottom="0.5" header="0.5" footer="0.5"/>
      <pageSetup paperSize="9" scale="90" firstPageNumber="8" fitToHeight="0" orientation="portrait" useFirstPageNumber="1" r:id="rId1"/>
      <headerFooter scaleWithDoc="0" alignWithMargins="0">
    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    </headerFooter>
    </customSheetView>
  </customSheetViews>
  <mergeCells count="14">
    <mergeCell ref="F39:L39"/>
    <mergeCell ref="F37:H37"/>
    <mergeCell ref="F4:H4"/>
    <mergeCell ref="J4:L4"/>
    <mergeCell ref="F5:H5"/>
    <mergeCell ref="J5:L5"/>
    <mergeCell ref="F36:H36"/>
    <mergeCell ref="F6:H6"/>
    <mergeCell ref="J6:L6"/>
    <mergeCell ref="F8:L8"/>
    <mergeCell ref="F35:H35"/>
    <mergeCell ref="J35:L35"/>
    <mergeCell ref="J36:L36"/>
    <mergeCell ref="J37:L37"/>
  </mergeCells>
  <pageMargins left="0.7" right="0.7" top="0.48" bottom="0.5" header="0.5" footer="0.5"/>
  <pageSetup paperSize="9" scale="84" firstPageNumber="8" fitToHeight="0" orientation="portrait" useFirstPageNumber="1" r:id="rId2"/>
  <headerFooter>
    <oddFooter xml:space="preserve">&amp;L&amp;"Angsana New,Regular"&amp;15หมายเหตุประกอบงบการเงินเป็นส่วนหนึ่งของงบการเงินระหว่างกาลนี้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</headerFooter>
  <rowBreaks count="1" manualBreakCount="1">
    <brk id="31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1AE49C-8030-4A11-8448-0E548436A5B1}">
  <dimension ref="A1:AH28"/>
  <sheetViews>
    <sheetView view="pageBreakPreview" zoomScale="80" zoomScaleNormal="80" zoomScaleSheetLayoutView="80" workbookViewId="0">
      <selection activeCell="B17" sqref="B17"/>
    </sheetView>
  </sheetViews>
  <sheetFormatPr defaultColWidth="8.875" defaultRowHeight="21.6"/>
  <cols>
    <col min="1" max="3" width="1.75" style="63" customWidth="1"/>
    <col min="4" max="4" width="47.25" style="63" customWidth="1"/>
    <col min="5" max="5" width="9.75" style="63" bestFit="1" customWidth="1"/>
    <col min="6" max="6" width="0.75" style="63" customWidth="1"/>
    <col min="7" max="7" width="10.75" style="63" bestFit="1" customWidth="1"/>
    <col min="8" max="8" width="0.75" style="63" customWidth="1"/>
    <col min="9" max="9" width="11" style="63" customWidth="1"/>
    <col min="10" max="10" width="0.75" style="63" customWidth="1"/>
    <col min="11" max="11" width="11.75" style="63" bestFit="1" customWidth="1"/>
    <col min="12" max="12" width="0.75" style="63" customWidth="1"/>
    <col min="13" max="13" width="13.125" style="3" bestFit="1" customWidth="1"/>
    <col min="14" max="14" width="0.75" style="63" customWidth="1"/>
    <col min="15" max="15" width="9.25" style="63" bestFit="1" customWidth="1"/>
    <col min="16" max="16" width="0.75" style="63" customWidth="1"/>
    <col min="17" max="17" width="10.875" style="63" bestFit="1" customWidth="1"/>
    <col min="18" max="18" width="0.75" style="63" customWidth="1"/>
    <col min="19" max="19" width="11.375" style="63" bestFit="1" customWidth="1"/>
    <col min="20" max="20" width="0.75" style="63" customWidth="1"/>
    <col min="21" max="21" width="11.375" style="63" bestFit="1" customWidth="1"/>
    <col min="22" max="22" width="0.75" style="63" customWidth="1"/>
    <col min="23" max="23" width="9.125" style="63" bestFit="1" customWidth="1"/>
    <col min="24" max="24" width="0.75" style="63" hidden="1" customWidth="1"/>
    <col min="25" max="25" width="10.125" style="63" hidden="1" customWidth="1"/>
    <col min="26" max="26" width="0.75" style="63" customWidth="1"/>
    <col min="27" max="27" width="11.25" style="63" bestFit="1" customWidth="1"/>
    <col min="28" max="28" width="0.75" style="63" customWidth="1"/>
    <col min="29" max="29" width="12" style="63" bestFit="1" customWidth="1"/>
    <col min="30" max="30" width="0.75" style="63" customWidth="1"/>
    <col min="31" max="31" width="9.25" style="63" bestFit="1" customWidth="1"/>
    <col min="32" max="32" width="0.75" style="63" customWidth="1"/>
    <col min="33" max="33" width="12" style="63" bestFit="1" customWidth="1"/>
    <col min="34" max="34" width="10.875" style="63" bestFit="1" customWidth="1"/>
    <col min="35" max="16384" width="8.875" style="63"/>
  </cols>
  <sheetData>
    <row r="1" spans="1:34" s="106" customFormat="1" ht="21.6" customHeight="1">
      <c r="A1" s="27" t="s">
        <v>0</v>
      </c>
      <c r="B1" s="14"/>
      <c r="C1" s="14"/>
      <c r="D1" s="15"/>
      <c r="E1" s="24"/>
      <c r="F1" s="25"/>
      <c r="G1" s="26"/>
      <c r="H1" s="26"/>
      <c r="I1" s="26"/>
      <c r="J1" s="105"/>
      <c r="K1" s="26"/>
      <c r="L1" s="105"/>
      <c r="M1" s="54"/>
      <c r="N1" s="105"/>
      <c r="O1" s="54"/>
      <c r="P1" s="54"/>
      <c r="Q1" s="54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66"/>
      <c r="AD1" s="66"/>
    </row>
    <row r="2" spans="1:34" s="106" customFormat="1" ht="21.6" customHeight="1">
      <c r="A2" s="27" t="s">
        <v>161</v>
      </c>
      <c r="B2" s="107"/>
      <c r="C2" s="107"/>
      <c r="D2" s="25"/>
      <c r="E2" s="108"/>
      <c r="G2" s="66"/>
      <c r="H2" s="66"/>
      <c r="I2" s="66"/>
      <c r="J2" s="66"/>
      <c r="K2" s="66"/>
      <c r="L2" s="66"/>
      <c r="M2" s="54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  <c r="AC2" s="66"/>
      <c r="AD2" s="66"/>
    </row>
    <row r="3" spans="1:34" s="1" customFormat="1" ht="21.6" customHeight="1">
      <c r="A3" s="33"/>
      <c r="B3" s="12"/>
      <c r="C3" s="12"/>
      <c r="D3" s="16"/>
      <c r="E3" s="23"/>
      <c r="G3" s="61"/>
      <c r="H3" s="61"/>
      <c r="I3" s="61"/>
      <c r="J3" s="61"/>
      <c r="K3" s="61"/>
      <c r="L3" s="61"/>
      <c r="M3" s="4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  <c r="AC3" s="61"/>
      <c r="AD3" s="61"/>
    </row>
    <row r="4" spans="1:34" s="1" customFormat="1" ht="21.6" customHeight="1">
      <c r="B4" s="12"/>
      <c r="C4" s="12"/>
      <c r="D4" s="16"/>
      <c r="E4" s="23"/>
      <c r="G4" s="185" t="s">
        <v>1</v>
      </c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5"/>
      <c r="AC4" s="185"/>
      <c r="AD4" s="185"/>
      <c r="AE4" s="185"/>
      <c r="AF4" s="185"/>
      <c r="AG4" s="185"/>
    </row>
    <row r="5" spans="1:34" s="1" customFormat="1" ht="21.6" customHeight="1">
      <c r="B5" s="12"/>
      <c r="C5" s="12"/>
      <c r="D5" s="16"/>
      <c r="E5" s="23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91" t="s">
        <v>190</v>
      </c>
      <c r="X5" s="192"/>
      <c r="Y5" s="192"/>
      <c r="Z5" s="192"/>
      <c r="AA5" s="192"/>
      <c r="AB5" s="17"/>
      <c r="AC5" s="17"/>
      <c r="AD5" s="17"/>
      <c r="AE5" s="17"/>
      <c r="AF5" s="17"/>
      <c r="AG5" s="17"/>
    </row>
    <row r="6" spans="1:34" s="1" customFormat="1" ht="21.6" customHeight="1">
      <c r="B6" s="12"/>
      <c r="C6" s="12"/>
      <c r="D6" s="16"/>
      <c r="E6" s="23"/>
      <c r="G6" s="30"/>
      <c r="H6" s="30"/>
      <c r="I6" s="30"/>
      <c r="J6" s="30"/>
      <c r="K6" s="4" t="s">
        <v>73</v>
      </c>
      <c r="L6" s="4"/>
      <c r="M6" s="4" t="s">
        <v>121</v>
      </c>
      <c r="N6" s="30"/>
      <c r="O6" s="189" t="s">
        <v>43</v>
      </c>
      <c r="P6" s="189"/>
      <c r="Q6" s="189"/>
      <c r="R6" s="189"/>
      <c r="S6" s="189"/>
      <c r="T6" s="4"/>
      <c r="U6" s="4"/>
      <c r="V6" s="61"/>
      <c r="W6" s="189"/>
      <c r="X6" s="189"/>
      <c r="Y6" s="189"/>
      <c r="Z6" s="189"/>
      <c r="AA6" s="189"/>
      <c r="AB6" s="30"/>
      <c r="AC6" s="30"/>
      <c r="AD6" s="30"/>
      <c r="AE6" s="29" t="s">
        <v>184</v>
      </c>
      <c r="AF6" s="30"/>
    </row>
    <row r="7" spans="1:34" s="1" customFormat="1" ht="21.6" customHeight="1">
      <c r="B7" s="12"/>
      <c r="C7" s="12"/>
      <c r="D7" s="16"/>
      <c r="E7" s="23"/>
      <c r="G7" s="17"/>
      <c r="H7" s="17"/>
      <c r="I7" s="17"/>
      <c r="J7" s="17"/>
      <c r="K7" s="29" t="s">
        <v>76</v>
      </c>
      <c r="L7" s="61"/>
      <c r="M7" s="29" t="s">
        <v>204</v>
      </c>
      <c r="N7" s="30"/>
      <c r="O7" s="29" t="s">
        <v>180</v>
      </c>
      <c r="P7" s="29"/>
      <c r="Q7" s="29"/>
      <c r="R7" s="17"/>
      <c r="S7" s="11"/>
      <c r="T7" s="11"/>
      <c r="U7" s="11"/>
      <c r="V7" s="11"/>
      <c r="W7" s="29" t="s">
        <v>120</v>
      </c>
      <c r="X7" s="29"/>
      <c r="Y7" s="29" t="s">
        <v>122</v>
      </c>
      <c r="Z7" s="29"/>
      <c r="AA7" s="29" t="s">
        <v>74</v>
      </c>
      <c r="AB7" s="11"/>
      <c r="AC7" s="11"/>
      <c r="AD7" s="29"/>
      <c r="AE7" s="29" t="s">
        <v>185</v>
      </c>
      <c r="AF7" s="29"/>
      <c r="AG7" s="11"/>
    </row>
    <row r="8" spans="1:34" s="1" customFormat="1" ht="21.6" customHeight="1">
      <c r="B8" s="12"/>
      <c r="C8" s="12"/>
      <c r="D8" s="16"/>
      <c r="E8" s="23"/>
      <c r="G8" s="4" t="s">
        <v>180</v>
      </c>
      <c r="H8" s="4"/>
      <c r="I8" s="31" t="s">
        <v>75</v>
      </c>
      <c r="J8" s="17"/>
      <c r="K8" s="29" t="s">
        <v>80</v>
      </c>
      <c r="L8" s="4"/>
      <c r="M8" s="29" t="s">
        <v>97</v>
      </c>
      <c r="N8" s="17"/>
      <c r="O8" s="29" t="s">
        <v>120</v>
      </c>
      <c r="P8" s="29"/>
      <c r="Q8" s="29" t="s">
        <v>120</v>
      </c>
      <c r="R8" s="17"/>
      <c r="S8" s="11"/>
      <c r="T8" s="11"/>
      <c r="U8" s="11"/>
      <c r="V8" s="29"/>
      <c r="W8" s="29" t="s">
        <v>121</v>
      </c>
      <c r="X8" s="29"/>
      <c r="Y8" s="29" t="s">
        <v>98</v>
      </c>
      <c r="Z8" s="11"/>
      <c r="AA8" s="29" t="s">
        <v>77</v>
      </c>
      <c r="AB8" s="11"/>
      <c r="AC8" s="29" t="s">
        <v>74</v>
      </c>
      <c r="AD8" s="29"/>
      <c r="AE8" s="29" t="s">
        <v>186</v>
      </c>
      <c r="AF8" s="29"/>
      <c r="AG8" s="29" t="s">
        <v>74</v>
      </c>
    </row>
    <row r="9" spans="1:34" s="1" customFormat="1" ht="21.6" customHeight="1">
      <c r="A9" s="190"/>
      <c r="B9" s="18"/>
      <c r="C9" s="18"/>
      <c r="D9" s="19"/>
      <c r="E9" s="22"/>
      <c r="F9" s="20"/>
      <c r="G9" s="4" t="s">
        <v>78</v>
      </c>
      <c r="H9" s="4"/>
      <c r="I9" s="32" t="s">
        <v>79</v>
      </c>
      <c r="J9" s="17"/>
      <c r="K9" s="16" t="s">
        <v>92</v>
      </c>
      <c r="L9" s="4"/>
      <c r="M9" s="29" t="s">
        <v>91</v>
      </c>
      <c r="N9" s="17"/>
      <c r="O9" s="29" t="s">
        <v>182</v>
      </c>
      <c r="P9" s="29"/>
      <c r="Q9" s="29" t="s">
        <v>188</v>
      </c>
      <c r="R9" s="17"/>
      <c r="S9" s="29" t="s">
        <v>81</v>
      </c>
      <c r="T9" s="29"/>
      <c r="U9" s="29" t="s">
        <v>188</v>
      </c>
      <c r="V9" s="29"/>
      <c r="W9" s="29" t="s">
        <v>82</v>
      </c>
      <c r="X9" s="29"/>
      <c r="Y9" s="29" t="s">
        <v>130</v>
      </c>
      <c r="Z9" s="29"/>
      <c r="AA9" s="29" t="s">
        <v>83</v>
      </c>
      <c r="AB9" s="11"/>
      <c r="AC9" s="29" t="s">
        <v>84</v>
      </c>
      <c r="AD9" s="29"/>
      <c r="AE9" s="29" t="s">
        <v>187</v>
      </c>
      <c r="AF9" s="29"/>
      <c r="AG9" s="29" t="s">
        <v>84</v>
      </c>
    </row>
    <row r="10" spans="1:34" s="1" customFormat="1" ht="21.6" customHeight="1">
      <c r="A10" s="190"/>
      <c r="B10" s="18"/>
      <c r="C10" s="18"/>
      <c r="D10" s="19"/>
      <c r="E10" s="69" t="s">
        <v>6</v>
      </c>
      <c r="G10" s="4" t="s">
        <v>85</v>
      </c>
      <c r="H10" s="4"/>
      <c r="I10" s="32" t="s">
        <v>86</v>
      </c>
      <c r="J10" s="17"/>
      <c r="K10" s="29" t="s">
        <v>203</v>
      </c>
      <c r="L10" s="4"/>
      <c r="M10" s="29" t="s">
        <v>99</v>
      </c>
      <c r="N10" s="17"/>
      <c r="O10" s="29" t="s">
        <v>183</v>
      </c>
      <c r="P10" s="29"/>
      <c r="Q10" s="29" t="s">
        <v>189</v>
      </c>
      <c r="R10" s="17"/>
      <c r="S10" s="29" t="s">
        <v>88</v>
      </c>
      <c r="T10" s="29"/>
      <c r="U10" s="29" t="s">
        <v>189</v>
      </c>
      <c r="V10" s="29"/>
      <c r="W10" s="29" t="s">
        <v>89</v>
      </c>
      <c r="X10" s="29"/>
      <c r="Y10" s="29" t="s">
        <v>131</v>
      </c>
      <c r="Z10" s="29"/>
      <c r="AA10" s="29" t="s">
        <v>90</v>
      </c>
      <c r="AB10" s="11"/>
      <c r="AC10" s="29" t="s">
        <v>91</v>
      </c>
      <c r="AD10" s="29"/>
      <c r="AE10" s="29" t="s">
        <v>92</v>
      </c>
      <c r="AF10" s="29"/>
      <c r="AG10" s="29" t="s">
        <v>93</v>
      </c>
    </row>
    <row r="11" spans="1:34" s="1" customFormat="1" ht="21.6" customHeight="1">
      <c r="B11" s="18"/>
      <c r="C11" s="18"/>
      <c r="D11" s="19"/>
      <c r="F11" s="20"/>
      <c r="G11" s="184" t="s">
        <v>8</v>
      </c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4"/>
      <c r="S11" s="184"/>
      <c r="T11" s="184"/>
      <c r="U11" s="184"/>
      <c r="V11" s="184"/>
      <c r="W11" s="184"/>
      <c r="X11" s="184"/>
      <c r="Y11" s="184"/>
      <c r="Z11" s="184"/>
      <c r="AA11" s="184"/>
      <c r="AB11" s="184"/>
      <c r="AC11" s="184"/>
      <c r="AD11" s="184"/>
      <c r="AE11" s="184"/>
      <c r="AF11" s="184"/>
      <c r="AG11" s="184"/>
    </row>
    <row r="12" spans="1:34" s="1" customFormat="1" ht="21.6" customHeight="1">
      <c r="A12" s="33" t="s">
        <v>162</v>
      </c>
      <c r="B12" s="18"/>
      <c r="C12" s="18"/>
      <c r="D12" s="19"/>
      <c r="F12" s="20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</row>
    <row r="13" spans="1:34" s="40" customFormat="1" ht="21.6" customHeight="1">
      <c r="A13" s="33" t="s">
        <v>163</v>
      </c>
      <c r="B13" s="13"/>
      <c r="C13" s="13"/>
      <c r="D13" s="20"/>
      <c r="E13" s="41"/>
      <c r="G13" s="47">
        <v>2500000</v>
      </c>
      <c r="H13" s="45"/>
      <c r="I13" s="47">
        <v>3407489</v>
      </c>
      <c r="J13" s="45"/>
      <c r="K13" s="47">
        <v>-65437</v>
      </c>
      <c r="L13" s="45"/>
      <c r="M13" s="47">
        <v>-186755</v>
      </c>
      <c r="N13" s="47"/>
      <c r="O13" s="47">
        <v>250000</v>
      </c>
      <c r="P13" s="45"/>
      <c r="Q13" s="45">
        <v>0</v>
      </c>
      <c r="R13" s="45"/>
      <c r="S13" s="47">
        <v>5652938</v>
      </c>
      <c r="T13" s="45"/>
      <c r="U13" s="45">
        <v>0</v>
      </c>
      <c r="V13" s="47"/>
      <c r="W13" s="47">
        <v>62670</v>
      </c>
      <c r="X13" s="45"/>
      <c r="Y13" s="45"/>
      <c r="Z13" s="45"/>
      <c r="AA13" s="45">
        <f>SUM(W13,Y13)</f>
        <v>62670</v>
      </c>
      <c r="AB13" s="45">
        <f>SUM(X13,Z13)</f>
        <v>0</v>
      </c>
      <c r="AC13" s="45">
        <f>SUM(G13:S13,AA13)</f>
        <v>11620905</v>
      </c>
      <c r="AD13" s="47"/>
      <c r="AE13" s="45">
        <v>417651</v>
      </c>
      <c r="AF13" s="47"/>
      <c r="AG13" s="45">
        <f>SUM(AC13,AE13)</f>
        <v>12038556</v>
      </c>
      <c r="AH13" s="146"/>
    </row>
    <row r="14" spans="1:34" s="40" customFormat="1" ht="13.5" customHeight="1">
      <c r="A14" s="33"/>
      <c r="B14" s="13"/>
      <c r="C14" s="13"/>
      <c r="D14" s="20"/>
      <c r="E14" s="41"/>
      <c r="G14" s="45"/>
      <c r="H14" s="47"/>
      <c r="I14" s="45"/>
      <c r="J14" s="47"/>
      <c r="K14" s="45"/>
      <c r="L14" s="47"/>
      <c r="M14" s="96"/>
      <c r="N14" s="47"/>
      <c r="O14" s="45"/>
      <c r="P14" s="45"/>
      <c r="Q14" s="45"/>
      <c r="R14" s="47"/>
      <c r="S14" s="45"/>
      <c r="T14" s="45"/>
      <c r="U14" s="45"/>
      <c r="V14" s="47"/>
      <c r="W14" s="45"/>
      <c r="X14" s="45"/>
      <c r="Y14" s="55"/>
      <c r="Z14" s="47"/>
      <c r="AA14" s="45"/>
      <c r="AB14" s="45"/>
      <c r="AC14" s="45"/>
      <c r="AD14" s="47"/>
      <c r="AE14" s="45"/>
      <c r="AF14" s="47"/>
      <c r="AG14" s="45"/>
    </row>
    <row r="15" spans="1:34" s="1" customFormat="1" ht="21.6" customHeight="1">
      <c r="A15" s="33" t="s">
        <v>94</v>
      </c>
      <c r="B15" s="21"/>
      <c r="C15" s="12"/>
      <c r="D15" s="16"/>
      <c r="E15" s="23"/>
      <c r="G15" s="74"/>
      <c r="H15" s="74"/>
      <c r="I15" s="74"/>
      <c r="J15" s="74"/>
      <c r="K15" s="74"/>
      <c r="L15" s="74"/>
      <c r="M15" s="50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4"/>
      <c r="AB15" s="74"/>
      <c r="AC15" s="77"/>
      <c r="AD15" s="74"/>
      <c r="AE15" s="74"/>
      <c r="AF15" s="74"/>
      <c r="AG15" s="74"/>
    </row>
    <row r="16" spans="1:34" s="1" customFormat="1" ht="21.6" customHeight="1">
      <c r="A16" s="36"/>
      <c r="B16" s="46" t="s">
        <v>181</v>
      </c>
      <c r="C16" s="21"/>
      <c r="D16" s="16"/>
      <c r="F16" s="16"/>
      <c r="G16" s="74"/>
      <c r="H16" s="74"/>
      <c r="I16" s="74"/>
      <c r="J16" s="74"/>
      <c r="K16" s="74"/>
      <c r="L16" s="74"/>
      <c r="M16" s="50"/>
      <c r="N16" s="74"/>
      <c r="O16" s="74"/>
      <c r="P16" s="74"/>
      <c r="Q16" s="74"/>
      <c r="R16" s="74"/>
      <c r="S16" s="74"/>
      <c r="T16" s="74"/>
      <c r="U16" s="74"/>
      <c r="V16" s="79"/>
      <c r="W16" s="74"/>
      <c r="X16" s="74"/>
      <c r="Y16" s="74"/>
      <c r="Z16" s="74"/>
      <c r="AA16" s="74"/>
      <c r="AB16" s="74"/>
      <c r="AC16" s="77"/>
      <c r="AD16" s="74"/>
      <c r="AE16" s="74"/>
      <c r="AF16" s="74"/>
      <c r="AG16" s="74"/>
    </row>
    <row r="17" spans="1:34" s="1" customFormat="1" ht="21.6" customHeight="1">
      <c r="A17" s="36"/>
      <c r="B17" s="12" t="s">
        <v>191</v>
      </c>
      <c r="C17" s="46"/>
      <c r="E17" s="22">
        <v>5</v>
      </c>
      <c r="F17" s="16"/>
      <c r="G17" s="74">
        <v>0</v>
      </c>
      <c r="H17" s="74"/>
      <c r="I17" s="74">
        <v>0</v>
      </c>
      <c r="J17" s="74"/>
      <c r="K17" s="74">
        <v>0</v>
      </c>
      <c r="L17" s="74"/>
      <c r="M17" s="50">
        <v>0</v>
      </c>
      <c r="N17" s="74"/>
      <c r="O17" s="74">
        <v>0</v>
      </c>
      <c r="P17" s="74"/>
      <c r="Q17" s="74">
        <v>1214138</v>
      </c>
      <c r="R17" s="74"/>
      <c r="S17" s="74">
        <v>-1214138</v>
      </c>
      <c r="T17" s="74"/>
      <c r="U17" s="74">
        <v>-1214138</v>
      </c>
      <c r="V17" s="79"/>
      <c r="W17" s="74">
        <v>0</v>
      </c>
      <c r="X17" s="74"/>
      <c r="Y17" s="74"/>
      <c r="Z17" s="74"/>
      <c r="AA17" s="55">
        <f>SUM(W17,Y17)</f>
        <v>0</v>
      </c>
      <c r="AB17" s="74"/>
      <c r="AC17" s="55">
        <f>SUM(G17,I17,K17,O17,S17,AA17)</f>
        <v>-1214138</v>
      </c>
      <c r="AD17" s="74"/>
      <c r="AE17" s="74">
        <v>0</v>
      </c>
      <c r="AF17" s="74"/>
      <c r="AG17" s="55">
        <f>SUM(AC17,AE17)</f>
        <v>-1214138</v>
      </c>
    </row>
    <row r="18" spans="1:34" s="1" customFormat="1" ht="21.6" customHeight="1">
      <c r="A18" s="28" t="s">
        <v>101</v>
      </c>
      <c r="B18" s="12" t="s">
        <v>138</v>
      </c>
      <c r="C18" s="12"/>
      <c r="E18" s="22">
        <v>8</v>
      </c>
      <c r="F18" s="16"/>
      <c r="G18" s="75">
        <v>0</v>
      </c>
      <c r="H18" s="74"/>
      <c r="I18" s="75">
        <v>0</v>
      </c>
      <c r="J18" s="74"/>
      <c r="K18" s="75">
        <v>0</v>
      </c>
      <c r="L18" s="74"/>
      <c r="M18" s="97">
        <v>0</v>
      </c>
      <c r="N18" s="74"/>
      <c r="O18" s="75">
        <v>0</v>
      </c>
      <c r="P18" s="79"/>
      <c r="Q18" s="75">
        <v>0</v>
      </c>
      <c r="R18" s="74"/>
      <c r="S18" s="75">
        <v>-611974</v>
      </c>
      <c r="T18" s="74"/>
      <c r="U18" s="75">
        <v>0</v>
      </c>
      <c r="V18" s="79"/>
      <c r="W18" s="75">
        <v>0</v>
      </c>
      <c r="X18" s="79"/>
      <c r="Y18" s="53">
        <v>0</v>
      </c>
      <c r="Z18" s="74"/>
      <c r="AA18" s="53">
        <v>0</v>
      </c>
      <c r="AB18" s="74"/>
      <c r="AC18" s="75">
        <f>SUM(G18,I18,K18,O18,S18,AA18)</f>
        <v>-611974</v>
      </c>
      <c r="AD18" s="79"/>
      <c r="AE18" s="75">
        <v>-82437</v>
      </c>
      <c r="AF18" s="79"/>
      <c r="AG18" s="75">
        <f>SUM(AC18,AE18)</f>
        <v>-694411</v>
      </c>
    </row>
    <row r="19" spans="1:34" s="40" customFormat="1" ht="21.6" customHeight="1">
      <c r="A19" s="40" t="s">
        <v>129</v>
      </c>
      <c r="B19" s="33"/>
      <c r="C19" s="42"/>
      <c r="D19" s="20"/>
      <c r="E19" s="39"/>
      <c r="F19" s="20"/>
      <c r="G19" s="49">
        <f>SUM(G17:G18)</f>
        <v>0</v>
      </c>
      <c r="H19" s="74"/>
      <c r="I19" s="49">
        <f>SUM(I17:I18)</f>
        <v>0</v>
      </c>
      <c r="J19" s="74"/>
      <c r="K19" s="49">
        <f>SUM(K17:K18)</f>
        <v>0</v>
      </c>
      <c r="L19" s="74"/>
      <c r="M19" s="49">
        <f>SUM(M17:M18)</f>
        <v>0</v>
      </c>
      <c r="N19" s="74"/>
      <c r="O19" s="49">
        <f>SUM(O17:O18)</f>
        <v>0</v>
      </c>
      <c r="P19" s="35"/>
      <c r="Q19" s="49">
        <f>SUM(Q17:Q18)</f>
        <v>1214138</v>
      </c>
      <c r="R19" s="74"/>
      <c r="S19" s="49">
        <f>SUM(S17:S18)</f>
        <v>-1826112</v>
      </c>
      <c r="T19" s="74"/>
      <c r="U19" s="49">
        <f>SUM(U17:U18)</f>
        <v>-1214138</v>
      </c>
      <c r="V19" s="79"/>
      <c r="W19" s="49">
        <f>SUM(W17:W18)</f>
        <v>0</v>
      </c>
      <c r="X19" s="34" t="e">
        <f>SUM(#REF!)</f>
        <v>#REF!</v>
      </c>
      <c r="Y19" s="49">
        <f>Y18</f>
        <v>0</v>
      </c>
      <c r="Z19" s="74"/>
      <c r="AA19" s="49">
        <f>SUM(AA17:AA18)</f>
        <v>0</v>
      </c>
      <c r="AB19" s="74"/>
      <c r="AC19" s="49">
        <f>SUM(AC17:AC18)</f>
        <v>-1826112</v>
      </c>
      <c r="AD19" s="77"/>
      <c r="AE19" s="49">
        <f>SUM(AE17:AE18)</f>
        <v>-82437</v>
      </c>
      <c r="AF19" s="64"/>
      <c r="AG19" s="49">
        <f>SUM(AG17:AG18)</f>
        <v>-1908549</v>
      </c>
    </row>
    <row r="20" spans="1:34" s="40" customFormat="1" ht="13.5" customHeight="1">
      <c r="A20" s="33"/>
      <c r="B20" s="13"/>
      <c r="C20" s="13"/>
      <c r="D20" s="20"/>
      <c r="E20" s="41"/>
      <c r="G20" s="45"/>
      <c r="H20" s="74"/>
      <c r="I20" s="45"/>
      <c r="J20" s="74"/>
      <c r="K20" s="45"/>
      <c r="L20" s="74"/>
      <c r="M20" s="96"/>
      <c r="N20" s="74"/>
      <c r="O20" s="45"/>
      <c r="P20" s="45"/>
      <c r="Q20" s="45"/>
      <c r="R20" s="74"/>
      <c r="S20" s="45"/>
      <c r="T20" s="74"/>
      <c r="U20" s="45"/>
      <c r="V20" s="79"/>
      <c r="W20" s="45"/>
      <c r="X20" s="45"/>
      <c r="Y20" s="55"/>
      <c r="Z20" s="74"/>
      <c r="AA20" s="45"/>
      <c r="AB20" s="74"/>
      <c r="AC20" s="45"/>
      <c r="AD20" s="47"/>
      <c r="AE20" s="45"/>
      <c r="AF20" s="47"/>
      <c r="AG20" s="45"/>
    </row>
    <row r="21" spans="1:34" s="1" customFormat="1" ht="21.6" customHeight="1">
      <c r="A21" s="33" t="s">
        <v>95</v>
      </c>
      <c r="B21" s="12"/>
      <c r="C21" s="12"/>
      <c r="D21" s="16"/>
      <c r="E21" s="23"/>
      <c r="G21" s="48"/>
      <c r="H21" s="74"/>
      <c r="I21" s="48"/>
      <c r="J21" s="48"/>
      <c r="K21" s="48"/>
      <c r="L21" s="74"/>
      <c r="M21" s="99"/>
      <c r="N21" s="48"/>
      <c r="O21" s="48"/>
      <c r="P21" s="48"/>
      <c r="Q21" s="48"/>
      <c r="R21" s="74"/>
      <c r="S21" s="48"/>
      <c r="T21" s="74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74"/>
      <c r="AG21" s="74"/>
    </row>
    <row r="22" spans="1:34" s="1" customFormat="1" ht="21.6" customHeight="1">
      <c r="A22" s="28" t="s">
        <v>96</v>
      </c>
      <c r="B22" s="12"/>
      <c r="C22" s="12"/>
      <c r="D22" s="16"/>
      <c r="E22" s="23"/>
      <c r="G22" s="48">
        <v>0</v>
      </c>
      <c r="H22" s="48"/>
      <c r="I22" s="48">
        <v>0</v>
      </c>
      <c r="J22" s="48"/>
      <c r="K22" s="48">
        <v>0</v>
      </c>
      <c r="L22" s="48"/>
      <c r="M22" s="99">
        <v>0</v>
      </c>
      <c r="N22" s="48"/>
      <c r="O22" s="48">
        <v>0</v>
      </c>
      <c r="P22" s="48"/>
      <c r="Q22" s="48">
        <v>0</v>
      </c>
      <c r="R22" s="48"/>
      <c r="S22" s="48">
        <f>'PL_6M 8-9'!H27</f>
        <v>1202511</v>
      </c>
      <c r="T22" s="48"/>
      <c r="U22" s="48">
        <v>0</v>
      </c>
      <c r="V22" s="48"/>
      <c r="W22" s="48">
        <v>0</v>
      </c>
      <c r="X22" s="48"/>
      <c r="Y22" s="48">
        <v>0</v>
      </c>
      <c r="Z22" s="48"/>
      <c r="AA22" s="48">
        <f>Y22+W22</f>
        <v>0</v>
      </c>
      <c r="AB22" s="48"/>
      <c r="AC22" s="55">
        <f>SUM(G22,I22,K22,O22,S22,AA22)</f>
        <v>1202511</v>
      </c>
      <c r="AD22" s="48"/>
      <c r="AE22" s="48">
        <v>64678</v>
      </c>
      <c r="AF22" s="74"/>
      <c r="AG22" s="74">
        <f>SUM(AC22,AE22)</f>
        <v>1267189</v>
      </c>
    </row>
    <row r="23" spans="1:34" s="1" customFormat="1" ht="21.6" customHeight="1">
      <c r="A23" s="28" t="s">
        <v>128</v>
      </c>
      <c r="B23" s="21"/>
      <c r="C23" s="12"/>
      <c r="D23" s="16"/>
      <c r="E23" s="23"/>
      <c r="G23" s="44">
        <v>0</v>
      </c>
      <c r="H23" s="48"/>
      <c r="I23" s="44">
        <v>0</v>
      </c>
      <c r="J23" s="48"/>
      <c r="K23" s="44">
        <v>0</v>
      </c>
      <c r="L23" s="48"/>
      <c r="M23" s="100">
        <v>0</v>
      </c>
      <c r="N23" s="48"/>
      <c r="O23" s="44">
        <v>0</v>
      </c>
      <c r="P23" s="56"/>
      <c r="Q23" s="44">
        <v>0</v>
      </c>
      <c r="R23" s="48"/>
      <c r="S23" s="44">
        <f>'PL_6M 8-9'!F55</f>
        <v>0</v>
      </c>
      <c r="T23" s="56"/>
      <c r="U23" s="44">
        <v>0</v>
      </c>
      <c r="V23" s="48"/>
      <c r="W23" s="75">
        <v>258520</v>
      </c>
      <c r="X23" s="56"/>
      <c r="Y23" s="44"/>
      <c r="Z23" s="79"/>
      <c r="AA23" s="44">
        <f>Y23+W23</f>
        <v>258520</v>
      </c>
      <c r="AB23" s="48"/>
      <c r="AC23" s="53">
        <f>SUM(G23,I23,K23,O23,S23,AA23)</f>
        <v>258520</v>
      </c>
      <c r="AD23" s="48"/>
      <c r="AE23" s="44">
        <v>19098</v>
      </c>
      <c r="AF23" s="74"/>
      <c r="AG23" s="75">
        <f>SUM(AC23,AE23)</f>
        <v>277618</v>
      </c>
    </row>
    <row r="24" spans="1:34" s="1" customFormat="1" ht="21.6" customHeight="1">
      <c r="A24" s="33" t="s">
        <v>200</v>
      </c>
      <c r="B24" s="13"/>
      <c r="C24" s="42"/>
      <c r="D24" s="20"/>
      <c r="E24" s="39"/>
      <c r="F24" s="20"/>
      <c r="G24" s="49">
        <f>SUM(G22:G23)</f>
        <v>0</v>
      </c>
      <c r="H24" s="34"/>
      <c r="I24" s="49">
        <f>SUM(I22:I23)</f>
        <v>0</v>
      </c>
      <c r="J24" s="34"/>
      <c r="K24" s="49">
        <f>SUM(K22:K23)</f>
        <v>0</v>
      </c>
      <c r="L24" s="34"/>
      <c r="M24" s="98">
        <f>SUM(M22:M23)</f>
        <v>0</v>
      </c>
      <c r="N24" s="34"/>
      <c r="O24" s="49">
        <f>SUM(O22:O23)</f>
        <v>0</v>
      </c>
      <c r="P24" s="35"/>
      <c r="Q24" s="49">
        <f>SUM(Q22:Q23)</f>
        <v>0</v>
      </c>
      <c r="R24" s="34"/>
      <c r="S24" s="49">
        <f>SUM(S22:S23)</f>
        <v>1202511</v>
      </c>
      <c r="T24" s="49"/>
      <c r="U24" s="49">
        <f>SUM(U22:U23)</f>
        <v>0</v>
      </c>
      <c r="V24" s="49"/>
      <c r="W24" s="49">
        <f>SUM(W22:W23)</f>
        <v>258520</v>
      </c>
      <c r="X24" s="35"/>
      <c r="Y24" s="49">
        <f>SUM(Y22:Y23)</f>
        <v>0</v>
      </c>
      <c r="Z24" s="34"/>
      <c r="AA24" s="49">
        <f>SUM(AA22:AA23)</f>
        <v>258520</v>
      </c>
      <c r="AB24" s="34"/>
      <c r="AC24" s="49">
        <f>SUM(AC22:AC23)</f>
        <v>1461031</v>
      </c>
      <c r="AD24" s="34"/>
      <c r="AE24" s="49">
        <f>SUM(AE22:AE23)</f>
        <v>83776</v>
      </c>
      <c r="AF24" s="77"/>
      <c r="AG24" s="76">
        <f>SUM(AG22:AG23)</f>
        <v>1544807</v>
      </c>
    </row>
    <row r="25" spans="1:34" s="40" customFormat="1" ht="13.5" customHeight="1">
      <c r="A25" s="33"/>
      <c r="B25" s="13"/>
      <c r="C25" s="13"/>
      <c r="D25" s="20"/>
      <c r="E25" s="41"/>
      <c r="G25" s="45"/>
      <c r="H25" s="47"/>
      <c r="I25" s="45"/>
      <c r="J25" s="47"/>
      <c r="K25" s="45"/>
      <c r="L25" s="47"/>
      <c r="M25" s="96"/>
      <c r="N25" s="47"/>
      <c r="O25" s="45"/>
      <c r="P25" s="45"/>
      <c r="Q25" s="45"/>
      <c r="R25" s="47"/>
      <c r="S25" s="45"/>
      <c r="T25" s="45"/>
      <c r="U25" s="45"/>
      <c r="V25" s="47"/>
      <c r="W25" s="45"/>
      <c r="X25" s="45"/>
      <c r="Y25" s="55"/>
      <c r="Z25" s="47"/>
      <c r="AA25" s="45"/>
      <c r="AB25" s="45"/>
      <c r="AC25" s="45"/>
      <c r="AD25" s="47"/>
      <c r="AE25" s="45"/>
      <c r="AF25" s="47"/>
      <c r="AG25" s="45"/>
    </row>
    <row r="26" spans="1:34" s="1" customFormat="1" ht="21.6" hidden="1" customHeight="1">
      <c r="A26" s="28" t="s">
        <v>123</v>
      </c>
      <c r="B26" s="12"/>
      <c r="C26" s="21"/>
      <c r="D26" s="16"/>
      <c r="E26" s="22"/>
      <c r="F26" s="16"/>
      <c r="G26" s="75">
        <v>0</v>
      </c>
      <c r="H26" s="79"/>
      <c r="I26" s="75">
        <v>0</v>
      </c>
      <c r="J26" s="79"/>
      <c r="K26" s="75">
        <v>0</v>
      </c>
      <c r="L26" s="79"/>
      <c r="M26" s="97">
        <v>0</v>
      </c>
      <c r="N26" s="79"/>
      <c r="O26" s="75">
        <v>0</v>
      </c>
      <c r="P26" s="79"/>
      <c r="Q26" s="75"/>
      <c r="R26" s="79"/>
      <c r="S26" s="75">
        <f>-K26</f>
        <v>0</v>
      </c>
      <c r="T26" s="79"/>
      <c r="U26" s="75"/>
      <c r="V26" s="79"/>
      <c r="W26" s="75">
        <v>0</v>
      </c>
      <c r="X26" s="79"/>
      <c r="Y26" s="75">
        <v>0</v>
      </c>
      <c r="Z26" s="79"/>
      <c r="AA26" s="75">
        <v>0</v>
      </c>
      <c r="AB26" s="79"/>
      <c r="AC26" s="75">
        <v>0</v>
      </c>
      <c r="AD26" s="79"/>
      <c r="AE26" s="75">
        <v>0</v>
      </c>
      <c r="AF26" s="79"/>
      <c r="AG26" s="75">
        <f>SUM(AC26,AE26)</f>
        <v>0</v>
      </c>
    </row>
    <row r="27" spans="1:34" s="1" customFormat="1" ht="21.6" customHeight="1" thickBot="1">
      <c r="A27" s="33" t="s">
        <v>164</v>
      </c>
      <c r="B27" s="13"/>
      <c r="C27" s="13"/>
      <c r="D27" s="20"/>
      <c r="E27" s="41"/>
      <c r="F27" s="40"/>
      <c r="G27" s="78">
        <f>G13+G19+G24+G26</f>
        <v>2500000</v>
      </c>
      <c r="H27" s="80"/>
      <c r="I27" s="78">
        <f>I13+I19+I24+I26</f>
        <v>3407489</v>
      </c>
      <c r="J27" s="80"/>
      <c r="K27" s="78">
        <f>K13+K19+K24+K26</f>
        <v>-65437</v>
      </c>
      <c r="L27" s="80"/>
      <c r="M27" s="78">
        <f>M13+M19+M24+M26</f>
        <v>-186755</v>
      </c>
      <c r="N27" s="80"/>
      <c r="O27" s="78">
        <f>O13+O19+O24+O26</f>
        <v>250000</v>
      </c>
      <c r="P27" s="80"/>
      <c r="Q27" s="78">
        <f>Q13+Q19+Q24+Q26</f>
        <v>1214138</v>
      </c>
      <c r="R27" s="80"/>
      <c r="S27" s="78">
        <f>S13+S19+S24+S26</f>
        <v>5029337</v>
      </c>
      <c r="T27" s="80"/>
      <c r="U27" s="78">
        <f>U13+U19+U24+U26</f>
        <v>-1214138</v>
      </c>
      <c r="V27" s="80"/>
      <c r="W27" s="78">
        <f>W13+W19+W24+W26</f>
        <v>321190</v>
      </c>
      <c r="X27" s="80"/>
      <c r="Y27" s="78">
        <f>Y13+Y19+Y24+Y26</f>
        <v>0</v>
      </c>
      <c r="Z27" s="80"/>
      <c r="AA27" s="78">
        <f>AA13+AA19+AA24+AA26</f>
        <v>321190</v>
      </c>
      <c r="AB27" s="80"/>
      <c r="AC27" s="78">
        <f>AC13+AC19+AC24+AC26</f>
        <v>11255824</v>
      </c>
      <c r="AD27" s="80"/>
      <c r="AE27" s="78">
        <f>AE13+AE19+AE24+AE26</f>
        <v>418990</v>
      </c>
      <c r="AF27" s="77"/>
      <c r="AG27" s="78">
        <f>AG13+AG19+AG24+AG26</f>
        <v>11674814</v>
      </c>
      <c r="AH27" s="151"/>
    </row>
    <row r="28" spans="1:34" ht="21.6" customHeight="1" thickTop="1"/>
  </sheetData>
  <mergeCells count="5">
    <mergeCell ref="G4:AG4"/>
    <mergeCell ref="O6:S6"/>
    <mergeCell ref="A9:A10"/>
    <mergeCell ref="G11:AG11"/>
    <mergeCell ref="W5:AA6"/>
  </mergeCells>
  <pageMargins left="0.7" right="0.7" top="0.48" bottom="0.5" header="0.5" footer="0.5"/>
  <pageSetup paperSize="9" scale="66" firstPageNumber="10" orientation="landscape" useFirstPageNumber="1" r:id="rId1"/>
  <headerFooter>
    <oddFooter>&amp;L&amp;"Angsana New,Regular"&amp;13หมายเหตุประกอบงบการเงินเป็นส่วนหนึ่งของงบการเงินระหว่างกาลนี้
&amp;C&amp;"Angsana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05F9A9-8A3C-4EC6-AAB0-310B85DF01AB}">
  <dimension ref="A1:AG28"/>
  <sheetViews>
    <sheetView view="pageBreakPreview" zoomScale="80" zoomScaleNormal="80" zoomScaleSheetLayoutView="80" workbookViewId="0">
      <selection activeCell="AF27" sqref="AF27"/>
    </sheetView>
  </sheetViews>
  <sheetFormatPr defaultColWidth="8.875" defaultRowHeight="21.6" customHeight="1"/>
  <cols>
    <col min="1" max="3" width="1.75" style="63" customWidth="1"/>
    <col min="4" max="4" width="43.25" style="63" customWidth="1"/>
    <col min="5" max="5" width="10.25" style="63" customWidth="1"/>
    <col min="6" max="6" width="0.75" style="63" customWidth="1"/>
    <col min="7" max="7" width="10.875" style="63" bestFit="1" customWidth="1"/>
    <col min="8" max="8" width="0.75" style="63" customWidth="1"/>
    <col min="9" max="9" width="10.875" style="63" bestFit="1" customWidth="1"/>
    <col min="10" max="10" width="0.75" style="63" customWidth="1"/>
    <col min="11" max="11" width="11.75" style="63" bestFit="1" customWidth="1"/>
    <col min="12" max="12" width="0.75" style="63" customWidth="1"/>
    <col min="13" max="13" width="13.125" style="3" bestFit="1" customWidth="1"/>
    <col min="14" max="14" width="0.75" style="63" customWidth="1"/>
    <col min="15" max="15" width="9.25" style="63" bestFit="1" customWidth="1"/>
    <col min="16" max="16" width="0.75" style="63" customWidth="1"/>
    <col min="17" max="17" width="11" style="63" customWidth="1"/>
    <col min="18" max="18" width="0.75" style="63" customWidth="1"/>
    <col min="19" max="19" width="13.875" style="63" bestFit="1" customWidth="1"/>
    <col min="20" max="20" width="0.75" style="63" customWidth="1"/>
    <col min="21" max="21" width="11.875" style="63" bestFit="1" customWidth="1"/>
    <col min="22" max="22" width="0.75" style="63" customWidth="1"/>
    <col min="23" max="23" width="11.25" style="63" customWidth="1"/>
    <col min="24" max="24" width="0.75" style="63" customWidth="1"/>
    <col min="25" max="25" width="13.125" style="63" customWidth="1"/>
    <col min="26" max="26" width="0.75" style="63" customWidth="1"/>
    <col min="27" max="27" width="12" style="63" bestFit="1" customWidth="1"/>
    <col min="28" max="28" width="0.75" style="63" customWidth="1"/>
    <col min="29" max="29" width="10.25" style="63" customWidth="1"/>
    <col min="30" max="30" width="0.75" style="63" customWidth="1"/>
    <col min="31" max="31" width="12" style="63" bestFit="1" customWidth="1"/>
    <col min="32" max="32" width="11" style="63" bestFit="1" customWidth="1"/>
    <col min="33" max="16384" width="8.875" style="63"/>
  </cols>
  <sheetData>
    <row r="1" spans="1:32" s="106" customFormat="1" ht="21.6" customHeight="1">
      <c r="A1" s="27" t="s">
        <v>0</v>
      </c>
      <c r="B1" s="14"/>
      <c r="C1" s="14"/>
      <c r="D1" s="15"/>
      <c r="E1" s="24"/>
      <c r="F1" s="25"/>
      <c r="G1" s="26"/>
      <c r="H1" s="26"/>
      <c r="I1" s="26"/>
      <c r="J1" s="105"/>
      <c r="K1" s="26"/>
      <c r="L1" s="105"/>
      <c r="M1" s="54"/>
      <c r="N1" s="105"/>
      <c r="O1" s="54"/>
      <c r="P1" s="105"/>
      <c r="Q1" s="54"/>
      <c r="R1" s="105"/>
      <c r="S1" s="105"/>
      <c r="T1" s="105"/>
      <c r="U1" s="105"/>
      <c r="V1" s="105"/>
      <c r="W1" s="105"/>
      <c r="X1" s="105"/>
      <c r="Y1" s="105"/>
      <c r="Z1" s="105"/>
      <c r="AA1" s="66"/>
      <c r="AB1" s="66"/>
    </row>
    <row r="2" spans="1:32" s="106" customFormat="1" ht="21.6" customHeight="1">
      <c r="A2" s="27" t="s">
        <v>161</v>
      </c>
      <c r="B2" s="107"/>
      <c r="C2" s="107"/>
      <c r="D2" s="25"/>
      <c r="E2" s="108"/>
      <c r="G2" s="66"/>
      <c r="H2" s="66"/>
      <c r="I2" s="66"/>
      <c r="J2" s="66"/>
      <c r="K2" s="66"/>
      <c r="L2" s="66"/>
      <c r="M2" s="54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6"/>
      <c r="AB2" s="66"/>
    </row>
    <row r="3" spans="1:32" s="1" customFormat="1" ht="21.6" customHeight="1">
      <c r="A3" s="33"/>
      <c r="B3" s="12"/>
      <c r="C3" s="12"/>
      <c r="D3" s="16"/>
      <c r="E3" s="23"/>
      <c r="G3" s="61"/>
      <c r="H3" s="61"/>
      <c r="I3" s="61"/>
      <c r="J3" s="61"/>
      <c r="K3" s="61"/>
      <c r="L3" s="61"/>
      <c r="M3" s="4"/>
      <c r="N3" s="61"/>
      <c r="O3" s="61"/>
      <c r="P3" s="61"/>
      <c r="Q3" s="61"/>
      <c r="R3" s="61"/>
      <c r="S3" s="61"/>
      <c r="T3" s="61"/>
      <c r="U3" s="61"/>
      <c r="V3" s="61"/>
      <c r="W3" s="61"/>
      <c r="X3" s="61"/>
      <c r="Y3" s="61"/>
      <c r="Z3" s="61"/>
      <c r="AA3" s="61"/>
      <c r="AB3" s="61"/>
    </row>
    <row r="4" spans="1:32" s="1" customFormat="1" ht="21.6" customHeight="1">
      <c r="B4" s="12"/>
      <c r="C4" s="12"/>
      <c r="D4" s="16"/>
      <c r="E4" s="23"/>
      <c r="G4" s="185" t="s">
        <v>1</v>
      </c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  <c r="T4" s="185"/>
      <c r="U4" s="185"/>
      <c r="V4" s="185"/>
      <c r="W4" s="185"/>
      <c r="X4" s="185"/>
      <c r="Y4" s="185"/>
      <c r="Z4" s="185"/>
      <c r="AA4" s="185"/>
      <c r="AB4" s="185"/>
      <c r="AC4" s="185"/>
      <c r="AD4" s="185"/>
      <c r="AE4" s="185"/>
    </row>
    <row r="5" spans="1:32" s="1" customFormat="1" ht="21.6" customHeight="1">
      <c r="B5" s="12"/>
      <c r="C5" s="12"/>
      <c r="D5" s="16"/>
      <c r="E5" s="23"/>
      <c r="G5" s="30"/>
      <c r="H5" s="30"/>
      <c r="I5" s="30"/>
      <c r="J5" s="30"/>
      <c r="K5" s="30"/>
      <c r="L5" s="30"/>
      <c r="M5" s="17"/>
      <c r="N5" s="30"/>
      <c r="T5" s="4"/>
      <c r="U5" s="4"/>
      <c r="V5" s="61"/>
      <c r="W5" s="192" t="s">
        <v>212</v>
      </c>
      <c r="X5" s="192"/>
      <c r="Y5" s="192"/>
      <c r="Z5" s="30"/>
      <c r="AA5" s="30"/>
      <c r="AB5" s="30"/>
      <c r="AC5" s="30"/>
      <c r="AD5" s="30"/>
    </row>
    <row r="6" spans="1:32" s="1" customFormat="1" ht="21.6" customHeight="1">
      <c r="B6" s="12"/>
      <c r="C6" s="12"/>
      <c r="D6" s="16"/>
      <c r="E6" s="23"/>
      <c r="G6" s="17"/>
      <c r="H6" s="17"/>
      <c r="I6" s="17"/>
      <c r="J6" s="17"/>
      <c r="K6" s="4" t="s">
        <v>73</v>
      </c>
      <c r="L6" s="4"/>
      <c r="M6" s="4" t="s">
        <v>121</v>
      </c>
      <c r="N6" s="17"/>
      <c r="O6" s="189" t="s">
        <v>43</v>
      </c>
      <c r="P6" s="189"/>
      <c r="Q6" s="189"/>
      <c r="R6" s="189"/>
      <c r="S6" s="189"/>
      <c r="T6" s="17"/>
      <c r="U6" s="30"/>
      <c r="V6" s="17"/>
      <c r="W6" s="189" t="s">
        <v>38</v>
      </c>
      <c r="X6" s="189"/>
      <c r="Y6" s="189"/>
      <c r="Z6" s="58"/>
      <c r="AA6" s="11"/>
      <c r="AB6" s="59"/>
      <c r="AC6" s="29" t="s">
        <v>184</v>
      </c>
      <c r="AD6" s="11"/>
      <c r="AE6" s="59"/>
    </row>
    <row r="7" spans="1:32" s="1" customFormat="1" ht="21.6" customHeight="1">
      <c r="B7" s="12"/>
      <c r="C7" s="12"/>
      <c r="D7" s="16"/>
      <c r="E7" s="23"/>
      <c r="G7" s="17"/>
      <c r="H7" s="17"/>
      <c r="I7" s="17"/>
      <c r="J7" s="17"/>
      <c r="K7" s="29" t="s">
        <v>76</v>
      </c>
      <c r="L7" s="61"/>
      <c r="M7" s="29" t="s">
        <v>204</v>
      </c>
      <c r="N7" s="30"/>
      <c r="O7" s="29" t="s">
        <v>180</v>
      </c>
      <c r="P7" s="30"/>
      <c r="Q7" s="29"/>
      <c r="R7" s="30"/>
      <c r="S7" s="11"/>
      <c r="T7" s="30"/>
      <c r="U7" s="11"/>
      <c r="V7" s="30"/>
      <c r="W7" s="29" t="s">
        <v>120</v>
      </c>
      <c r="X7" s="29"/>
      <c r="Y7" s="29" t="s">
        <v>74</v>
      </c>
      <c r="Z7" s="11"/>
      <c r="AA7" s="11"/>
      <c r="AB7" s="29"/>
      <c r="AC7" s="29" t="s">
        <v>185</v>
      </c>
      <c r="AD7" s="29"/>
      <c r="AE7" s="11"/>
    </row>
    <row r="8" spans="1:32" s="1" customFormat="1" ht="21.6" customHeight="1">
      <c r="B8" s="12"/>
      <c r="C8" s="12"/>
      <c r="D8" s="16"/>
      <c r="E8" s="23"/>
      <c r="G8" s="4" t="s">
        <v>180</v>
      </c>
      <c r="H8" s="4"/>
      <c r="I8" s="31" t="s">
        <v>75</v>
      </c>
      <c r="J8" s="17"/>
      <c r="K8" s="29" t="s">
        <v>80</v>
      </c>
      <c r="L8" s="4"/>
      <c r="M8" s="29" t="s">
        <v>97</v>
      </c>
      <c r="N8" s="17"/>
      <c r="O8" s="29" t="s">
        <v>120</v>
      </c>
      <c r="P8" s="17"/>
      <c r="Q8" s="29" t="s">
        <v>120</v>
      </c>
      <c r="R8" s="17"/>
      <c r="S8" s="11"/>
      <c r="T8" s="17"/>
      <c r="U8" s="11"/>
      <c r="V8" s="17"/>
      <c r="W8" s="29" t="s">
        <v>121</v>
      </c>
      <c r="X8" s="29"/>
      <c r="Y8" s="29" t="s">
        <v>77</v>
      </c>
      <c r="Z8" s="11"/>
      <c r="AA8" s="29" t="s">
        <v>74</v>
      </c>
      <c r="AB8" s="29"/>
      <c r="AC8" s="29" t="s">
        <v>186</v>
      </c>
      <c r="AD8" s="29"/>
      <c r="AE8" s="29" t="s">
        <v>74</v>
      </c>
    </row>
    <row r="9" spans="1:32" s="1" customFormat="1" ht="21.6" customHeight="1">
      <c r="A9" s="190"/>
      <c r="B9" s="18"/>
      <c r="C9" s="18"/>
      <c r="D9" s="19"/>
      <c r="E9" s="22"/>
      <c r="F9" s="20"/>
      <c r="G9" s="4" t="s">
        <v>78</v>
      </c>
      <c r="H9" s="4"/>
      <c r="I9" s="32" t="s">
        <v>79</v>
      </c>
      <c r="J9" s="17"/>
      <c r="K9" s="16" t="s">
        <v>92</v>
      </c>
      <c r="L9" s="4"/>
      <c r="M9" s="29" t="s">
        <v>91</v>
      </c>
      <c r="N9" s="17"/>
      <c r="O9" s="29" t="s">
        <v>182</v>
      </c>
      <c r="P9" s="17"/>
      <c r="Q9" s="29" t="s">
        <v>188</v>
      </c>
      <c r="R9" s="17"/>
      <c r="S9" s="29" t="s">
        <v>81</v>
      </c>
      <c r="T9" s="17"/>
      <c r="U9" s="29" t="s">
        <v>188</v>
      </c>
      <c r="V9" s="17"/>
      <c r="W9" s="29" t="s">
        <v>82</v>
      </c>
      <c r="X9" s="29"/>
      <c r="Y9" s="29" t="s">
        <v>83</v>
      </c>
      <c r="Z9" s="11"/>
      <c r="AA9" s="29" t="s">
        <v>84</v>
      </c>
      <c r="AB9" s="29"/>
      <c r="AC9" s="29" t="s">
        <v>187</v>
      </c>
      <c r="AD9" s="29"/>
      <c r="AE9" s="29" t="s">
        <v>84</v>
      </c>
    </row>
    <row r="10" spans="1:32" s="1" customFormat="1" ht="21.6" customHeight="1">
      <c r="A10" s="190"/>
      <c r="B10" s="18"/>
      <c r="C10" s="18"/>
      <c r="D10" s="19"/>
      <c r="E10" s="69" t="s">
        <v>6</v>
      </c>
      <c r="G10" s="4" t="s">
        <v>85</v>
      </c>
      <c r="H10" s="4"/>
      <c r="I10" s="32" t="s">
        <v>86</v>
      </c>
      <c r="J10" s="17"/>
      <c r="K10" s="29" t="s">
        <v>203</v>
      </c>
      <c r="L10" s="4"/>
      <c r="M10" s="29" t="s">
        <v>99</v>
      </c>
      <c r="N10" s="17"/>
      <c r="O10" s="29" t="s">
        <v>183</v>
      </c>
      <c r="P10" s="17"/>
      <c r="Q10" s="29" t="s">
        <v>189</v>
      </c>
      <c r="R10" s="17"/>
      <c r="S10" s="29" t="s">
        <v>88</v>
      </c>
      <c r="T10" s="17"/>
      <c r="U10" s="29" t="s">
        <v>189</v>
      </c>
      <c r="V10" s="17"/>
      <c r="W10" s="29" t="s">
        <v>89</v>
      </c>
      <c r="X10" s="29"/>
      <c r="Y10" s="29" t="s">
        <v>90</v>
      </c>
      <c r="Z10" s="11"/>
      <c r="AA10" s="29" t="s">
        <v>91</v>
      </c>
      <c r="AB10" s="29"/>
      <c r="AC10" s="29" t="s">
        <v>92</v>
      </c>
      <c r="AD10" s="29"/>
      <c r="AE10" s="29" t="s">
        <v>93</v>
      </c>
    </row>
    <row r="11" spans="1:32" s="1" customFormat="1" ht="21.6" customHeight="1">
      <c r="B11" s="18"/>
      <c r="C11" s="18"/>
      <c r="D11" s="19"/>
      <c r="F11" s="20"/>
      <c r="G11" s="184" t="s">
        <v>8</v>
      </c>
      <c r="H11" s="184"/>
      <c r="I11" s="184"/>
      <c r="J11" s="184"/>
      <c r="K11" s="184"/>
      <c r="L11" s="184"/>
      <c r="M11" s="184"/>
      <c r="N11" s="184"/>
      <c r="O11" s="184"/>
      <c r="P11" s="184"/>
      <c r="Q11" s="184"/>
      <c r="R11" s="184"/>
      <c r="S11" s="184"/>
      <c r="T11" s="184"/>
      <c r="U11" s="184"/>
      <c r="V11" s="184"/>
      <c r="W11" s="184"/>
      <c r="X11" s="184"/>
      <c r="Y11" s="184"/>
      <c r="Z11" s="184"/>
      <c r="AA11" s="184"/>
      <c r="AB11" s="184"/>
      <c r="AC11" s="184"/>
      <c r="AD11" s="184"/>
      <c r="AE11" s="184"/>
    </row>
    <row r="12" spans="1:32" s="1" customFormat="1" ht="21.6" customHeight="1">
      <c r="A12" s="33" t="s">
        <v>207</v>
      </c>
      <c r="B12" s="18"/>
      <c r="C12" s="18"/>
      <c r="D12" s="19"/>
      <c r="F12" s="20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</row>
    <row r="13" spans="1:32" s="40" customFormat="1" ht="21.6" customHeight="1">
      <c r="A13" s="33" t="s">
        <v>208</v>
      </c>
      <c r="B13" s="13"/>
      <c r="C13" s="13"/>
      <c r="D13" s="20"/>
      <c r="E13" s="41"/>
      <c r="G13" s="47">
        <v>2500000</v>
      </c>
      <c r="H13" s="45"/>
      <c r="I13" s="47">
        <v>3407489</v>
      </c>
      <c r="J13" s="45"/>
      <c r="K13" s="47">
        <v>-66134</v>
      </c>
      <c r="L13" s="45"/>
      <c r="M13" s="47">
        <v>-186755</v>
      </c>
      <c r="N13" s="47"/>
      <c r="O13" s="47">
        <v>250000</v>
      </c>
      <c r="P13" s="45"/>
      <c r="Q13" s="45">
        <v>1214138</v>
      </c>
      <c r="R13" s="45"/>
      <c r="S13" s="47">
        <v>5389206</v>
      </c>
      <c r="T13" s="45"/>
      <c r="U13" s="45">
        <v>-1214138</v>
      </c>
      <c r="V13" s="47"/>
      <c r="W13" s="47">
        <v>19706</v>
      </c>
      <c r="X13" s="45"/>
      <c r="Y13" s="80">
        <f>SUM(W13:X13)</f>
        <v>19706</v>
      </c>
      <c r="Z13" s="45">
        <f>SUM(V13,X13)</f>
        <v>0</v>
      </c>
      <c r="AA13" s="45">
        <f>SUM(E13:U13,Y13)</f>
        <v>11313512</v>
      </c>
      <c r="AB13" s="47"/>
      <c r="AC13" s="45">
        <v>418006</v>
      </c>
      <c r="AD13" s="47"/>
      <c r="AE13" s="45">
        <f>SUM(AA13,AC13)</f>
        <v>11731518</v>
      </c>
      <c r="AF13" s="146"/>
    </row>
    <row r="14" spans="1:32" s="40" customFormat="1" ht="13.5" customHeight="1">
      <c r="A14" s="33"/>
      <c r="B14" s="13"/>
      <c r="C14" s="13"/>
      <c r="D14" s="20"/>
      <c r="E14" s="41"/>
      <c r="G14" s="45"/>
      <c r="H14" s="47"/>
      <c r="I14" s="45"/>
      <c r="J14" s="47"/>
      <c r="K14" s="45"/>
      <c r="L14" s="47"/>
      <c r="M14" s="96"/>
      <c r="N14" s="47"/>
      <c r="O14" s="45"/>
      <c r="P14" s="47"/>
      <c r="Q14" s="45"/>
      <c r="R14" s="47"/>
      <c r="S14" s="45"/>
      <c r="T14" s="47"/>
      <c r="U14" s="45"/>
      <c r="V14" s="47"/>
      <c r="W14" s="45"/>
      <c r="X14" s="45"/>
      <c r="Y14" s="45"/>
      <c r="Z14" s="45"/>
      <c r="AA14" s="45"/>
      <c r="AB14" s="47"/>
      <c r="AC14" s="45"/>
      <c r="AD14" s="47"/>
      <c r="AE14" s="45"/>
    </row>
    <row r="15" spans="1:32" s="1" customFormat="1" ht="21.6" customHeight="1">
      <c r="A15" s="33" t="s">
        <v>94</v>
      </c>
      <c r="B15" s="21"/>
      <c r="C15" s="12"/>
      <c r="D15" s="16"/>
      <c r="E15" s="23"/>
      <c r="G15" s="74"/>
      <c r="H15" s="74"/>
      <c r="I15" s="74"/>
      <c r="J15" s="74"/>
      <c r="K15" s="74"/>
      <c r="L15" s="74"/>
      <c r="M15" s="50"/>
      <c r="N15" s="74"/>
      <c r="O15" s="74"/>
      <c r="P15" s="74"/>
      <c r="Q15" s="74"/>
      <c r="R15" s="74"/>
      <c r="S15" s="74"/>
      <c r="T15" s="74"/>
      <c r="U15" s="74"/>
      <c r="V15" s="74"/>
      <c r="W15" s="74"/>
      <c r="X15" s="74"/>
      <c r="Y15" s="74"/>
      <c r="Z15" s="74"/>
      <c r="AA15" s="77"/>
      <c r="AB15" s="74"/>
      <c r="AC15" s="74"/>
      <c r="AD15" s="74"/>
      <c r="AE15" s="74"/>
    </row>
    <row r="16" spans="1:32" s="1" customFormat="1" ht="21.6" customHeight="1">
      <c r="A16" s="36"/>
      <c r="B16" s="46" t="s">
        <v>181</v>
      </c>
      <c r="C16" s="21"/>
      <c r="D16" s="16"/>
      <c r="F16" s="16"/>
      <c r="G16" s="74"/>
      <c r="H16" s="74"/>
      <c r="I16" s="74"/>
      <c r="J16" s="74"/>
      <c r="K16" s="74"/>
      <c r="L16" s="74"/>
      <c r="M16" s="50"/>
      <c r="N16" s="74"/>
      <c r="O16" s="74"/>
      <c r="P16" s="74"/>
      <c r="Q16" s="74"/>
      <c r="R16" s="74"/>
      <c r="S16" s="74"/>
      <c r="T16" s="74"/>
      <c r="U16" s="74"/>
      <c r="V16" s="74"/>
      <c r="W16" s="74"/>
      <c r="X16" s="74"/>
      <c r="Y16" s="74"/>
      <c r="Z16" s="74"/>
      <c r="AA16" s="77"/>
      <c r="AB16" s="74"/>
      <c r="AC16" s="74"/>
      <c r="AD16" s="74"/>
      <c r="AE16" s="74"/>
    </row>
    <row r="17" spans="1:33" s="1" customFormat="1" ht="22.2">
      <c r="A17" s="36"/>
      <c r="B17" s="21" t="s">
        <v>191</v>
      </c>
      <c r="D17" s="16"/>
      <c r="E17" s="22">
        <v>5</v>
      </c>
      <c r="F17" s="16"/>
      <c r="G17" s="79">
        <v>0</v>
      </c>
      <c r="H17" s="79"/>
      <c r="I17" s="79">
        <v>0</v>
      </c>
      <c r="J17" s="79"/>
      <c r="K17" s="79">
        <v>0</v>
      </c>
      <c r="L17" s="79"/>
      <c r="M17" s="163">
        <v>0</v>
      </c>
      <c r="N17" s="79"/>
      <c r="O17" s="79">
        <v>0</v>
      </c>
      <c r="P17" s="79"/>
      <c r="Q17" s="79">
        <f>'BS-3-5'!F83-'SH Conso 11'!Q13</f>
        <v>454613</v>
      </c>
      <c r="R17" s="79"/>
      <c r="S17" s="79">
        <f>'BS-3-5'!F85-'BS-3-5'!H85</f>
        <v>-454613</v>
      </c>
      <c r="T17" s="79"/>
      <c r="U17" s="79">
        <f>'BS-3-5'!F85-'SH Conso 11'!U13</f>
        <v>-454613</v>
      </c>
      <c r="V17" s="79"/>
      <c r="W17" s="79">
        <v>0</v>
      </c>
      <c r="X17" s="79"/>
      <c r="Y17" s="79">
        <v>0</v>
      </c>
      <c r="Z17" s="79"/>
      <c r="AA17" s="79">
        <f>S17</f>
        <v>-454613</v>
      </c>
      <c r="AB17" s="79"/>
      <c r="AC17" s="79">
        <v>0</v>
      </c>
      <c r="AD17" s="79"/>
      <c r="AE17" s="79">
        <f>SUM(AA17,AC17)</f>
        <v>-454613</v>
      </c>
    </row>
    <row r="18" spans="1:33" s="1" customFormat="1">
      <c r="A18" s="28" t="s">
        <v>101</v>
      </c>
      <c r="B18" s="12" t="s">
        <v>138</v>
      </c>
      <c r="D18" s="16"/>
      <c r="E18" s="22">
        <v>8</v>
      </c>
      <c r="F18" s="16"/>
      <c r="G18" s="75">
        <v>0</v>
      </c>
      <c r="H18" s="79"/>
      <c r="I18" s="75">
        <v>0</v>
      </c>
      <c r="J18" s="79"/>
      <c r="K18" s="75">
        <v>0</v>
      </c>
      <c r="L18" s="79"/>
      <c r="M18" s="97">
        <v>0</v>
      </c>
      <c r="N18" s="79"/>
      <c r="O18" s="75">
        <v>0</v>
      </c>
      <c r="P18" s="79"/>
      <c r="Q18" s="79">
        <v>0</v>
      </c>
      <c r="R18" s="79"/>
      <c r="S18" s="75">
        <v>-543812</v>
      </c>
      <c r="T18" s="79"/>
      <c r="U18" s="79">
        <v>0</v>
      </c>
      <c r="V18" s="79"/>
      <c r="W18" s="75">
        <v>0</v>
      </c>
      <c r="X18" s="79"/>
      <c r="Y18" s="53">
        <v>0</v>
      </c>
      <c r="Z18" s="79"/>
      <c r="AA18" s="75">
        <f>S18</f>
        <v>-543812</v>
      </c>
      <c r="AB18" s="79"/>
      <c r="AC18" s="75">
        <v>-62787</v>
      </c>
      <c r="AD18" s="79"/>
      <c r="AE18" s="75">
        <f>SUM(AA18,AC18)</f>
        <v>-606599</v>
      </c>
    </row>
    <row r="19" spans="1:33" s="40" customFormat="1" ht="22.2">
      <c r="A19" s="40" t="s">
        <v>129</v>
      </c>
      <c r="B19" s="33"/>
      <c r="C19" s="42"/>
      <c r="D19" s="20"/>
      <c r="E19" s="39"/>
      <c r="F19" s="20"/>
      <c r="G19" s="49">
        <f>SUM(G18:G18)</f>
        <v>0</v>
      </c>
      <c r="H19" s="74"/>
      <c r="I19" s="49">
        <f>SUM(I18:I18)</f>
        <v>0</v>
      </c>
      <c r="J19" s="74"/>
      <c r="K19" s="49">
        <f>SUM(K18:K18)</f>
        <v>0</v>
      </c>
      <c r="L19" s="74"/>
      <c r="M19" s="49">
        <f>SUM(M18:M18)</f>
        <v>0</v>
      </c>
      <c r="N19" s="74"/>
      <c r="O19" s="49">
        <f>SUM(O18:O18)</f>
        <v>0</v>
      </c>
      <c r="P19" s="35"/>
      <c r="Q19" s="162">
        <f>SUM(Q17:Q18)</f>
        <v>454613</v>
      </c>
      <c r="R19" s="74"/>
      <c r="S19" s="49">
        <f>SUM(S17:S18)</f>
        <v>-998425</v>
      </c>
      <c r="T19" s="74"/>
      <c r="U19" s="162">
        <f>SUM(U17:U18)</f>
        <v>-454613</v>
      </c>
      <c r="V19" s="79"/>
      <c r="W19" s="49">
        <f>SUM(W17:W18)</f>
        <v>0</v>
      </c>
      <c r="X19" s="34" t="e">
        <f>SUM(#REF!)</f>
        <v>#REF!</v>
      </c>
      <c r="Y19" s="49">
        <f>SUM(Y17:Y18)</f>
        <v>0</v>
      </c>
      <c r="Z19" s="74"/>
      <c r="AA19" s="49">
        <f>SUM(AA17:AA18)</f>
        <v>-998425</v>
      </c>
      <c r="AB19" s="74"/>
      <c r="AC19" s="49">
        <f>SUM(AC17:AC18)</f>
        <v>-62787</v>
      </c>
      <c r="AD19" s="77"/>
      <c r="AE19" s="49">
        <f>SUM(AE17:AE18)</f>
        <v>-1061212</v>
      </c>
      <c r="AF19" s="64"/>
      <c r="AG19" s="1"/>
    </row>
    <row r="20" spans="1:33" s="40" customFormat="1" ht="22.2">
      <c r="A20" s="33"/>
      <c r="B20" s="13"/>
      <c r="C20" s="13"/>
      <c r="D20" s="20"/>
      <c r="E20" s="41"/>
      <c r="G20" s="45"/>
      <c r="H20" s="47"/>
      <c r="I20" s="45"/>
      <c r="J20" s="47"/>
      <c r="K20" s="45"/>
      <c r="L20" s="47"/>
      <c r="M20" s="96"/>
      <c r="N20" s="47"/>
      <c r="O20" s="45"/>
      <c r="P20" s="47"/>
      <c r="Q20" s="45"/>
      <c r="R20" s="47"/>
      <c r="S20" s="45"/>
      <c r="T20" s="47"/>
      <c r="U20" s="45"/>
      <c r="V20" s="47"/>
      <c r="W20" s="45"/>
      <c r="X20" s="45"/>
      <c r="Y20" s="45"/>
      <c r="Z20" s="45"/>
      <c r="AA20" s="45"/>
      <c r="AB20" s="47"/>
      <c r="AC20" s="45"/>
      <c r="AD20" s="47"/>
      <c r="AE20" s="45"/>
      <c r="AG20" s="1"/>
    </row>
    <row r="21" spans="1:33" s="1" customFormat="1" ht="21.6" customHeight="1">
      <c r="A21" s="33" t="s">
        <v>95</v>
      </c>
      <c r="B21" s="12"/>
      <c r="C21" s="12"/>
      <c r="D21" s="16"/>
      <c r="E21" s="23"/>
      <c r="G21" s="48"/>
      <c r="H21" s="48"/>
      <c r="I21" s="48"/>
      <c r="J21" s="48"/>
      <c r="K21" s="48"/>
      <c r="L21" s="48"/>
      <c r="M21" s="99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74"/>
      <c r="AE21" s="74"/>
    </row>
    <row r="22" spans="1:33" s="1" customFormat="1" ht="21.6" customHeight="1">
      <c r="A22" s="28" t="s">
        <v>96</v>
      </c>
      <c r="B22" s="12"/>
      <c r="C22" s="12"/>
      <c r="D22" s="16"/>
      <c r="E22" s="23"/>
      <c r="G22" s="48">
        <v>0</v>
      </c>
      <c r="H22" s="48"/>
      <c r="I22" s="48">
        <v>0</v>
      </c>
      <c r="J22" s="48"/>
      <c r="K22" s="48">
        <v>0</v>
      </c>
      <c r="L22" s="48"/>
      <c r="M22" s="99">
        <v>0</v>
      </c>
      <c r="N22" s="48"/>
      <c r="O22" s="48">
        <v>0</v>
      </c>
      <c r="P22" s="48"/>
      <c r="Q22" s="48">
        <v>0</v>
      </c>
      <c r="R22" s="48"/>
      <c r="S22" s="48">
        <f>'PL_6M 8-9'!F27</f>
        <v>1177489</v>
      </c>
      <c r="T22" s="48"/>
      <c r="U22" s="48">
        <v>0</v>
      </c>
      <c r="V22" s="48"/>
      <c r="W22" s="48">
        <v>0</v>
      </c>
      <c r="X22" s="48"/>
      <c r="Y22" s="48">
        <v>0</v>
      </c>
      <c r="Z22" s="48"/>
      <c r="AA22" s="55">
        <f>SUM(G22,I22,K22,O22,S22,Y22)</f>
        <v>1177489</v>
      </c>
      <c r="AB22" s="48"/>
      <c r="AC22" s="48">
        <f>'PL_6M 8-9'!F28</f>
        <v>74653</v>
      </c>
      <c r="AD22" s="74"/>
      <c r="AE22" s="74">
        <f>SUM(AA22,AC22)</f>
        <v>1252142</v>
      </c>
    </row>
    <row r="23" spans="1:33" s="1" customFormat="1" ht="21.6" customHeight="1">
      <c r="A23" s="28" t="s">
        <v>128</v>
      </c>
      <c r="B23" s="21"/>
      <c r="C23" s="12"/>
      <c r="D23" s="16"/>
      <c r="E23" s="23"/>
      <c r="G23" s="44">
        <v>0</v>
      </c>
      <c r="H23" s="48"/>
      <c r="I23" s="44">
        <v>0</v>
      </c>
      <c r="J23" s="48"/>
      <c r="K23" s="44">
        <v>0</v>
      </c>
      <c r="L23" s="48"/>
      <c r="M23" s="100">
        <v>0</v>
      </c>
      <c r="N23" s="48"/>
      <c r="O23" s="44">
        <v>0</v>
      </c>
      <c r="P23" s="48"/>
      <c r="Q23" s="56">
        <v>0</v>
      </c>
      <c r="R23" s="48"/>
      <c r="S23" s="44">
        <v>0</v>
      </c>
      <c r="T23" s="48"/>
      <c r="U23" s="56">
        <v>0</v>
      </c>
      <c r="V23" s="48"/>
      <c r="W23" s="75">
        <f>'PL_6M 8-9'!F61-'PL_6M 8-9'!F27</f>
        <v>-108669</v>
      </c>
      <c r="X23" s="56"/>
      <c r="Y23" s="44">
        <f>W23</f>
        <v>-108669</v>
      </c>
      <c r="Z23" s="48"/>
      <c r="AA23" s="53">
        <f>SUM(G23,I23,K23,O23,S23,Y23)</f>
        <v>-108669</v>
      </c>
      <c r="AB23" s="48"/>
      <c r="AC23" s="44">
        <f>'PL_6M 8-9'!F62-'PL_6M 8-9'!F28</f>
        <v>-11325</v>
      </c>
      <c r="AD23" s="74"/>
      <c r="AE23" s="75">
        <f>SUM(AA23,AC23)</f>
        <v>-119994</v>
      </c>
    </row>
    <row r="24" spans="1:33" s="1" customFormat="1" ht="21.6" customHeight="1">
      <c r="A24" s="33" t="s">
        <v>200</v>
      </c>
      <c r="B24" s="13"/>
      <c r="C24" s="42"/>
      <c r="D24" s="20"/>
      <c r="E24" s="39"/>
      <c r="F24" s="20"/>
      <c r="G24" s="49">
        <f>SUM(G22:G23)</f>
        <v>0</v>
      </c>
      <c r="H24" s="34"/>
      <c r="I24" s="49">
        <f>SUM(I22:I23)</f>
        <v>0</v>
      </c>
      <c r="J24" s="34"/>
      <c r="K24" s="49">
        <f>SUM(K22:K23)</f>
        <v>0</v>
      </c>
      <c r="L24" s="34"/>
      <c r="M24" s="98">
        <f>SUM(M22:M23)</f>
        <v>0</v>
      </c>
      <c r="N24" s="34"/>
      <c r="O24" s="49">
        <f>SUM(O22:O23)</f>
        <v>0</v>
      </c>
      <c r="P24" s="34"/>
      <c r="Q24" s="162">
        <f>SUM(Q22:Q23)</f>
        <v>0</v>
      </c>
      <c r="R24" s="34"/>
      <c r="S24" s="49">
        <f>SUM(S22:S23)</f>
        <v>1177489</v>
      </c>
      <c r="T24" s="34"/>
      <c r="U24" s="162">
        <v>0</v>
      </c>
      <c r="V24" s="34"/>
      <c r="W24" s="49">
        <f>SUM(W22:W23)</f>
        <v>-108669</v>
      </c>
      <c r="X24" s="35"/>
      <c r="Y24" s="49">
        <f>SUM(Y22:Y23)</f>
        <v>-108669</v>
      </c>
      <c r="Z24" s="34"/>
      <c r="AA24" s="49">
        <f>SUM(AA22:AA23)</f>
        <v>1068820</v>
      </c>
      <c r="AB24" s="34"/>
      <c r="AC24" s="49">
        <f>SUM(AC22:AC23)</f>
        <v>63328</v>
      </c>
      <c r="AD24" s="77"/>
      <c r="AE24" s="76">
        <f>SUM(AE22:AE23)</f>
        <v>1132148</v>
      </c>
    </row>
    <row r="25" spans="1:33" s="40" customFormat="1" ht="13.5" customHeight="1">
      <c r="A25" s="33"/>
      <c r="B25" s="13"/>
      <c r="C25" s="13"/>
      <c r="D25" s="20"/>
      <c r="E25" s="41"/>
      <c r="G25" s="45"/>
      <c r="H25" s="47"/>
      <c r="I25" s="45"/>
      <c r="J25" s="47"/>
      <c r="K25" s="45"/>
      <c r="L25" s="47"/>
      <c r="M25" s="96"/>
      <c r="N25" s="47"/>
      <c r="O25" s="45"/>
      <c r="P25" s="47"/>
      <c r="Q25" s="45"/>
      <c r="R25" s="47"/>
      <c r="S25" s="45"/>
      <c r="T25" s="47"/>
      <c r="U25" s="45"/>
      <c r="V25" s="47"/>
      <c r="W25" s="45"/>
      <c r="X25" s="45"/>
      <c r="Y25" s="45"/>
      <c r="Z25" s="45"/>
      <c r="AA25" s="45"/>
      <c r="AB25" s="47"/>
      <c r="AC25" s="45"/>
      <c r="AD25" s="47"/>
      <c r="AE25" s="45"/>
    </row>
    <row r="26" spans="1:33" s="1" customFormat="1" ht="21.6" hidden="1" customHeight="1">
      <c r="A26" s="28" t="s">
        <v>123</v>
      </c>
      <c r="B26" s="12"/>
      <c r="C26" s="21"/>
      <c r="D26" s="16"/>
      <c r="E26" s="22"/>
      <c r="F26" s="16"/>
      <c r="G26" s="75">
        <v>0</v>
      </c>
      <c r="H26" s="79"/>
      <c r="I26" s="75">
        <v>0</v>
      </c>
      <c r="J26" s="79"/>
      <c r="K26" s="75">
        <v>0</v>
      </c>
      <c r="L26" s="79"/>
      <c r="M26" s="97">
        <v>0</v>
      </c>
      <c r="N26" s="79"/>
      <c r="O26" s="75">
        <v>0</v>
      </c>
      <c r="P26" s="79"/>
      <c r="Q26" s="79"/>
      <c r="R26" s="79"/>
      <c r="S26" s="75">
        <f>-K26</f>
        <v>0</v>
      </c>
      <c r="T26" s="79"/>
      <c r="U26" s="79"/>
      <c r="V26" s="79"/>
      <c r="W26" s="75">
        <v>0</v>
      </c>
      <c r="X26" s="79"/>
      <c r="Y26" s="75">
        <v>0</v>
      </c>
      <c r="Z26" s="79"/>
      <c r="AA26" s="75">
        <v>0</v>
      </c>
      <c r="AB26" s="79"/>
      <c r="AC26" s="75">
        <v>0</v>
      </c>
      <c r="AD26" s="79"/>
      <c r="AE26" s="75">
        <f>SUM(AA26,AC26)</f>
        <v>0</v>
      </c>
    </row>
    <row r="27" spans="1:33" s="1" customFormat="1" ht="21.6" customHeight="1" thickBot="1">
      <c r="A27" s="33" t="s">
        <v>209</v>
      </c>
      <c r="B27" s="13"/>
      <c r="C27" s="13"/>
      <c r="D27" s="20"/>
      <c r="E27" s="41"/>
      <c r="F27" s="40"/>
      <c r="G27" s="78">
        <f>G13+G19+G24+G26</f>
        <v>2500000</v>
      </c>
      <c r="H27" s="80"/>
      <c r="I27" s="78">
        <f>I13+I19+I24+I26</f>
        <v>3407489</v>
      </c>
      <c r="J27" s="80"/>
      <c r="K27" s="78">
        <f>K13+K19+K24+K26</f>
        <v>-66134</v>
      </c>
      <c r="L27" s="80"/>
      <c r="M27" s="78">
        <f>M13+M19+M24+M26</f>
        <v>-186755</v>
      </c>
      <c r="N27" s="80"/>
      <c r="O27" s="78">
        <f>O13+O19+O24+O26</f>
        <v>250000</v>
      </c>
      <c r="P27" s="80"/>
      <c r="Q27" s="78">
        <f>Q13+Q19+Q24+Q26</f>
        <v>1668751</v>
      </c>
      <c r="R27" s="80"/>
      <c r="S27" s="78">
        <f>S13+S19+S24+S26</f>
        <v>5568270</v>
      </c>
      <c r="T27" s="80"/>
      <c r="U27" s="78">
        <f>U13+U19+U24+U26</f>
        <v>-1668751</v>
      </c>
      <c r="V27" s="80"/>
      <c r="W27" s="78">
        <f>W13+W19+W24+W26</f>
        <v>-88963</v>
      </c>
      <c r="X27" s="80"/>
      <c r="Y27" s="78">
        <f>Y13+Y19+Y24+Y26</f>
        <v>-88963</v>
      </c>
      <c r="Z27" s="80"/>
      <c r="AA27" s="78">
        <f>AA13+AA19+AA24+AA26</f>
        <v>11383907</v>
      </c>
      <c r="AB27" s="80"/>
      <c r="AC27" s="78">
        <f>AC13+AC19+AC24+AC26</f>
        <v>418547</v>
      </c>
      <c r="AD27" s="77"/>
      <c r="AE27" s="78">
        <f>AE13+AE19+AE24+AE26</f>
        <v>11802454</v>
      </c>
      <c r="AF27" s="151"/>
    </row>
    <row r="28" spans="1:33" ht="21.6" customHeight="1" thickTop="1"/>
  </sheetData>
  <mergeCells count="6">
    <mergeCell ref="A9:A10"/>
    <mergeCell ref="G11:AE11"/>
    <mergeCell ref="G4:AE4"/>
    <mergeCell ref="W5:Y5"/>
    <mergeCell ref="O6:S6"/>
    <mergeCell ref="W6:Y6"/>
  </mergeCells>
  <pageMargins left="0.7" right="0.7" top="0.5" bottom="0.5" header="0.5" footer="0.5"/>
  <pageSetup paperSize="9" scale="65" firstPageNumber="11" fitToHeight="0" orientation="landscape" useFirstPageNumber="1" r:id="rId1"/>
  <headerFooter>
    <oddFooter>&amp;L&amp;"Angsana New,Regular"&amp;13หมายเหตุประกอบงบการเงินเป็นส่วนหนึ่งของงบการเงินระหว่างกาลนี้
&amp;C&amp;"Angsana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2CD17-CD3C-48A0-97E3-921243AC4778}">
  <dimension ref="A1:T28"/>
  <sheetViews>
    <sheetView view="pageBreakPreview" zoomScale="80" zoomScaleNormal="80" zoomScaleSheetLayoutView="80" workbookViewId="0">
      <selection activeCell="T13" sqref="T13"/>
    </sheetView>
  </sheetViews>
  <sheetFormatPr defaultColWidth="8.875" defaultRowHeight="21.6"/>
  <cols>
    <col min="1" max="3" width="1.875" style="63" customWidth="1"/>
    <col min="4" max="4" width="45.375" style="63" customWidth="1"/>
    <col min="5" max="5" width="9.75" style="63" bestFit="1" customWidth="1"/>
    <col min="6" max="6" width="0.875" style="63" customWidth="1"/>
    <col min="7" max="7" width="12.75" style="63" customWidth="1"/>
    <col min="8" max="8" width="0.875" style="63" customWidth="1"/>
    <col min="9" max="9" width="12.75" style="63" customWidth="1"/>
    <col min="10" max="10" width="0.875" style="63" customWidth="1"/>
    <col min="11" max="11" width="12.75" style="63" customWidth="1"/>
    <col min="12" max="12" width="0.875" style="63" customWidth="1"/>
    <col min="13" max="13" width="12.75" style="63" customWidth="1"/>
    <col min="14" max="14" width="0.875" style="63" customWidth="1"/>
    <col min="15" max="15" width="12.75" style="63" customWidth="1"/>
    <col min="16" max="16" width="0.875" style="63" customWidth="1"/>
    <col min="17" max="17" width="12.75" style="63" customWidth="1"/>
    <col min="18" max="18" width="0.875" style="63" customWidth="1"/>
    <col min="19" max="19" width="12.75" style="63" customWidth="1"/>
    <col min="20" max="20" width="21.25" style="63" customWidth="1"/>
    <col min="21" max="16384" width="8.875" style="63"/>
  </cols>
  <sheetData>
    <row r="1" spans="1:19" s="106" customFormat="1" ht="21" customHeight="1">
      <c r="A1" s="27" t="s">
        <v>0</v>
      </c>
      <c r="B1" s="14"/>
      <c r="C1" s="14"/>
      <c r="D1" s="15"/>
      <c r="E1" s="24"/>
      <c r="F1" s="25"/>
      <c r="G1" s="26"/>
      <c r="H1" s="26"/>
      <c r="I1" s="26"/>
      <c r="J1" s="105"/>
      <c r="K1" s="54"/>
      <c r="L1" s="54"/>
      <c r="M1" s="54"/>
      <c r="N1" s="105"/>
      <c r="O1" s="105"/>
      <c r="P1" s="105"/>
      <c r="Q1" s="105"/>
      <c r="R1" s="105"/>
      <c r="S1" s="109"/>
    </row>
    <row r="2" spans="1:19" s="104" customFormat="1" ht="21" customHeight="1">
      <c r="A2" s="27" t="s">
        <v>161</v>
      </c>
      <c r="B2" s="14"/>
      <c r="C2" s="14"/>
      <c r="D2" s="15"/>
      <c r="E2" s="24"/>
      <c r="F2" s="25"/>
      <c r="G2" s="26"/>
      <c r="H2" s="26"/>
      <c r="I2" s="26"/>
      <c r="J2" s="105"/>
      <c r="K2" s="54"/>
      <c r="L2" s="54"/>
      <c r="M2" s="54"/>
      <c r="N2" s="105"/>
      <c r="O2" s="105"/>
      <c r="P2" s="105"/>
      <c r="Q2" s="105"/>
      <c r="R2" s="105"/>
      <c r="S2" s="66"/>
    </row>
    <row r="3" spans="1:19" ht="21" customHeight="1">
      <c r="A3" s="33"/>
      <c r="B3" s="51"/>
      <c r="C3" s="51"/>
      <c r="D3" s="13"/>
      <c r="E3" s="22"/>
      <c r="F3" s="16"/>
      <c r="G3" s="52"/>
      <c r="H3" s="52"/>
      <c r="I3" s="52"/>
      <c r="J3" s="2"/>
      <c r="K3" s="4"/>
      <c r="L3" s="4"/>
      <c r="M3" s="4"/>
      <c r="N3" s="2"/>
      <c r="O3" s="2"/>
      <c r="P3" s="2"/>
      <c r="Q3" s="2"/>
      <c r="R3" s="2"/>
      <c r="S3" s="61"/>
    </row>
    <row r="4" spans="1:19" ht="21" customHeight="1">
      <c r="A4" s="1"/>
      <c r="B4" s="12"/>
      <c r="C4" s="12"/>
      <c r="D4" s="16"/>
      <c r="E4" s="23"/>
      <c r="F4" s="1"/>
      <c r="G4" s="185" t="s">
        <v>2</v>
      </c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</row>
    <row r="5" spans="1:19" ht="21" customHeight="1">
      <c r="A5" s="1"/>
      <c r="B5" s="12"/>
      <c r="C5" s="12"/>
      <c r="D5" s="16"/>
      <c r="E5" s="23"/>
      <c r="F5" s="1"/>
      <c r="G5" s="30"/>
      <c r="H5" s="30"/>
      <c r="I5" s="30"/>
      <c r="J5" s="30"/>
      <c r="K5" s="189" t="s">
        <v>43</v>
      </c>
      <c r="L5" s="189"/>
      <c r="M5" s="189"/>
      <c r="N5" s="189"/>
      <c r="O5" s="189"/>
      <c r="P5" s="4"/>
      <c r="Q5" s="30"/>
      <c r="R5" s="61"/>
      <c r="S5" s="30"/>
    </row>
    <row r="6" spans="1:19" ht="21" customHeight="1">
      <c r="A6" s="1"/>
      <c r="B6" s="12"/>
      <c r="C6" s="12"/>
      <c r="D6" s="16"/>
      <c r="E6" s="23"/>
      <c r="F6" s="1"/>
      <c r="G6" s="4" t="s">
        <v>180</v>
      </c>
      <c r="H6" s="4"/>
      <c r="I6" s="31" t="s">
        <v>75</v>
      </c>
      <c r="J6" s="17"/>
      <c r="K6" s="29" t="s">
        <v>180</v>
      </c>
      <c r="L6" s="29"/>
      <c r="M6" s="29" t="s">
        <v>120</v>
      </c>
      <c r="N6" s="17"/>
      <c r="O6" s="11"/>
      <c r="P6" s="11"/>
      <c r="Q6" s="29"/>
      <c r="R6" s="29"/>
      <c r="S6" s="16" t="s">
        <v>74</v>
      </c>
    </row>
    <row r="7" spans="1:19" ht="21" customHeight="1">
      <c r="A7" s="103"/>
      <c r="B7" s="18"/>
      <c r="C7" s="18"/>
      <c r="D7" s="19"/>
      <c r="E7" s="22"/>
      <c r="F7" s="20"/>
      <c r="G7" s="4" t="s">
        <v>78</v>
      </c>
      <c r="H7" s="4"/>
      <c r="I7" s="32" t="s">
        <v>79</v>
      </c>
      <c r="J7" s="17"/>
      <c r="K7" s="29" t="s">
        <v>120</v>
      </c>
      <c r="L7" s="29"/>
      <c r="M7" s="29" t="s">
        <v>188</v>
      </c>
      <c r="N7" s="17"/>
      <c r="O7" s="29" t="s">
        <v>81</v>
      </c>
      <c r="P7" s="29"/>
      <c r="Q7" s="29" t="s">
        <v>188</v>
      </c>
      <c r="R7" s="29"/>
      <c r="S7" s="29" t="s">
        <v>84</v>
      </c>
    </row>
    <row r="8" spans="1:19" ht="21" customHeight="1">
      <c r="A8" s="103"/>
      <c r="B8" s="18"/>
      <c r="C8" s="18"/>
      <c r="D8" s="19"/>
      <c r="E8" s="69" t="s">
        <v>6</v>
      </c>
      <c r="F8" s="1"/>
      <c r="G8" s="4" t="s">
        <v>85</v>
      </c>
      <c r="H8" s="4"/>
      <c r="I8" s="32" t="s">
        <v>86</v>
      </c>
      <c r="J8" s="17"/>
      <c r="K8" s="29" t="s">
        <v>87</v>
      </c>
      <c r="L8" s="29"/>
      <c r="M8" s="29" t="s">
        <v>189</v>
      </c>
      <c r="N8" s="17"/>
      <c r="O8" s="29" t="s">
        <v>88</v>
      </c>
      <c r="P8" s="29"/>
      <c r="Q8" s="29" t="s">
        <v>189</v>
      </c>
      <c r="R8" s="29"/>
      <c r="S8" s="29" t="s">
        <v>93</v>
      </c>
    </row>
    <row r="9" spans="1:19" ht="21" customHeight="1">
      <c r="A9" s="1"/>
      <c r="B9" s="18"/>
      <c r="C9" s="18"/>
      <c r="D9" s="19"/>
      <c r="E9" s="1"/>
      <c r="F9" s="20"/>
      <c r="G9" s="184" t="s">
        <v>8</v>
      </c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</row>
    <row r="10" spans="1:19" ht="21" customHeight="1">
      <c r="A10" s="33" t="s">
        <v>162</v>
      </c>
      <c r="B10" s="18"/>
      <c r="C10" s="18"/>
      <c r="D10" s="19"/>
      <c r="E10" s="1"/>
      <c r="F10" s="20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</row>
    <row r="11" spans="1:19" ht="21" customHeight="1">
      <c r="A11" s="33" t="s">
        <v>163</v>
      </c>
      <c r="B11" s="38"/>
      <c r="C11" s="38"/>
      <c r="D11" s="16"/>
      <c r="E11" s="23"/>
      <c r="F11" s="1"/>
      <c r="G11" s="80">
        <v>2500000</v>
      </c>
      <c r="H11" s="80"/>
      <c r="I11" s="80">
        <v>3407489</v>
      </c>
      <c r="J11" s="80"/>
      <c r="K11" s="80">
        <v>250000</v>
      </c>
      <c r="L11" s="80"/>
      <c r="M11" s="80">
        <v>0</v>
      </c>
      <c r="N11" s="80"/>
      <c r="O11" s="80">
        <v>2057201</v>
      </c>
      <c r="P11" s="80"/>
      <c r="Q11" s="80">
        <v>0</v>
      </c>
      <c r="R11" s="80"/>
      <c r="S11" s="80">
        <f>SUM(G11,I11,K11,O11,Q11+M11)</f>
        <v>8214690</v>
      </c>
    </row>
    <row r="12" spans="1:19" ht="11.55" customHeight="1">
      <c r="A12" s="37"/>
      <c r="B12" s="12"/>
      <c r="C12" s="12"/>
      <c r="D12" s="16"/>
      <c r="E12" s="1"/>
      <c r="F12" s="1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>
        <f t="shared" ref="S12" si="0">SUM(G12,I12,K12,O12,Q12)</f>
        <v>0</v>
      </c>
    </row>
    <row r="13" spans="1:19" ht="21" customHeight="1">
      <c r="A13" s="33" t="s">
        <v>94</v>
      </c>
      <c r="B13" s="21"/>
      <c r="C13" s="12"/>
      <c r="D13" s="16"/>
      <c r="E13" s="23"/>
      <c r="F13" s="1"/>
      <c r="G13" s="94"/>
      <c r="H13" s="94"/>
      <c r="I13" s="94"/>
      <c r="J13" s="61"/>
      <c r="K13" s="61"/>
      <c r="L13" s="61"/>
      <c r="M13" s="61"/>
      <c r="N13" s="61"/>
      <c r="O13" s="61"/>
      <c r="P13" s="61"/>
      <c r="Q13" s="95"/>
      <c r="R13" s="1"/>
      <c r="S13" s="149"/>
    </row>
    <row r="14" spans="1:19" ht="21" customHeight="1">
      <c r="A14" s="33"/>
      <c r="B14" s="46" t="s">
        <v>100</v>
      </c>
      <c r="C14" s="148"/>
      <c r="D14" s="16"/>
      <c r="E14" s="23"/>
      <c r="F14" s="1"/>
      <c r="G14" s="94"/>
      <c r="H14" s="94"/>
      <c r="I14" s="94"/>
      <c r="J14" s="61"/>
      <c r="K14" s="61"/>
      <c r="L14" s="61"/>
      <c r="M14" s="61"/>
      <c r="N14" s="61"/>
      <c r="O14" s="61"/>
      <c r="P14" s="61"/>
      <c r="Q14" s="95"/>
      <c r="R14" s="1"/>
      <c r="S14" s="149"/>
    </row>
    <row r="15" spans="1:19" ht="21" customHeight="1">
      <c r="A15" s="1"/>
      <c r="B15" s="12" t="s">
        <v>191</v>
      </c>
      <c r="D15" s="16"/>
      <c r="E15" s="22">
        <v>5</v>
      </c>
      <c r="F15" s="16"/>
      <c r="G15" s="74">
        <v>0</v>
      </c>
      <c r="H15" s="74"/>
      <c r="I15" s="74">
        <v>0</v>
      </c>
      <c r="J15" s="74"/>
      <c r="K15" s="74">
        <v>0</v>
      </c>
      <c r="L15" s="74"/>
      <c r="M15" s="74">
        <v>1214138</v>
      </c>
      <c r="N15" s="74"/>
      <c r="O15" s="74">
        <v>-1214138</v>
      </c>
      <c r="P15" s="74"/>
      <c r="Q15" s="74">
        <v>-1214138</v>
      </c>
      <c r="R15" s="74"/>
      <c r="S15" s="74">
        <f>SUM(G15,I15,K15,O15,Q15+M15)</f>
        <v>-1214138</v>
      </c>
    </row>
    <row r="16" spans="1:19" ht="21" customHeight="1">
      <c r="A16" s="33"/>
      <c r="B16" s="12" t="s">
        <v>138</v>
      </c>
      <c r="D16" s="16"/>
      <c r="E16" s="22">
        <v>8</v>
      </c>
      <c r="F16" s="1"/>
      <c r="G16" s="74">
        <v>0</v>
      </c>
      <c r="H16" s="94"/>
      <c r="I16" s="74">
        <v>0</v>
      </c>
      <c r="J16" s="61"/>
      <c r="K16" s="74">
        <v>0</v>
      </c>
      <c r="L16" s="61"/>
      <c r="M16" s="74">
        <v>0</v>
      </c>
      <c r="N16" s="61"/>
      <c r="O16" s="61">
        <f>-650000+38025+1</f>
        <v>-611974</v>
      </c>
      <c r="P16" s="61"/>
      <c r="Q16" s="74">
        <v>0</v>
      </c>
      <c r="R16" s="1"/>
      <c r="S16" s="61">
        <f>SUM(G16,I16,K16,O16,Q16+M16)</f>
        <v>-611974</v>
      </c>
    </row>
    <row r="17" spans="1:20" ht="21" customHeight="1">
      <c r="A17" s="13" t="s">
        <v>129</v>
      </c>
      <c r="B17" s="40"/>
      <c r="C17" s="13"/>
      <c r="D17" s="20"/>
      <c r="E17" s="1"/>
      <c r="F17" s="40"/>
      <c r="G17" s="57">
        <f>G15</f>
        <v>0</v>
      </c>
      <c r="H17" s="77"/>
      <c r="I17" s="57">
        <f>I15</f>
        <v>0</v>
      </c>
      <c r="J17" s="77"/>
      <c r="K17" s="57">
        <f>K15</f>
        <v>0</v>
      </c>
      <c r="L17" s="80"/>
      <c r="M17" s="57">
        <f>M15</f>
        <v>1214138</v>
      </c>
      <c r="N17" s="77"/>
      <c r="O17" s="57">
        <f>O15+O16</f>
        <v>-1826112</v>
      </c>
      <c r="P17" s="80"/>
      <c r="Q17" s="57">
        <f>SUM(Q15)</f>
        <v>-1214138</v>
      </c>
      <c r="R17" s="77"/>
      <c r="S17" s="57">
        <f>SUM(G17,I17,K17,O17,Q17+M17)</f>
        <v>-1826112</v>
      </c>
    </row>
    <row r="18" spans="1:20" ht="11.55" customHeight="1">
      <c r="A18" s="37"/>
      <c r="B18" s="12"/>
      <c r="C18" s="12"/>
      <c r="D18" s="16"/>
      <c r="E18" s="1"/>
      <c r="F18" s="1"/>
      <c r="G18" s="43"/>
      <c r="H18" s="43"/>
      <c r="I18" s="43"/>
      <c r="J18" s="43"/>
      <c r="K18" s="43"/>
      <c r="L18" s="43"/>
      <c r="M18" s="43"/>
      <c r="N18" s="43"/>
      <c r="O18" s="43"/>
      <c r="P18" s="43"/>
      <c r="Q18" s="43"/>
      <c r="R18" s="43"/>
      <c r="S18" s="43"/>
    </row>
    <row r="19" spans="1:20" ht="21" customHeight="1">
      <c r="A19" s="33" t="s">
        <v>95</v>
      </c>
      <c r="B19" s="12"/>
      <c r="C19" s="12"/>
      <c r="D19" s="16"/>
      <c r="E19" s="1"/>
      <c r="F19" s="1"/>
      <c r="G19" s="74"/>
      <c r="H19" s="74"/>
      <c r="I19" s="74"/>
      <c r="J19" s="74"/>
      <c r="K19" s="74"/>
      <c r="L19" s="74"/>
      <c r="M19" s="74"/>
      <c r="N19" s="74"/>
      <c r="O19" s="74"/>
      <c r="P19" s="74"/>
      <c r="Q19" s="74"/>
      <c r="R19" s="74"/>
      <c r="S19" s="74"/>
    </row>
    <row r="20" spans="1:20" ht="21" customHeight="1">
      <c r="A20" s="28" t="s">
        <v>96</v>
      </c>
      <c r="B20" s="12"/>
      <c r="C20" s="12"/>
      <c r="D20" s="16"/>
      <c r="E20" s="23"/>
      <c r="F20" s="1"/>
      <c r="G20" s="75">
        <v>0</v>
      </c>
      <c r="H20" s="74"/>
      <c r="I20" s="75">
        <v>0</v>
      </c>
      <c r="J20" s="74"/>
      <c r="K20" s="75">
        <v>0</v>
      </c>
      <c r="L20" s="74"/>
      <c r="M20" s="75">
        <v>0</v>
      </c>
      <c r="N20" s="74"/>
      <c r="O20" s="75">
        <f>'PL_6M 8-9'!L27</f>
        <v>1071994</v>
      </c>
      <c r="P20" s="74"/>
      <c r="Q20" s="75">
        <v>0</v>
      </c>
      <c r="R20" s="74"/>
      <c r="S20" s="75">
        <f>SUM(G20,I20,K20,O20,Q20+M20)</f>
        <v>1071994</v>
      </c>
    </row>
    <row r="21" spans="1:20" ht="21" hidden="1" customHeight="1">
      <c r="A21" s="28" t="s">
        <v>128</v>
      </c>
      <c r="B21" s="21"/>
      <c r="C21" s="12"/>
      <c r="D21" s="16"/>
      <c r="E21" s="23"/>
      <c r="F21" s="1"/>
      <c r="G21" s="75">
        <v>0</v>
      </c>
      <c r="H21" s="74"/>
      <c r="I21" s="75">
        <v>0</v>
      </c>
      <c r="J21" s="74"/>
      <c r="K21" s="75">
        <v>0</v>
      </c>
      <c r="L21" s="79"/>
      <c r="M21" s="75">
        <v>0</v>
      </c>
      <c r="N21" s="74"/>
      <c r="O21" s="75">
        <v>0</v>
      </c>
      <c r="P21" s="74"/>
      <c r="Q21" s="75">
        <f>-Q11</f>
        <v>0</v>
      </c>
      <c r="R21" s="74"/>
      <c r="S21" s="75">
        <f>SUM(G21,I21,K21,O21,Q21+M21)</f>
        <v>0</v>
      </c>
    </row>
    <row r="22" spans="1:20" ht="21" customHeight="1">
      <c r="A22" s="33" t="s">
        <v>200</v>
      </c>
      <c r="B22" s="13"/>
      <c r="C22" s="42"/>
      <c r="D22" s="20"/>
      <c r="E22" s="39"/>
      <c r="F22" s="40"/>
      <c r="G22" s="49">
        <f>SUM(G20:G20)</f>
        <v>0</v>
      </c>
      <c r="H22" s="34"/>
      <c r="I22" s="49">
        <f>SUM(I20:I20)</f>
        <v>0</v>
      </c>
      <c r="J22" s="34"/>
      <c r="K22" s="49">
        <f>SUM(K20:K20)</f>
        <v>0</v>
      </c>
      <c r="L22" s="35"/>
      <c r="M22" s="49">
        <f>SUM(M20:M20)</f>
        <v>0</v>
      </c>
      <c r="N22" s="34"/>
      <c r="O22" s="49">
        <f>SUM(O20:O21)</f>
        <v>1071994</v>
      </c>
      <c r="P22" s="35"/>
      <c r="Q22" s="49">
        <f>SUM(Q20:Q21)</f>
        <v>0</v>
      </c>
      <c r="R22" s="35"/>
      <c r="S22" s="76">
        <f>SUM(G22,I22,K22,O22,Q22+M22)</f>
        <v>1071994</v>
      </c>
      <c r="T22" s="150"/>
    </row>
    <row r="23" spans="1:20" ht="11.55" customHeight="1">
      <c r="A23" s="33"/>
      <c r="B23" s="13"/>
      <c r="C23" s="42"/>
      <c r="D23" s="20"/>
      <c r="E23" s="39"/>
      <c r="F23" s="40"/>
      <c r="G23" s="35"/>
      <c r="H23" s="34"/>
      <c r="I23" s="35"/>
      <c r="J23" s="34"/>
      <c r="K23" s="35"/>
      <c r="L23" s="35"/>
      <c r="M23" s="35"/>
      <c r="N23" s="34"/>
      <c r="O23" s="35"/>
      <c r="P23" s="35"/>
      <c r="Q23" s="35"/>
      <c r="R23" s="35"/>
      <c r="S23" s="80"/>
      <c r="T23" s="150"/>
    </row>
    <row r="24" spans="1:20" ht="21" hidden="1" customHeight="1">
      <c r="A24" s="28" t="s">
        <v>123</v>
      </c>
      <c r="B24" s="13"/>
      <c r="C24" s="42"/>
      <c r="D24" s="20"/>
      <c r="E24" s="22"/>
      <c r="F24" s="1"/>
      <c r="G24" s="44">
        <v>0</v>
      </c>
      <c r="H24" s="56"/>
      <c r="I24" s="44">
        <v>0</v>
      </c>
      <c r="J24" s="56"/>
      <c r="K24" s="44">
        <v>0</v>
      </c>
      <c r="L24" s="56"/>
      <c r="M24" s="56"/>
      <c r="N24" s="56"/>
      <c r="O24" s="44">
        <f>-SUM(J24:N24)</f>
        <v>0</v>
      </c>
      <c r="P24" s="56"/>
      <c r="Q24" s="44">
        <v>0</v>
      </c>
      <c r="R24" s="56"/>
      <c r="S24" s="75">
        <f>SUM(G24:Q24)</f>
        <v>0</v>
      </c>
      <c r="T24" s="150"/>
    </row>
    <row r="25" spans="1:20" ht="21" customHeight="1" thickBot="1">
      <c r="A25" s="33" t="s">
        <v>164</v>
      </c>
      <c r="B25" s="13"/>
      <c r="C25" s="13"/>
      <c r="D25" s="20"/>
      <c r="E25" s="41"/>
      <c r="F25" s="40"/>
      <c r="G25" s="78">
        <f>SUM(G11,G22,G17,G24)</f>
        <v>2500000</v>
      </c>
      <c r="H25" s="77"/>
      <c r="I25" s="78">
        <f>SUM(I11,I22,I17,I24)</f>
        <v>3407489</v>
      </c>
      <c r="J25" s="77"/>
      <c r="K25" s="78">
        <f>SUM(K11,K22,K17,K24)</f>
        <v>250000</v>
      </c>
      <c r="L25" s="80"/>
      <c r="M25" s="78">
        <f>SUM(M11,M22,M17,M24)</f>
        <v>1214138</v>
      </c>
      <c r="N25" s="77"/>
      <c r="O25" s="78">
        <f>SUM(O11,O22,O17,O24)</f>
        <v>1303083</v>
      </c>
      <c r="P25" s="80"/>
      <c r="Q25" s="78">
        <f>SUM(Q11,Q22,Q17,Q24)</f>
        <v>-1214138</v>
      </c>
      <c r="R25" s="77"/>
      <c r="S25" s="78">
        <f>SUM(G25,I25,K25,O25,Q25+M25)</f>
        <v>7460572</v>
      </c>
      <c r="T25" s="150"/>
    </row>
    <row r="26" spans="1:20" ht="21" customHeight="1" thickTop="1">
      <c r="T26" s="150"/>
    </row>
    <row r="27" spans="1:20">
      <c r="T27" s="150"/>
    </row>
    <row r="28" spans="1:20">
      <c r="T28" s="150"/>
    </row>
  </sheetData>
  <mergeCells count="3">
    <mergeCell ref="G4:S4"/>
    <mergeCell ref="K5:O5"/>
    <mergeCell ref="G9:S9"/>
  </mergeCells>
  <pageMargins left="0.7" right="0.7" top="0.48" bottom="0.5" header="0.5" footer="0.5"/>
  <pageSetup paperSize="9" scale="90" firstPageNumber="12" orientation="landscape" useFirstPageNumber="1" r:id="rId1"/>
  <headerFooter>
    <oddFooter>&amp;L&amp;"Angsana New,Regular"&amp;13หมายเหตุประกอบงบการเงินเป็นส่วนหนึ่งของงบการเงินระหว่างกาลนี้
&amp;C&amp;"Angsana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5A0189-38EF-4C05-A88C-80CBA8B267B5}">
  <dimension ref="A1:T27"/>
  <sheetViews>
    <sheetView view="pageBreakPreview" zoomScale="80" zoomScaleNormal="80" zoomScaleSheetLayoutView="80" workbookViewId="0">
      <selection activeCell="T26" sqref="T26"/>
    </sheetView>
  </sheetViews>
  <sheetFormatPr defaultColWidth="8.875" defaultRowHeight="21" customHeight="1"/>
  <cols>
    <col min="1" max="3" width="1.875" style="63" customWidth="1"/>
    <col min="4" max="4" width="49" style="63" customWidth="1"/>
    <col min="5" max="5" width="10.25" style="63" customWidth="1"/>
    <col min="6" max="6" width="0.875" style="63" customWidth="1"/>
    <col min="7" max="7" width="14.125" style="63" customWidth="1"/>
    <col min="8" max="8" width="0.875" style="63" customWidth="1"/>
    <col min="9" max="9" width="14.125" style="63" customWidth="1"/>
    <col min="10" max="10" width="0.875" style="63" customWidth="1"/>
    <col min="11" max="11" width="14.125" style="63" customWidth="1"/>
    <col min="12" max="12" width="0.875" style="63" customWidth="1"/>
    <col min="13" max="13" width="14.125" style="63" customWidth="1"/>
    <col min="14" max="14" width="0.875" style="63" customWidth="1"/>
    <col min="15" max="15" width="12.75" style="63" customWidth="1"/>
    <col min="16" max="16" width="0.875" style="63" customWidth="1"/>
    <col min="17" max="17" width="13.25" style="63" customWidth="1"/>
    <col min="18" max="18" width="0.875" style="63" customWidth="1"/>
    <col min="19" max="19" width="14.125" style="63" customWidth="1"/>
    <col min="20" max="16384" width="8.875" style="63"/>
  </cols>
  <sheetData>
    <row r="1" spans="1:19" s="106" customFormat="1" ht="21" customHeight="1">
      <c r="A1" s="27" t="s">
        <v>0</v>
      </c>
      <c r="B1" s="14"/>
      <c r="C1" s="14"/>
      <c r="D1" s="15"/>
      <c r="E1" s="24"/>
      <c r="F1" s="25"/>
      <c r="G1" s="26"/>
      <c r="H1" s="26"/>
      <c r="I1" s="26"/>
      <c r="J1" s="105"/>
      <c r="K1" s="54"/>
      <c r="L1" s="105"/>
      <c r="M1" s="54"/>
      <c r="N1" s="105"/>
      <c r="O1" s="105"/>
      <c r="P1" s="105"/>
      <c r="Q1" s="105"/>
      <c r="R1" s="105"/>
      <c r="S1" s="109"/>
    </row>
    <row r="2" spans="1:19" s="104" customFormat="1" ht="21" customHeight="1">
      <c r="A2" s="27" t="s">
        <v>161</v>
      </c>
      <c r="B2" s="14"/>
      <c r="C2" s="14"/>
      <c r="D2" s="15"/>
      <c r="E2" s="24"/>
      <c r="F2" s="25"/>
      <c r="G2" s="26"/>
      <c r="H2" s="26"/>
      <c r="I2" s="26"/>
      <c r="J2" s="105"/>
      <c r="K2" s="54"/>
      <c r="L2" s="105"/>
      <c r="M2" s="54"/>
      <c r="N2" s="105"/>
      <c r="O2" s="105"/>
      <c r="P2" s="105"/>
      <c r="Q2" s="105"/>
      <c r="R2" s="105"/>
      <c r="S2" s="66"/>
    </row>
    <row r="3" spans="1:19" ht="21" customHeight="1">
      <c r="A3" s="33"/>
      <c r="B3" s="51"/>
      <c r="C3" s="51"/>
      <c r="D3" s="13"/>
      <c r="E3" s="22"/>
      <c r="F3" s="16"/>
      <c r="G3" s="52"/>
      <c r="H3" s="52"/>
      <c r="I3" s="52"/>
      <c r="J3" s="2"/>
      <c r="K3" s="4"/>
      <c r="L3" s="2"/>
      <c r="M3" s="4"/>
      <c r="N3" s="2"/>
      <c r="O3" s="2"/>
      <c r="P3" s="2"/>
      <c r="Q3" s="2"/>
      <c r="R3" s="2"/>
      <c r="S3" s="61"/>
    </row>
    <row r="4" spans="1:19" ht="21" customHeight="1">
      <c r="A4" s="1"/>
      <c r="B4" s="12"/>
      <c r="C4" s="12"/>
      <c r="D4" s="16"/>
      <c r="E4" s="23"/>
      <c r="F4" s="1"/>
      <c r="G4" s="185" t="s">
        <v>2</v>
      </c>
      <c r="H4" s="185"/>
      <c r="I4" s="185"/>
      <c r="J4" s="185"/>
      <c r="K4" s="185"/>
      <c r="L4" s="185"/>
      <c r="M4" s="185"/>
      <c r="N4" s="185"/>
      <c r="O4" s="185"/>
      <c r="P4" s="185"/>
      <c r="Q4" s="185"/>
      <c r="R4" s="185"/>
      <c r="S4" s="185"/>
    </row>
    <row r="5" spans="1:19" ht="21" customHeight="1">
      <c r="A5" s="1"/>
      <c r="B5" s="12"/>
      <c r="C5" s="12"/>
      <c r="D5" s="16"/>
      <c r="E5" s="23"/>
      <c r="F5" s="1"/>
      <c r="G5" s="30"/>
      <c r="H5" s="30"/>
      <c r="I5" s="30"/>
      <c r="J5" s="30"/>
      <c r="K5" s="189" t="s">
        <v>43</v>
      </c>
      <c r="L5" s="189"/>
      <c r="M5" s="189"/>
      <c r="N5" s="189"/>
      <c r="O5" s="189"/>
      <c r="P5" s="4"/>
      <c r="Q5" s="29"/>
      <c r="R5" s="61"/>
      <c r="S5" s="30"/>
    </row>
    <row r="6" spans="1:19" ht="21" customHeight="1">
      <c r="A6" s="1"/>
      <c r="B6" s="12"/>
      <c r="C6" s="12"/>
      <c r="D6" s="16"/>
      <c r="E6" s="23"/>
      <c r="F6" s="1"/>
      <c r="G6" s="4" t="s">
        <v>180</v>
      </c>
      <c r="H6" s="4"/>
      <c r="I6" s="31" t="s">
        <v>75</v>
      </c>
      <c r="J6" s="17"/>
      <c r="K6" s="29" t="s">
        <v>180</v>
      </c>
      <c r="L6" s="17"/>
      <c r="M6" s="29" t="s">
        <v>120</v>
      </c>
      <c r="N6" s="17"/>
      <c r="O6" s="11"/>
      <c r="P6" s="11"/>
      <c r="Q6" s="29"/>
      <c r="R6" s="29"/>
      <c r="S6" s="16" t="s">
        <v>74</v>
      </c>
    </row>
    <row r="7" spans="1:19" ht="21" customHeight="1">
      <c r="A7" s="103"/>
      <c r="B7" s="18"/>
      <c r="C7" s="18"/>
      <c r="D7" s="19"/>
      <c r="E7" s="22"/>
      <c r="F7" s="20"/>
      <c r="G7" s="4" t="s">
        <v>78</v>
      </c>
      <c r="H7" s="4"/>
      <c r="I7" s="32" t="s">
        <v>79</v>
      </c>
      <c r="J7" s="17"/>
      <c r="K7" s="29" t="s">
        <v>120</v>
      </c>
      <c r="L7" s="17"/>
      <c r="M7" s="29" t="s">
        <v>188</v>
      </c>
      <c r="N7" s="17"/>
      <c r="O7" s="29" t="s">
        <v>81</v>
      </c>
      <c r="P7" s="29"/>
      <c r="Q7" s="29" t="s">
        <v>188</v>
      </c>
      <c r="R7" s="29"/>
      <c r="S7" s="29" t="s">
        <v>84</v>
      </c>
    </row>
    <row r="8" spans="1:19" ht="21" customHeight="1">
      <c r="A8" s="103"/>
      <c r="B8" s="18"/>
      <c r="C8" s="18"/>
      <c r="D8" s="19"/>
      <c r="E8" s="69" t="s">
        <v>6</v>
      </c>
      <c r="F8" s="1"/>
      <c r="G8" s="4" t="s">
        <v>85</v>
      </c>
      <c r="H8" s="4"/>
      <c r="I8" s="32" t="s">
        <v>86</v>
      </c>
      <c r="J8" s="17"/>
      <c r="K8" s="29" t="s">
        <v>87</v>
      </c>
      <c r="L8" s="17"/>
      <c r="M8" s="29" t="s">
        <v>189</v>
      </c>
      <c r="N8" s="17"/>
      <c r="O8" s="29" t="s">
        <v>88</v>
      </c>
      <c r="P8" s="29"/>
      <c r="Q8" s="29" t="s">
        <v>189</v>
      </c>
      <c r="R8" s="29"/>
      <c r="S8" s="29" t="s">
        <v>93</v>
      </c>
    </row>
    <row r="9" spans="1:19" ht="21" customHeight="1">
      <c r="A9" s="1"/>
      <c r="B9" s="18"/>
      <c r="C9" s="18"/>
      <c r="D9" s="19"/>
      <c r="E9" s="1"/>
      <c r="F9" s="20"/>
      <c r="G9" s="184" t="s">
        <v>8</v>
      </c>
      <c r="H9" s="184"/>
      <c r="I9" s="184"/>
      <c r="J9" s="184"/>
      <c r="K9" s="184"/>
      <c r="L9" s="184"/>
      <c r="M9" s="184"/>
      <c r="N9" s="184"/>
      <c r="O9" s="184"/>
      <c r="P9" s="184"/>
      <c r="Q9" s="184"/>
      <c r="R9" s="184"/>
      <c r="S9" s="184"/>
    </row>
    <row r="10" spans="1:19" ht="21" customHeight="1">
      <c r="A10" s="33" t="s">
        <v>207</v>
      </c>
      <c r="B10" s="18"/>
      <c r="C10" s="18"/>
      <c r="D10" s="19"/>
      <c r="E10" s="1"/>
      <c r="F10" s="20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</row>
    <row r="11" spans="1:19" ht="21" customHeight="1">
      <c r="A11" s="33" t="s">
        <v>208</v>
      </c>
      <c r="B11" s="38"/>
      <c r="C11" s="38"/>
      <c r="D11" s="16"/>
      <c r="E11" s="23"/>
      <c r="F11" s="1"/>
      <c r="G11" s="80">
        <v>2500000</v>
      </c>
      <c r="H11" s="80"/>
      <c r="I11" s="80">
        <v>3407489</v>
      </c>
      <c r="J11" s="80"/>
      <c r="K11" s="80">
        <v>250000</v>
      </c>
      <c r="L11" s="80"/>
      <c r="M11" s="80">
        <v>1214138</v>
      </c>
      <c r="N11" s="80"/>
      <c r="O11" s="80">
        <v>1578345</v>
      </c>
      <c r="P11" s="80"/>
      <c r="Q11" s="80">
        <v>-1214138</v>
      </c>
      <c r="R11" s="80"/>
      <c r="S11" s="80">
        <f>SUM(G11:Q11)</f>
        <v>7735834</v>
      </c>
    </row>
    <row r="12" spans="1:19" ht="11.55" customHeight="1">
      <c r="A12" s="37"/>
      <c r="B12" s="12"/>
      <c r="C12" s="12"/>
      <c r="D12" s="16"/>
      <c r="E12" s="1"/>
      <c r="F12" s="1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</row>
    <row r="13" spans="1:19" ht="21" customHeight="1">
      <c r="A13" s="33" t="s">
        <v>94</v>
      </c>
      <c r="B13" s="21"/>
      <c r="C13" s="12"/>
      <c r="D13" s="16"/>
      <c r="E13" s="23"/>
      <c r="F13" s="1"/>
      <c r="G13" s="94"/>
      <c r="H13" s="94"/>
      <c r="I13" s="94"/>
      <c r="J13" s="61"/>
      <c r="K13" s="61"/>
      <c r="L13" s="61"/>
      <c r="M13" s="61"/>
      <c r="N13" s="61"/>
      <c r="O13" s="61"/>
      <c r="P13" s="61"/>
      <c r="Q13" s="95"/>
      <c r="R13" s="1"/>
      <c r="S13" s="1"/>
    </row>
    <row r="14" spans="1:19" ht="21" customHeight="1">
      <c r="A14" s="1"/>
      <c r="B14" s="36" t="s">
        <v>100</v>
      </c>
      <c r="C14" s="21"/>
      <c r="D14" s="16"/>
      <c r="E14" s="1"/>
      <c r="F14" s="16"/>
      <c r="G14" s="94"/>
      <c r="H14" s="94"/>
      <c r="I14" s="94"/>
      <c r="J14" s="94"/>
      <c r="K14" s="94"/>
      <c r="L14" s="94"/>
      <c r="M14" s="94"/>
      <c r="N14" s="94"/>
      <c r="O14" s="94"/>
      <c r="P14" s="94"/>
      <c r="Q14" s="95"/>
      <c r="R14" s="1"/>
      <c r="S14" s="1"/>
    </row>
    <row r="15" spans="1:19" ht="21" customHeight="1">
      <c r="A15" s="1"/>
      <c r="B15" s="12" t="s">
        <v>191</v>
      </c>
      <c r="C15" s="16"/>
      <c r="E15" s="22">
        <v>5</v>
      </c>
      <c r="F15" s="16"/>
      <c r="G15" s="64">
        <v>0</v>
      </c>
      <c r="H15" s="64"/>
      <c r="I15" s="64">
        <v>0</v>
      </c>
      <c r="J15" s="64"/>
      <c r="K15" s="64">
        <v>0</v>
      </c>
      <c r="L15" s="94"/>
      <c r="M15" s="74">
        <f>'BS-3-5'!J83-'SH Sep 13'!M11</f>
        <v>454613</v>
      </c>
      <c r="N15" s="74"/>
      <c r="O15" s="74">
        <f>-M15</f>
        <v>-454613</v>
      </c>
      <c r="P15" s="74"/>
      <c r="Q15" s="74">
        <f>'BS-3-5'!J85-'SH Sep 13'!Q11</f>
        <v>-454613</v>
      </c>
      <c r="R15" s="166"/>
      <c r="S15" s="166">
        <f>SUM(G15,I15,K15,O15,Q15+M15)</f>
        <v>-454613</v>
      </c>
    </row>
    <row r="16" spans="1:19" ht="21.6" hidden="1" customHeight="1">
      <c r="A16" s="1"/>
      <c r="B16" s="12" t="s">
        <v>138</v>
      </c>
      <c r="C16" s="16"/>
      <c r="E16" s="22">
        <v>8</v>
      </c>
      <c r="F16" s="16"/>
      <c r="G16" s="74">
        <v>0</v>
      </c>
      <c r="H16" s="74"/>
      <c r="I16" s="74">
        <v>0</v>
      </c>
      <c r="J16" s="74"/>
      <c r="K16" s="74">
        <v>0</v>
      </c>
      <c r="L16" s="74"/>
      <c r="M16" s="74"/>
      <c r="N16" s="74"/>
      <c r="O16" s="74"/>
      <c r="P16" s="74"/>
      <c r="Q16" s="74">
        <v>0</v>
      </c>
      <c r="R16" s="74"/>
      <c r="S16" s="74">
        <f>SUM(G16,I16,K16,O16,Q16+M16)</f>
        <v>0</v>
      </c>
    </row>
    <row r="17" spans="1:20" ht="21" customHeight="1">
      <c r="A17" s="1"/>
      <c r="B17" s="12" t="s">
        <v>138</v>
      </c>
      <c r="C17" s="16"/>
      <c r="E17" s="22">
        <v>8</v>
      </c>
      <c r="F17" s="16"/>
      <c r="G17" s="74">
        <v>0</v>
      </c>
      <c r="H17" s="74"/>
      <c r="I17" s="74">
        <v>0</v>
      </c>
      <c r="J17" s="74"/>
      <c r="K17" s="74">
        <v>0</v>
      </c>
      <c r="L17" s="74"/>
      <c r="M17" s="74">
        <v>0</v>
      </c>
      <c r="N17" s="74"/>
      <c r="O17" s="74">
        <v>-543812</v>
      </c>
      <c r="P17" s="74"/>
      <c r="Q17" s="74">
        <v>0</v>
      </c>
      <c r="R17" s="74"/>
      <c r="S17" s="74">
        <f>SUM(G17,I17,K17,O17,Q17+M17)</f>
        <v>-543812</v>
      </c>
    </row>
    <row r="18" spans="1:20" ht="21" customHeight="1">
      <c r="A18" s="13" t="s">
        <v>129</v>
      </c>
      <c r="B18" s="40"/>
      <c r="C18" s="13"/>
      <c r="D18" s="20"/>
      <c r="E18" s="1"/>
      <c r="F18" s="40"/>
      <c r="G18" s="57">
        <f>SUM(G15:G17)</f>
        <v>0</v>
      </c>
      <c r="H18" s="77"/>
      <c r="I18" s="57">
        <f>SUM(I15:I17)</f>
        <v>0</v>
      </c>
      <c r="J18" s="77"/>
      <c r="K18" s="57">
        <f>SUM(K15:K17)</f>
        <v>0</v>
      </c>
      <c r="L18" s="77"/>
      <c r="M18" s="57">
        <f>SUM(M15:M17)</f>
        <v>454613</v>
      </c>
      <c r="N18" s="77"/>
      <c r="O18" s="57">
        <f>SUM(O15:O17)</f>
        <v>-998425</v>
      </c>
      <c r="P18" s="80"/>
      <c r="Q18" s="57">
        <f>SUM(Q15:Q17)</f>
        <v>-454613</v>
      </c>
      <c r="R18" s="77"/>
      <c r="S18" s="57">
        <f>SUM(S15:S17)</f>
        <v>-998425</v>
      </c>
    </row>
    <row r="19" spans="1:20" ht="11.55" customHeight="1">
      <c r="A19" s="37"/>
      <c r="B19" s="12"/>
      <c r="C19" s="12"/>
      <c r="D19" s="16"/>
      <c r="E19" s="1"/>
      <c r="F19" s="1"/>
      <c r="G19" s="43"/>
      <c r="H19" s="43"/>
      <c r="I19" s="43"/>
      <c r="J19" s="43"/>
      <c r="K19" s="43"/>
      <c r="L19" s="43"/>
      <c r="M19" s="43"/>
      <c r="N19" s="43"/>
      <c r="O19" s="43"/>
      <c r="P19" s="43"/>
      <c r="Q19" s="43"/>
      <c r="R19" s="43"/>
      <c r="S19" s="43"/>
    </row>
    <row r="20" spans="1:20" ht="21" customHeight="1">
      <c r="A20" s="33" t="s">
        <v>95</v>
      </c>
      <c r="B20" s="12"/>
      <c r="C20" s="12"/>
      <c r="D20" s="16"/>
      <c r="E20" s="1"/>
      <c r="F20" s="1"/>
      <c r="G20" s="74"/>
      <c r="H20" s="74"/>
      <c r="I20" s="74"/>
      <c r="J20" s="74"/>
      <c r="K20" s="74"/>
      <c r="L20" s="74"/>
      <c r="M20" s="74"/>
      <c r="N20" s="74"/>
      <c r="O20" s="74"/>
      <c r="P20" s="74"/>
      <c r="Q20" s="74"/>
      <c r="R20" s="74"/>
      <c r="S20" s="74"/>
    </row>
    <row r="21" spans="1:20" ht="21" customHeight="1">
      <c r="A21" s="28" t="s">
        <v>96</v>
      </c>
      <c r="B21" s="12"/>
      <c r="C21" s="12"/>
      <c r="D21" s="16"/>
      <c r="E21" s="23"/>
      <c r="F21" s="1"/>
      <c r="G21" s="75">
        <v>0</v>
      </c>
      <c r="H21" s="74"/>
      <c r="I21" s="75">
        <v>0</v>
      </c>
      <c r="J21" s="74"/>
      <c r="K21" s="75">
        <v>0</v>
      </c>
      <c r="L21" s="74"/>
      <c r="M21" s="75">
        <v>0</v>
      </c>
      <c r="N21" s="74"/>
      <c r="O21" s="75">
        <f>'PL_6M 8-9'!J27</f>
        <v>1257341</v>
      </c>
      <c r="P21" s="74"/>
      <c r="Q21" s="75">
        <v>0</v>
      </c>
      <c r="R21" s="74"/>
      <c r="S21" s="75">
        <f>SUM(G21,I21,K21,O21,Q21)</f>
        <v>1257341</v>
      </c>
    </row>
    <row r="22" spans="1:20" ht="21" hidden="1" customHeight="1">
      <c r="A22" s="28" t="s">
        <v>128</v>
      </c>
      <c r="B22" s="21"/>
      <c r="C22" s="12"/>
      <c r="D22" s="16"/>
      <c r="E22" s="23"/>
      <c r="F22" s="1"/>
      <c r="G22" s="79">
        <v>0</v>
      </c>
      <c r="H22" s="79"/>
      <c r="I22" s="79">
        <v>0</v>
      </c>
      <c r="J22" s="79"/>
      <c r="K22" s="79">
        <v>0</v>
      </c>
      <c r="L22" s="79"/>
      <c r="M22" s="79"/>
      <c r="N22" s="79"/>
      <c r="O22" s="79"/>
      <c r="P22" s="79"/>
      <c r="Q22" s="79"/>
      <c r="R22" s="79"/>
      <c r="S22" s="79">
        <f t="shared" ref="S22" si="0">SUM(G22,I22,K22,O22,Q22)</f>
        <v>0</v>
      </c>
    </row>
    <row r="23" spans="1:20" ht="21" customHeight="1">
      <c r="A23" s="33" t="s">
        <v>200</v>
      </c>
      <c r="B23" s="13"/>
      <c r="C23" s="42"/>
      <c r="D23" s="20"/>
      <c r="E23" s="39"/>
      <c r="F23" s="40"/>
      <c r="G23" s="49">
        <f>SUM(G21:G21)</f>
        <v>0</v>
      </c>
      <c r="H23" s="34"/>
      <c r="I23" s="49">
        <f>SUM(I21:I21)</f>
        <v>0</v>
      </c>
      <c r="J23" s="34"/>
      <c r="K23" s="49">
        <f>SUM(K21:K21)</f>
        <v>0</v>
      </c>
      <c r="L23" s="34"/>
      <c r="M23" s="49">
        <f>SUM(M21:M21)</f>
        <v>0</v>
      </c>
      <c r="N23" s="34"/>
      <c r="O23" s="49">
        <f>SUM(O21:O22)</f>
        <v>1257341</v>
      </c>
      <c r="P23" s="35"/>
      <c r="Q23" s="49">
        <f>SUM(Q21:Q22)</f>
        <v>0</v>
      </c>
      <c r="R23" s="35"/>
      <c r="S23" s="76">
        <f>SUM(G23:O23)+Q23</f>
        <v>1257341</v>
      </c>
    </row>
    <row r="24" spans="1:20" ht="11.55" customHeight="1">
      <c r="A24" s="33"/>
      <c r="B24" s="13"/>
      <c r="C24" s="42"/>
      <c r="D24" s="20"/>
      <c r="E24" s="39"/>
      <c r="F24" s="40"/>
      <c r="G24" s="35"/>
      <c r="H24" s="34"/>
      <c r="I24" s="35"/>
      <c r="J24" s="34"/>
      <c r="K24" s="35"/>
      <c r="L24" s="34"/>
      <c r="M24" s="35"/>
      <c r="N24" s="34"/>
      <c r="O24" s="35"/>
      <c r="P24" s="35"/>
      <c r="Q24" s="35"/>
      <c r="R24" s="35"/>
      <c r="S24" s="80"/>
    </row>
    <row r="25" spans="1:20" ht="21" hidden="1" customHeight="1">
      <c r="A25" s="28" t="s">
        <v>123</v>
      </c>
      <c r="B25" s="13"/>
      <c r="C25" s="42"/>
      <c r="D25" s="20"/>
      <c r="E25" s="22"/>
      <c r="F25" s="1"/>
      <c r="G25" s="44">
        <v>0</v>
      </c>
      <c r="H25" s="56"/>
      <c r="I25" s="44">
        <v>0</v>
      </c>
      <c r="J25" s="56"/>
      <c r="K25" s="44">
        <v>0</v>
      </c>
      <c r="L25" s="56"/>
      <c r="M25" s="56"/>
      <c r="N25" s="56"/>
      <c r="O25" s="44">
        <f>-SUM(J25:N25)</f>
        <v>0</v>
      </c>
      <c r="P25" s="56"/>
      <c r="Q25" s="44">
        <v>0</v>
      </c>
      <c r="R25" s="56"/>
      <c r="S25" s="75">
        <f>SUM(G25:Q25)</f>
        <v>0</v>
      </c>
    </row>
    <row r="26" spans="1:20" ht="21" customHeight="1" thickBot="1">
      <c r="A26" s="33" t="s">
        <v>209</v>
      </c>
      <c r="B26" s="13"/>
      <c r="C26" s="13"/>
      <c r="D26" s="20"/>
      <c r="E26" s="41"/>
      <c r="F26" s="40"/>
      <c r="G26" s="78">
        <f>SUM(G11,G23,G18,G25)</f>
        <v>2500000</v>
      </c>
      <c r="H26" s="77"/>
      <c r="I26" s="78">
        <f>SUM(I11,I23,I18,I25)</f>
        <v>3407489</v>
      </c>
      <c r="J26" s="77"/>
      <c r="K26" s="78">
        <f>SUM(K11,K23,K18,K25)</f>
        <v>250000</v>
      </c>
      <c r="L26" s="77"/>
      <c r="M26" s="78">
        <f>SUM(M11,M23,M18,M25)</f>
        <v>1668751</v>
      </c>
      <c r="N26" s="77"/>
      <c r="O26" s="78">
        <f>SUM(O11,O23,O18,O25)</f>
        <v>1837261</v>
      </c>
      <c r="P26" s="80"/>
      <c r="Q26" s="78">
        <f>SUM(Q11,Q23,Q18,Q25)</f>
        <v>-1668751</v>
      </c>
      <c r="R26" s="77"/>
      <c r="S26" s="78">
        <f>SUM(S11,S23,S18,S25)</f>
        <v>7994750</v>
      </c>
      <c r="T26" s="167"/>
    </row>
    <row r="27" spans="1:20" ht="21" customHeight="1" thickTop="1"/>
  </sheetData>
  <mergeCells count="3">
    <mergeCell ref="G4:S4"/>
    <mergeCell ref="K5:O5"/>
    <mergeCell ref="G9:S9"/>
  </mergeCells>
  <pageMargins left="0.7" right="0.7" top="0.48" bottom="0.5" header="0.5" footer="0.5"/>
  <pageSetup paperSize="9" scale="85" firstPageNumber="13" orientation="landscape" useFirstPageNumber="1" r:id="rId1"/>
  <headerFooter>
    <oddFooter>&amp;L&amp;"Angsana New,Regular"&amp;13หมายเหตุประกอบงบการเงินเป็นส่วนหนึ่งของงบการเงินระหว่างกาลนี้
&amp;C&amp;"Angsana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5"/>
  <dimension ref="A1:HM92"/>
  <sheetViews>
    <sheetView view="pageBreakPreview" zoomScale="80" zoomScaleNormal="90" zoomScaleSheetLayoutView="80" workbookViewId="0">
      <selection activeCell="O93" sqref="O93"/>
    </sheetView>
  </sheetViews>
  <sheetFormatPr defaultColWidth="9.125" defaultRowHeight="21.6"/>
  <cols>
    <col min="1" max="4" width="1.75" style="1" customWidth="1"/>
    <col min="5" max="5" width="45.25" style="1" customWidth="1"/>
    <col min="6" max="6" width="9.75" style="1" customWidth="1"/>
    <col min="7" max="7" width="13.75" style="61" customWidth="1"/>
    <col min="8" max="8" width="1.375" style="61" customWidth="1"/>
    <col min="9" max="9" width="13.75" style="61" customWidth="1"/>
    <col min="10" max="10" width="1.375" style="1" customWidth="1"/>
    <col min="11" max="11" width="13.75" style="61" customWidth="1"/>
    <col min="12" max="12" width="1.375" style="61" customWidth="1"/>
    <col min="13" max="13" width="13.75" style="61" customWidth="1"/>
    <col min="14" max="178" width="9.125" style="1"/>
    <col min="179" max="179" width="2.75" style="1" customWidth="1"/>
    <col min="180" max="180" width="3.75" style="1" customWidth="1"/>
    <col min="181" max="181" width="2.25" style="1" customWidth="1"/>
    <col min="182" max="182" width="3.125" style="1" customWidth="1"/>
    <col min="183" max="183" width="33.25" style="1" customWidth="1"/>
    <col min="184" max="184" width="7" style="1" bestFit="1" customWidth="1"/>
    <col min="185" max="185" width="1.25" style="1" customWidth="1"/>
    <col min="186" max="186" width="13.75" style="1" customWidth="1"/>
    <col min="187" max="187" width="1.25" style="1" customWidth="1"/>
    <col min="188" max="188" width="13.75" style="1" customWidth="1"/>
    <col min="189" max="189" width="1.25" style="1" customWidth="1"/>
    <col min="190" max="190" width="13.75" style="1" customWidth="1"/>
    <col min="191" max="191" width="1.25" style="1" customWidth="1"/>
    <col min="192" max="192" width="13.75" style="1" customWidth="1"/>
    <col min="193" max="16384" width="9.125" style="1"/>
  </cols>
  <sheetData>
    <row r="1" spans="1:221" s="106" customFormat="1" ht="23.4">
      <c r="A1" s="15" t="s">
        <v>0</v>
      </c>
      <c r="B1" s="168"/>
      <c r="C1" s="168"/>
      <c r="D1" s="168"/>
      <c r="G1" s="54"/>
      <c r="H1" s="54"/>
      <c r="I1" s="54"/>
      <c r="K1" s="54"/>
      <c r="L1" s="54"/>
      <c r="M1" s="54"/>
    </row>
    <row r="2" spans="1:221" s="106" customFormat="1" ht="23.4">
      <c r="A2" s="15" t="s">
        <v>102</v>
      </c>
      <c r="B2" s="168"/>
      <c r="C2" s="168"/>
      <c r="D2" s="168"/>
      <c r="G2" s="54"/>
      <c r="H2" s="54"/>
      <c r="I2" s="54"/>
      <c r="K2" s="54"/>
      <c r="L2" s="54"/>
      <c r="M2" s="54"/>
    </row>
    <row r="3" spans="1:221" ht="22.2">
      <c r="A3" s="13"/>
      <c r="B3" s="101"/>
      <c r="C3" s="101"/>
      <c r="D3" s="101"/>
      <c r="G3" s="4"/>
      <c r="H3" s="4"/>
      <c r="I3" s="4"/>
      <c r="K3" s="4"/>
      <c r="L3" s="4"/>
      <c r="M3" s="4"/>
    </row>
    <row r="4" spans="1:221" ht="22.2">
      <c r="A4" s="12"/>
      <c r="B4" s="101"/>
      <c r="C4" s="101"/>
      <c r="D4" s="101"/>
      <c r="G4" s="185" t="s">
        <v>1</v>
      </c>
      <c r="H4" s="185"/>
      <c r="I4" s="185"/>
      <c r="J4" s="81"/>
      <c r="K4" s="185" t="s">
        <v>2</v>
      </c>
      <c r="L4" s="185"/>
      <c r="M4" s="185"/>
    </row>
    <row r="5" spans="1:221" ht="22.2">
      <c r="A5" s="12"/>
      <c r="B5" s="101"/>
      <c r="C5" s="101"/>
      <c r="D5" s="101"/>
      <c r="G5" s="194" t="str">
        <f>'PL_6M 8-9'!F5</f>
        <v>สำหรับงวดหกเดือนสิ้นสุดวันที่</v>
      </c>
      <c r="H5" s="194"/>
      <c r="I5" s="194"/>
      <c r="J5" s="82"/>
      <c r="K5" s="194" t="str">
        <f>G5</f>
        <v>สำหรับงวดหกเดือนสิ้นสุดวันที่</v>
      </c>
      <c r="L5" s="194"/>
      <c r="M5" s="194"/>
    </row>
    <row r="6" spans="1:221" ht="22.2">
      <c r="A6" s="12"/>
      <c r="B6" s="101"/>
      <c r="C6" s="101"/>
      <c r="D6" s="101"/>
      <c r="G6" s="187" t="s">
        <v>3</v>
      </c>
      <c r="H6" s="187"/>
      <c r="I6" s="187"/>
      <c r="J6" s="169"/>
      <c r="K6" s="187" t="s">
        <v>3</v>
      </c>
      <c r="L6" s="187"/>
      <c r="M6" s="187"/>
    </row>
    <row r="7" spans="1:221">
      <c r="A7" s="12"/>
      <c r="B7" s="101"/>
      <c r="C7" s="101"/>
      <c r="D7" s="101"/>
      <c r="G7" s="170" t="s">
        <v>210</v>
      </c>
      <c r="H7" s="171"/>
      <c r="I7" s="170" t="s">
        <v>165</v>
      </c>
      <c r="J7" s="171"/>
      <c r="K7" s="170" t="s">
        <v>210</v>
      </c>
      <c r="L7" s="171"/>
      <c r="M7" s="170" t="s">
        <v>165</v>
      </c>
    </row>
    <row r="8" spans="1:221" s="23" customFormat="1">
      <c r="A8" s="12"/>
      <c r="B8" s="101"/>
      <c r="C8" s="101"/>
      <c r="D8" s="101"/>
      <c r="E8" s="1"/>
      <c r="F8" s="1"/>
      <c r="G8" s="193" t="s">
        <v>8</v>
      </c>
      <c r="H8" s="193"/>
      <c r="I8" s="193"/>
      <c r="J8" s="193"/>
      <c r="K8" s="193"/>
      <c r="L8" s="193"/>
      <c r="M8" s="193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</row>
    <row r="9" spans="1:221" ht="22.2">
      <c r="A9" s="172" t="s">
        <v>103</v>
      </c>
      <c r="B9" s="12"/>
      <c r="C9" s="101"/>
      <c r="D9" s="101"/>
      <c r="G9" s="4"/>
      <c r="H9" s="4"/>
      <c r="I9" s="4"/>
      <c r="J9" s="61"/>
      <c r="K9" s="4"/>
      <c r="L9" s="4"/>
      <c r="M9" s="4"/>
    </row>
    <row r="10" spans="1:221">
      <c r="A10" s="12" t="s">
        <v>61</v>
      </c>
      <c r="B10" s="12"/>
      <c r="C10" s="101"/>
      <c r="D10" s="101"/>
      <c r="G10" s="72">
        <f>'PL_6M 8-9'!F24</f>
        <v>1252142</v>
      </c>
      <c r="H10" s="50"/>
      <c r="I10" s="72">
        <f>'PL_6M 8-9'!H24</f>
        <v>1267189</v>
      </c>
      <c r="J10" s="74"/>
      <c r="K10" s="72">
        <f>'PL_6M 8-9'!J29</f>
        <v>1257341</v>
      </c>
      <c r="L10" s="72"/>
      <c r="M10" s="72">
        <f>'PL_6M 8-9'!L29</f>
        <v>1071994</v>
      </c>
    </row>
    <row r="11" spans="1:221">
      <c r="A11" s="173" t="s">
        <v>192</v>
      </c>
      <c r="B11" s="12"/>
      <c r="C11" s="101"/>
      <c r="D11" s="101"/>
      <c r="G11" s="72"/>
      <c r="H11" s="50"/>
      <c r="I11" s="72"/>
      <c r="J11" s="74"/>
      <c r="K11" s="72"/>
      <c r="L11" s="72"/>
      <c r="M11" s="72"/>
    </row>
    <row r="12" spans="1:221">
      <c r="A12" s="12" t="s">
        <v>124</v>
      </c>
      <c r="C12" s="101"/>
      <c r="D12" s="101"/>
      <c r="G12" s="5">
        <f>+-'PL_6M 8-9'!F23</f>
        <v>80406</v>
      </c>
      <c r="H12" s="5"/>
      <c r="I12" s="5">
        <v>109371</v>
      </c>
      <c r="J12" s="79"/>
      <c r="K12" s="5">
        <f>+-'PL_6M 8-9'!J23</f>
        <v>3884</v>
      </c>
      <c r="L12" s="5"/>
      <c r="M12" s="5">
        <v>4637</v>
      </c>
    </row>
    <row r="13" spans="1:221">
      <c r="A13" s="101" t="s">
        <v>59</v>
      </c>
      <c r="C13" s="12"/>
      <c r="D13" s="101"/>
      <c r="G13" s="72">
        <f>+-'PL_6M 8-9'!F20</f>
        <v>183128</v>
      </c>
      <c r="H13" s="50"/>
      <c r="I13" s="72">
        <v>166244</v>
      </c>
      <c r="J13" s="74"/>
      <c r="K13" s="72">
        <f>+-'PL_6M 8-9'!J20</f>
        <v>35020</v>
      </c>
      <c r="L13" s="72"/>
      <c r="M13" s="72">
        <v>42356</v>
      </c>
    </row>
    <row r="14" spans="1:221">
      <c r="A14" s="12" t="s">
        <v>104</v>
      </c>
      <c r="C14" s="101"/>
      <c r="D14" s="101"/>
      <c r="G14" s="5">
        <v>816099</v>
      </c>
      <c r="H14" s="163"/>
      <c r="I14" s="5">
        <v>715030</v>
      </c>
      <c r="J14" s="79"/>
      <c r="K14" s="5">
        <v>53045</v>
      </c>
      <c r="L14" s="5"/>
      <c r="M14" s="5">
        <v>64899</v>
      </c>
    </row>
    <row r="15" spans="1:221">
      <c r="A15" s="12" t="s">
        <v>205</v>
      </c>
      <c r="B15" s="101"/>
      <c r="D15" s="101"/>
      <c r="G15" s="74">
        <v>-495</v>
      </c>
      <c r="H15" s="50"/>
      <c r="I15" s="74">
        <v>-495</v>
      </c>
      <c r="J15" s="74"/>
      <c r="K15" s="74">
        <v>0</v>
      </c>
      <c r="L15" s="72"/>
      <c r="M15" s="74">
        <v>0</v>
      </c>
    </row>
    <row r="16" spans="1:221">
      <c r="A16" s="12" t="s">
        <v>219</v>
      </c>
      <c r="B16" s="101"/>
      <c r="D16" s="101"/>
      <c r="G16" s="74">
        <v>8550</v>
      </c>
      <c r="H16" s="50"/>
      <c r="I16" s="74">
        <v>223</v>
      </c>
      <c r="J16" s="74"/>
      <c r="K16" s="74">
        <v>-29</v>
      </c>
      <c r="L16" s="72"/>
      <c r="M16" s="74">
        <v>0</v>
      </c>
      <c r="O16" s="151"/>
    </row>
    <row r="17" spans="1:13">
      <c r="A17" s="12" t="s">
        <v>125</v>
      </c>
      <c r="C17" s="101"/>
      <c r="D17" s="101"/>
      <c r="G17" s="72">
        <v>34447</v>
      </c>
      <c r="H17" s="50"/>
      <c r="I17" s="72">
        <v>46569</v>
      </c>
      <c r="J17" s="74"/>
      <c r="K17" s="72">
        <v>3698</v>
      </c>
      <c r="L17" s="72"/>
      <c r="M17" s="72">
        <v>50334</v>
      </c>
    </row>
    <row r="18" spans="1:13">
      <c r="A18" s="101" t="s">
        <v>224</v>
      </c>
      <c r="C18" s="101"/>
      <c r="D18" s="101"/>
      <c r="G18" s="72">
        <v>-7019</v>
      </c>
      <c r="H18" s="50"/>
      <c r="I18" s="72">
        <v>-13874</v>
      </c>
      <c r="J18" s="74"/>
      <c r="K18" s="72">
        <v>0</v>
      </c>
      <c r="L18" s="72"/>
      <c r="M18" s="72">
        <v>0</v>
      </c>
    </row>
    <row r="19" spans="1:13">
      <c r="A19" s="101" t="s">
        <v>225</v>
      </c>
      <c r="C19" s="101"/>
      <c r="D19" s="101"/>
      <c r="G19" s="1"/>
      <c r="H19" s="1"/>
      <c r="I19" s="1"/>
      <c r="K19" s="1"/>
      <c r="L19" s="1"/>
      <c r="M19" s="1"/>
    </row>
    <row r="20" spans="1:13">
      <c r="A20" s="101"/>
      <c r="B20" s="1" t="s">
        <v>226</v>
      </c>
      <c r="C20" s="101"/>
      <c r="D20" s="101"/>
      <c r="G20" s="72">
        <v>218</v>
      </c>
      <c r="H20" s="50"/>
      <c r="I20" s="5">
        <v>4419</v>
      </c>
      <c r="J20" s="74"/>
      <c r="K20" s="72">
        <v>2</v>
      </c>
      <c r="L20" s="72"/>
      <c r="M20" s="72">
        <v>0</v>
      </c>
    </row>
    <row r="21" spans="1:13">
      <c r="A21" s="12" t="s">
        <v>213</v>
      </c>
      <c r="C21" s="101"/>
      <c r="D21" s="101"/>
      <c r="G21" s="5">
        <v>-163749</v>
      </c>
      <c r="H21" s="163"/>
      <c r="I21" s="5">
        <v>-60</v>
      </c>
      <c r="J21" s="79"/>
      <c r="K21" s="5">
        <v>0</v>
      </c>
      <c r="L21" s="5"/>
      <c r="M21" s="5">
        <v>-52</v>
      </c>
    </row>
    <row r="22" spans="1:13" ht="23.7" customHeight="1">
      <c r="A22" s="62" t="s">
        <v>220</v>
      </c>
      <c r="C22" s="101"/>
      <c r="D22" s="101"/>
      <c r="G22" s="72">
        <v>5332</v>
      </c>
      <c r="H22" s="50"/>
      <c r="I22" s="72">
        <v>4574</v>
      </c>
      <c r="J22" s="74"/>
      <c r="K22" s="72">
        <v>1213</v>
      </c>
      <c r="L22" s="72"/>
      <c r="M22" s="72">
        <v>1133</v>
      </c>
    </row>
    <row r="23" spans="1:13">
      <c r="A23" s="12" t="s">
        <v>133</v>
      </c>
      <c r="C23" s="101"/>
      <c r="D23" s="101"/>
      <c r="G23" s="5">
        <v>0</v>
      </c>
      <c r="H23" s="5"/>
      <c r="I23" s="5">
        <v>0</v>
      </c>
      <c r="J23" s="79"/>
      <c r="K23" s="5">
        <v>-1212670</v>
      </c>
      <c r="L23" s="5"/>
      <c r="M23" s="5">
        <v>-1076274</v>
      </c>
    </row>
    <row r="24" spans="1:13">
      <c r="A24" s="12" t="s">
        <v>132</v>
      </c>
      <c r="C24" s="101"/>
      <c r="D24" s="101"/>
      <c r="G24" s="73">
        <v>-49267</v>
      </c>
      <c r="H24" s="5"/>
      <c r="I24" s="73">
        <v>-56817</v>
      </c>
      <c r="J24" s="79"/>
      <c r="K24" s="73">
        <v>-31165</v>
      </c>
      <c r="L24" s="5"/>
      <c r="M24" s="73">
        <v>-34772</v>
      </c>
    </row>
    <row r="25" spans="1:13">
      <c r="B25" s="12"/>
      <c r="C25" s="101"/>
      <c r="D25" s="101"/>
      <c r="G25" s="5">
        <f>SUM(G10:G24)</f>
        <v>2159792</v>
      </c>
      <c r="H25" s="5"/>
      <c r="I25" s="5">
        <f>SUM(I10:I24)</f>
        <v>2242373</v>
      </c>
      <c r="J25" s="79"/>
      <c r="K25" s="5">
        <f>SUM(K10:K24)</f>
        <v>110339</v>
      </c>
      <c r="L25" s="5"/>
      <c r="M25" s="5">
        <f>SUM(M10:M24)</f>
        <v>124255</v>
      </c>
    </row>
    <row r="26" spans="1:13" ht="7.8" customHeight="1">
      <c r="B26" s="12"/>
      <c r="C26" s="101"/>
      <c r="D26" s="101"/>
      <c r="G26" s="5"/>
      <c r="H26" s="5"/>
      <c r="I26" s="5"/>
      <c r="J26" s="79"/>
      <c r="K26" s="5"/>
      <c r="L26" s="5"/>
      <c r="M26" s="5"/>
    </row>
    <row r="27" spans="1:13">
      <c r="A27" s="173" t="s">
        <v>106</v>
      </c>
      <c r="B27" s="12"/>
      <c r="C27" s="101"/>
      <c r="D27" s="101"/>
      <c r="G27" s="5"/>
      <c r="H27" s="5"/>
      <c r="I27" s="5"/>
      <c r="J27" s="79"/>
      <c r="K27" s="5"/>
      <c r="L27" s="5"/>
      <c r="M27" s="5"/>
    </row>
    <row r="28" spans="1:13">
      <c r="A28" s="12" t="s">
        <v>11</v>
      </c>
      <c r="B28" s="12"/>
      <c r="C28" s="101"/>
      <c r="D28" s="101"/>
      <c r="G28" s="72">
        <v>-28580</v>
      </c>
      <c r="H28" s="50"/>
      <c r="I28" s="72">
        <v>-253045</v>
      </c>
      <c r="J28" s="74"/>
      <c r="K28" s="72">
        <v>-5757</v>
      </c>
      <c r="L28" s="72"/>
      <c r="M28" s="72">
        <v>-5168</v>
      </c>
    </row>
    <row r="29" spans="1:13">
      <c r="A29" s="12" t="s">
        <v>145</v>
      </c>
      <c r="C29" s="101"/>
      <c r="D29" s="101"/>
      <c r="G29" s="72">
        <v>37632</v>
      </c>
      <c r="H29" s="72"/>
      <c r="I29" s="72">
        <v>-2190</v>
      </c>
      <c r="J29" s="74"/>
      <c r="K29" s="72">
        <v>4765</v>
      </c>
      <c r="L29" s="72"/>
      <c r="M29" s="72">
        <v>-59</v>
      </c>
    </row>
    <row r="30" spans="1:13">
      <c r="A30" s="12" t="s">
        <v>13</v>
      </c>
      <c r="C30" s="101"/>
      <c r="D30" s="101"/>
      <c r="G30" s="72">
        <v>20464</v>
      </c>
      <c r="H30" s="72"/>
      <c r="I30" s="72">
        <v>47415</v>
      </c>
      <c r="J30" s="74"/>
      <c r="K30" s="72">
        <v>518</v>
      </c>
      <c r="L30" s="72"/>
      <c r="M30" s="72">
        <v>46</v>
      </c>
    </row>
    <row r="31" spans="1:13">
      <c r="A31" s="12" t="s">
        <v>19</v>
      </c>
      <c r="C31" s="101"/>
      <c r="D31" s="101"/>
      <c r="G31" s="72">
        <v>-25992</v>
      </c>
      <c r="H31" s="72"/>
      <c r="I31" s="72">
        <v>50465</v>
      </c>
      <c r="J31" s="74"/>
      <c r="K31" s="72">
        <v>878</v>
      </c>
      <c r="L31" s="72"/>
      <c r="M31" s="72">
        <v>9437</v>
      </c>
    </row>
    <row r="32" spans="1:13">
      <c r="A32" s="12" t="s">
        <v>24</v>
      </c>
      <c r="C32" s="101"/>
      <c r="D32" s="101"/>
      <c r="G32" s="72">
        <v>-47238</v>
      </c>
      <c r="H32" s="72"/>
      <c r="I32" s="72">
        <v>204332</v>
      </c>
      <c r="J32" s="74"/>
      <c r="K32" s="72">
        <v>-13646</v>
      </c>
      <c r="L32" s="72"/>
      <c r="M32" s="72">
        <v>-10385</v>
      </c>
    </row>
    <row r="33" spans="1:221">
      <c r="A33" s="12" t="s">
        <v>26</v>
      </c>
      <c r="C33" s="101"/>
      <c r="D33" s="101"/>
      <c r="G33" s="72">
        <v>46</v>
      </c>
      <c r="H33" s="72"/>
      <c r="I33" s="72">
        <v>-10270</v>
      </c>
      <c r="J33" s="74"/>
      <c r="K33" s="72">
        <v>-1682</v>
      </c>
      <c r="L33" s="72"/>
      <c r="M33" s="72">
        <v>-11604</v>
      </c>
    </row>
    <row r="34" spans="1:221">
      <c r="A34" s="12" t="s">
        <v>34</v>
      </c>
      <c r="C34" s="101"/>
      <c r="D34" s="101"/>
      <c r="G34" s="72">
        <v>1395</v>
      </c>
      <c r="H34" s="72"/>
      <c r="I34" s="72">
        <v>1994</v>
      </c>
      <c r="J34" s="74"/>
      <c r="K34" s="72">
        <v>0</v>
      </c>
      <c r="L34" s="72"/>
      <c r="M34" s="72">
        <v>0</v>
      </c>
    </row>
    <row r="35" spans="1:221">
      <c r="A35" s="12" t="s">
        <v>107</v>
      </c>
      <c r="C35" s="101"/>
      <c r="D35" s="101"/>
      <c r="G35" s="73">
        <v>-806</v>
      </c>
      <c r="H35" s="5"/>
      <c r="I35" s="73">
        <v>-632</v>
      </c>
      <c r="J35" s="74"/>
      <c r="K35" s="73">
        <v>0</v>
      </c>
      <c r="L35" s="5"/>
      <c r="M35" s="73">
        <v>0</v>
      </c>
    </row>
    <row r="36" spans="1:221">
      <c r="A36" s="12" t="s">
        <v>108</v>
      </c>
      <c r="B36" s="12"/>
      <c r="C36" s="101"/>
      <c r="D36" s="101"/>
      <c r="G36" s="5">
        <f>SUM(G25:G35)</f>
        <v>2116713</v>
      </c>
      <c r="H36" s="5"/>
      <c r="I36" s="5">
        <f>SUM(I25:I35)</f>
        <v>2280442</v>
      </c>
      <c r="J36" s="79"/>
      <c r="K36" s="5">
        <f>SUM(K25:K35)</f>
        <v>95415</v>
      </c>
      <c r="L36" s="5"/>
      <c r="M36" s="5">
        <f>SUM(M25:M35)</f>
        <v>106522</v>
      </c>
    </row>
    <row r="37" spans="1:221" s="40" customFormat="1" ht="22.2">
      <c r="A37" s="12" t="s">
        <v>139</v>
      </c>
      <c r="C37" s="101"/>
      <c r="D37" s="101"/>
      <c r="E37" s="1"/>
      <c r="F37" s="1"/>
      <c r="G37" s="73">
        <v>-150309</v>
      </c>
      <c r="H37" s="72"/>
      <c r="I37" s="73">
        <v>-93386</v>
      </c>
      <c r="J37" s="74"/>
      <c r="K37" s="73">
        <v>-8812</v>
      </c>
      <c r="L37" s="72"/>
      <c r="M37" s="73">
        <v>-1482</v>
      </c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</row>
    <row r="38" spans="1:221" s="40" customFormat="1" ht="22.2">
      <c r="A38" s="13" t="s">
        <v>109</v>
      </c>
      <c r="B38" s="174"/>
      <c r="C38" s="174"/>
      <c r="D38" s="174"/>
      <c r="G38" s="8">
        <f>SUM(G36:G37)</f>
        <v>1966404</v>
      </c>
      <c r="H38" s="6"/>
      <c r="I38" s="8">
        <f>SUM(I36:I37)</f>
        <v>2187056</v>
      </c>
      <c r="J38" s="77"/>
      <c r="K38" s="8">
        <f>SUM(K36:K37)</f>
        <v>86603</v>
      </c>
      <c r="L38" s="6"/>
      <c r="M38" s="8">
        <f>SUM(M36:M37)</f>
        <v>105040</v>
      </c>
    </row>
    <row r="39" spans="1:221" ht="7.8" customHeight="1">
      <c r="B39" s="12"/>
      <c r="C39" s="101"/>
      <c r="D39" s="101"/>
      <c r="G39" s="5"/>
      <c r="H39" s="5"/>
      <c r="I39" s="5"/>
      <c r="J39" s="79"/>
      <c r="K39" s="5"/>
      <c r="L39" s="5"/>
      <c r="M39" s="5"/>
    </row>
    <row r="40" spans="1:221" ht="22.2">
      <c r="A40" s="46" t="s">
        <v>110</v>
      </c>
      <c r="B40" s="101"/>
      <c r="C40" s="101"/>
      <c r="D40" s="101"/>
      <c r="G40" s="2"/>
      <c r="H40" s="2"/>
      <c r="I40" s="2"/>
      <c r="J40" s="61"/>
      <c r="K40" s="2"/>
      <c r="L40" s="2"/>
      <c r="M40" s="2"/>
    </row>
    <row r="41" spans="1:221">
      <c r="A41" s="12" t="s">
        <v>227</v>
      </c>
      <c r="B41" s="101"/>
      <c r="D41" s="101"/>
      <c r="G41" s="72">
        <v>-523</v>
      </c>
      <c r="H41" s="72"/>
      <c r="I41" s="72">
        <v>-10</v>
      </c>
      <c r="J41" s="74"/>
      <c r="K41" s="72">
        <v>0</v>
      </c>
      <c r="L41" s="72"/>
      <c r="M41" s="72">
        <v>0</v>
      </c>
    </row>
    <row r="42" spans="1:221">
      <c r="A42" s="12" t="s">
        <v>221</v>
      </c>
      <c r="B42" s="101"/>
      <c r="D42" s="101"/>
      <c r="G42" s="74">
        <v>0</v>
      </c>
      <c r="H42" s="72"/>
      <c r="I42" s="74">
        <v>0</v>
      </c>
      <c r="J42" s="74"/>
      <c r="K42" s="72">
        <v>0</v>
      </c>
      <c r="L42" s="72"/>
      <c r="M42" s="72">
        <v>-364</v>
      </c>
    </row>
    <row r="43" spans="1:221">
      <c r="A43" s="12" t="s">
        <v>222</v>
      </c>
      <c r="B43" s="101"/>
      <c r="D43" s="101"/>
      <c r="G43" s="72">
        <v>0</v>
      </c>
      <c r="H43" s="72"/>
      <c r="I43" s="72">
        <v>-18235</v>
      </c>
      <c r="J43" s="74"/>
      <c r="K43" s="72">
        <v>0</v>
      </c>
      <c r="L43" s="72"/>
      <c r="M43" s="72">
        <v>0</v>
      </c>
    </row>
    <row r="44" spans="1:221" s="106" customFormat="1" ht="23.4">
      <c r="A44" s="15" t="s">
        <v>0</v>
      </c>
      <c r="B44" s="168"/>
      <c r="C44" s="168"/>
      <c r="D44" s="168"/>
      <c r="G44" s="54"/>
      <c r="H44" s="54"/>
      <c r="I44" s="54"/>
      <c r="K44" s="54"/>
      <c r="L44" s="54"/>
      <c r="M44" s="54"/>
    </row>
    <row r="45" spans="1:221" s="106" customFormat="1" ht="23.4">
      <c r="A45" s="15" t="s">
        <v>102</v>
      </c>
      <c r="B45" s="168"/>
      <c r="C45" s="168"/>
      <c r="D45" s="168"/>
      <c r="G45" s="54"/>
      <c r="H45" s="54"/>
      <c r="I45" s="54"/>
      <c r="K45" s="54"/>
      <c r="L45" s="54"/>
      <c r="M45" s="54"/>
    </row>
    <row r="46" spans="1:221" ht="22.2">
      <c r="A46" s="13"/>
      <c r="B46" s="101"/>
      <c r="C46" s="101"/>
      <c r="D46" s="101"/>
      <c r="G46" s="4"/>
      <c r="H46" s="4"/>
      <c r="I46" s="4"/>
      <c r="K46" s="4"/>
      <c r="L46" s="4"/>
      <c r="M46" s="4"/>
    </row>
    <row r="47" spans="1:221" ht="22.2">
      <c r="A47" s="12"/>
      <c r="B47" s="101"/>
      <c r="C47" s="101"/>
      <c r="D47" s="101"/>
      <c r="G47" s="185" t="s">
        <v>1</v>
      </c>
      <c r="H47" s="185"/>
      <c r="I47" s="185"/>
      <c r="J47" s="81"/>
      <c r="K47" s="185" t="s">
        <v>2</v>
      </c>
      <c r="L47" s="185"/>
      <c r="M47" s="185"/>
    </row>
    <row r="48" spans="1:221" ht="22.2">
      <c r="A48" s="12"/>
      <c r="B48" s="101"/>
      <c r="C48" s="101"/>
      <c r="D48" s="101"/>
      <c r="G48" s="194" t="str">
        <f>G5</f>
        <v>สำหรับงวดหกเดือนสิ้นสุดวันที่</v>
      </c>
      <c r="H48" s="194"/>
      <c r="I48" s="194"/>
      <c r="J48" s="82"/>
      <c r="K48" s="194" t="str">
        <f>G5</f>
        <v>สำหรับงวดหกเดือนสิ้นสุดวันที่</v>
      </c>
      <c r="L48" s="194"/>
      <c r="M48" s="194"/>
    </row>
    <row r="49" spans="1:13" ht="22.2">
      <c r="A49" s="12"/>
      <c r="B49" s="101"/>
      <c r="C49" s="101"/>
      <c r="D49" s="101"/>
      <c r="G49" s="187" t="str">
        <f>G6</f>
        <v>30 มิถุนายน</v>
      </c>
      <c r="H49" s="187"/>
      <c r="I49" s="187"/>
      <c r="J49" s="169"/>
      <c r="K49" s="187" t="str">
        <f>G6</f>
        <v>30 มิถุนายน</v>
      </c>
      <c r="L49" s="187"/>
      <c r="M49" s="187"/>
    </row>
    <row r="50" spans="1:13">
      <c r="A50" s="12"/>
      <c r="B50" s="101"/>
      <c r="C50" s="101"/>
      <c r="D50" s="101"/>
      <c r="F50" s="22" t="s">
        <v>6</v>
      </c>
      <c r="G50" s="170" t="s">
        <v>210</v>
      </c>
      <c r="H50" s="171"/>
      <c r="I50" s="170" t="s">
        <v>165</v>
      </c>
      <c r="J50" s="171"/>
      <c r="K50" s="170" t="s">
        <v>210</v>
      </c>
      <c r="L50" s="171"/>
      <c r="M50" s="170" t="s">
        <v>165</v>
      </c>
    </row>
    <row r="51" spans="1:13" ht="20.7" customHeight="1">
      <c r="A51" s="12"/>
      <c r="B51" s="101"/>
      <c r="C51" s="101"/>
      <c r="D51" s="101"/>
      <c r="G51" s="193" t="s">
        <v>8</v>
      </c>
      <c r="H51" s="193"/>
      <c r="I51" s="193"/>
      <c r="J51" s="193"/>
      <c r="K51" s="193"/>
      <c r="L51" s="193"/>
      <c r="M51" s="193"/>
    </row>
    <row r="52" spans="1:13" ht="22.2">
      <c r="A52" s="46" t="s">
        <v>202</v>
      </c>
      <c r="B52" s="101"/>
      <c r="C52" s="101"/>
      <c r="D52" s="101"/>
      <c r="G52" s="2"/>
      <c r="H52" s="2"/>
      <c r="I52" s="2"/>
      <c r="J52" s="61"/>
      <c r="K52" s="2"/>
      <c r="L52" s="2"/>
      <c r="M52" s="2"/>
    </row>
    <row r="53" spans="1:13">
      <c r="A53" s="12" t="s">
        <v>216</v>
      </c>
      <c r="B53" s="101"/>
      <c r="D53" s="101"/>
      <c r="G53" s="72">
        <v>619994</v>
      </c>
      <c r="H53" s="72"/>
      <c r="I53" s="72">
        <v>329</v>
      </c>
      <c r="J53" s="74"/>
      <c r="K53" s="72">
        <v>218</v>
      </c>
      <c r="L53" s="72"/>
      <c r="M53" s="72">
        <v>52</v>
      </c>
    </row>
    <row r="54" spans="1:13">
      <c r="A54" s="12" t="s">
        <v>217</v>
      </c>
      <c r="B54" s="101"/>
      <c r="D54" s="101"/>
      <c r="F54" s="22"/>
      <c r="G54" s="74">
        <v>-1332004</v>
      </c>
      <c r="H54" s="1"/>
      <c r="I54" s="74">
        <v>-1003846</v>
      </c>
      <c r="J54" s="74"/>
      <c r="K54" s="74">
        <v>-89642</v>
      </c>
      <c r="L54" s="74"/>
      <c r="M54" s="74">
        <v>-18921</v>
      </c>
    </row>
    <row r="55" spans="1:13">
      <c r="A55" s="12" t="s">
        <v>140</v>
      </c>
      <c r="B55" s="101"/>
      <c r="D55" s="101"/>
      <c r="G55" s="74">
        <v>-12</v>
      </c>
      <c r="H55" s="1"/>
      <c r="I55" s="74">
        <v>0</v>
      </c>
      <c r="J55" s="74"/>
      <c r="K55" s="74">
        <v>0</v>
      </c>
      <c r="L55" s="74"/>
      <c r="M55" s="74">
        <v>0</v>
      </c>
    </row>
    <row r="56" spans="1:13">
      <c r="A56" s="12" t="s">
        <v>147</v>
      </c>
      <c r="B56" s="101"/>
      <c r="D56" s="101"/>
      <c r="F56" s="22">
        <v>2</v>
      </c>
      <c r="G56" s="74">
        <v>0</v>
      </c>
      <c r="H56" s="1"/>
      <c r="I56" s="74">
        <v>0</v>
      </c>
      <c r="J56" s="74"/>
      <c r="K56" s="74">
        <v>-188498</v>
      </c>
      <c r="L56" s="74"/>
      <c r="M56" s="74">
        <v>-64513</v>
      </c>
    </row>
    <row r="57" spans="1:13">
      <c r="A57" s="12" t="s">
        <v>158</v>
      </c>
      <c r="B57" s="101"/>
      <c r="D57" s="101"/>
      <c r="G57" s="72">
        <v>0</v>
      </c>
      <c r="H57" s="72"/>
      <c r="I57" s="72">
        <v>0</v>
      </c>
      <c r="J57" s="74"/>
      <c r="K57" s="72">
        <v>203022</v>
      </c>
      <c r="L57" s="72"/>
      <c r="M57" s="72">
        <v>85000</v>
      </c>
    </row>
    <row r="58" spans="1:13">
      <c r="A58" s="12" t="s">
        <v>72</v>
      </c>
      <c r="B58" s="101"/>
      <c r="D58" s="101"/>
      <c r="G58" s="5">
        <v>7430</v>
      </c>
      <c r="H58" s="72"/>
      <c r="I58" s="5">
        <v>4647</v>
      </c>
      <c r="J58" s="74"/>
      <c r="K58" s="5">
        <v>1212670</v>
      </c>
      <c r="L58" s="72"/>
      <c r="M58" s="5">
        <v>1076274</v>
      </c>
    </row>
    <row r="59" spans="1:13">
      <c r="A59" s="12" t="s">
        <v>105</v>
      </c>
      <c r="B59" s="101"/>
      <c r="D59" s="101"/>
      <c r="G59" s="73">
        <v>53489</v>
      </c>
      <c r="H59" s="72"/>
      <c r="I59" s="73">
        <v>55252</v>
      </c>
      <c r="J59" s="74"/>
      <c r="K59" s="73">
        <v>27174</v>
      </c>
      <c r="L59" s="72"/>
      <c r="M59" s="73">
        <v>47379</v>
      </c>
    </row>
    <row r="60" spans="1:13" s="40" customFormat="1" ht="22.2">
      <c r="A60" s="13" t="s">
        <v>142</v>
      </c>
      <c r="B60" s="174"/>
      <c r="C60" s="174"/>
      <c r="D60" s="174"/>
      <c r="G60" s="8">
        <f>SUM(G53:G59,G41:G43)</f>
        <v>-651626</v>
      </c>
      <c r="H60" s="72"/>
      <c r="I60" s="8">
        <f>SUM(I53:I59,I41:I43)</f>
        <v>-961863</v>
      </c>
      <c r="J60" s="74"/>
      <c r="K60" s="8">
        <f>SUM(K53:K59,K41:K43)</f>
        <v>1164944</v>
      </c>
      <c r="L60" s="72"/>
      <c r="M60" s="8">
        <f>SUM(M53:M59,M41:M43)</f>
        <v>1124907</v>
      </c>
    </row>
    <row r="61" spans="1:13" ht="7.8" customHeight="1">
      <c r="B61" s="12"/>
      <c r="C61" s="101"/>
      <c r="D61" s="101"/>
      <c r="G61" s="5"/>
      <c r="H61" s="72"/>
      <c r="I61" s="5"/>
      <c r="J61" s="74"/>
      <c r="K61" s="5"/>
      <c r="L61" s="72"/>
      <c r="M61" s="5"/>
    </row>
    <row r="62" spans="1:13" ht="22.2">
      <c r="A62" s="46" t="s">
        <v>111</v>
      </c>
      <c r="B62" s="101"/>
      <c r="C62" s="101"/>
      <c r="D62" s="101"/>
      <c r="G62" s="2"/>
      <c r="H62" s="2"/>
      <c r="I62" s="2"/>
      <c r="J62" s="74"/>
      <c r="K62" s="2"/>
      <c r="L62" s="2"/>
      <c r="M62" s="2"/>
    </row>
    <row r="63" spans="1:13">
      <c r="A63" s="101" t="s">
        <v>195</v>
      </c>
      <c r="B63" s="175"/>
      <c r="C63" s="101"/>
      <c r="F63" s="22">
        <v>5</v>
      </c>
      <c r="G63" s="72">
        <v>-449003</v>
      </c>
      <c r="H63" s="72"/>
      <c r="I63" s="72">
        <v>-1214138</v>
      </c>
      <c r="J63" s="74"/>
      <c r="K63" s="72">
        <v>-449003</v>
      </c>
      <c r="L63" s="72"/>
      <c r="M63" s="72">
        <v>-1214138</v>
      </c>
    </row>
    <row r="64" spans="1:13">
      <c r="A64" s="101" t="s">
        <v>159</v>
      </c>
      <c r="B64" s="175"/>
      <c r="C64" s="101"/>
      <c r="F64" s="22"/>
      <c r="G64" s="72">
        <v>1500000</v>
      </c>
      <c r="H64" s="72"/>
      <c r="I64" s="72">
        <v>1430000</v>
      </c>
      <c r="J64" s="74"/>
      <c r="K64" s="72">
        <v>1500000</v>
      </c>
      <c r="L64" s="72"/>
      <c r="M64" s="72">
        <v>1430000</v>
      </c>
    </row>
    <row r="65" spans="1:221">
      <c r="A65" s="12" t="s">
        <v>194</v>
      </c>
      <c r="B65" s="101"/>
      <c r="C65" s="101"/>
      <c r="D65" s="101"/>
      <c r="G65" s="72">
        <v>-1300000</v>
      </c>
      <c r="H65" s="2"/>
      <c r="I65" s="2">
        <v>-840000</v>
      </c>
      <c r="K65" s="72">
        <v>-1300000</v>
      </c>
      <c r="L65" s="2"/>
      <c r="M65" s="72">
        <v>-840000</v>
      </c>
    </row>
    <row r="66" spans="1:221">
      <c r="A66" s="12" t="s">
        <v>223</v>
      </c>
      <c r="B66" s="101"/>
      <c r="C66" s="101"/>
      <c r="D66" s="101"/>
      <c r="F66" s="22">
        <v>2</v>
      </c>
      <c r="G66" s="72">
        <v>0</v>
      </c>
      <c r="H66" s="2"/>
      <c r="I66" s="72">
        <v>0</v>
      </c>
      <c r="K66" s="72">
        <v>100000</v>
      </c>
      <c r="L66" s="2"/>
      <c r="M66" s="72">
        <v>0</v>
      </c>
    </row>
    <row r="67" spans="1:221">
      <c r="A67" s="12" t="s">
        <v>193</v>
      </c>
      <c r="B67" s="101"/>
      <c r="C67" s="101"/>
      <c r="D67" s="101"/>
      <c r="G67" s="72">
        <v>-43972</v>
      </c>
      <c r="H67" s="2"/>
      <c r="I67" s="2">
        <v>-26610</v>
      </c>
      <c r="K67" s="72">
        <v>0</v>
      </c>
      <c r="L67" s="2"/>
      <c r="M67" s="72">
        <v>0</v>
      </c>
    </row>
    <row r="68" spans="1:221">
      <c r="A68" s="101" t="s">
        <v>112</v>
      </c>
      <c r="B68" s="101"/>
      <c r="C68" s="101"/>
      <c r="F68" s="22"/>
      <c r="G68" s="72">
        <v>1620124</v>
      </c>
      <c r="H68" s="72"/>
      <c r="I68" s="72">
        <v>1346650</v>
      </c>
      <c r="J68" s="74"/>
      <c r="K68" s="72">
        <v>544000</v>
      </c>
      <c r="L68" s="72"/>
      <c r="M68" s="72">
        <v>285000</v>
      </c>
    </row>
    <row r="69" spans="1:221">
      <c r="A69" s="101" t="s">
        <v>141</v>
      </c>
      <c r="B69" s="101"/>
      <c r="C69" s="101"/>
      <c r="G69" s="72">
        <v>-689428</v>
      </c>
      <c r="H69" s="72"/>
      <c r="I69" s="72">
        <v>-798494</v>
      </c>
      <c r="J69" s="74"/>
      <c r="K69" s="72">
        <v>-322320</v>
      </c>
      <c r="L69" s="72"/>
      <c r="M69" s="72">
        <v>-651768</v>
      </c>
    </row>
    <row r="70" spans="1:221">
      <c r="A70" s="101" t="s">
        <v>113</v>
      </c>
      <c r="B70" s="175"/>
      <c r="C70" s="101"/>
      <c r="G70" s="72">
        <v>-374574</v>
      </c>
      <c r="H70" s="72"/>
      <c r="I70" s="72">
        <v>-264273</v>
      </c>
      <c r="J70" s="74"/>
      <c r="K70" s="72">
        <v>-1091</v>
      </c>
      <c r="L70" s="72"/>
      <c r="M70" s="72">
        <v>-1100</v>
      </c>
    </row>
    <row r="71" spans="1:221">
      <c r="A71" s="101" t="s">
        <v>134</v>
      </c>
      <c r="B71" s="175"/>
      <c r="C71" s="101"/>
      <c r="G71" s="72">
        <v>-543723</v>
      </c>
      <c r="H71" s="72"/>
      <c r="I71" s="72">
        <v>-611988</v>
      </c>
      <c r="J71" s="74"/>
      <c r="K71" s="72">
        <v>-543723</v>
      </c>
      <c r="L71" s="72"/>
      <c r="M71" s="72">
        <v>-611988</v>
      </c>
    </row>
    <row r="72" spans="1:221">
      <c r="A72" s="101" t="s">
        <v>154</v>
      </c>
      <c r="B72" s="175"/>
      <c r="C72" s="101"/>
      <c r="G72" s="72">
        <v>-62787</v>
      </c>
      <c r="H72" s="72"/>
      <c r="I72" s="72">
        <v>-82437</v>
      </c>
      <c r="J72" s="74"/>
      <c r="K72" s="72">
        <v>0</v>
      </c>
      <c r="L72" s="72"/>
      <c r="M72" s="72">
        <v>0</v>
      </c>
    </row>
    <row r="73" spans="1:221">
      <c r="A73" s="101" t="s">
        <v>114</v>
      </c>
      <c r="B73" s="101"/>
      <c r="C73" s="101"/>
      <c r="G73" s="73">
        <v>-189982</v>
      </c>
      <c r="H73" s="72"/>
      <c r="I73" s="73">
        <v>-163674</v>
      </c>
      <c r="J73" s="74"/>
      <c r="K73" s="73">
        <v>-33184</v>
      </c>
      <c r="L73" s="72"/>
      <c r="M73" s="73">
        <v>-41339</v>
      </c>
    </row>
    <row r="74" spans="1:221" s="41" customFormat="1" ht="22.2">
      <c r="A74" s="13" t="s">
        <v>156</v>
      </c>
      <c r="B74" s="174"/>
      <c r="C74" s="174"/>
      <c r="D74" s="174"/>
      <c r="E74" s="40"/>
      <c r="F74" s="40"/>
      <c r="G74" s="8">
        <f>SUM(G63:G73)</f>
        <v>-533345</v>
      </c>
      <c r="H74" s="6"/>
      <c r="I74" s="8">
        <f>SUM(I63:I73)</f>
        <v>-1224964</v>
      </c>
      <c r="J74" s="77"/>
      <c r="K74" s="8">
        <f>SUM(K63:K73)</f>
        <v>-505321</v>
      </c>
      <c r="L74" s="6"/>
      <c r="M74" s="8">
        <f>SUM(M63:M73)</f>
        <v>-1645333</v>
      </c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  <c r="AF74" s="40"/>
      <c r="AG74" s="40"/>
      <c r="AH74" s="40"/>
      <c r="AI74" s="40"/>
      <c r="AJ74" s="40"/>
      <c r="AK74" s="40"/>
      <c r="AL74" s="40"/>
      <c r="AM74" s="40"/>
      <c r="AN74" s="40"/>
      <c r="AO74" s="40"/>
      <c r="AP74" s="40"/>
      <c r="AQ74" s="40"/>
      <c r="AR74" s="40"/>
      <c r="AS74" s="40"/>
      <c r="AT74" s="40"/>
      <c r="AU74" s="40"/>
      <c r="AV74" s="40"/>
      <c r="AW74" s="40"/>
      <c r="AX74" s="40"/>
      <c r="AY74" s="40"/>
      <c r="AZ74" s="40"/>
      <c r="BA74" s="40"/>
      <c r="BB74" s="40"/>
      <c r="BC74" s="40"/>
      <c r="BD74" s="40"/>
      <c r="BE74" s="40"/>
      <c r="BF74" s="40"/>
      <c r="BG74" s="40"/>
      <c r="BH74" s="40"/>
      <c r="BI74" s="40"/>
      <c r="BJ74" s="40"/>
      <c r="BK74" s="40"/>
      <c r="BL74" s="40"/>
      <c r="BM74" s="40"/>
      <c r="BN74" s="40"/>
      <c r="BO74" s="40"/>
      <c r="BP74" s="40"/>
      <c r="BQ74" s="40"/>
      <c r="BR74" s="40"/>
      <c r="BS74" s="40"/>
      <c r="BT74" s="40"/>
      <c r="BU74" s="40"/>
      <c r="BV74" s="40"/>
      <c r="BW74" s="40"/>
      <c r="BX74" s="40"/>
      <c r="BY74" s="40"/>
      <c r="BZ74" s="40"/>
      <c r="CA74" s="40"/>
      <c r="CB74" s="40"/>
      <c r="CC74" s="40"/>
      <c r="CD74" s="40"/>
      <c r="CE74" s="40"/>
      <c r="CF74" s="40"/>
      <c r="CG74" s="40"/>
      <c r="CH74" s="40"/>
      <c r="CI74" s="40"/>
      <c r="CJ74" s="40"/>
      <c r="CK74" s="40"/>
      <c r="CL74" s="40"/>
      <c r="CM74" s="40"/>
      <c r="CN74" s="40"/>
      <c r="CO74" s="40"/>
      <c r="CP74" s="40"/>
      <c r="CQ74" s="40"/>
      <c r="CR74" s="40"/>
      <c r="CS74" s="40"/>
      <c r="CT74" s="40"/>
      <c r="CU74" s="40"/>
      <c r="CV74" s="40"/>
      <c r="CW74" s="40"/>
      <c r="CX74" s="40"/>
      <c r="CY74" s="40"/>
      <c r="CZ74" s="40"/>
      <c r="DA74" s="40"/>
      <c r="DB74" s="40"/>
      <c r="DC74" s="40"/>
      <c r="DD74" s="40"/>
      <c r="DE74" s="40"/>
      <c r="DF74" s="40"/>
      <c r="DG74" s="40"/>
      <c r="DH74" s="40"/>
      <c r="DI74" s="40"/>
      <c r="DJ74" s="40"/>
      <c r="DK74" s="40"/>
      <c r="DL74" s="40"/>
      <c r="DM74" s="40"/>
      <c r="DN74" s="40"/>
      <c r="DO74" s="40"/>
      <c r="DP74" s="40"/>
      <c r="DQ74" s="40"/>
      <c r="DR74" s="40"/>
      <c r="DS74" s="40"/>
      <c r="DT74" s="40"/>
      <c r="DU74" s="40"/>
      <c r="DV74" s="40"/>
      <c r="DW74" s="40"/>
      <c r="DX74" s="40"/>
      <c r="DY74" s="40"/>
      <c r="DZ74" s="40"/>
      <c r="EA74" s="40"/>
      <c r="EB74" s="40"/>
      <c r="EC74" s="40"/>
      <c r="ED74" s="40"/>
      <c r="EE74" s="40"/>
      <c r="EF74" s="40"/>
      <c r="EG74" s="40"/>
      <c r="EH74" s="40"/>
      <c r="EI74" s="40"/>
      <c r="EJ74" s="40"/>
      <c r="EK74" s="40"/>
      <c r="EL74" s="40"/>
      <c r="EM74" s="40"/>
      <c r="EN74" s="40"/>
      <c r="EO74" s="40"/>
      <c r="EP74" s="40"/>
      <c r="EQ74" s="40"/>
      <c r="ER74" s="40"/>
      <c r="ES74" s="40"/>
      <c r="ET74" s="40"/>
      <c r="EU74" s="40"/>
      <c r="EV74" s="40"/>
      <c r="EW74" s="40"/>
      <c r="EX74" s="40"/>
      <c r="EY74" s="40"/>
      <c r="EZ74" s="40"/>
      <c r="FA74" s="40"/>
      <c r="FB74" s="40"/>
      <c r="FC74" s="40"/>
      <c r="FD74" s="40"/>
      <c r="FE74" s="40"/>
      <c r="FF74" s="40"/>
      <c r="FG74" s="40"/>
      <c r="FH74" s="40"/>
      <c r="FI74" s="40"/>
      <c r="FJ74" s="40"/>
      <c r="FK74" s="40"/>
      <c r="FL74" s="40"/>
      <c r="FM74" s="40"/>
      <c r="FN74" s="40"/>
      <c r="FO74" s="40"/>
      <c r="FP74" s="40"/>
      <c r="FQ74" s="40"/>
      <c r="FR74" s="40"/>
      <c r="FS74" s="40"/>
      <c r="FT74" s="40"/>
      <c r="FU74" s="40"/>
      <c r="FV74" s="40"/>
      <c r="FW74" s="40"/>
      <c r="FX74" s="40"/>
      <c r="FY74" s="40"/>
      <c r="FZ74" s="40"/>
      <c r="GA74" s="40"/>
      <c r="GB74" s="40"/>
      <c r="GC74" s="40"/>
      <c r="GD74" s="40"/>
      <c r="GE74" s="40"/>
      <c r="GF74" s="40"/>
      <c r="GG74" s="40"/>
      <c r="GH74" s="40"/>
      <c r="GI74" s="40"/>
      <c r="GJ74" s="40"/>
      <c r="GK74" s="40"/>
      <c r="GL74" s="40"/>
      <c r="GM74" s="40"/>
      <c r="GN74" s="40"/>
      <c r="GO74" s="40"/>
      <c r="GP74" s="40"/>
      <c r="GQ74" s="40"/>
      <c r="GR74" s="40"/>
      <c r="GS74" s="40"/>
      <c r="GT74" s="40"/>
      <c r="GU74" s="40"/>
      <c r="GV74" s="40"/>
      <c r="GW74" s="40"/>
      <c r="GX74" s="40"/>
      <c r="GY74" s="40"/>
      <c r="GZ74" s="40"/>
      <c r="HA74" s="40"/>
      <c r="HB74" s="40"/>
      <c r="HC74" s="40"/>
      <c r="HD74" s="40"/>
      <c r="HE74" s="40"/>
      <c r="HF74" s="40"/>
      <c r="HG74" s="40"/>
      <c r="HH74" s="40"/>
      <c r="HI74" s="40"/>
      <c r="HJ74" s="40"/>
      <c r="HK74" s="40"/>
      <c r="HL74" s="40"/>
      <c r="HM74" s="40"/>
    </row>
    <row r="75" spans="1:221" ht="7.2" customHeight="1">
      <c r="B75" s="12"/>
      <c r="C75" s="101"/>
      <c r="D75" s="101"/>
      <c r="G75" s="5"/>
      <c r="H75" s="5"/>
      <c r="I75" s="5"/>
      <c r="J75" s="79"/>
      <c r="K75" s="5"/>
      <c r="L75" s="5"/>
      <c r="M75" s="5"/>
    </row>
    <row r="76" spans="1:221">
      <c r="A76" s="12" t="s">
        <v>157</v>
      </c>
      <c r="B76" s="101"/>
      <c r="C76" s="101"/>
      <c r="D76" s="101"/>
      <c r="G76" s="1"/>
      <c r="H76" s="1"/>
      <c r="I76" s="1"/>
      <c r="K76" s="1"/>
      <c r="L76" s="1"/>
      <c r="M76" s="1"/>
    </row>
    <row r="77" spans="1:221">
      <c r="A77" s="12"/>
      <c r="B77" s="101" t="s">
        <v>115</v>
      </c>
      <c r="C77" s="101"/>
      <c r="D77" s="101"/>
      <c r="G77" s="72">
        <f>SUM(G38,G60,G74)</f>
        <v>781433</v>
      </c>
      <c r="H77" s="72"/>
      <c r="I77" s="72">
        <f>SUM(I38,I60,I74)</f>
        <v>229</v>
      </c>
      <c r="J77" s="74"/>
      <c r="K77" s="72">
        <f>SUM(K38,K60,K74)</f>
        <v>746226</v>
      </c>
      <c r="L77" s="1"/>
      <c r="M77" s="72">
        <f>SUM(M38,M60,M74)</f>
        <v>-415386</v>
      </c>
    </row>
    <row r="78" spans="1:221">
      <c r="A78" s="101" t="s">
        <v>116</v>
      </c>
      <c r="C78" s="101"/>
      <c r="G78" s="74"/>
      <c r="H78" s="74"/>
      <c r="I78" s="74"/>
      <c r="J78" s="74"/>
      <c r="K78" s="74"/>
      <c r="L78" s="1"/>
      <c r="M78" s="74"/>
    </row>
    <row r="79" spans="1:221">
      <c r="A79" s="12"/>
      <c r="B79" s="101" t="s">
        <v>117</v>
      </c>
      <c r="C79" s="101"/>
      <c r="G79" s="73">
        <v>-119008</v>
      </c>
      <c r="H79" s="72"/>
      <c r="I79" s="73">
        <v>206056</v>
      </c>
      <c r="J79" s="74"/>
      <c r="K79" s="73">
        <v>1026</v>
      </c>
      <c r="L79" s="72"/>
      <c r="M79" s="73">
        <v>1160</v>
      </c>
    </row>
    <row r="80" spans="1:221" ht="22.2">
      <c r="A80" s="111" t="s">
        <v>157</v>
      </c>
      <c r="B80" s="174"/>
      <c r="C80" s="101"/>
      <c r="G80" s="9">
        <f>SUM(G77:G79)</f>
        <v>662425</v>
      </c>
      <c r="H80" s="6"/>
      <c r="I80" s="9">
        <f>SUM(I77:I79)</f>
        <v>206285</v>
      </c>
      <c r="J80" s="77"/>
      <c r="K80" s="9">
        <f>SUM(K77:K79)</f>
        <v>747252</v>
      </c>
      <c r="L80" s="6"/>
      <c r="M80" s="9">
        <f>SUM(M77:M79)</f>
        <v>-414226</v>
      </c>
    </row>
    <row r="81" spans="1:20">
      <c r="A81" s="101" t="s">
        <v>118</v>
      </c>
      <c r="C81" s="101"/>
      <c r="G81" s="73">
        <f>'BS-3-5'!H10</f>
        <v>3593474</v>
      </c>
      <c r="H81" s="72"/>
      <c r="I81" s="73">
        <v>3606318</v>
      </c>
      <c r="J81" s="74"/>
      <c r="K81" s="73">
        <f>'BS-3-5'!L10</f>
        <v>131175</v>
      </c>
      <c r="L81" s="72"/>
      <c r="M81" s="73">
        <v>502066</v>
      </c>
    </row>
    <row r="82" spans="1:20" ht="22.8" thickBot="1">
      <c r="A82" s="13" t="s">
        <v>119</v>
      </c>
      <c r="B82" s="101"/>
      <c r="C82" s="101"/>
      <c r="D82" s="101"/>
      <c r="G82" s="176">
        <f>SUM(G80:G81)</f>
        <v>4255899</v>
      </c>
      <c r="H82" s="6"/>
      <c r="I82" s="176">
        <f>SUM(I80:I81)</f>
        <v>3812603</v>
      </c>
      <c r="J82" s="77"/>
      <c r="K82" s="176">
        <f>SUM(K80:K81)</f>
        <v>878427</v>
      </c>
      <c r="L82" s="6"/>
      <c r="M82" s="176">
        <f>SUM(M80:M81)</f>
        <v>87840</v>
      </c>
    </row>
    <row r="83" spans="1:20" ht="7.8" customHeight="1" thickTop="1">
      <c r="B83" s="12"/>
      <c r="C83" s="101"/>
      <c r="D83" s="101"/>
      <c r="H83" s="5"/>
      <c r="J83" s="79"/>
      <c r="L83" s="5"/>
    </row>
    <row r="84" spans="1:20" ht="22.2">
      <c r="A84" s="70" t="s">
        <v>214</v>
      </c>
      <c r="B84" s="175"/>
      <c r="C84" s="175"/>
      <c r="D84" s="175"/>
      <c r="E84" s="23"/>
      <c r="F84" s="23"/>
      <c r="G84" s="163"/>
      <c r="H84" s="163"/>
      <c r="I84" s="163"/>
      <c r="J84" s="74"/>
      <c r="K84" s="163"/>
      <c r="L84" s="163"/>
      <c r="M84" s="163"/>
      <c r="T84" s="16"/>
    </row>
    <row r="85" spans="1:20">
      <c r="A85" s="101" t="s">
        <v>206</v>
      </c>
      <c r="B85" s="177"/>
      <c r="C85" s="177"/>
      <c r="E85" s="177"/>
      <c r="F85" s="177"/>
      <c r="G85" s="5">
        <v>117209</v>
      </c>
      <c r="H85" s="163"/>
      <c r="I85" s="5">
        <v>38092.396359999992</v>
      </c>
      <c r="J85" s="74"/>
      <c r="K85" s="5">
        <v>1365</v>
      </c>
      <c r="L85" s="163"/>
      <c r="M85" s="5">
        <v>18163</v>
      </c>
    </row>
    <row r="86" spans="1:20">
      <c r="A86" s="101" t="s">
        <v>229</v>
      </c>
      <c r="B86" s="177"/>
      <c r="C86" s="177"/>
      <c r="E86" s="177"/>
      <c r="F86" s="22"/>
      <c r="G86" s="5">
        <v>12802</v>
      </c>
      <c r="H86" s="163"/>
      <c r="I86" s="5">
        <v>0</v>
      </c>
      <c r="J86" s="74"/>
      <c r="K86" s="5">
        <v>12802</v>
      </c>
      <c r="L86" s="163"/>
      <c r="M86" s="5">
        <v>0</v>
      </c>
    </row>
    <row r="87" spans="1:20">
      <c r="A87" s="101" t="s">
        <v>160</v>
      </c>
      <c r="B87" s="177"/>
      <c r="C87" s="177"/>
      <c r="E87" s="177"/>
      <c r="F87" s="177"/>
      <c r="G87" s="5">
        <v>227734</v>
      </c>
      <c r="H87" s="163"/>
      <c r="I87" s="5">
        <v>43278</v>
      </c>
      <c r="J87" s="74"/>
      <c r="K87" s="5">
        <v>0</v>
      </c>
      <c r="L87" s="163"/>
      <c r="M87" s="5">
        <v>0</v>
      </c>
    </row>
    <row r="88" spans="1:20">
      <c r="A88" s="1" t="s">
        <v>144</v>
      </c>
      <c r="G88" s="178">
        <v>1200</v>
      </c>
      <c r="I88" s="178">
        <v>986</v>
      </c>
      <c r="K88" s="178">
        <v>1200</v>
      </c>
      <c r="M88" s="178">
        <v>986</v>
      </c>
    </row>
    <row r="89" spans="1:20">
      <c r="A89" s="1" t="s">
        <v>218</v>
      </c>
      <c r="F89" s="22">
        <v>5</v>
      </c>
      <c r="G89" s="178">
        <v>5610</v>
      </c>
      <c r="I89" s="178">
        <v>0</v>
      </c>
      <c r="K89" s="178">
        <v>5610</v>
      </c>
      <c r="M89" s="178">
        <v>0</v>
      </c>
    </row>
    <row r="90" spans="1:20">
      <c r="A90" s="1" t="s">
        <v>197</v>
      </c>
      <c r="G90" s="178">
        <v>0</v>
      </c>
      <c r="I90" s="178">
        <v>0</v>
      </c>
      <c r="K90" s="178">
        <v>11241</v>
      </c>
      <c r="M90" s="178">
        <v>15911</v>
      </c>
    </row>
    <row r="92" spans="1:20">
      <c r="G92" s="5"/>
      <c r="K92" s="5"/>
    </row>
  </sheetData>
  <customSheetViews>
    <customSheetView guid="{179A4120-0867-4CF3-AD5A-A6F320FA265D}" showPageBreaks="1" printArea="1" topLeftCell="A40">
      <selection activeCell="I15" sqref="I15"/>
      <rowBreaks count="2" manualBreakCount="2">
        <brk id="40" max="16383" man="1"/>
        <brk id="78" max="16383" man="1"/>
      </rowBreaks>
      <pageMargins left="0.8" right="0.37" top="0.48" bottom="0.5" header="0.5" footer="0.5"/>
      <pageSetup paperSize="9" firstPageNumber="14" fitToHeight="0" orientation="portrait" useFirstPageNumber="1" r:id="rId1"/>
      <headerFooter scaleWithDoc="0" alignWithMargins="0">
        <oddFooter xml:space="preserve">&amp;L&amp;"Angsana New,Regular"&amp;15   หมายเหตุประกอบงบการเงินเป็นส่วนหนึ่งของงบการเงินระหว่างกาลนี้
&amp;C&amp;"Angsana New,Regular"&amp;15&amp;P&amp;R&amp;"Angsana New,Regular"&amp;13 </oddFooter>
      </headerFooter>
    </customSheetView>
  </customSheetViews>
  <mergeCells count="14">
    <mergeCell ref="G4:I4"/>
    <mergeCell ref="G5:I5"/>
    <mergeCell ref="G8:M8"/>
    <mergeCell ref="G48:I48"/>
    <mergeCell ref="K4:M4"/>
    <mergeCell ref="K5:M5"/>
    <mergeCell ref="K6:M6"/>
    <mergeCell ref="G47:I47"/>
    <mergeCell ref="G51:M51"/>
    <mergeCell ref="K47:M47"/>
    <mergeCell ref="K48:M48"/>
    <mergeCell ref="K49:M49"/>
    <mergeCell ref="G6:I6"/>
    <mergeCell ref="G49:I49"/>
  </mergeCells>
  <pageMargins left="0.7" right="0.7" top="0.48" bottom="0.5" header="0.5" footer="0.5"/>
  <pageSetup paperSize="9" scale="78" firstPageNumber="14" fitToHeight="0" orientation="portrait" useFirstPageNumber="1" r:id="rId2"/>
  <headerFooter>
    <oddFooter xml:space="preserve">&amp;L&amp;"Angsana New,Regular"&amp;13หมายเหตุประกอบงบการเงินเป็นส่วนหนึ่งของงบการเงินระหว่างกาลนี้
&amp;C&amp;"Angsana New,Regular"&amp;13&amp;P&amp;R&amp;"Angsana New,Regular"&amp;13 </oddFooter>
  </headerFooter>
  <rowBreaks count="1" manualBreakCount="1">
    <brk id="43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21EE97468B0E4A9D6E3968D2F3EC32" ma:contentTypeVersion="4" ma:contentTypeDescription="Create a new document." ma:contentTypeScope="" ma:versionID="80163e3b596ad24785a70df8ebaaa3a5">
  <xsd:schema xmlns:xsd="http://www.w3.org/2001/XMLSchema" xmlns:xs="http://www.w3.org/2001/XMLSchema" xmlns:p="http://schemas.microsoft.com/office/2006/metadata/properties" xmlns:ns2="1db97bfb-725a-4b5d-8e70-0e2755cbdd0f" targetNamespace="http://schemas.microsoft.com/office/2006/metadata/properties" ma:root="true" ma:fieldsID="bf3d8695e217046871ce8024154fd1d5" ns2:_="">
    <xsd:import namespace="1db97bfb-725a-4b5d-8e70-0e2755cbdd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b97bfb-725a-4b5d-8e70-0e2755cbdd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E9AF4E7-7EEF-45B6-AE51-E7F048A0AB5E}">
  <ds:schemaRefs>
    <ds:schemaRef ds:uri="http://purl.org/dc/dcmitype/"/>
    <ds:schemaRef ds:uri="http://schemas.microsoft.com/office/2006/metadata/properties"/>
    <ds:schemaRef ds:uri="http://schemas.microsoft.com/office/2006/documentManagement/types"/>
    <ds:schemaRef ds:uri="d742c09c-919d-498e-bba1-af7e7578b7f7"/>
    <ds:schemaRef ds:uri="http://purl.org/dc/elements/1.1/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b3a890d1-a5d5-4eac-bbfa-5f0e0539aa3c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F948C803-2B58-464B-8B64-396AC1D33CD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E16E493-23DF-4961-9896-36D62DFEE60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db97bfb-725a-4b5d-8e70-0e2755cbdd0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7e741457-a38a-4c4d-b744-f4c3d0dcde2d}" enabled="1" method="Privileged" siteId="{5f5d616b-c389-421b-82cd-d57b59413fda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BS-3-5</vt:lpstr>
      <vt:lpstr>PL_3M 6-7</vt:lpstr>
      <vt:lpstr>PL_6M 8-9</vt:lpstr>
      <vt:lpstr>SH Conso 10</vt:lpstr>
      <vt:lpstr>SH Conso 11</vt:lpstr>
      <vt:lpstr>SH Sep 12</vt:lpstr>
      <vt:lpstr>SH Sep 13</vt:lpstr>
      <vt:lpstr>CF 14-15</vt:lpstr>
      <vt:lpstr>'BS-3-5'!Print_Area</vt:lpstr>
      <vt:lpstr>'CF 14-15'!Print_Area</vt:lpstr>
      <vt:lpstr>'PL_3M 6-7'!Print_Area</vt:lpstr>
      <vt:lpstr>'PL_6M 8-9'!Print_Area</vt:lpstr>
      <vt:lpstr>'SH Conso 10'!Print_Area</vt:lpstr>
      <vt:lpstr>'SH Conso 11'!Print_Area</vt:lpstr>
      <vt:lpstr>'SH Sep 12'!Print_Area</vt:lpstr>
      <vt:lpstr>'SH Sep 13'!Print_Area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Phattarasuda Termmahawong</cp:lastModifiedBy>
  <cp:revision/>
  <cp:lastPrinted>2025-08-14T08:41:09Z</cp:lastPrinted>
  <dcterms:created xsi:type="dcterms:W3CDTF">2016-08-17T07:20:22Z</dcterms:created>
  <dcterms:modified xsi:type="dcterms:W3CDTF">2025-08-14T12:42:50Z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0x0101005521EE97468B0E4A9D6E3968D2F3EC32</vt:lpwstr>
  </property>
  <property fmtid="{D5CDD505-2E9C-101B-9397-08002B2CF9AE}" pid="3" name="EngagementID">
    <vt:lpwstr>1e590b05-4f30-45fe-bea0-59e8e5ec1ded</vt:lpwstr>
  </property>
  <property fmtid="{D5CDD505-2E9C-101B-9397-08002B2CF9AE}" pid="4" name="LibraryID">
    <vt:lpwstr>Audit Files</vt:lpwstr>
  </property>
  <property fmtid="{D5CDD505-2E9C-101B-9397-08002B2CF9AE}" pid="5" name="DocumentID">
    <vt:lpwstr>FC3F77D4-83BC-4827-8D97-CEA47E7CB1FD</vt:lpwstr>
  </property>
  <property fmtid="{D5CDD505-2E9C-101B-9397-08002B2CF9AE}" pid="6" name="ComponentID">
    <vt:lpwstr>6360358B-DA47-481C-A7CC-A92D2B1DABAC</vt:lpwstr>
  </property>
  <property fmtid="{D5CDD505-2E9C-101B-9397-08002B2CF9AE}" pid="7" name="ComponentName">
    <vt:lpwstr>959131_SEPARATE_Prima Marine Public Company Limited_31 DEC 2020</vt:lpwstr>
  </property>
  <property fmtid="{D5CDD505-2E9C-101B-9397-08002B2CF9AE}" pid="8" name="Locale">
    <vt:lpwstr>en</vt:lpwstr>
  </property>
  <property fmtid="{D5CDD505-2E9C-101B-9397-08002B2CF9AE}" pid="9" name="FilePath">
    <vt:lpwstr>C:\ProgramData\eAudIT\DM\1e590b05-4f30-45fe-bea0-59e8e5ec1ded\ReadOnlyDocs\\Q2.7.1.1.5.0040PRM Draft FS Q220 TH.xlsx</vt:lpwstr>
  </property>
  <property fmtid="{D5CDD505-2E9C-101B-9397-08002B2CF9AE}" pid="10" name="SiteType">
    <vt:lpwstr>Engagement2018</vt:lpwstr>
  </property>
  <property fmtid="{D5CDD505-2E9C-101B-9397-08002B2CF9AE}" pid="11" name="ResourceDBName">
    <vt:lpwstr>eAudITAppDB2020_FSAV1</vt:lpwstr>
  </property>
  <property fmtid="{D5CDD505-2E9C-101B-9397-08002B2CF9AE}" pid="12" name="Product">
    <vt:lpwstr>eAudIT2018</vt:lpwstr>
  </property>
  <property fmtid="{D5CDD505-2E9C-101B-9397-08002B2CF9AE}" pid="13" name="Version">
    <vt:lpwstr>V1</vt:lpwstr>
  </property>
  <property fmtid="{D5CDD505-2E9C-101B-9397-08002B2CF9AE}" pid="14" name="IsMembershipServiceImplemented">
    <vt:lpwstr>False</vt:lpwstr>
  </property>
  <property fmtid="{D5CDD505-2E9C-101B-9397-08002B2CF9AE}" pid="15" name="OnLine">
    <vt:lpwstr>False</vt:lpwstr>
  </property>
  <property fmtid="{D5CDD505-2E9C-101B-9397-08002B2CF9AE}" pid="16" name="SiteSource">
    <vt:lpwstr>Workgroup</vt:lpwstr>
  </property>
  <property fmtid="{D5CDD505-2E9C-101B-9397-08002B2CF9AE}" pid="17" name="RestrictedRibbons">
    <vt:lpwstr>AI-T|CT-T</vt:lpwstr>
  </property>
  <property fmtid="{D5CDD505-2E9C-101B-9397-08002B2CF9AE}" pid="18" name="MediaServiceImageTags">
    <vt:lpwstr/>
  </property>
  <property fmtid="{D5CDD505-2E9C-101B-9397-08002B2CF9AE}" pid="19" name="MSIP_Label_7e741457-a38a-4c4d-b744-f4c3d0dcde2d_Enabled">
    <vt:lpwstr>true</vt:lpwstr>
  </property>
  <property fmtid="{D5CDD505-2E9C-101B-9397-08002B2CF9AE}" pid="20" name="MSIP_Label_7e741457-a38a-4c4d-b744-f4c3d0dcde2d_SetDate">
    <vt:lpwstr>2023-07-20T06:29:13Z</vt:lpwstr>
  </property>
  <property fmtid="{D5CDD505-2E9C-101B-9397-08002B2CF9AE}" pid="21" name="MSIP_Label_7e741457-a38a-4c4d-b744-f4c3d0dcde2d_Method">
    <vt:lpwstr>Privileged</vt:lpwstr>
  </property>
  <property fmtid="{D5CDD505-2E9C-101B-9397-08002B2CF9AE}" pid="22" name="MSIP_Label_7e741457-a38a-4c4d-b744-f4c3d0dcde2d_Name">
    <vt:lpwstr>Public</vt:lpwstr>
  </property>
  <property fmtid="{D5CDD505-2E9C-101B-9397-08002B2CF9AE}" pid="23" name="MSIP_Label_7e741457-a38a-4c4d-b744-f4c3d0dcde2d_SiteId">
    <vt:lpwstr>5f5d616b-c389-421b-82cd-d57b59413fda</vt:lpwstr>
  </property>
  <property fmtid="{D5CDD505-2E9C-101B-9397-08002B2CF9AE}" pid="24" name="MSIP_Label_7e741457-a38a-4c4d-b744-f4c3d0dcde2d_ActionId">
    <vt:lpwstr>5b0b2b63-2080-419d-a936-17b7e56b5135</vt:lpwstr>
  </property>
  <property fmtid="{D5CDD505-2E9C-101B-9397-08002B2CF9AE}" pid="25" name="MSIP_Label_7e741457-a38a-4c4d-b744-f4c3d0dcde2d_ContentBits">
    <vt:lpwstr>0</vt:lpwstr>
  </property>
</Properties>
</file>