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hattarasuda.t\OneDrive - Nathalin Co.,Ltd\Desktop\New folder (2)\"/>
    </mc:Choice>
  </mc:AlternateContent>
  <xr:revisionPtr revIDLastSave="0" documentId="13_ncr:1_{66367236-3814-43EA-B708-2F6FD2214CDA}" xr6:coauthVersionLast="47" xr6:coauthVersionMax="47" xr10:uidLastSave="{00000000-0000-0000-0000-000000000000}"/>
  <bookViews>
    <workbookView xWindow="-108" yWindow="-108" windowWidth="23256" windowHeight="12456" tabRatio="704" xr2:uid="{E6BC3203-E29D-43C3-BDAE-057D93AE4E43}"/>
  </bookViews>
  <sheets>
    <sheet name="BS 2-4" sheetId="17" r:id="rId1"/>
    <sheet name="PL_3M 5-6" sheetId="2" r:id="rId2"/>
    <sheet name="7-8 (9month)" sheetId="15" state="hidden" r:id="rId3"/>
    <sheet name="PL_6M 7-8" sheetId="20" r:id="rId4"/>
    <sheet name="SE Conso 9" sheetId="18" r:id="rId5"/>
    <sheet name="SE Conso 10" sheetId="10" r:id="rId6"/>
    <sheet name="SE Separate 11" sheetId="19" r:id="rId7"/>
    <sheet name="SE Separate 12" sheetId="13" r:id="rId8"/>
    <sheet name="CF 13-14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[1]FS!#REF!</definedName>
    <definedName name="\a">[1]FS!#REF!</definedName>
    <definedName name="\b" localSheetId="7">[2]BS_PL!#REF!</definedName>
    <definedName name="\b">[2]BS_PL!#REF!</definedName>
    <definedName name="\c" localSheetId="7">[1]FS!#REF!</definedName>
    <definedName name="\c">[1]FS!#REF!</definedName>
    <definedName name="\d" localSheetId="7">[1]FS!#REF!</definedName>
    <definedName name="\d">[1]FS!#REF!</definedName>
    <definedName name="_" localSheetId="7">#REF!</definedName>
    <definedName name="_">#REF!</definedName>
    <definedName name="____________tt1" localSheetId="2">'7-8 (9month)'!#REF!</definedName>
    <definedName name="____________tt1" localSheetId="1">'PL_3M 5-6'!#REF!</definedName>
    <definedName name="____________tt1" localSheetId="3">'PL_6M 7-8'!#REF!</definedName>
    <definedName name="____________tt1" localSheetId="7">#REF!</definedName>
    <definedName name="____________tt1">#REF!</definedName>
    <definedName name="____________tt10" localSheetId="2">'7-8 (9month)'!#REF!</definedName>
    <definedName name="____________tt10" localSheetId="1">'PL_3M 5-6'!#REF!</definedName>
    <definedName name="____________tt10" localSheetId="3">'PL_6M 7-8'!#REF!</definedName>
    <definedName name="____________tt10" localSheetId="7">#REF!</definedName>
    <definedName name="____________tt10">#REF!</definedName>
    <definedName name="____________tt11" localSheetId="2">'7-8 (9month)'!#REF!</definedName>
    <definedName name="____________tt11" localSheetId="1">'PL_3M 5-6'!#REF!</definedName>
    <definedName name="____________tt11" localSheetId="3">'PL_6M 7-8'!#REF!</definedName>
    <definedName name="____________tt11" localSheetId="7">#REF!</definedName>
    <definedName name="____________tt11">#REF!</definedName>
    <definedName name="____________tt12" localSheetId="2">'7-8 (9month)'!#REF!</definedName>
    <definedName name="____________tt12" localSheetId="1">'PL_3M 5-6'!#REF!</definedName>
    <definedName name="____________tt12" localSheetId="3">'PL_6M 7-8'!#REF!</definedName>
    <definedName name="____________tt12" localSheetId="7">#REF!</definedName>
    <definedName name="____________tt12">#REF!</definedName>
    <definedName name="____________tt13" localSheetId="2">'7-8 (9month)'!#REF!</definedName>
    <definedName name="____________tt13" localSheetId="1">'PL_3M 5-6'!#REF!</definedName>
    <definedName name="____________tt13" localSheetId="3">'PL_6M 7-8'!#REF!</definedName>
    <definedName name="____________tt13" localSheetId="7">#REF!</definedName>
    <definedName name="____________tt13">#REF!</definedName>
    <definedName name="____________tt14" localSheetId="2">'7-8 (9month)'!#REF!</definedName>
    <definedName name="____________tt14" localSheetId="1">'PL_3M 5-6'!#REF!</definedName>
    <definedName name="____________tt14" localSheetId="3">'PL_6M 7-8'!#REF!</definedName>
    <definedName name="____________tt14" localSheetId="7">#REF!</definedName>
    <definedName name="____________tt14">#REF!</definedName>
    <definedName name="____________tt15" localSheetId="2">'7-8 (9month)'!#REF!</definedName>
    <definedName name="____________tt15" localSheetId="1">'PL_3M 5-6'!#REF!</definedName>
    <definedName name="____________tt15" localSheetId="3">'PL_6M 7-8'!#REF!</definedName>
    <definedName name="____________tt15" localSheetId="7">#REF!</definedName>
    <definedName name="____________tt15">#REF!</definedName>
    <definedName name="____________tt16" localSheetId="2">'7-8 (9month)'!#REF!</definedName>
    <definedName name="____________tt16" localSheetId="1">'PL_3M 5-6'!#REF!</definedName>
    <definedName name="____________tt16" localSheetId="3">'PL_6M 7-8'!#REF!</definedName>
    <definedName name="____________tt16" localSheetId="7">#REF!</definedName>
    <definedName name="____________tt16">#REF!</definedName>
    <definedName name="____________tt17" localSheetId="2">'7-8 (9month)'!#REF!</definedName>
    <definedName name="____________tt17" localSheetId="1">'PL_3M 5-6'!#REF!</definedName>
    <definedName name="____________tt17" localSheetId="3">'PL_6M 7-8'!#REF!</definedName>
    <definedName name="____________tt17" localSheetId="7">#REF!</definedName>
    <definedName name="____________tt17">#REF!</definedName>
    <definedName name="____________tt18" localSheetId="2">'7-8 (9month)'!#REF!</definedName>
    <definedName name="____________tt18" localSheetId="1">'PL_3M 5-6'!#REF!</definedName>
    <definedName name="____________tt18" localSheetId="3">'PL_6M 7-8'!#REF!</definedName>
    <definedName name="____________tt18" localSheetId="7">#REF!</definedName>
    <definedName name="____________tt18">#REF!</definedName>
    <definedName name="____________tt19" localSheetId="2">'7-8 (9month)'!#REF!</definedName>
    <definedName name="____________tt19" localSheetId="1">'PL_3M 5-6'!#REF!</definedName>
    <definedName name="____________tt19" localSheetId="3">'PL_6M 7-8'!#REF!</definedName>
    <definedName name="____________tt19" localSheetId="7">#REF!</definedName>
    <definedName name="____________tt19">#REF!</definedName>
    <definedName name="____________tt2" localSheetId="2">'7-8 (9month)'!#REF!</definedName>
    <definedName name="____________tt2" localSheetId="1">'PL_3M 5-6'!#REF!</definedName>
    <definedName name="____________tt2" localSheetId="3">'PL_6M 7-8'!#REF!</definedName>
    <definedName name="____________tt2" localSheetId="7">#REF!</definedName>
    <definedName name="____________tt2">#REF!</definedName>
    <definedName name="____________tt20" localSheetId="2">'7-8 (9month)'!#REF!</definedName>
    <definedName name="____________tt20" localSheetId="1">'PL_3M 5-6'!#REF!</definedName>
    <definedName name="____________tt20" localSheetId="3">'PL_6M 7-8'!#REF!</definedName>
    <definedName name="____________tt20" localSheetId="7">#REF!</definedName>
    <definedName name="____________tt20">#REF!</definedName>
    <definedName name="____________tt21" localSheetId="2">'7-8 (9month)'!#REF!</definedName>
    <definedName name="____________tt21" localSheetId="1">'PL_3M 5-6'!#REF!</definedName>
    <definedName name="____________tt21" localSheetId="3">'PL_6M 7-8'!#REF!</definedName>
    <definedName name="____________tt21" localSheetId="7">#REF!</definedName>
    <definedName name="____________tt21">#REF!</definedName>
    <definedName name="____________tt3" localSheetId="2">'7-8 (9month)'!#REF!</definedName>
    <definedName name="____________tt3" localSheetId="1">'PL_3M 5-6'!#REF!</definedName>
    <definedName name="____________tt3" localSheetId="3">'PL_6M 7-8'!#REF!</definedName>
    <definedName name="____________tt3" localSheetId="7">#REF!</definedName>
    <definedName name="____________tt3">#REF!</definedName>
    <definedName name="____________tt4" localSheetId="2">'7-8 (9month)'!#REF!</definedName>
    <definedName name="____________tt4" localSheetId="1">'PL_3M 5-6'!#REF!</definedName>
    <definedName name="____________tt4" localSheetId="3">'PL_6M 7-8'!#REF!</definedName>
    <definedName name="____________tt4" localSheetId="7">#REF!</definedName>
    <definedName name="____________tt4">#REF!</definedName>
    <definedName name="____________tt5" localSheetId="2">'7-8 (9month)'!#REF!</definedName>
    <definedName name="____________tt5" localSheetId="1">'PL_3M 5-6'!#REF!</definedName>
    <definedName name="____________tt5" localSheetId="3">'PL_6M 7-8'!#REF!</definedName>
    <definedName name="____________tt5" localSheetId="7">#REF!</definedName>
    <definedName name="____________tt5">#REF!</definedName>
    <definedName name="____________tt6" localSheetId="2">'7-8 (9month)'!#REF!</definedName>
    <definedName name="____________tt6" localSheetId="1">'PL_3M 5-6'!#REF!</definedName>
    <definedName name="____________tt6" localSheetId="3">'PL_6M 7-8'!#REF!</definedName>
    <definedName name="____________tt6" localSheetId="7">#REF!</definedName>
    <definedName name="____________tt6">#REF!</definedName>
    <definedName name="____________tt7" localSheetId="2">'7-8 (9month)'!#REF!</definedName>
    <definedName name="____________tt7" localSheetId="1">'PL_3M 5-6'!#REF!</definedName>
    <definedName name="____________tt7" localSheetId="3">'PL_6M 7-8'!#REF!</definedName>
    <definedName name="____________tt7" localSheetId="7">#REF!</definedName>
    <definedName name="____________tt7">#REF!</definedName>
    <definedName name="____________tt8" localSheetId="2">'7-8 (9month)'!#REF!</definedName>
    <definedName name="____________tt8" localSheetId="1">'PL_3M 5-6'!#REF!</definedName>
    <definedName name="____________tt8" localSheetId="3">'PL_6M 7-8'!#REF!</definedName>
    <definedName name="____________tt8" localSheetId="7">#REF!</definedName>
    <definedName name="____________tt8">#REF!</definedName>
    <definedName name="____________tt9" localSheetId="2">'7-8 (9month)'!#REF!</definedName>
    <definedName name="____________tt9" localSheetId="1">'PL_3M 5-6'!#REF!</definedName>
    <definedName name="____________tt9" localSheetId="3">'PL_6M 7-8'!#REF!</definedName>
    <definedName name="____________tt9" localSheetId="7">#REF!</definedName>
    <definedName name="____________tt9">#REF!</definedName>
    <definedName name="___________tt1" localSheetId="2">'7-8 (9month)'!#REF!</definedName>
    <definedName name="___________tt1" localSheetId="1">'PL_3M 5-6'!#REF!</definedName>
    <definedName name="___________tt1" localSheetId="3">'PL_6M 7-8'!#REF!</definedName>
    <definedName name="___________tt1" localSheetId="7">#REF!</definedName>
    <definedName name="___________tt1">#REF!</definedName>
    <definedName name="___________tt10" localSheetId="2">'7-8 (9month)'!#REF!</definedName>
    <definedName name="___________tt10" localSheetId="1">'PL_3M 5-6'!#REF!</definedName>
    <definedName name="___________tt10" localSheetId="3">'PL_6M 7-8'!#REF!</definedName>
    <definedName name="___________tt10" localSheetId="7">#REF!</definedName>
    <definedName name="___________tt10">#REF!</definedName>
    <definedName name="___________tt11" localSheetId="2">'7-8 (9month)'!#REF!</definedName>
    <definedName name="___________tt11" localSheetId="1">'PL_3M 5-6'!#REF!</definedName>
    <definedName name="___________tt11" localSheetId="3">'PL_6M 7-8'!#REF!</definedName>
    <definedName name="___________tt11" localSheetId="7">#REF!</definedName>
    <definedName name="___________tt11">#REF!</definedName>
    <definedName name="___________tt12" localSheetId="2">'7-8 (9month)'!#REF!</definedName>
    <definedName name="___________tt12" localSheetId="1">'PL_3M 5-6'!#REF!</definedName>
    <definedName name="___________tt12" localSheetId="3">'PL_6M 7-8'!#REF!</definedName>
    <definedName name="___________tt12" localSheetId="7">#REF!</definedName>
    <definedName name="___________tt12">#REF!</definedName>
    <definedName name="___________tt13" localSheetId="2">'7-8 (9month)'!#REF!</definedName>
    <definedName name="___________tt13" localSheetId="1">'PL_3M 5-6'!#REF!</definedName>
    <definedName name="___________tt13" localSheetId="3">'PL_6M 7-8'!#REF!</definedName>
    <definedName name="___________tt13" localSheetId="7">#REF!</definedName>
    <definedName name="___________tt13">#REF!</definedName>
    <definedName name="___________tt14" localSheetId="2">'7-8 (9month)'!#REF!</definedName>
    <definedName name="___________tt14" localSheetId="1">'PL_3M 5-6'!#REF!</definedName>
    <definedName name="___________tt14" localSheetId="3">'PL_6M 7-8'!#REF!</definedName>
    <definedName name="___________tt14" localSheetId="7">#REF!</definedName>
    <definedName name="___________tt14">#REF!</definedName>
    <definedName name="___________tt15" localSheetId="2">'7-8 (9month)'!#REF!</definedName>
    <definedName name="___________tt15" localSheetId="1">'PL_3M 5-6'!#REF!</definedName>
    <definedName name="___________tt15" localSheetId="3">'PL_6M 7-8'!#REF!</definedName>
    <definedName name="___________tt15" localSheetId="7">#REF!</definedName>
    <definedName name="___________tt15">#REF!</definedName>
    <definedName name="___________tt16" localSheetId="2">'7-8 (9month)'!#REF!</definedName>
    <definedName name="___________tt16" localSheetId="1">'PL_3M 5-6'!#REF!</definedName>
    <definedName name="___________tt16" localSheetId="3">'PL_6M 7-8'!#REF!</definedName>
    <definedName name="___________tt16" localSheetId="7">#REF!</definedName>
    <definedName name="___________tt16">#REF!</definedName>
    <definedName name="___________tt17" localSheetId="2">'7-8 (9month)'!#REF!</definedName>
    <definedName name="___________tt17" localSheetId="1">'PL_3M 5-6'!#REF!</definedName>
    <definedName name="___________tt17" localSheetId="3">'PL_6M 7-8'!#REF!</definedName>
    <definedName name="___________tt17" localSheetId="7">#REF!</definedName>
    <definedName name="___________tt17">#REF!</definedName>
    <definedName name="___________tt18" localSheetId="2">'7-8 (9month)'!#REF!</definedName>
    <definedName name="___________tt18" localSheetId="1">'PL_3M 5-6'!#REF!</definedName>
    <definedName name="___________tt18" localSheetId="3">'PL_6M 7-8'!#REF!</definedName>
    <definedName name="___________tt18" localSheetId="7">#REF!</definedName>
    <definedName name="___________tt18">#REF!</definedName>
    <definedName name="___________tt19" localSheetId="2">'7-8 (9month)'!#REF!</definedName>
    <definedName name="___________tt19" localSheetId="1">'PL_3M 5-6'!#REF!</definedName>
    <definedName name="___________tt19" localSheetId="3">'PL_6M 7-8'!#REF!</definedName>
    <definedName name="___________tt19" localSheetId="7">#REF!</definedName>
    <definedName name="___________tt19">#REF!</definedName>
    <definedName name="___________tt2" localSheetId="2">'7-8 (9month)'!#REF!</definedName>
    <definedName name="___________tt2" localSheetId="1">'PL_3M 5-6'!#REF!</definedName>
    <definedName name="___________tt2" localSheetId="3">'PL_6M 7-8'!#REF!</definedName>
    <definedName name="___________tt2" localSheetId="7">#REF!</definedName>
    <definedName name="___________tt2">#REF!</definedName>
    <definedName name="___________tt20" localSheetId="2">'7-8 (9month)'!#REF!</definedName>
    <definedName name="___________tt20" localSheetId="1">'PL_3M 5-6'!#REF!</definedName>
    <definedName name="___________tt20" localSheetId="3">'PL_6M 7-8'!#REF!</definedName>
    <definedName name="___________tt20" localSheetId="7">#REF!</definedName>
    <definedName name="___________tt20">#REF!</definedName>
    <definedName name="___________tt21" localSheetId="2">'7-8 (9month)'!#REF!</definedName>
    <definedName name="___________tt21" localSheetId="1">'PL_3M 5-6'!#REF!</definedName>
    <definedName name="___________tt21" localSheetId="3">'PL_6M 7-8'!#REF!</definedName>
    <definedName name="___________tt21" localSheetId="7">#REF!</definedName>
    <definedName name="___________tt21">#REF!</definedName>
    <definedName name="___________tt3" localSheetId="2">'7-8 (9month)'!#REF!</definedName>
    <definedName name="___________tt3" localSheetId="1">'PL_3M 5-6'!#REF!</definedName>
    <definedName name="___________tt3" localSheetId="3">'PL_6M 7-8'!#REF!</definedName>
    <definedName name="___________tt3" localSheetId="7">#REF!</definedName>
    <definedName name="___________tt3">#REF!</definedName>
    <definedName name="___________tt4" localSheetId="2">'7-8 (9month)'!#REF!</definedName>
    <definedName name="___________tt4" localSheetId="1">'PL_3M 5-6'!#REF!</definedName>
    <definedName name="___________tt4" localSheetId="3">'PL_6M 7-8'!#REF!</definedName>
    <definedName name="___________tt4" localSheetId="7">#REF!</definedName>
    <definedName name="___________tt4">#REF!</definedName>
    <definedName name="___________tt5" localSheetId="2">'7-8 (9month)'!#REF!</definedName>
    <definedName name="___________tt5" localSheetId="1">'PL_3M 5-6'!#REF!</definedName>
    <definedName name="___________tt5" localSheetId="3">'PL_6M 7-8'!#REF!</definedName>
    <definedName name="___________tt5" localSheetId="7">#REF!</definedName>
    <definedName name="___________tt5">#REF!</definedName>
    <definedName name="___________tt6" localSheetId="2">'7-8 (9month)'!#REF!</definedName>
    <definedName name="___________tt6" localSheetId="1">'PL_3M 5-6'!#REF!</definedName>
    <definedName name="___________tt6" localSheetId="3">'PL_6M 7-8'!#REF!</definedName>
    <definedName name="___________tt6" localSheetId="7">#REF!</definedName>
    <definedName name="___________tt6">#REF!</definedName>
    <definedName name="___________tt7" localSheetId="2">'7-8 (9month)'!#REF!</definedName>
    <definedName name="___________tt7" localSheetId="1">'PL_3M 5-6'!#REF!</definedName>
    <definedName name="___________tt7" localSheetId="3">'PL_6M 7-8'!#REF!</definedName>
    <definedName name="___________tt7" localSheetId="7">#REF!</definedName>
    <definedName name="___________tt7">#REF!</definedName>
    <definedName name="___________tt8" localSheetId="2">'7-8 (9month)'!#REF!</definedName>
    <definedName name="___________tt8" localSheetId="1">'PL_3M 5-6'!#REF!</definedName>
    <definedName name="___________tt8" localSheetId="3">'PL_6M 7-8'!#REF!</definedName>
    <definedName name="___________tt8" localSheetId="7">#REF!</definedName>
    <definedName name="___________tt8">#REF!</definedName>
    <definedName name="___________tt9" localSheetId="2">'7-8 (9month)'!#REF!</definedName>
    <definedName name="___________tt9" localSheetId="1">'PL_3M 5-6'!#REF!</definedName>
    <definedName name="___________tt9" localSheetId="3">'PL_6M 7-8'!#REF!</definedName>
    <definedName name="___________tt9" localSheetId="7">#REF!</definedName>
    <definedName name="___________tt9">#REF!</definedName>
    <definedName name="__________tt1" localSheetId="2">'7-8 (9month)'!#REF!</definedName>
    <definedName name="__________tt1" localSheetId="1">'PL_3M 5-6'!#REF!</definedName>
    <definedName name="__________tt1" localSheetId="3">'PL_6M 7-8'!#REF!</definedName>
    <definedName name="__________tt1" localSheetId="7">#REF!</definedName>
    <definedName name="__________tt1">#REF!</definedName>
    <definedName name="__________tt10" localSheetId="2">'7-8 (9month)'!#REF!</definedName>
    <definedName name="__________tt10" localSheetId="1">'PL_3M 5-6'!#REF!</definedName>
    <definedName name="__________tt10" localSheetId="3">'PL_6M 7-8'!#REF!</definedName>
    <definedName name="__________tt10" localSheetId="7">#REF!</definedName>
    <definedName name="__________tt10">#REF!</definedName>
    <definedName name="__________tt11" localSheetId="2">'7-8 (9month)'!#REF!</definedName>
    <definedName name="__________tt11" localSheetId="1">'PL_3M 5-6'!#REF!</definedName>
    <definedName name="__________tt11" localSheetId="3">'PL_6M 7-8'!#REF!</definedName>
    <definedName name="__________tt11" localSheetId="7">#REF!</definedName>
    <definedName name="__________tt11">#REF!</definedName>
    <definedName name="__________tt12" localSheetId="2">'7-8 (9month)'!#REF!</definedName>
    <definedName name="__________tt12" localSheetId="1">'PL_3M 5-6'!#REF!</definedName>
    <definedName name="__________tt12" localSheetId="3">'PL_6M 7-8'!#REF!</definedName>
    <definedName name="__________tt12" localSheetId="7">#REF!</definedName>
    <definedName name="__________tt12">#REF!</definedName>
    <definedName name="__________tt13" localSheetId="2">'7-8 (9month)'!#REF!</definedName>
    <definedName name="__________tt13" localSheetId="1">'PL_3M 5-6'!#REF!</definedName>
    <definedName name="__________tt13" localSheetId="3">'PL_6M 7-8'!#REF!</definedName>
    <definedName name="__________tt13" localSheetId="7">#REF!</definedName>
    <definedName name="__________tt13">#REF!</definedName>
    <definedName name="__________tt14" localSheetId="2">'7-8 (9month)'!#REF!</definedName>
    <definedName name="__________tt14" localSheetId="1">'PL_3M 5-6'!#REF!</definedName>
    <definedName name="__________tt14" localSheetId="3">'PL_6M 7-8'!#REF!</definedName>
    <definedName name="__________tt14" localSheetId="7">#REF!</definedName>
    <definedName name="__________tt14">#REF!</definedName>
    <definedName name="__________tt15" localSheetId="2">'7-8 (9month)'!#REF!</definedName>
    <definedName name="__________tt15" localSheetId="1">'PL_3M 5-6'!#REF!</definedName>
    <definedName name="__________tt15" localSheetId="3">'PL_6M 7-8'!#REF!</definedName>
    <definedName name="__________tt15" localSheetId="7">#REF!</definedName>
    <definedName name="__________tt15">#REF!</definedName>
    <definedName name="__________tt16" localSheetId="2">'7-8 (9month)'!#REF!</definedName>
    <definedName name="__________tt16" localSheetId="1">'PL_3M 5-6'!#REF!</definedName>
    <definedName name="__________tt16" localSheetId="3">'PL_6M 7-8'!#REF!</definedName>
    <definedName name="__________tt16" localSheetId="7">#REF!</definedName>
    <definedName name="__________tt16">#REF!</definedName>
    <definedName name="__________tt17" localSheetId="2">'7-8 (9month)'!#REF!</definedName>
    <definedName name="__________tt17" localSheetId="1">'PL_3M 5-6'!#REF!</definedName>
    <definedName name="__________tt17" localSheetId="3">'PL_6M 7-8'!#REF!</definedName>
    <definedName name="__________tt17" localSheetId="7">#REF!</definedName>
    <definedName name="__________tt17">#REF!</definedName>
    <definedName name="__________tt18" localSheetId="2">'7-8 (9month)'!#REF!</definedName>
    <definedName name="__________tt18" localSheetId="1">'PL_3M 5-6'!#REF!</definedName>
    <definedName name="__________tt18" localSheetId="3">'PL_6M 7-8'!#REF!</definedName>
    <definedName name="__________tt18" localSheetId="7">#REF!</definedName>
    <definedName name="__________tt18">#REF!</definedName>
    <definedName name="__________tt19" localSheetId="2">'7-8 (9month)'!#REF!</definedName>
    <definedName name="__________tt19" localSheetId="1">'PL_3M 5-6'!#REF!</definedName>
    <definedName name="__________tt19" localSheetId="3">'PL_6M 7-8'!#REF!</definedName>
    <definedName name="__________tt19" localSheetId="7">#REF!</definedName>
    <definedName name="__________tt19">#REF!</definedName>
    <definedName name="__________tt2" localSheetId="2">'7-8 (9month)'!#REF!</definedName>
    <definedName name="__________tt2" localSheetId="1">'PL_3M 5-6'!#REF!</definedName>
    <definedName name="__________tt2" localSheetId="3">'PL_6M 7-8'!#REF!</definedName>
    <definedName name="__________tt2" localSheetId="7">#REF!</definedName>
    <definedName name="__________tt2">#REF!</definedName>
    <definedName name="__________tt20" localSheetId="2">'7-8 (9month)'!#REF!</definedName>
    <definedName name="__________tt20" localSheetId="1">'PL_3M 5-6'!#REF!</definedName>
    <definedName name="__________tt20" localSheetId="3">'PL_6M 7-8'!#REF!</definedName>
    <definedName name="__________tt20" localSheetId="7">#REF!</definedName>
    <definedName name="__________tt20">#REF!</definedName>
    <definedName name="__________tt21" localSheetId="2">'7-8 (9month)'!#REF!</definedName>
    <definedName name="__________tt21" localSheetId="1">'PL_3M 5-6'!#REF!</definedName>
    <definedName name="__________tt21" localSheetId="3">'PL_6M 7-8'!#REF!</definedName>
    <definedName name="__________tt21" localSheetId="7">#REF!</definedName>
    <definedName name="__________tt21">#REF!</definedName>
    <definedName name="__________tt3" localSheetId="2">'7-8 (9month)'!#REF!</definedName>
    <definedName name="__________tt3" localSheetId="1">'PL_3M 5-6'!#REF!</definedName>
    <definedName name="__________tt3" localSheetId="3">'PL_6M 7-8'!#REF!</definedName>
    <definedName name="__________tt3" localSheetId="7">#REF!</definedName>
    <definedName name="__________tt3">#REF!</definedName>
    <definedName name="__________tt4" localSheetId="2">'7-8 (9month)'!#REF!</definedName>
    <definedName name="__________tt4" localSheetId="1">'PL_3M 5-6'!#REF!</definedName>
    <definedName name="__________tt4" localSheetId="3">'PL_6M 7-8'!#REF!</definedName>
    <definedName name="__________tt4" localSheetId="7">#REF!</definedName>
    <definedName name="__________tt4">#REF!</definedName>
    <definedName name="__________tt5" localSheetId="2">'7-8 (9month)'!#REF!</definedName>
    <definedName name="__________tt5" localSheetId="1">'PL_3M 5-6'!#REF!</definedName>
    <definedName name="__________tt5" localSheetId="3">'PL_6M 7-8'!#REF!</definedName>
    <definedName name="__________tt5" localSheetId="7">#REF!</definedName>
    <definedName name="__________tt5">#REF!</definedName>
    <definedName name="__________tt6" localSheetId="2">'7-8 (9month)'!#REF!</definedName>
    <definedName name="__________tt6" localSheetId="1">'PL_3M 5-6'!#REF!</definedName>
    <definedName name="__________tt6" localSheetId="3">'PL_6M 7-8'!#REF!</definedName>
    <definedName name="__________tt6" localSheetId="7">#REF!</definedName>
    <definedName name="__________tt6">#REF!</definedName>
    <definedName name="__________tt7" localSheetId="2">'7-8 (9month)'!#REF!</definedName>
    <definedName name="__________tt7" localSheetId="1">'PL_3M 5-6'!#REF!</definedName>
    <definedName name="__________tt7" localSheetId="3">'PL_6M 7-8'!#REF!</definedName>
    <definedName name="__________tt7" localSheetId="7">#REF!</definedName>
    <definedName name="__________tt7">#REF!</definedName>
    <definedName name="__________tt8" localSheetId="2">'7-8 (9month)'!#REF!</definedName>
    <definedName name="__________tt8" localSheetId="1">'PL_3M 5-6'!#REF!</definedName>
    <definedName name="__________tt8" localSheetId="3">'PL_6M 7-8'!#REF!</definedName>
    <definedName name="__________tt8" localSheetId="7">#REF!</definedName>
    <definedName name="__________tt8">#REF!</definedName>
    <definedName name="__________tt9" localSheetId="2">'7-8 (9month)'!#REF!</definedName>
    <definedName name="__________tt9" localSheetId="1">'PL_3M 5-6'!#REF!</definedName>
    <definedName name="__________tt9" localSheetId="3">'PL_6M 7-8'!#REF!</definedName>
    <definedName name="__________tt9" localSheetId="7">#REF!</definedName>
    <definedName name="__________tt9">#REF!</definedName>
    <definedName name="_________tt1" localSheetId="2">'7-8 (9month)'!#REF!</definedName>
    <definedName name="_________tt1" localSheetId="1">'PL_3M 5-6'!#REF!</definedName>
    <definedName name="_________tt1" localSheetId="3">'PL_6M 7-8'!#REF!</definedName>
    <definedName name="_________tt1" localSheetId="7">#REF!</definedName>
    <definedName name="_________tt1">#REF!</definedName>
    <definedName name="_________tt10" localSheetId="2">'7-8 (9month)'!#REF!</definedName>
    <definedName name="_________tt10" localSheetId="1">'PL_3M 5-6'!#REF!</definedName>
    <definedName name="_________tt10" localSheetId="3">'PL_6M 7-8'!#REF!</definedName>
    <definedName name="_________tt10" localSheetId="7">#REF!</definedName>
    <definedName name="_________tt10">#REF!</definedName>
    <definedName name="_________tt11" localSheetId="2">'7-8 (9month)'!#REF!</definedName>
    <definedName name="_________tt11" localSheetId="1">'PL_3M 5-6'!#REF!</definedName>
    <definedName name="_________tt11" localSheetId="3">'PL_6M 7-8'!#REF!</definedName>
    <definedName name="_________tt11" localSheetId="7">#REF!</definedName>
    <definedName name="_________tt11">#REF!</definedName>
    <definedName name="_________tt12" localSheetId="2">'7-8 (9month)'!#REF!</definedName>
    <definedName name="_________tt12" localSheetId="1">'PL_3M 5-6'!#REF!</definedName>
    <definedName name="_________tt12" localSheetId="3">'PL_6M 7-8'!#REF!</definedName>
    <definedName name="_________tt12" localSheetId="7">#REF!</definedName>
    <definedName name="_________tt12">#REF!</definedName>
    <definedName name="_________tt13" localSheetId="2">'7-8 (9month)'!#REF!</definedName>
    <definedName name="_________tt13" localSheetId="1">'PL_3M 5-6'!#REF!</definedName>
    <definedName name="_________tt13" localSheetId="3">'PL_6M 7-8'!#REF!</definedName>
    <definedName name="_________tt13" localSheetId="7">#REF!</definedName>
    <definedName name="_________tt13">#REF!</definedName>
    <definedName name="_________tt14" localSheetId="2">'7-8 (9month)'!#REF!</definedName>
    <definedName name="_________tt14" localSheetId="1">'PL_3M 5-6'!#REF!</definedName>
    <definedName name="_________tt14" localSheetId="3">'PL_6M 7-8'!#REF!</definedName>
    <definedName name="_________tt14" localSheetId="7">#REF!</definedName>
    <definedName name="_________tt14">#REF!</definedName>
    <definedName name="_________tt15" localSheetId="2">'7-8 (9month)'!#REF!</definedName>
    <definedName name="_________tt15" localSheetId="1">'PL_3M 5-6'!#REF!</definedName>
    <definedName name="_________tt15" localSheetId="3">'PL_6M 7-8'!#REF!</definedName>
    <definedName name="_________tt15" localSheetId="7">#REF!</definedName>
    <definedName name="_________tt15">#REF!</definedName>
    <definedName name="_________tt16" localSheetId="2">'7-8 (9month)'!#REF!</definedName>
    <definedName name="_________tt16" localSheetId="1">'PL_3M 5-6'!#REF!</definedName>
    <definedName name="_________tt16" localSheetId="3">'PL_6M 7-8'!#REF!</definedName>
    <definedName name="_________tt16" localSheetId="7">#REF!</definedName>
    <definedName name="_________tt16">#REF!</definedName>
    <definedName name="_________tt17" localSheetId="2">'7-8 (9month)'!#REF!</definedName>
    <definedName name="_________tt17" localSheetId="1">'PL_3M 5-6'!#REF!</definedName>
    <definedName name="_________tt17" localSheetId="3">'PL_6M 7-8'!#REF!</definedName>
    <definedName name="_________tt17" localSheetId="7">#REF!</definedName>
    <definedName name="_________tt17">#REF!</definedName>
    <definedName name="_________tt18" localSheetId="2">'7-8 (9month)'!#REF!</definedName>
    <definedName name="_________tt18" localSheetId="1">'PL_3M 5-6'!#REF!</definedName>
    <definedName name="_________tt18" localSheetId="3">'PL_6M 7-8'!#REF!</definedName>
    <definedName name="_________tt18" localSheetId="7">#REF!</definedName>
    <definedName name="_________tt18">#REF!</definedName>
    <definedName name="_________tt19" localSheetId="2">'7-8 (9month)'!#REF!</definedName>
    <definedName name="_________tt19" localSheetId="1">'PL_3M 5-6'!#REF!</definedName>
    <definedName name="_________tt19" localSheetId="3">'PL_6M 7-8'!#REF!</definedName>
    <definedName name="_________tt19" localSheetId="7">#REF!</definedName>
    <definedName name="_________tt19">#REF!</definedName>
    <definedName name="_________tt2" localSheetId="2">'7-8 (9month)'!#REF!</definedName>
    <definedName name="_________tt2" localSheetId="1">'PL_3M 5-6'!#REF!</definedName>
    <definedName name="_________tt2" localSheetId="3">'PL_6M 7-8'!#REF!</definedName>
    <definedName name="_________tt2" localSheetId="7">#REF!</definedName>
    <definedName name="_________tt2">#REF!</definedName>
    <definedName name="_________tt20" localSheetId="2">'7-8 (9month)'!#REF!</definedName>
    <definedName name="_________tt20" localSheetId="1">'PL_3M 5-6'!#REF!</definedName>
    <definedName name="_________tt20" localSheetId="3">'PL_6M 7-8'!#REF!</definedName>
    <definedName name="_________tt20" localSheetId="7">#REF!</definedName>
    <definedName name="_________tt20">#REF!</definedName>
    <definedName name="_________tt21" localSheetId="2">'7-8 (9month)'!#REF!</definedName>
    <definedName name="_________tt21" localSheetId="1">'PL_3M 5-6'!#REF!</definedName>
    <definedName name="_________tt21" localSheetId="3">'PL_6M 7-8'!#REF!</definedName>
    <definedName name="_________tt21" localSheetId="7">#REF!</definedName>
    <definedName name="_________tt21">#REF!</definedName>
    <definedName name="_________tt3" localSheetId="2">'7-8 (9month)'!#REF!</definedName>
    <definedName name="_________tt3" localSheetId="1">'PL_3M 5-6'!#REF!</definedName>
    <definedName name="_________tt3" localSheetId="3">'PL_6M 7-8'!#REF!</definedName>
    <definedName name="_________tt3" localSheetId="7">#REF!</definedName>
    <definedName name="_________tt3">#REF!</definedName>
    <definedName name="_________tt4" localSheetId="2">'7-8 (9month)'!#REF!</definedName>
    <definedName name="_________tt4" localSheetId="1">'PL_3M 5-6'!#REF!</definedName>
    <definedName name="_________tt4" localSheetId="3">'PL_6M 7-8'!#REF!</definedName>
    <definedName name="_________tt4" localSheetId="7">#REF!</definedName>
    <definedName name="_________tt4">#REF!</definedName>
    <definedName name="_________tt5" localSheetId="2">'7-8 (9month)'!#REF!</definedName>
    <definedName name="_________tt5" localSheetId="1">'PL_3M 5-6'!#REF!</definedName>
    <definedName name="_________tt5" localSheetId="3">'PL_6M 7-8'!#REF!</definedName>
    <definedName name="_________tt5" localSheetId="7">#REF!</definedName>
    <definedName name="_________tt5">#REF!</definedName>
    <definedName name="_________tt6" localSheetId="2">'7-8 (9month)'!#REF!</definedName>
    <definedName name="_________tt6" localSheetId="1">'PL_3M 5-6'!#REF!</definedName>
    <definedName name="_________tt6" localSheetId="3">'PL_6M 7-8'!#REF!</definedName>
    <definedName name="_________tt6" localSheetId="7">#REF!</definedName>
    <definedName name="_________tt6">#REF!</definedName>
    <definedName name="_________tt7" localSheetId="2">'7-8 (9month)'!#REF!</definedName>
    <definedName name="_________tt7" localSheetId="1">'PL_3M 5-6'!#REF!</definedName>
    <definedName name="_________tt7" localSheetId="3">'PL_6M 7-8'!#REF!</definedName>
    <definedName name="_________tt7" localSheetId="7">#REF!</definedName>
    <definedName name="_________tt7">#REF!</definedName>
    <definedName name="_________tt8" localSheetId="2">'7-8 (9month)'!#REF!</definedName>
    <definedName name="_________tt8" localSheetId="1">'PL_3M 5-6'!#REF!</definedName>
    <definedName name="_________tt8" localSheetId="3">'PL_6M 7-8'!#REF!</definedName>
    <definedName name="_________tt8" localSheetId="7">#REF!</definedName>
    <definedName name="_________tt8">#REF!</definedName>
    <definedName name="_________tt9" localSheetId="2">'7-8 (9month)'!#REF!</definedName>
    <definedName name="_________tt9" localSheetId="1">'PL_3M 5-6'!#REF!</definedName>
    <definedName name="_________tt9" localSheetId="3">'PL_6M 7-8'!#REF!</definedName>
    <definedName name="_________tt9" localSheetId="7">#REF!</definedName>
    <definedName name="_________tt9">#REF!</definedName>
    <definedName name="________tt1" localSheetId="2">'7-8 (9month)'!#REF!</definedName>
    <definedName name="________tt1" localSheetId="1">'PL_3M 5-6'!#REF!</definedName>
    <definedName name="________tt1" localSheetId="3">'PL_6M 7-8'!#REF!</definedName>
    <definedName name="________tt1" localSheetId="7">#REF!</definedName>
    <definedName name="________tt1">#REF!</definedName>
    <definedName name="________tt10" localSheetId="2">'7-8 (9month)'!#REF!</definedName>
    <definedName name="________tt10" localSheetId="1">'PL_3M 5-6'!#REF!</definedName>
    <definedName name="________tt10" localSheetId="3">'PL_6M 7-8'!#REF!</definedName>
    <definedName name="________tt10" localSheetId="7">#REF!</definedName>
    <definedName name="________tt10">#REF!</definedName>
    <definedName name="________tt11" localSheetId="2">'7-8 (9month)'!#REF!</definedName>
    <definedName name="________tt11" localSheetId="1">'PL_3M 5-6'!#REF!</definedName>
    <definedName name="________tt11" localSheetId="3">'PL_6M 7-8'!#REF!</definedName>
    <definedName name="________tt11" localSheetId="7">#REF!</definedName>
    <definedName name="________tt11">#REF!</definedName>
    <definedName name="________tt12" localSheetId="2">'7-8 (9month)'!#REF!</definedName>
    <definedName name="________tt12" localSheetId="1">'PL_3M 5-6'!#REF!</definedName>
    <definedName name="________tt12" localSheetId="3">'PL_6M 7-8'!#REF!</definedName>
    <definedName name="________tt12" localSheetId="7">#REF!</definedName>
    <definedName name="________tt12">#REF!</definedName>
    <definedName name="________tt13" localSheetId="2">'7-8 (9month)'!#REF!</definedName>
    <definedName name="________tt13" localSheetId="1">'PL_3M 5-6'!#REF!</definedName>
    <definedName name="________tt13" localSheetId="3">'PL_6M 7-8'!#REF!</definedName>
    <definedName name="________tt13" localSheetId="7">#REF!</definedName>
    <definedName name="________tt13">#REF!</definedName>
    <definedName name="________tt14" localSheetId="2">'7-8 (9month)'!#REF!</definedName>
    <definedName name="________tt14" localSheetId="1">'PL_3M 5-6'!#REF!</definedName>
    <definedName name="________tt14" localSheetId="3">'PL_6M 7-8'!#REF!</definedName>
    <definedName name="________tt14" localSheetId="7">#REF!</definedName>
    <definedName name="________tt14">#REF!</definedName>
    <definedName name="________tt15" localSheetId="2">'7-8 (9month)'!#REF!</definedName>
    <definedName name="________tt15" localSheetId="1">'PL_3M 5-6'!#REF!</definedName>
    <definedName name="________tt15" localSheetId="3">'PL_6M 7-8'!#REF!</definedName>
    <definedName name="________tt15" localSheetId="7">#REF!</definedName>
    <definedName name="________tt15">#REF!</definedName>
    <definedName name="________tt16" localSheetId="2">'7-8 (9month)'!#REF!</definedName>
    <definedName name="________tt16" localSheetId="1">'PL_3M 5-6'!#REF!</definedName>
    <definedName name="________tt16" localSheetId="3">'PL_6M 7-8'!#REF!</definedName>
    <definedName name="________tt16" localSheetId="7">#REF!</definedName>
    <definedName name="________tt16">#REF!</definedName>
    <definedName name="________tt17" localSheetId="2">'7-8 (9month)'!#REF!</definedName>
    <definedName name="________tt17" localSheetId="1">'PL_3M 5-6'!#REF!</definedName>
    <definedName name="________tt17" localSheetId="3">'PL_6M 7-8'!#REF!</definedName>
    <definedName name="________tt17" localSheetId="7">#REF!</definedName>
    <definedName name="________tt17">#REF!</definedName>
    <definedName name="________tt18" localSheetId="2">'7-8 (9month)'!#REF!</definedName>
    <definedName name="________tt18" localSheetId="1">'PL_3M 5-6'!#REF!</definedName>
    <definedName name="________tt18" localSheetId="3">'PL_6M 7-8'!#REF!</definedName>
    <definedName name="________tt18" localSheetId="7">#REF!</definedName>
    <definedName name="________tt18">#REF!</definedName>
    <definedName name="________tt19" localSheetId="2">'7-8 (9month)'!#REF!</definedName>
    <definedName name="________tt19" localSheetId="1">'PL_3M 5-6'!#REF!</definedName>
    <definedName name="________tt19" localSheetId="3">'PL_6M 7-8'!#REF!</definedName>
    <definedName name="________tt19" localSheetId="7">#REF!</definedName>
    <definedName name="________tt19">#REF!</definedName>
    <definedName name="________tt2" localSheetId="2">'7-8 (9month)'!#REF!</definedName>
    <definedName name="________tt2" localSheetId="1">'PL_3M 5-6'!#REF!</definedName>
    <definedName name="________tt2" localSheetId="3">'PL_6M 7-8'!#REF!</definedName>
    <definedName name="________tt2" localSheetId="7">#REF!</definedName>
    <definedName name="________tt2">#REF!</definedName>
    <definedName name="________tt20" localSheetId="2">'7-8 (9month)'!#REF!</definedName>
    <definedName name="________tt20" localSheetId="1">'PL_3M 5-6'!#REF!</definedName>
    <definedName name="________tt20" localSheetId="3">'PL_6M 7-8'!#REF!</definedName>
    <definedName name="________tt20" localSheetId="7">#REF!</definedName>
    <definedName name="________tt20">#REF!</definedName>
    <definedName name="________tt21" localSheetId="2">'7-8 (9month)'!#REF!</definedName>
    <definedName name="________tt21" localSheetId="1">'PL_3M 5-6'!#REF!</definedName>
    <definedName name="________tt21" localSheetId="3">'PL_6M 7-8'!#REF!</definedName>
    <definedName name="________tt21" localSheetId="7">#REF!</definedName>
    <definedName name="________tt21">#REF!</definedName>
    <definedName name="________tt3" localSheetId="2">'7-8 (9month)'!#REF!</definedName>
    <definedName name="________tt3" localSheetId="1">'PL_3M 5-6'!#REF!</definedName>
    <definedName name="________tt3" localSheetId="3">'PL_6M 7-8'!#REF!</definedName>
    <definedName name="________tt3" localSheetId="7">#REF!</definedName>
    <definedName name="________tt3">#REF!</definedName>
    <definedName name="________tt4" localSheetId="2">'7-8 (9month)'!#REF!</definedName>
    <definedName name="________tt4" localSheetId="1">'PL_3M 5-6'!#REF!</definedName>
    <definedName name="________tt4" localSheetId="3">'PL_6M 7-8'!#REF!</definedName>
    <definedName name="________tt4" localSheetId="7">#REF!</definedName>
    <definedName name="________tt4">#REF!</definedName>
    <definedName name="________tt5" localSheetId="2">'7-8 (9month)'!#REF!</definedName>
    <definedName name="________tt5" localSheetId="1">'PL_3M 5-6'!#REF!</definedName>
    <definedName name="________tt5" localSheetId="3">'PL_6M 7-8'!#REF!</definedName>
    <definedName name="________tt5" localSheetId="7">#REF!</definedName>
    <definedName name="________tt5">#REF!</definedName>
    <definedName name="________tt6" localSheetId="2">'7-8 (9month)'!#REF!</definedName>
    <definedName name="________tt6" localSheetId="1">'PL_3M 5-6'!#REF!</definedName>
    <definedName name="________tt6" localSheetId="3">'PL_6M 7-8'!#REF!</definedName>
    <definedName name="________tt6" localSheetId="7">#REF!</definedName>
    <definedName name="________tt6">#REF!</definedName>
    <definedName name="________tt7" localSheetId="2">'7-8 (9month)'!#REF!</definedName>
    <definedName name="________tt7" localSheetId="1">'PL_3M 5-6'!#REF!</definedName>
    <definedName name="________tt7" localSheetId="3">'PL_6M 7-8'!#REF!</definedName>
    <definedName name="________tt7" localSheetId="7">#REF!</definedName>
    <definedName name="________tt7">#REF!</definedName>
    <definedName name="________tt8" localSheetId="2">'7-8 (9month)'!#REF!</definedName>
    <definedName name="________tt8" localSheetId="1">'PL_3M 5-6'!#REF!</definedName>
    <definedName name="________tt8" localSheetId="3">'PL_6M 7-8'!#REF!</definedName>
    <definedName name="________tt8" localSheetId="7">#REF!</definedName>
    <definedName name="________tt8">#REF!</definedName>
    <definedName name="________tt9" localSheetId="2">'7-8 (9month)'!#REF!</definedName>
    <definedName name="________tt9" localSheetId="1">'PL_3M 5-6'!#REF!</definedName>
    <definedName name="________tt9" localSheetId="3">'PL_6M 7-8'!#REF!</definedName>
    <definedName name="________tt9" localSheetId="7">#REF!</definedName>
    <definedName name="________tt9">#REF!</definedName>
    <definedName name="_______tt1" localSheetId="2">'7-8 (9month)'!#REF!</definedName>
    <definedName name="_______tt1" localSheetId="1">'PL_3M 5-6'!#REF!</definedName>
    <definedName name="_______tt1" localSheetId="3">'PL_6M 7-8'!#REF!</definedName>
    <definedName name="_______tt1" localSheetId="7">#REF!</definedName>
    <definedName name="_______tt1">#REF!</definedName>
    <definedName name="_______tt10" localSheetId="2">'7-8 (9month)'!#REF!</definedName>
    <definedName name="_______tt10" localSheetId="1">'PL_3M 5-6'!#REF!</definedName>
    <definedName name="_______tt10" localSheetId="3">'PL_6M 7-8'!#REF!</definedName>
    <definedName name="_______tt10" localSheetId="7">#REF!</definedName>
    <definedName name="_______tt10">#REF!</definedName>
    <definedName name="_______tt11" localSheetId="2">'7-8 (9month)'!#REF!</definedName>
    <definedName name="_______tt11" localSheetId="1">'PL_3M 5-6'!#REF!</definedName>
    <definedName name="_______tt11" localSheetId="3">'PL_6M 7-8'!#REF!</definedName>
    <definedName name="_______tt11" localSheetId="7">#REF!</definedName>
    <definedName name="_______tt11">#REF!</definedName>
    <definedName name="_______tt12" localSheetId="2">'7-8 (9month)'!#REF!</definedName>
    <definedName name="_______tt12" localSheetId="1">'PL_3M 5-6'!#REF!</definedName>
    <definedName name="_______tt12" localSheetId="3">'PL_6M 7-8'!#REF!</definedName>
    <definedName name="_______tt12" localSheetId="7">#REF!</definedName>
    <definedName name="_______tt12">#REF!</definedName>
    <definedName name="_______tt13" localSheetId="2">'7-8 (9month)'!#REF!</definedName>
    <definedName name="_______tt13" localSheetId="1">'PL_3M 5-6'!#REF!</definedName>
    <definedName name="_______tt13" localSheetId="3">'PL_6M 7-8'!#REF!</definedName>
    <definedName name="_______tt13" localSheetId="7">#REF!</definedName>
    <definedName name="_______tt13">#REF!</definedName>
    <definedName name="_______tt14" localSheetId="2">'7-8 (9month)'!#REF!</definedName>
    <definedName name="_______tt14" localSheetId="1">'PL_3M 5-6'!#REF!</definedName>
    <definedName name="_______tt14" localSheetId="3">'PL_6M 7-8'!#REF!</definedName>
    <definedName name="_______tt14" localSheetId="7">#REF!</definedName>
    <definedName name="_______tt14">#REF!</definedName>
    <definedName name="_______tt15" localSheetId="2">'7-8 (9month)'!#REF!</definedName>
    <definedName name="_______tt15" localSheetId="1">'PL_3M 5-6'!#REF!</definedName>
    <definedName name="_______tt15" localSheetId="3">'PL_6M 7-8'!#REF!</definedName>
    <definedName name="_______tt15" localSheetId="7">#REF!</definedName>
    <definedName name="_______tt15">#REF!</definedName>
    <definedName name="_______tt16" localSheetId="2">'7-8 (9month)'!#REF!</definedName>
    <definedName name="_______tt16" localSheetId="1">'PL_3M 5-6'!#REF!</definedName>
    <definedName name="_______tt16" localSheetId="3">'PL_6M 7-8'!#REF!</definedName>
    <definedName name="_______tt16" localSheetId="7">#REF!</definedName>
    <definedName name="_______tt16">#REF!</definedName>
    <definedName name="_______tt17" localSheetId="2">'7-8 (9month)'!#REF!</definedName>
    <definedName name="_______tt17" localSheetId="1">'PL_3M 5-6'!#REF!</definedName>
    <definedName name="_______tt17" localSheetId="3">'PL_6M 7-8'!#REF!</definedName>
    <definedName name="_______tt17" localSheetId="7">#REF!</definedName>
    <definedName name="_______tt17">#REF!</definedName>
    <definedName name="_______tt18" localSheetId="2">'7-8 (9month)'!#REF!</definedName>
    <definedName name="_______tt18" localSheetId="1">'PL_3M 5-6'!#REF!</definedName>
    <definedName name="_______tt18" localSheetId="3">'PL_6M 7-8'!#REF!</definedName>
    <definedName name="_______tt18" localSheetId="7">#REF!</definedName>
    <definedName name="_______tt18">#REF!</definedName>
    <definedName name="_______tt19" localSheetId="2">'7-8 (9month)'!#REF!</definedName>
    <definedName name="_______tt19" localSheetId="1">'PL_3M 5-6'!#REF!</definedName>
    <definedName name="_______tt19" localSheetId="3">'PL_6M 7-8'!#REF!</definedName>
    <definedName name="_______tt19" localSheetId="7">#REF!</definedName>
    <definedName name="_______tt19">#REF!</definedName>
    <definedName name="_______tt2" localSheetId="2">'7-8 (9month)'!#REF!</definedName>
    <definedName name="_______tt2" localSheetId="1">'PL_3M 5-6'!#REF!</definedName>
    <definedName name="_______tt2" localSheetId="3">'PL_6M 7-8'!#REF!</definedName>
    <definedName name="_______tt2" localSheetId="7">#REF!</definedName>
    <definedName name="_______tt2">#REF!</definedName>
    <definedName name="_______tt20" localSheetId="2">'7-8 (9month)'!#REF!</definedName>
    <definedName name="_______tt20" localSheetId="1">'PL_3M 5-6'!#REF!</definedName>
    <definedName name="_______tt20" localSheetId="3">'PL_6M 7-8'!#REF!</definedName>
    <definedName name="_______tt20" localSheetId="7">#REF!</definedName>
    <definedName name="_______tt20">#REF!</definedName>
    <definedName name="_______tt21" localSheetId="2">'7-8 (9month)'!#REF!</definedName>
    <definedName name="_______tt21" localSheetId="1">'PL_3M 5-6'!#REF!</definedName>
    <definedName name="_______tt21" localSheetId="3">'PL_6M 7-8'!#REF!</definedName>
    <definedName name="_______tt21" localSheetId="7">#REF!</definedName>
    <definedName name="_______tt21">#REF!</definedName>
    <definedName name="_______tt3" localSheetId="2">'7-8 (9month)'!#REF!</definedName>
    <definedName name="_______tt3" localSheetId="1">'PL_3M 5-6'!#REF!</definedName>
    <definedName name="_______tt3" localSheetId="3">'PL_6M 7-8'!#REF!</definedName>
    <definedName name="_______tt3" localSheetId="7">#REF!</definedName>
    <definedName name="_______tt3">#REF!</definedName>
    <definedName name="_______tt4" localSheetId="2">'7-8 (9month)'!#REF!</definedName>
    <definedName name="_______tt4" localSheetId="1">'PL_3M 5-6'!#REF!</definedName>
    <definedName name="_______tt4" localSheetId="3">'PL_6M 7-8'!#REF!</definedName>
    <definedName name="_______tt4" localSheetId="7">#REF!</definedName>
    <definedName name="_______tt4">#REF!</definedName>
    <definedName name="_______tt5" localSheetId="2">'7-8 (9month)'!#REF!</definedName>
    <definedName name="_______tt5" localSheetId="1">'PL_3M 5-6'!#REF!</definedName>
    <definedName name="_______tt5" localSheetId="3">'PL_6M 7-8'!#REF!</definedName>
    <definedName name="_______tt5" localSheetId="7">#REF!</definedName>
    <definedName name="_______tt5">#REF!</definedName>
    <definedName name="_______tt6" localSheetId="2">'7-8 (9month)'!#REF!</definedName>
    <definedName name="_______tt6" localSheetId="1">'PL_3M 5-6'!#REF!</definedName>
    <definedName name="_______tt6" localSheetId="3">'PL_6M 7-8'!#REF!</definedName>
    <definedName name="_______tt6" localSheetId="7">#REF!</definedName>
    <definedName name="_______tt6">#REF!</definedName>
    <definedName name="_______tt7" localSheetId="2">'7-8 (9month)'!#REF!</definedName>
    <definedName name="_______tt7" localSheetId="1">'PL_3M 5-6'!#REF!</definedName>
    <definedName name="_______tt7" localSheetId="3">'PL_6M 7-8'!#REF!</definedName>
    <definedName name="_______tt7" localSheetId="7">#REF!</definedName>
    <definedName name="_______tt7">#REF!</definedName>
    <definedName name="_______tt8" localSheetId="2">'7-8 (9month)'!#REF!</definedName>
    <definedName name="_______tt8" localSheetId="1">'PL_3M 5-6'!#REF!</definedName>
    <definedName name="_______tt8" localSheetId="3">'PL_6M 7-8'!#REF!</definedName>
    <definedName name="_______tt8" localSheetId="7">#REF!</definedName>
    <definedName name="_______tt8">#REF!</definedName>
    <definedName name="_______tt9" localSheetId="2">'7-8 (9month)'!#REF!</definedName>
    <definedName name="_______tt9" localSheetId="1">'PL_3M 5-6'!#REF!</definedName>
    <definedName name="_______tt9" localSheetId="3">'PL_6M 7-8'!#REF!</definedName>
    <definedName name="_______tt9" localSheetId="7">#REF!</definedName>
    <definedName name="_______tt9">#REF!</definedName>
    <definedName name="______tt1" localSheetId="2">'7-8 (9month)'!#REF!</definedName>
    <definedName name="______tt1" localSheetId="1">'PL_3M 5-6'!#REF!</definedName>
    <definedName name="______tt1" localSheetId="3">'PL_6M 7-8'!#REF!</definedName>
    <definedName name="______tt1" localSheetId="7">#REF!</definedName>
    <definedName name="______tt1">#REF!</definedName>
    <definedName name="______tt10" localSheetId="2">'7-8 (9month)'!#REF!</definedName>
    <definedName name="______tt10" localSheetId="1">'PL_3M 5-6'!#REF!</definedName>
    <definedName name="______tt10" localSheetId="3">'PL_6M 7-8'!#REF!</definedName>
    <definedName name="______tt10" localSheetId="7">#REF!</definedName>
    <definedName name="______tt10">#REF!</definedName>
    <definedName name="______tt11" localSheetId="2">'7-8 (9month)'!#REF!</definedName>
    <definedName name="______tt11" localSheetId="1">'PL_3M 5-6'!#REF!</definedName>
    <definedName name="______tt11" localSheetId="3">'PL_6M 7-8'!#REF!</definedName>
    <definedName name="______tt11" localSheetId="7">#REF!</definedName>
    <definedName name="______tt11">#REF!</definedName>
    <definedName name="______tt12" localSheetId="2">'7-8 (9month)'!#REF!</definedName>
    <definedName name="______tt12" localSheetId="1">'PL_3M 5-6'!#REF!</definedName>
    <definedName name="______tt12" localSheetId="3">'PL_6M 7-8'!#REF!</definedName>
    <definedName name="______tt12" localSheetId="7">#REF!</definedName>
    <definedName name="______tt12">#REF!</definedName>
    <definedName name="______tt13" localSheetId="2">'7-8 (9month)'!#REF!</definedName>
    <definedName name="______tt13" localSheetId="1">'PL_3M 5-6'!#REF!</definedName>
    <definedName name="______tt13" localSheetId="3">'PL_6M 7-8'!#REF!</definedName>
    <definedName name="______tt13" localSheetId="7">#REF!</definedName>
    <definedName name="______tt13">#REF!</definedName>
    <definedName name="______tt14" localSheetId="2">'7-8 (9month)'!#REF!</definedName>
    <definedName name="______tt14" localSheetId="1">'PL_3M 5-6'!#REF!</definedName>
    <definedName name="______tt14" localSheetId="3">'PL_6M 7-8'!#REF!</definedName>
    <definedName name="______tt14" localSheetId="7">#REF!</definedName>
    <definedName name="______tt14">#REF!</definedName>
    <definedName name="______tt15" localSheetId="2">'7-8 (9month)'!#REF!</definedName>
    <definedName name="______tt15" localSheetId="1">'PL_3M 5-6'!#REF!</definedName>
    <definedName name="______tt15" localSheetId="3">'PL_6M 7-8'!#REF!</definedName>
    <definedName name="______tt15" localSheetId="7">#REF!</definedName>
    <definedName name="______tt15">#REF!</definedName>
    <definedName name="______tt16" localSheetId="2">'7-8 (9month)'!#REF!</definedName>
    <definedName name="______tt16" localSheetId="1">'PL_3M 5-6'!#REF!</definedName>
    <definedName name="______tt16" localSheetId="3">'PL_6M 7-8'!#REF!</definedName>
    <definedName name="______tt16" localSheetId="7">#REF!</definedName>
    <definedName name="______tt16">#REF!</definedName>
    <definedName name="______tt17" localSheetId="2">'7-8 (9month)'!#REF!</definedName>
    <definedName name="______tt17" localSheetId="1">'PL_3M 5-6'!#REF!</definedName>
    <definedName name="______tt17" localSheetId="3">'PL_6M 7-8'!#REF!</definedName>
    <definedName name="______tt17" localSheetId="7">#REF!</definedName>
    <definedName name="______tt17">#REF!</definedName>
    <definedName name="______tt18" localSheetId="2">'7-8 (9month)'!#REF!</definedName>
    <definedName name="______tt18" localSheetId="1">'PL_3M 5-6'!#REF!</definedName>
    <definedName name="______tt18" localSheetId="3">'PL_6M 7-8'!#REF!</definedName>
    <definedName name="______tt18" localSheetId="7">#REF!</definedName>
    <definedName name="______tt18">#REF!</definedName>
    <definedName name="______tt19" localSheetId="2">'7-8 (9month)'!#REF!</definedName>
    <definedName name="______tt19" localSheetId="1">'PL_3M 5-6'!#REF!</definedName>
    <definedName name="______tt19" localSheetId="3">'PL_6M 7-8'!#REF!</definedName>
    <definedName name="______tt19" localSheetId="7">#REF!</definedName>
    <definedName name="______tt19">#REF!</definedName>
    <definedName name="______tt2" localSheetId="2">'7-8 (9month)'!#REF!</definedName>
    <definedName name="______tt2" localSheetId="1">'PL_3M 5-6'!#REF!</definedName>
    <definedName name="______tt2" localSheetId="3">'PL_6M 7-8'!#REF!</definedName>
    <definedName name="______tt2" localSheetId="7">#REF!</definedName>
    <definedName name="______tt2">#REF!</definedName>
    <definedName name="______tt20" localSheetId="2">'7-8 (9month)'!#REF!</definedName>
    <definedName name="______tt20" localSheetId="1">'PL_3M 5-6'!#REF!</definedName>
    <definedName name="______tt20" localSheetId="3">'PL_6M 7-8'!#REF!</definedName>
    <definedName name="______tt20" localSheetId="7">#REF!</definedName>
    <definedName name="______tt20">#REF!</definedName>
    <definedName name="______tt21" localSheetId="2">'7-8 (9month)'!#REF!</definedName>
    <definedName name="______tt21" localSheetId="1">'PL_3M 5-6'!#REF!</definedName>
    <definedName name="______tt21" localSheetId="3">'PL_6M 7-8'!#REF!</definedName>
    <definedName name="______tt21" localSheetId="7">#REF!</definedName>
    <definedName name="______tt21">#REF!</definedName>
    <definedName name="______tt3" localSheetId="2">'7-8 (9month)'!#REF!</definedName>
    <definedName name="______tt3" localSheetId="1">'PL_3M 5-6'!#REF!</definedName>
    <definedName name="______tt3" localSheetId="3">'PL_6M 7-8'!#REF!</definedName>
    <definedName name="______tt3" localSheetId="7">#REF!</definedName>
    <definedName name="______tt3">#REF!</definedName>
    <definedName name="______tt4" localSheetId="2">'7-8 (9month)'!#REF!</definedName>
    <definedName name="______tt4" localSheetId="1">'PL_3M 5-6'!#REF!</definedName>
    <definedName name="______tt4" localSheetId="3">'PL_6M 7-8'!#REF!</definedName>
    <definedName name="______tt4" localSheetId="7">#REF!</definedName>
    <definedName name="______tt4">#REF!</definedName>
    <definedName name="______tt5" localSheetId="2">'7-8 (9month)'!#REF!</definedName>
    <definedName name="______tt5" localSheetId="1">'PL_3M 5-6'!#REF!</definedName>
    <definedName name="______tt5" localSheetId="3">'PL_6M 7-8'!#REF!</definedName>
    <definedName name="______tt5" localSheetId="7">#REF!</definedName>
    <definedName name="______tt5">#REF!</definedName>
    <definedName name="______tt6" localSheetId="2">'7-8 (9month)'!#REF!</definedName>
    <definedName name="______tt6" localSheetId="1">'PL_3M 5-6'!#REF!</definedName>
    <definedName name="______tt6" localSheetId="3">'PL_6M 7-8'!#REF!</definedName>
    <definedName name="______tt6" localSheetId="7">#REF!</definedName>
    <definedName name="______tt6">#REF!</definedName>
    <definedName name="______tt7" localSheetId="2">'7-8 (9month)'!#REF!</definedName>
    <definedName name="______tt7" localSheetId="1">'PL_3M 5-6'!#REF!</definedName>
    <definedName name="______tt7" localSheetId="3">'PL_6M 7-8'!#REF!</definedName>
    <definedName name="______tt7" localSheetId="7">#REF!</definedName>
    <definedName name="______tt7">#REF!</definedName>
    <definedName name="______tt8" localSheetId="2">'7-8 (9month)'!#REF!</definedName>
    <definedName name="______tt8" localSheetId="1">'PL_3M 5-6'!#REF!</definedName>
    <definedName name="______tt8" localSheetId="3">'PL_6M 7-8'!#REF!</definedName>
    <definedName name="______tt8" localSheetId="7">#REF!</definedName>
    <definedName name="______tt8">#REF!</definedName>
    <definedName name="______tt9" localSheetId="2">'7-8 (9month)'!#REF!</definedName>
    <definedName name="______tt9" localSheetId="1">'PL_3M 5-6'!#REF!</definedName>
    <definedName name="______tt9" localSheetId="3">'PL_6M 7-8'!#REF!</definedName>
    <definedName name="______tt9" localSheetId="7">#REF!</definedName>
    <definedName name="______tt9">#REF!</definedName>
    <definedName name="_____tt1" localSheetId="2">'7-8 (9month)'!#REF!</definedName>
    <definedName name="_____tt1" localSheetId="1">'PL_3M 5-6'!#REF!</definedName>
    <definedName name="_____tt1" localSheetId="3">'PL_6M 7-8'!#REF!</definedName>
    <definedName name="_____tt1" localSheetId="7">#REF!</definedName>
    <definedName name="_____tt1">#REF!</definedName>
    <definedName name="_____tt10" localSheetId="2">'7-8 (9month)'!#REF!</definedName>
    <definedName name="_____tt10" localSheetId="1">'PL_3M 5-6'!#REF!</definedName>
    <definedName name="_____tt10" localSheetId="3">'PL_6M 7-8'!#REF!</definedName>
    <definedName name="_____tt10" localSheetId="7">#REF!</definedName>
    <definedName name="_____tt10">#REF!</definedName>
    <definedName name="_____tt11" localSheetId="2">'7-8 (9month)'!#REF!</definedName>
    <definedName name="_____tt11" localSheetId="1">'PL_3M 5-6'!#REF!</definedName>
    <definedName name="_____tt11" localSheetId="3">'PL_6M 7-8'!#REF!</definedName>
    <definedName name="_____tt11" localSheetId="7">#REF!</definedName>
    <definedName name="_____tt11">#REF!</definedName>
    <definedName name="_____tt12" localSheetId="2">'7-8 (9month)'!#REF!</definedName>
    <definedName name="_____tt12" localSheetId="1">'PL_3M 5-6'!#REF!</definedName>
    <definedName name="_____tt12" localSheetId="3">'PL_6M 7-8'!#REF!</definedName>
    <definedName name="_____tt12" localSheetId="7">#REF!</definedName>
    <definedName name="_____tt12">#REF!</definedName>
    <definedName name="_____tt13" localSheetId="2">'7-8 (9month)'!#REF!</definedName>
    <definedName name="_____tt13" localSheetId="1">'PL_3M 5-6'!#REF!</definedName>
    <definedName name="_____tt13" localSheetId="3">'PL_6M 7-8'!#REF!</definedName>
    <definedName name="_____tt13" localSheetId="7">#REF!</definedName>
    <definedName name="_____tt13">#REF!</definedName>
    <definedName name="_____tt14" localSheetId="2">'7-8 (9month)'!#REF!</definedName>
    <definedName name="_____tt14" localSheetId="1">'PL_3M 5-6'!#REF!</definedName>
    <definedName name="_____tt14" localSheetId="3">'PL_6M 7-8'!#REF!</definedName>
    <definedName name="_____tt14" localSheetId="7">#REF!</definedName>
    <definedName name="_____tt14">#REF!</definedName>
    <definedName name="_____tt15" localSheetId="2">'7-8 (9month)'!#REF!</definedName>
    <definedName name="_____tt15" localSheetId="1">'PL_3M 5-6'!#REF!</definedName>
    <definedName name="_____tt15" localSheetId="3">'PL_6M 7-8'!#REF!</definedName>
    <definedName name="_____tt15" localSheetId="7">#REF!</definedName>
    <definedName name="_____tt15">#REF!</definedName>
    <definedName name="_____tt16" localSheetId="2">'7-8 (9month)'!#REF!</definedName>
    <definedName name="_____tt16" localSheetId="1">'PL_3M 5-6'!#REF!</definedName>
    <definedName name="_____tt16" localSheetId="3">'PL_6M 7-8'!#REF!</definedName>
    <definedName name="_____tt16" localSheetId="7">#REF!</definedName>
    <definedName name="_____tt16">#REF!</definedName>
    <definedName name="_____tt17" localSheetId="2">'7-8 (9month)'!#REF!</definedName>
    <definedName name="_____tt17" localSheetId="1">'PL_3M 5-6'!#REF!</definedName>
    <definedName name="_____tt17" localSheetId="3">'PL_6M 7-8'!#REF!</definedName>
    <definedName name="_____tt17" localSheetId="7">#REF!</definedName>
    <definedName name="_____tt17">#REF!</definedName>
    <definedName name="_____tt18" localSheetId="2">'7-8 (9month)'!#REF!</definedName>
    <definedName name="_____tt18" localSheetId="1">'PL_3M 5-6'!#REF!</definedName>
    <definedName name="_____tt18" localSheetId="3">'PL_6M 7-8'!#REF!</definedName>
    <definedName name="_____tt18" localSheetId="7">#REF!</definedName>
    <definedName name="_____tt18">#REF!</definedName>
    <definedName name="_____tt19" localSheetId="2">'7-8 (9month)'!#REF!</definedName>
    <definedName name="_____tt19" localSheetId="1">'PL_3M 5-6'!#REF!</definedName>
    <definedName name="_____tt19" localSheetId="3">'PL_6M 7-8'!#REF!</definedName>
    <definedName name="_____tt19" localSheetId="7">#REF!</definedName>
    <definedName name="_____tt19">#REF!</definedName>
    <definedName name="_____tt2" localSheetId="2">'7-8 (9month)'!#REF!</definedName>
    <definedName name="_____tt2" localSheetId="1">'PL_3M 5-6'!#REF!</definedName>
    <definedName name="_____tt2" localSheetId="3">'PL_6M 7-8'!#REF!</definedName>
    <definedName name="_____tt2" localSheetId="7">#REF!</definedName>
    <definedName name="_____tt2">#REF!</definedName>
    <definedName name="_____tt20" localSheetId="2">'7-8 (9month)'!#REF!</definedName>
    <definedName name="_____tt20" localSheetId="1">'PL_3M 5-6'!#REF!</definedName>
    <definedName name="_____tt20" localSheetId="3">'PL_6M 7-8'!#REF!</definedName>
    <definedName name="_____tt20" localSheetId="7">#REF!</definedName>
    <definedName name="_____tt20">#REF!</definedName>
    <definedName name="_____tt21" localSheetId="2">'7-8 (9month)'!#REF!</definedName>
    <definedName name="_____tt21" localSheetId="1">'PL_3M 5-6'!#REF!</definedName>
    <definedName name="_____tt21" localSheetId="3">'PL_6M 7-8'!#REF!</definedName>
    <definedName name="_____tt21" localSheetId="7">#REF!</definedName>
    <definedName name="_____tt21">#REF!</definedName>
    <definedName name="_____tt3" localSheetId="2">'7-8 (9month)'!#REF!</definedName>
    <definedName name="_____tt3" localSheetId="1">'PL_3M 5-6'!#REF!</definedName>
    <definedName name="_____tt3" localSheetId="3">'PL_6M 7-8'!#REF!</definedName>
    <definedName name="_____tt3" localSheetId="7">#REF!</definedName>
    <definedName name="_____tt3">#REF!</definedName>
    <definedName name="_____tt4" localSheetId="2">'7-8 (9month)'!#REF!</definedName>
    <definedName name="_____tt4" localSheetId="1">'PL_3M 5-6'!#REF!</definedName>
    <definedName name="_____tt4" localSheetId="3">'PL_6M 7-8'!#REF!</definedName>
    <definedName name="_____tt4" localSheetId="7">#REF!</definedName>
    <definedName name="_____tt4">#REF!</definedName>
    <definedName name="_____tt5" localSheetId="2">'7-8 (9month)'!#REF!</definedName>
    <definedName name="_____tt5" localSheetId="1">'PL_3M 5-6'!#REF!</definedName>
    <definedName name="_____tt5" localSheetId="3">'PL_6M 7-8'!#REF!</definedName>
    <definedName name="_____tt5" localSheetId="7">#REF!</definedName>
    <definedName name="_____tt5">#REF!</definedName>
    <definedName name="_____tt6" localSheetId="2">'7-8 (9month)'!#REF!</definedName>
    <definedName name="_____tt6" localSheetId="1">'PL_3M 5-6'!#REF!</definedName>
    <definedName name="_____tt6" localSheetId="3">'PL_6M 7-8'!#REF!</definedName>
    <definedName name="_____tt6" localSheetId="7">#REF!</definedName>
    <definedName name="_____tt6">#REF!</definedName>
    <definedName name="_____tt7" localSheetId="2">'7-8 (9month)'!#REF!</definedName>
    <definedName name="_____tt7" localSheetId="1">'PL_3M 5-6'!#REF!</definedName>
    <definedName name="_____tt7" localSheetId="3">'PL_6M 7-8'!#REF!</definedName>
    <definedName name="_____tt7" localSheetId="7">#REF!</definedName>
    <definedName name="_____tt7">#REF!</definedName>
    <definedName name="_____tt8" localSheetId="2">'7-8 (9month)'!#REF!</definedName>
    <definedName name="_____tt8" localSheetId="1">'PL_3M 5-6'!#REF!</definedName>
    <definedName name="_____tt8" localSheetId="3">'PL_6M 7-8'!#REF!</definedName>
    <definedName name="_____tt8" localSheetId="7">#REF!</definedName>
    <definedName name="_____tt8">#REF!</definedName>
    <definedName name="_____tt9" localSheetId="2">'7-8 (9month)'!#REF!</definedName>
    <definedName name="_____tt9" localSheetId="1">'PL_3M 5-6'!#REF!</definedName>
    <definedName name="_____tt9" localSheetId="3">'PL_6M 7-8'!#REF!</definedName>
    <definedName name="_____tt9" localSheetId="7">#REF!</definedName>
    <definedName name="_____tt9">#REF!</definedName>
    <definedName name="____tt1" localSheetId="2">'7-8 (9month)'!#REF!</definedName>
    <definedName name="____tt1" localSheetId="1">'PL_3M 5-6'!#REF!</definedName>
    <definedName name="____tt1" localSheetId="3">'PL_6M 7-8'!#REF!</definedName>
    <definedName name="____tt1" localSheetId="7">#REF!</definedName>
    <definedName name="____tt1">#REF!</definedName>
    <definedName name="____tt10" localSheetId="2">'7-8 (9month)'!#REF!</definedName>
    <definedName name="____tt10" localSheetId="1">'PL_3M 5-6'!#REF!</definedName>
    <definedName name="____tt10" localSheetId="3">'PL_6M 7-8'!#REF!</definedName>
    <definedName name="____tt10" localSheetId="7">#REF!</definedName>
    <definedName name="____tt10">#REF!</definedName>
    <definedName name="____tt11" localSheetId="2">'7-8 (9month)'!#REF!</definedName>
    <definedName name="____tt11" localSheetId="1">'PL_3M 5-6'!#REF!</definedName>
    <definedName name="____tt11" localSheetId="3">'PL_6M 7-8'!#REF!</definedName>
    <definedName name="____tt11" localSheetId="7">#REF!</definedName>
    <definedName name="____tt11">#REF!</definedName>
    <definedName name="____tt12" localSheetId="2">'7-8 (9month)'!#REF!</definedName>
    <definedName name="____tt12" localSheetId="1">'PL_3M 5-6'!#REF!</definedName>
    <definedName name="____tt12" localSheetId="3">'PL_6M 7-8'!#REF!</definedName>
    <definedName name="____tt12" localSheetId="7">#REF!</definedName>
    <definedName name="____tt12">#REF!</definedName>
    <definedName name="____tt13" localSheetId="2">'7-8 (9month)'!#REF!</definedName>
    <definedName name="____tt13" localSheetId="1">'PL_3M 5-6'!#REF!</definedName>
    <definedName name="____tt13" localSheetId="3">'PL_6M 7-8'!#REF!</definedName>
    <definedName name="____tt13" localSheetId="7">#REF!</definedName>
    <definedName name="____tt13">#REF!</definedName>
    <definedName name="____tt14" localSheetId="2">'7-8 (9month)'!#REF!</definedName>
    <definedName name="____tt14" localSheetId="1">'PL_3M 5-6'!#REF!</definedName>
    <definedName name="____tt14" localSheetId="3">'PL_6M 7-8'!#REF!</definedName>
    <definedName name="____tt14" localSheetId="7">#REF!</definedName>
    <definedName name="____tt14">#REF!</definedName>
    <definedName name="____tt15" localSheetId="2">'7-8 (9month)'!#REF!</definedName>
    <definedName name="____tt15" localSheetId="1">'PL_3M 5-6'!#REF!</definedName>
    <definedName name="____tt15" localSheetId="3">'PL_6M 7-8'!#REF!</definedName>
    <definedName name="____tt15" localSheetId="7">#REF!</definedName>
    <definedName name="____tt15">#REF!</definedName>
    <definedName name="____tt16" localSheetId="2">'7-8 (9month)'!#REF!</definedName>
    <definedName name="____tt16" localSheetId="1">'PL_3M 5-6'!#REF!</definedName>
    <definedName name="____tt16" localSheetId="3">'PL_6M 7-8'!#REF!</definedName>
    <definedName name="____tt16" localSheetId="7">#REF!</definedName>
    <definedName name="____tt16">#REF!</definedName>
    <definedName name="____tt17" localSheetId="2">'7-8 (9month)'!#REF!</definedName>
    <definedName name="____tt17" localSheetId="1">'PL_3M 5-6'!#REF!</definedName>
    <definedName name="____tt17" localSheetId="3">'PL_6M 7-8'!#REF!</definedName>
    <definedName name="____tt17" localSheetId="7">#REF!</definedName>
    <definedName name="____tt17">#REF!</definedName>
    <definedName name="____tt18" localSheetId="2">'7-8 (9month)'!#REF!</definedName>
    <definedName name="____tt18" localSheetId="1">'PL_3M 5-6'!#REF!</definedName>
    <definedName name="____tt18" localSheetId="3">'PL_6M 7-8'!#REF!</definedName>
    <definedName name="____tt18" localSheetId="7">#REF!</definedName>
    <definedName name="____tt18">#REF!</definedName>
    <definedName name="____tt19" localSheetId="2">'7-8 (9month)'!#REF!</definedName>
    <definedName name="____tt19" localSheetId="1">'PL_3M 5-6'!#REF!</definedName>
    <definedName name="____tt19" localSheetId="3">'PL_6M 7-8'!#REF!</definedName>
    <definedName name="____tt19" localSheetId="7">#REF!</definedName>
    <definedName name="____tt19">#REF!</definedName>
    <definedName name="____tt2" localSheetId="2">'7-8 (9month)'!#REF!</definedName>
    <definedName name="____tt2" localSheetId="1">'PL_3M 5-6'!#REF!</definedName>
    <definedName name="____tt2" localSheetId="3">'PL_6M 7-8'!#REF!</definedName>
    <definedName name="____tt2" localSheetId="7">#REF!</definedName>
    <definedName name="____tt2">#REF!</definedName>
    <definedName name="____tt20" localSheetId="2">'7-8 (9month)'!#REF!</definedName>
    <definedName name="____tt20" localSheetId="1">'PL_3M 5-6'!#REF!</definedName>
    <definedName name="____tt20" localSheetId="3">'PL_6M 7-8'!#REF!</definedName>
    <definedName name="____tt20" localSheetId="7">#REF!</definedName>
    <definedName name="____tt20">#REF!</definedName>
    <definedName name="____tt21" localSheetId="2">'7-8 (9month)'!#REF!</definedName>
    <definedName name="____tt21" localSheetId="1">'PL_3M 5-6'!#REF!</definedName>
    <definedName name="____tt21" localSheetId="3">'PL_6M 7-8'!#REF!</definedName>
    <definedName name="____tt21" localSheetId="7">#REF!</definedName>
    <definedName name="____tt21">#REF!</definedName>
    <definedName name="____tt3" localSheetId="2">'7-8 (9month)'!#REF!</definedName>
    <definedName name="____tt3" localSheetId="1">'PL_3M 5-6'!#REF!</definedName>
    <definedName name="____tt3" localSheetId="3">'PL_6M 7-8'!#REF!</definedName>
    <definedName name="____tt3" localSheetId="7">#REF!</definedName>
    <definedName name="____tt3">#REF!</definedName>
    <definedName name="____tt4" localSheetId="2">'7-8 (9month)'!#REF!</definedName>
    <definedName name="____tt4" localSheetId="1">'PL_3M 5-6'!#REF!</definedName>
    <definedName name="____tt4" localSheetId="3">'PL_6M 7-8'!#REF!</definedName>
    <definedName name="____tt4" localSheetId="7">#REF!</definedName>
    <definedName name="____tt4">#REF!</definedName>
    <definedName name="____tt5" localSheetId="2">'7-8 (9month)'!#REF!</definedName>
    <definedName name="____tt5" localSheetId="1">'PL_3M 5-6'!#REF!</definedName>
    <definedName name="____tt5" localSheetId="3">'PL_6M 7-8'!#REF!</definedName>
    <definedName name="____tt5" localSheetId="7">#REF!</definedName>
    <definedName name="____tt5">#REF!</definedName>
    <definedName name="____tt6" localSheetId="2">'7-8 (9month)'!#REF!</definedName>
    <definedName name="____tt6" localSheetId="1">'PL_3M 5-6'!#REF!</definedName>
    <definedName name="____tt6" localSheetId="3">'PL_6M 7-8'!#REF!</definedName>
    <definedName name="____tt6" localSheetId="7">#REF!</definedName>
    <definedName name="____tt6">#REF!</definedName>
    <definedName name="____tt7" localSheetId="2">'7-8 (9month)'!#REF!</definedName>
    <definedName name="____tt7" localSheetId="1">'PL_3M 5-6'!#REF!</definedName>
    <definedName name="____tt7" localSheetId="3">'PL_6M 7-8'!#REF!</definedName>
    <definedName name="____tt7" localSheetId="7">#REF!</definedName>
    <definedName name="____tt7">#REF!</definedName>
    <definedName name="____tt8" localSheetId="2">'7-8 (9month)'!#REF!</definedName>
    <definedName name="____tt8" localSheetId="1">'PL_3M 5-6'!#REF!</definedName>
    <definedName name="____tt8" localSheetId="3">'PL_6M 7-8'!#REF!</definedName>
    <definedName name="____tt8" localSheetId="7">#REF!</definedName>
    <definedName name="____tt8">#REF!</definedName>
    <definedName name="____tt9" localSheetId="2">'7-8 (9month)'!#REF!</definedName>
    <definedName name="____tt9" localSheetId="1">'PL_3M 5-6'!#REF!</definedName>
    <definedName name="____tt9" localSheetId="3">'PL_6M 7-8'!#REF!</definedName>
    <definedName name="____tt9" localSheetId="7">#REF!</definedName>
    <definedName name="____tt9">#REF!</definedName>
    <definedName name="___tt1" localSheetId="2">'7-8 (9month)'!#REF!</definedName>
    <definedName name="___tt1" localSheetId="1">'PL_3M 5-6'!#REF!</definedName>
    <definedName name="___tt1" localSheetId="3">'PL_6M 7-8'!#REF!</definedName>
    <definedName name="___tt1" localSheetId="7">#REF!</definedName>
    <definedName name="___tt1">#REF!</definedName>
    <definedName name="___tt10" localSheetId="2">'7-8 (9month)'!#REF!</definedName>
    <definedName name="___tt10" localSheetId="1">'PL_3M 5-6'!#REF!</definedName>
    <definedName name="___tt10" localSheetId="3">'PL_6M 7-8'!#REF!</definedName>
    <definedName name="___tt10" localSheetId="7">#REF!</definedName>
    <definedName name="___tt10">#REF!</definedName>
    <definedName name="___tt11" localSheetId="2">'7-8 (9month)'!#REF!</definedName>
    <definedName name="___tt11" localSheetId="1">'PL_3M 5-6'!#REF!</definedName>
    <definedName name="___tt11" localSheetId="3">'PL_6M 7-8'!#REF!</definedName>
    <definedName name="___tt11" localSheetId="7">#REF!</definedName>
    <definedName name="___tt11">#REF!</definedName>
    <definedName name="___tt12" localSheetId="2">'7-8 (9month)'!#REF!</definedName>
    <definedName name="___tt12" localSheetId="1">'PL_3M 5-6'!#REF!</definedName>
    <definedName name="___tt12" localSheetId="3">'PL_6M 7-8'!#REF!</definedName>
    <definedName name="___tt12" localSheetId="7">#REF!</definedName>
    <definedName name="___tt12">#REF!</definedName>
    <definedName name="___tt13" localSheetId="2">'7-8 (9month)'!#REF!</definedName>
    <definedName name="___tt13" localSheetId="1">'PL_3M 5-6'!#REF!</definedName>
    <definedName name="___tt13" localSheetId="3">'PL_6M 7-8'!#REF!</definedName>
    <definedName name="___tt13" localSheetId="7">#REF!</definedName>
    <definedName name="___tt13">#REF!</definedName>
    <definedName name="___tt14" localSheetId="2">'7-8 (9month)'!#REF!</definedName>
    <definedName name="___tt14" localSheetId="1">'PL_3M 5-6'!#REF!</definedName>
    <definedName name="___tt14" localSheetId="3">'PL_6M 7-8'!#REF!</definedName>
    <definedName name="___tt14" localSheetId="7">#REF!</definedName>
    <definedName name="___tt14">#REF!</definedName>
    <definedName name="___tt15" localSheetId="2">'7-8 (9month)'!#REF!</definedName>
    <definedName name="___tt15" localSheetId="1">'PL_3M 5-6'!#REF!</definedName>
    <definedName name="___tt15" localSheetId="3">'PL_6M 7-8'!#REF!</definedName>
    <definedName name="___tt15" localSheetId="7">#REF!</definedName>
    <definedName name="___tt15">#REF!</definedName>
    <definedName name="___tt16" localSheetId="2">'7-8 (9month)'!#REF!</definedName>
    <definedName name="___tt16" localSheetId="1">'PL_3M 5-6'!#REF!</definedName>
    <definedName name="___tt16" localSheetId="3">'PL_6M 7-8'!#REF!</definedName>
    <definedName name="___tt16" localSheetId="7">#REF!</definedName>
    <definedName name="___tt16">#REF!</definedName>
    <definedName name="___tt17" localSheetId="2">'7-8 (9month)'!#REF!</definedName>
    <definedName name="___tt17" localSheetId="1">'PL_3M 5-6'!#REF!</definedName>
    <definedName name="___tt17" localSheetId="3">'PL_6M 7-8'!#REF!</definedName>
    <definedName name="___tt17" localSheetId="7">#REF!</definedName>
    <definedName name="___tt17">#REF!</definedName>
    <definedName name="___tt18" localSheetId="2">'7-8 (9month)'!#REF!</definedName>
    <definedName name="___tt18" localSheetId="1">'PL_3M 5-6'!#REF!</definedName>
    <definedName name="___tt18" localSheetId="3">'PL_6M 7-8'!#REF!</definedName>
    <definedName name="___tt18" localSheetId="7">#REF!</definedName>
    <definedName name="___tt18">#REF!</definedName>
    <definedName name="___tt19" localSheetId="2">'7-8 (9month)'!#REF!</definedName>
    <definedName name="___tt19" localSheetId="1">'PL_3M 5-6'!#REF!</definedName>
    <definedName name="___tt19" localSheetId="3">'PL_6M 7-8'!#REF!</definedName>
    <definedName name="___tt19" localSheetId="7">#REF!</definedName>
    <definedName name="___tt19">#REF!</definedName>
    <definedName name="___tt2" localSheetId="2">'7-8 (9month)'!#REF!</definedName>
    <definedName name="___tt2" localSheetId="1">'PL_3M 5-6'!#REF!</definedName>
    <definedName name="___tt2" localSheetId="3">'PL_6M 7-8'!#REF!</definedName>
    <definedName name="___tt2" localSheetId="7">#REF!</definedName>
    <definedName name="___tt2">#REF!</definedName>
    <definedName name="___tt20" localSheetId="2">'7-8 (9month)'!#REF!</definedName>
    <definedName name="___tt20" localSheetId="1">'PL_3M 5-6'!#REF!</definedName>
    <definedName name="___tt20" localSheetId="3">'PL_6M 7-8'!#REF!</definedName>
    <definedName name="___tt20" localSheetId="7">#REF!</definedName>
    <definedName name="___tt20">#REF!</definedName>
    <definedName name="___tt21" localSheetId="2">'7-8 (9month)'!#REF!</definedName>
    <definedName name="___tt21" localSheetId="1">'PL_3M 5-6'!#REF!</definedName>
    <definedName name="___tt21" localSheetId="3">'PL_6M 7-8'!#REF!</definedName>
    <definedName name="___tt21" localSheetId="7">#REF!</definedName>
    <definedName name="___tt21">#REF!</definedName>
    <definedName name="___tt3" localSheetId="2">'7-8 (9month)'!#REF!</definedName>
    <definedName name="___tt3" localSheetId="1">'PL_3M 5-6'!#REF!</definedName>
    <definedName name="___tt3" localSheetId="3">'PL_6M 7-8'!#REF!</definedName>
    <definedName name="___tt3" localSheetId="7">#REF!</definedName>
    <definedName name="___tt3">#REF!</definedName>
    <definedName name="___tt4" localSheetId="2">'7-8 (9month)'!#REF!</definedName>
    <definedName name="___tt4" localSheetId="1">'PL_3M 5-6'!#REF!</definedName>
    <definedName name="___tt4" localSheetId="3">'PL_6M 7-8'!#REF!</definedName>
    <definedName name="___tt4" localSheetId="7">#REF!</definedName>
    <definedName name="___tt4">#REF!</definedName>
    <definedName name="___tt5" localSheetId="2">'7-8 (9month)'!#REF!</definedName>
    <definedName name="___tt5" localSheetId="1">'PL_3M 5-6'!#REF!</definedName>
    <definedName name="___tt5" localSheetId="3">'PL_6M 7-8'!#REF!</definedName>
    <definedName name="___tt5" localSheetId="7">#REF!</definedName>
    <definedName name="___tt5">#REF!</definedName>
    <definedName name="___tt6" localSheetId="2">'7-8 (9month)'!#REF!</definedName>
    <definedName name="___tt6" localSheetId="1">'PL_3M 5-6'!#REF!</definedName>
    <definedName name="___tt6" localSheetId="3">'PL_6M 7-8'!#REF!</definedName>
    <definedName name="___tt6" localSheetId="7">#REF!</definedName>
    <definedName name="___tt6">#REF!</definedName>
    <definedName name="___tt7" localSheetId="2">'7-8 (9month)'!#REF!</definedName>
    <definedName name="___tt7" localSheetId="1">'PL_3M 5-6'!#REF!</definedName>
    <definedName name="___tt7" localSheetId="3">'PL_6M 7-8'!#REF!</definedName>
    <definedName name="___tt7" localSheetId="7">#REF!</definedName>
    <definedName name="___tt7">#REF!</definedName>
    <definedName name="___tt8" localSheetId="2">'7-8 (9month)'!#REF!</definedName>
    <definedName name="___tt8" localSheetId="1">'PL_3M 5-6'!#REF!</definedName>
    <definedName name="___tt8" localSheetId="3">'PL_6M 7-8'!#REF!</definedName>
    <definedName name="___tt8" localSheetId="7">#REF!</definedName>
    <definedName name="___tt8">#REF!</definedName>
    <definedName name="___tt9" localSheetId="2">'7-8 (9month)'!#REF!</definedName>
    <definedName name="___tt9" localSheetId="1">'PL_3M 5-6'!#REF!</definedName>
    <definedName name="___tt9" localSheetId="3">'PL_6M 7-8'!#REF!</definedName>
    <definedName name="___tt9" localSheetId="7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'PL_3M 5-6'!#REF!</definedName>
    <definedName name="__tt1" localSheetId="3">'PL_6M 7-8'!#REF!</definedName>
    <definedName name="__tt1" localSheetId="7">#REF!</definedName>
    <definedName name="__tt1">#REF!</definedName>
    <definedName name="__tt10" localSheetId="2">'7-8 (9month)'!#REF!</definedName>
    <definedName name="__tt10" localSheetId="1">'PL_3M 5-6'!#REF!</definedName>
    <definedName name="__tt10" localSheetId="3">'PL_6M 7-8'!#REF!</definedName>
    <definedName name="__tt10" localSheetId="7">#REF!</definedName>
    <definedName name="__tt10">#REF!</definedName>
    <definedName name="__tt11" localSheetId="2">'7-8 (9month)'!#REF!</definedName>
    <definedName name="__tt11" localSheetId="1">'PL_3M 5-6'!#REF!</definedName>
    <definedName name="__tt11" localSheetId="3">'PL_6M 7-8'!#REF!</definedName>
    <definedName name="__tt11" localSheetId="7">#REF!</definedName>
    <definedName name="__tt11">#REF!</definedName>
    <definedName name="__tt12" localSheetId="2">'7-8 (9month)'!#REF!</definedName>
    <definedName name="__tt12" localSheetId="1">'PL_3M 5-6'!#REF!</definedName>
    <definedName name="__tt12" localSheetId="3">'PL_6M 7-8'!#REF!</definedName>
    <definedName name="__tt12" localSheetId="7">#REF!</definedName>
    <definedName name="__tt12">#REF!</definedName>
    <definedName name="__tt13" localSheetId="2">'7-8 (9month)'!#REF!</definedName>
    <definedName name="__tt13" localSheetId="1">'PL_3M 5-6'!#REF!</definedName>
    <definedName name="__tt13" localSheetId="3">'PL_6M 7-8'!#REF!</definedName>
    <definedName name="__tt13" localSheetId="7">#REF!</definedName>
    <definedName name="__tt13">#REF!</definedName>
    <definedName name="__tt14" localSheetId="2">'7-8 (9month)'!#REF!</definedName>
    <definedName name="__tt14" localSheetId="1">'PL_3M 5-6'!#REF!</definedName>
    <definedName name="__tt14" localSheetId="3">'PL_6M 7-8'!#REF!</definedName>
    <definedName name="__tt14" localSheetId="7">#REF!</definedName>
    <definedName name="__tt14">#REF!</definedName>
    <definedName name="__tt15" localSheetId="2">'7-8 (9month)'!#REF!</definedName>
    <definedName name="__tt15" localSheetId="1">'PL_3M 5-6'!#REF!</definedName>
    <definedName name="__tt15" localSheetId="3">'PL_6M 7-8'!#REF!</definedName>
    <definedName name="__tt15" localSheetId="7">#REF!</definedName>
    <definedName name="__tt15">#REF!</definedName>
    <definedName name="__tt16" localSheetId="2">'7-8 (9month)'!#REF!</definedName>
    <definedName name="__tt16" localSheetId="1">'PL_3M 5-6'!#REF!</definedName>
    <definedName name="__tt16" localSheetId="3">'PL_6M 7-8'!#REF!</definedName>
    <definedName name="__tt16" localSheetId="7">#REF!</definedName>
    <definedName name="__tt16">#REF!</definedName>
    <definedName name="__tt17" localSheetId="2">'7-8 (9month)'!#REF!</definedName>
    <definedName name="__tt17" localSheetId="1">'PL_3M 5-6'!#REF!</definedName>
    <definedName name="__tt17" localSheetId="3">'PL_6M 7-8'!#REF!</definedName>
    <definedName name="__tt17" localSheetId="7">#REF!</definedName>
    <definedName name="__tt17">#REF!</definedName>
    <definedName name="__tt18" localSheetId="2">'7-8 (9month)'!#REF!</definedName>
    <definedName name="__tt18" localSheetId="1">'PL_3M 5-6'!#REF!</definedName>
    <definedName name="__tt18" localSheetId="3">'PL_6M 7-8'!#REF!</definedName>
    <definedName name="__tt18" localSheetId="7">#REF!</definedName>
    <definedName name="__tt18">#REF!</definedName>
    <definedName name="__tt19" localSheetId="2">'7-8 (9month)'!#REF!</definedName>
    <definedName name="__tt19" localSheetId="1">'PL_3M 5-6'!#REF!</definedName>
    <definedName name="__tt19" localSheetId="3">'PL_6M 7-8'!#REF!</definedName>
    <definedName name="__tt19" localSheetId="7">#REF!</definedName>
    <definedName name="__tt19">#REF!</definedName>
    <definedName name="__tt2" localSheetId="2">'7-8 (9month)'!#REF!</definedName>
    <definedName name="__tt2" localSheetId="1">'PL_3M 5-6'!#REF!</definedName>
    <definedName name="__tt2" localSheetId="3">'PL_6M 7-8'!#REF!</definedName>
    <definedName name="__tt2" localSheetId="7">#REF!</definedName>
    <definedName name="__tt2">#REF!</definedName>
    <definedName name="__tt20" localSheetId="2">'7-8 (9month)'!#REF!</definedName>
    <definedName name="__tt20" localSheetId="1">'PL_3M 5-6'!#REF!</definedName>
    <definedName name="__tt20" localSheetId="3">'PL_6M 7-8'!#REF!</definedName>
    <definedName name="__tt20" localSheetId="7">#REF!</definedName>
    <definedName name="__tt20">#REF!</definedName>
    <definedName name="__tt21" localSheetId="2">'7-8 (9month)'!#REF!</definedName>
    <definedName name="__tt21" localSheetId="1">'PL_3M 5-6'!#REF!</definedName>
    <definedName name="__tt21" localSheetId="3">'PL_6M 7-8'!#REF!</definedName>
    <definedName name="__tt21" localSheetId="7">#REF!</definedName>
    <definedName name="__tt21">#REF!</definedName>
    <definedName name="__tt3" localSheetId="2">'7-8 (9month)'!#REF!</definedName>
    <definedName name="__tt3" localSheetId="1">'PL_3M 5-6'!#REF!</definedName>
    <definedName name="__tt3" localSheetId="3">'PL_6M 7-8'!#REF!</definedName>
    <definedName name="__tt3" localSheetId="7">#REF!</definedName>
    <definedName name="__tt3">#REF!</definedName>
    <definedName name="__tt4" localSheetId="2">'7-8 (9month)'!#REF!</definedName>
    <definedName name="__tt4" localSheetId="1">'PL_3M 5-6'!#REF!</definedName>
    <definedName name="__tt4" localSheetId="3">'PL_6M 7-8'!#REF!</definedName>
    <definedName name="__tt4" localSheetId="7">#REF!</definedName>
    <definedName name="__tt4">#REF!</definedName>
    <definedName name="__tt5" localSheetId="2">'7-8 (9month)'!#REF!</definedName>
    <definedName name="__tt5" localSheetId="1">'PL_3M 5-6'!#REF!</definedName>
    <definedName name="__tt5" localSheetId="3">'PL_6M 7-8'!#REF!</definedName>
    <definedName name="__tt5" localSheetId="7">#REF!</definedName>
    <definedName name="__tt5">#REF!</definedName>
    <definedName name="__tt6" localSheetId="2">'7-8 (9month)'!#REF!</definedName>
    <definedName name="__tt6" localSheetId="1">'PL_3M 5-6'!#REF!</definedName>
    <definedName name="__tt6" localSheetId="3">'PL_6M 7-8'!#REF!</definedName>
    <definedName name="__tt6" localSheetId="7">#REF!</definedName>
    <definedName name="__tt6">#REF!</definedName>
    <definedName name="__tt7" localSheetId="2">'7-8 (9month)'!#REF!</definedName>
    <definedName name="__tt7" localSheetId="1">'PL_3M 5-6'!#REF!</definedName>
    <definedName name="__tt7" localSheetId="3">'PL_6M 7-8'!#REF!</definedName>
    <definedName name="__tt7" localSheetId="7">#REF!</definedName>
    <definedName name="__tt7">#REF!</definedName>
    <definedName name="__tt8" localSheetId="2">'7-8 (9month)'!#REF!</definedName>
    <definedName name="__tt8" localSheetId="1">'PL_3M 5-6'!#REF!</definedName>
    <definedName name="__tt8" localSheetId="3">'PL_6M 7-8'!#REF!</definedName>
    <definedName name="__tt8" localSheetId="7">#REF!</definedName>
    <definedName name="__tt8">#REF!</definedName>
    <definedName name="__tt9" localSheetId="2">'7-8 (9month)'!#REF!</definedName>
    <definedName name="__tt9" localSheetId="1">'PL_3M 5-6'!#REF!</definedName>
    <definedName name="__tt9" localSheetId="3">'PL_6M 7-8'!#REF!</definedName>
    <definedName name="__tt9" localSheetId="7">#REF!</definedName>
    <definedName name="__tt9">#REF!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'PL_3M 5-6'!#REF!</definedName>
    <definedName name="_Toc249339931" localSheetId="3">'PL_6M 7-8'!#REF!</definedName>
    <definedName name="_Toc249339934" localSheetId="2">'7-8 (9month)'!#REF!</definedName>
    <definedName name="_Toc249339934" localSheetId="1">'PL_3M 5-6'!#REF!</definedName>
    <definedName name="_Toc249339934" localSheetId="3">'PL_6M 7-8'!#REF!</definedName>
    <definedName name="_tt1" localSheetId="2">'7-8 (9month)'!#REF!</definedName>
    <definedName name="_tt1" localSheetId="1">'PL_3M 5-6'!#REF!</definedName>
    <definedName name="_tt1" localSheetId="3">'PL_6M 7-8'!#REF!</definedName>
    <definedName name="_tt1" localSheetId="7">#REF!</definedName>
    <definedName name="_tt1">#REF!</definedName>
    <definedName name="_tt10" localSheetId="2">'7-8 (9month)'!#REF!</definedName>
    <definedName name="_tt10" localSheetId="1">'PL_3M 5-6'!#REF!</definedName>
    <definedName name="_tt10" localSheetId="3">'PL_6M 7-8'!#REF!</definedName>
    <definedName name="_tt10" localSheetId="7">#REF!</definedName>
    <definedName name="_tt10">#REF!</definedName>
    <definedName name="_tt11" localSheetId="2">'7-8 (9month)'!#REF!</definedName>
    <definedName name="_tt11" localSheetId="1">'PL_3M 5-6'!#REF!</definedName>
    <definedName name="_tt11" localSheetId="3">'PL_6M 7-8'!#REF!</definedName>
    <definedName name="_tt11" localSheetId="7">#REF!</definedName>
    <definedName name="_tt11">#REF!</definedName>
    <definedName name="_tt12" localSheetId="2">'7-8 (9month)'!#REF!</definedName>
    <definedName name="_tt12" localSheetId="1">'PL_3M 5-6'!#REF!</definedName>
    <definedName name="_tt12" localSheetId="3">'PL_6M 7-8'!#REF!</definedName>
    <definedName name="_tt12" localSheetId="7">#REF!</definedName>
    <definedName name="_tt12">#REF!</definedName>
    <definedName name="_tt13" localSheetId="2">'7-8 (9month)'!#REF!</definedName>
    <definedName name="_tt13" localSheetId="1">'PL_3M 5-6'!#REF!</definedName>
    <definedName name="_tt13" localSheetId="3">'PL_6M 7-8'!#REF!</definedName>
    <definedName name="_tt13" localSheetId="7">#REF!</definedName>
    <definedName name="_tt13">#REF!</definedName>
    <definedName name="_tt14" localSheetId="2">'7-8 (9month)'!#REF!</definedName>
    <definedName name="_tt14" localSheetId="1">'PL_3M 5-6'!#REF!</definedName>
    <definedName name="_tt14" localSheetId="3">'PL_6M 7-8'!#REF!</definedName>
    <definedName name="_tt14" localSheetId="7">#REF!</definedName>
    <definedName name="_tt14">#REF!</definedName>
    <definedName name="_tt15" localSheetId="2">'7-8 (9month)'!#REF!</definedName>
    <definedName name="_tt15" localSheetId="1">'PL_3M 5-6'!#REF!</definedName>
    <definedName name="_tt15" localSheetId="3">'PL_6M 7-8'!#REF!</definedName>
    <definedName name="_tt15" localSheetId="7">#REF!</definedName>
    <definedName name="_tt15">#REF!</definedName>
    <definedName name="_tt16" localSheetId="2">'7-8 (9month)'!#REF!</definedName>
    <definedName name="_tt16" localSheetId="1">'PL_3M 5-6'!#REF!</definedName>
    <definedName name="_tt16" localSheetId="3">'PL_6M 7-8'!#REF!</definedName>
    <definedName name="_tt16" localSheetId="7">#REF!</definedName>
    <definedName name="_tt16">#REF!</definedName>
    <definedName name="_tt17" localSheetId="2">'7-8 (9month)'!#REF!</definedName>
    <definedName name="_tt17" localSheetId="1">'PL_3M 5-6'!#REF!</definedName>
    <definedName name="_tt17" localSheetId="3">'PL_6M 7-8'!#REF!</definedName>
    <definedName name="_tt17" localSheetId="7">#REF!</definedName>
    <definedName name="_tt17">#REF!</definedName>
    <definedName name="_tt18" localSheetId="2">'7-8 (9month)'!#REF!</definedName>
    <definedName name="_tt18" localSheetId="1">'PL_3M 5-6'!#REF!</definedName>
    <definedName name="_tt18" localSheetId="3">'PL_6M 7-8'!#REF!</definedName>
    <definedName name="_tt18" localSheetId="7">#REF!</definedName>
    <definedName name="_tt18">#REF!</definedName>
    <definedName name="_tt19" localSheetId="2">'7-8 (9month)'!#REF!</definedName>
    <definedName name="_tt19" localSheetId="1">'PL_3M 5-6'!#REF!</definedName>
    <definedName name="_tt19" localSheetId="3">'PL_6M 7-8'!#REF!</definedName>
    <definedName name="_tt19" localSheetId="7">#REF!</definedName>
    <definedName name="_tt19">#REF!</definedName>
    <definedName name="_tt2" localSheetId="2">'7-8 (9month)'!#REF!</definedName>
    <definedName name="_tt2" localSheetId="1">'PL_3M 5-6'!#REF!</definedName>
    <definedName name="_tt2" localSheetId="3">'PL_6M 7-8'!#REF!</definedName>
    <definedName name="_tt2" localSheetId="7">#REF!</definedName>
    <definedName name="_tt2">#REF!</definedName>
    <definedName name="_tt20" localSheetId="2">'7-8 (9month)'!#REF!</definedName>
    <definedName name="_tt20" localSheetId="1">'PL_3M 5-6'!#REF!</definedName>
    <definedName name="_tt20" localSheetId="3">'PL_6M 7-8'!#REF!</definedName>
    <definedName name="_tt20" localSheetId="7">#REF!</definedName>
    <definedName name="_tt20">#REF!</definedName>
    <definedName name="_tt21" localSheetId="2">'7-8 (9month)'!#REF!</definedName>
    <definedName name="_tt21" localSheetId="1">'PL_3M 5-6'!#REF!</definedName>
    <definedName name="_tt21" localSheetId="3">'PL_6M 7-8'!#REF!</definedName>
    <definedName name="_tt21" localSheetId="7">#REF!</definedName>
    <definedName name="_tt21">#REF!</definedName>
    <definedName name="_tt3" localSheetId="2">'7-8 (9month)'!#REF!</definedName>
    <definedName name="_tt3" localSheetId="1">'PL_3M 5-6'!#REF!</definedName>
    <definedName name="_tt3" localSheetId="3">'PL_6M 7-8'!#REF!</definedName>
    <definedName name="_tt3" localSheetId="7">#REF!</definedName>
    <definedName name="_tt3">#REF!</definedName>
    <definedName name="_tt4" localSheetId="2">'7-8 (9month)'!#REF!</definedName>
    <definedName name="_tt4" localSheetId="1">'PL_3M 5-6'!#REF!</definedName>
    <definedName name="_tt4" localSheetId="3">'PL_6M 7-8'!#REF!</definedName>
    <definedName name="_tt4" localSheetId="7">#REF!</definedName>
    <definedName name="_tt4">#REF!</definedName>
    <definedName name="_tt5" localSheetId="2">'7-8 (9month)'!#REF!</definedName>
    <definedName name="_tt5" localSheetId="1">'PL_3M 5-6'!#REF!</definedName>
    <definedName name="_tt5" localSheetId="3">'PL_6M 7-8'!#REF!</definedName>
    <definedName name="_tt5" localSheetId="7">#REF!</definedName>
    <definedName name="_tt5">#REF!</definedName>
    <definedName name="_tt6" localSheetId="2">'7-8 (9month)'!#REF!</definedName>
    <definedName name="_tt6" localSheetId="1">'PL_3M 5-6'!#REF!</definedName>
    <definedName name="_tt6" localSheetId="3">'PL_6M 7-8'!#REF!</definedName>
    <definedName name="_tt6" localSheetId="7">#REF!</definedName>
    <definedName name="_tt6">#REF!</definedName>
    <definedName name="_tt7" localSheetId="2">'7-8 (9month)'!#REF!</definedName>
    <definedName name="_tt7" localSheetId="1">'PL_3M 5-6'!#REF!</definedName>
    <definedName name="_tt7" localSheetId="3">'PL_6M 7-8'!#REF!</definedName>
    <definedName name="_tt7" localSheetId="7">#REF!</definedName>
    <definedName name="_tt7">#REF!</definedName>
    <definedName name="_tt8" localSheetId="2">'7-8 (9month)'!#REF!</definedName>
    <definedName name="_tt8" localSheetId="1">'PL_3M 5-6'!#REF!</definedName>
    <definedName name="_tt8" localSheetId="3">'PL_6M 7-8'!#REF!</definedName>
    <definedName name="_tt8" localSheetId="7">#REF!</definedName>
    <definedName name="_tt8">#REF!</definedName>
    <definedName name="_tt9" localSheetId="2">'7-8 (9month)'!#REF!</definedName>
    <definedName name="_tt9" localSheetId="1">'PL_3M 5-6'!#REF!</definedName>
    <definedName name="_tt9" localSheetId="3">'PL_6M 7-8'!#REF!</definedName>
    <definedName name="_tt9" localSheetId="7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7" hidden="1">[3]!ChangeRange</definedName>
    <definedName name="ChangeRange" hidden="1">[3]!ChangeRange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7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7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7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7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hidden="1">{"BS",#N/A,FALSE,"USA"}</definedName>
    <definedName name="hjygk" localSheetId="7">[2]BS_PL!#REF!</definedName>
    <definedName name="hjygk">[2]BS_PL!#REF!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7">#REF!</definedName>
    <definedName name="L_AJE_Tot">#REF!</definedName>
    <definedName name="L_CY_Beg" localSheetId="7">#REF!</definedName>
    <definedName name="L_CY_Beg">#REF!</definedName>
    <definedName name="L_CY_End" localSheetId="7">#REF!</definedName>
    <definedName name="L_CY_End">#REF!</definedName>
    <definedName name="L_PY_End" localSheetId="7">#REF!</definedName>
    <definedName name="L_PY_End">#REF!</definedName>
    <definedName name="ll" localSheetId="7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7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7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 2-4'!$A$1:$L$96</definedName>
    <definedName name="_xlnm.Print_Area" localSheetId="8">'CF 13-14'!$A$1:$N$94</definedName>
    <definedName name="_xlnm.Print_Area" localSheetId="1">'PL_3M 5-6'!$A$1:$M$66</definedName>
    <definedName name="_xlnm.Print_Area" localSheetId="3">'PL_6M 7-8'!$A$1:$M$66</definedName>
    <definedName name="_xlnm.Print_Area" localSheetId="5">'SE Conso 10'!$A$1:$AE$35</definedName>
    <definedName name="_xlnm.Print_Area" localSheetId="6">'SE Separate 11'!$A$1:$S$24</definedName>
    <definedName name="_xlnm.Print_Area" localSheetId="7">'SE Separate 12'!$A$1:$S$24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7" hidden="1">[3]!RedefinePrintTableRange</definedName>
    <definedName name="RedefinePrintTableRange" hidden="1">[3]!RedefinePrintTableRange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7">#REF!</definedName>
    <definedName name="S_AJE_Tot_Data">#REF!</definedName>
    <definedName name="S_CY_Beg_Data" localSheetId="7">#REF!</definedName>
    <definedName name="S_CY_Beg_Data">#REF!</definedName>
    <definedName name="S_CY_End_Data" localSheetId="7">#REF!</definedName>
    <definedName name="S_CY_End_Data">#REF!</definedName>
    <definedName name="S_PY_End_Data" localSheetId="7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2" l="1"/>
  <c r="I33" i="2"/>
  <c r="G33" i="2"/>
  <c r="M33" i="2"/>
  <c r="H39" i="6"/>
  <c r="N29" i="6"/>
  <c r="L29" i="6"/>
  <c r="J29" i="6"/>
  <c r="H29" i="6"/>
  <c r="H65" i="6"/>
  <c r="AA31" i="10"/>
  <c r="W32" i="10"/>
  <c r="S31" i="10"/>
  <c r="H41" i="6" l="1"/>
  <c r="N11" i="6"/>
  <c r="L11" i="6"/>
  <c r="Q28" i="18"/>
  <c r="J89" i="17" l="1"/>
  <c r="F87" i="17"/>
  <c r="F84" i="17"/>
  <c r="F83" i="17" l="1"/>
  <c r="F61" i="17"/>
  <c r="G66" i="2"/>
  <c r="L65" i="6"/>
  <c r="O22" i="13" l="1"/>
  <c r="O24" i="13"/>
  <c r="S20" i="13"/>
  <c r="S15" i="13"/>
  <c r="S16" i="13"/>
  <c r="S11" i="13"/>
  <c r="O17" i="13"/>
  <c r="M17" i="13"/>
  <c r="K17" i="13"/>
  <c r="I17" i="13"/>
  <c r="G17" i="13"/>
  <c r="AE31" i="10"/>
  <c r="G35" i="10"/>
  <c r="I35" i="10"/>
  <c r="K35" i="10"/>
  <c r="M35" i="10"/>
  <c r="O35" i="10"/>
  <c r="S33" i="10"/>
  <c r="S35" i="10" s="1"/>
  <c r="F89" i="17" s="1"/>
  <c r="AC21" i="10"/>
  <c r="AA21" i="10"/>
  <c r="Y21" i="10"/>
  <c r="W21" i="10"/>
  <c r="U21" i="10"/>
  <c r="S21" i="10"/>
  <c r="Q21" i="10"/>
  <c r="O21" i="10"/>
  <c r="M21" i="10"/>
  <c r="K21" i="10"/>
  <c r="I21" i="10"/>
  <c r="G21" i="10"/>
  <c r="K33" i="20"/>
  <c r="G33" i="20"/>
  <c r="I33" i="20"/>
  <c r="M33" i="20"/>
  <c r="K17" i="2"/>
  <c r="S31" i="18" l="1"/>
  <c r="P108" i="13" l="1"/>
  <c r="N108" i="13"/>
  <c r="AA12" i="10"/>
  <c r="Y12" i="10"/>
  <c r="N79" i="6" l="1"/>
  <c r="N65" i="6"/>
  <c r="J79" i="6"/>
  <c r="J65" i="6"/>
  <c r="N39" i="6"/>
  <c r="N41" i="6" s="1"/>
  <c r="N82" i="6" s="1"/>
  <c r="N84" i="6" s="1"/>
  <c r="N86" i="6" s="1"/>
  <c r="M66" i="20"/>
  <c r="M53" i="20"/>
  <c r="M60" i="20" s="1"/>
  <c r="I66" i="20"/>
  <c r="I53" i="20"/>
  <c r="I60" i="20" s="1"/>
  <c r="M31" i="20"/>
  <c r="M12" i="20"/>
  <c r="M17" i="20" s="1"/>
  <c r="M20" i="20" s="1"/>
  <c r="M24" i="20" s="1"/>
  <c r="M26" i="20" s="1"/>
  <c r="O20" i="19" s="1"/>
  <c r="I31" i="20"/>
  <c r="I12" i="20"/>
  <c r="I17" i="20" s="1"/>
  <c r="I20" i="20" s="1"/>
  <c r="I24" i="20" s="1"/>
  <c r="I26" i="20" s="1"/>
  <c r="M66" i="2"/>
  <c r="M53" i="2"/>
  <c r="M60" i="2" s="1"/>
  <c r="I66" i="2"/>
  <c r="I53" i="2"/>
  <c r="I60" i="2" s="1"/>
  <c r="M31" i="2"/>
  <c r="M12" i="2"/>
  <c r="M17" i="2" s="1"/>
  <c r="M20" i="2" s="1"/>
  <c r="M24" i="2" s="1"/>
  <c r="M26" i="2" s="1"/>
  <c r="M44" i="2" s="1"/>
  <c r="I31" i="2"/>
  <c r="I12" i="2"/>
  <c r="I17" i="2" s="1"/>
  <c r="I20" i="2" s="1"/>
  <c r="I24" i="2" s="1"/>
  <c r="I26" i="2" s="1"/>
  <c r="I44" i="2" s="1"/>
  <c r="K66" i="20"/>
  <c r="G66" i="20"/>
  <c r="K53" i="20"/>
  <c r="K60" i="20" s="1"/>
  <c r="G53" i="20"/>
  <c r="G60" i="20" s="1"/>
  <c r="K31" i="20"/>
  <c r="G31" i="20"/>
  <c r="L12" i="20"/>
  <c r="K12" i="20"/>
  <c r="K17" i="20" s="1"/>
  <c r="K20" i="20" s="1"/>
  <c r="K24" i="20" s="1"/>
  <c r="K26" i="20" s="1"/>
  <c r="K44" i="20" s="1"/>
  <c r="J12" i="20"/>
  <c r="H12" i="20"/>
  <c r="G12" i="20"/>
  <c r="G17" i="20" s="1"/>
  <c r="G20" i="20" s="1"/>
  <c r="G24" i="20" s="1"/>
  <c r="G26" i="20" s="1"/>
  <c r="I44" i="20" l="1"/>
  <c r="J11" i="6"/>
  <c r="J39" i="6" s="1"/>
  <c r="J41" i="6" s="1"/>
  <c r="J82" i="6" s="1"/>
  <c r="J84" i="6" s="1"/>
  <c r="J86" i="6" s="1"/>
  <c r="G44" i="20"/>
  <c r="H11" i="6"/>
  <c r="M61" i="2"/>
  <c r="I61" i="2"/>
  <c r="I61" i="20"/>
  <c r="M44" i="20"/>
  <c r="K61" i="20"/>
  <c r="M61" i="20"/>
  <c r="G61" i="20"/>
  <c r="J29" i="17" l="1"/>
  <c r="H79" i="6" l="1"/>
  <c r="K66" i="2" l="1"/>
  <c r="M22" i="19" l="1"/>
  <c r="S16" i="19"/>
  <c r="S15" i="19"/>
  <c r="Q17" i="19"/>
  <c r="G17" i="19"/>
  <c r="I17" i="19"/>
  <c r="K17" i="19"/>
  <c r="M17" i="19"/>
  <c r="M24" i="19" s="1"/>
  <c r="O17" i="19"/>
  <c r="W33" i="18"/>
  <c r="Y32" i="18"/>
  <c r="Y31" i="18"/>
  <c r="AE31" i="18" s="1"/>
  <c r="U33" i="18"/>
  <c r="Q33" i="18"/>
  <c r="Q35" i="18" s="1"/>
  <c r="AC28" i="18"/>
  <c r="W28" i="18"/>
  <c r="U28" i="18"/>
  <c r="S28" i="18"/>
  <c r="O28" i="18"/>
  <c r="M28" i="18"/>
  <c r="K28" i="18"/>
  <c r="I28" i="18"/>
  <c r="G28" i="18"/>
  <c r="Y18" i="18"/>
  <c r="AA18" i="18" s="1"/>
  <c r="AE18" i="18" s="1"/>
  <c r="Y12" i="18"/>
  <c r="AA12" i="18" s="1"/>
  <c r="U26" i="18"/>
  <c r="U21" i="18"/>
  <c r="Q26" i="18"/>
  <c r="Q21" i="18"/>
  <c r="U35" i="18" l="1"/>
  <c r="S17" i="19"/>
  <c r="F52" i="17" l="1"/>
  <c r="H52" i="17"/>
  <c r="J52" i="17"/>
  <c r="L52" i="17"/>
  <c r="L92" i="17" l="1"/>
  <c r="L94" i="17" s="1"/>
  <c r="H92" i="17"/>
  <c r="H94" i="17" s="1"/>
  <c r="L61" i="17"/>
  <c r="L63" i="17" s="1"/>
  <c r="J61" i="17"/>
  <c r="H61" i="17"/>
  <c r="H63" i="17" s="1"/>
  <c r="L29" i="17"/>
  <c r="H29" i="17"/>
  <c r="F29" i="17"/>
  <c r="L16" i="17"/>
  <c r="J16" i="17"/>
  <c r="H16" i="17"/>
  <c r="F16" i="17"/>
  <c r="L31" i="17" l="1"/>
  <c r="H31" i="17"/>
  <c r="J63" i="17"/>
  <c r="F63" i="17"/>
  <c r="J31" i="17"/>
  <c r="F31" i="17"/>
  <c r="H96" i="17"/>
  <c r="L96" i="17"/>
  <c r="Q22" i="19" l="1"/>
  <c r="Q24" i="19" s="1"/>
  <c r="O22" i="19"/>
  <c r="K22" i="19"/>
  <c r="K24" i="19" s="1"/>
  <c r="I22" i="19"/>
  <c r="I24" i="19" s="1"/>
  <c r="G22" i="19"/>
  <c r="G24" i="19" s="1"/>
  <c r="S21" i="19"/>
  <c r="S20" i="19"/>
  <c r="S11" i="19"/>
  <c r="AC33" i="18"/>
  <c r="S33" i="18"/>
  <c r="O33" i="18"/>
  <c r="M33" i="18"/>
  <c r="K33" i="18"/>
  <c r="I33" i="18"/>
  <c r="G33" i="18"/>
  <c r="AA32" i="18"/>
  <c r="AE32" i="18" s="1"/>
  <c r="AC26" i="18"/>
  <c r="W26" i="18"/>
  <c r="S26" i="18"/>
  <c r="O26" i="18"/>
  <c r="M26" i="18"/>
  <c r="K26" i="18"/>
  <c r="I26" i="18"/>
  <c r="G26" i="18"/>
  <c r="Y25" i="18"/>
  <c r="Y26" i="18" s="1"/>
  <c r="AC21" i="18"/>
  <c r="S21" i="18"/>
  <c r="Y19" i="18"/>
  <c r="W21" i="18"/>
  <c r="O21" i="18"/>
  <c r="M21" i="18"/>
  <c r="K21" i="18"/>
  <c r="I21" i="18"/>
  <c r="G21" i="18"/>
  <c r="AE12" i="18"/>
  <c r="Y21" i="18" l="1"/>
  <c r="Y28" i="18"/>
  <c r="K35" i="18"/>
  <c r="I35" i="18"/>
  <c r="G35" i="18"/>
  <c r="AC35" i="18"/>
  <c r="M35" i="18"/>
  <c r="O35" i="18"/>
  <c r="W35" i="18"/>
  <c r="AA25" i="18"/>
  <c r="AA26" i="18" s="1"/>
  <c r="S22" i="19"/>
  <c r="S24" i="19" s="1"/>
  <c r="O24" i="19"/>
  <c r="J92" i="17" s="1"/>
  <c r="J94" i="17" s="1"/>
  <c r="Y33" i="18"/>
  <c r="Y35" i="18" s="1"/>
  <c r="AE33" i="18"/>
  <c r="S35" i="18"/>
  <c r="AA19" i="18"/>
  <c r="AA28" i="18" s="1"/>
  <c r="AA33" i="18"/>
  <c r="J96" i="17" l="1"/>
  <c r="AE25" i="18"/>
  <c r="AE26" i="18" s="1"/>
  <c r="AA21" i="18"/>
  <c r="AA35" i="18" s="1"/>
  <c r="AE19" i="18"/>
  <c r="AE21" i="18" l="1"/>
  <c r="AE28" i="18"/>
  <c r="AE35" i="18" s="1"/>
  <c r="Y19" i="10"/>
  <c r="W19" i="10"/>
  <c r="L79" i="6" l="1"/>
  <c r="G53" i="2" l="1"/>
  <c r="K53" i="2"/>
  <c r="Q16" i="13" l="1"/>
  <c r="Q17" i="13" s="1"/>
  <c r="S17" i="13"/>
  <c r="Y31" i="10" l="1"/>
  <c r="Y32" i="10"/>
  <c r="AA32" i="10" s="1"/>
  <c r="AE32" i="10" s="1"/>
  <c r="AE33" i="10" s="1"/>
  <c r="AE35" i="10" s="1"/>
  <c r="G33" i="10"/>
  <c r="AE21" i="10"/>
  <c r="AE12" i="10"/>
  <c r="K60" i="2"/>
  <c r="G60" i="2"/>
  <c r="K31" i="2"/>
  <c r="G31" i="2"/>
  <c r="S21" i="13" l="1"/>
  <c r="N111" i="10" l="1"/>
  <c r="L108" i="13"/>
  <c r="AC26" i="10"/>
  <c r="W26" i="10"/>
  <c r="U26" i="10"/>
  <c r="Q26" i="10"/>
  <c r="O26" i="10"/>
  <c r="M26" i="10"/>
  <c r="K26" i="10"/>
  <c r="I26" i="10"/>
  <c r="G26" i="10"/>
  <c r="L39" i="6" l="1"/>
  <c r="L41" i="6" s="1"/>
  <c r="L82" i="6" l="1"/>
  <c r="L84" i="6" s="1"/>
  <c r="L86" i="6" s="1"/>
  <c r="Y25" i="10"/>
  <c r="Y26" i="10" s="1"/>
  <c r="AA25" i="10" l="1"/>
  <c r="AE25" i="10" l="1"/>
  <c r="AE26" i="10" s="1"/>
  <c r="AA26" i="10"/>
  <c r="Y28" i="10" l="1"/>
  <c r="Y33" i="10"/>
  <c r="Y35" i="10" s="1"/>
  <c r="M33" i="10"/>
  <c r="M28" i="10"/>
  <c r="AC28" i="10"/>
  <c r="AA28" i="10"/>
  <c r="W28" i="10"/>
  <c r="U28" i="10"/>
  <c r="Q28" i="10"/>
  <c r="O28" i="10"/>
  <c r="K28" i="10"/>
  <c r="I28" i="10"/>
  <c r="G28" i="10"/>
  <c r="AE28" i="10"/>
  <c r="AC33" i="10"/>
  <c r="AC35" i="10" s="1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2" i="13"/>
  <c r="K24" i="13" s="1"/>
  <c r="I22" i="13"/>
  <c r="I24" i="13" s="1"/>
  <c r="G22" i="13"/>
  <c r="G24" i="13" s="1"/>
  <c r="W33" i="10"/>
  <c r="W35" i="10" s="1"/>
  <c r="F91" i="17" s="1"/>
  <c r="F92" i="17" s="1"/>
  <c r="F94" i="17" s="1"/>
  <c r="U33" i="10"/>
  <c r="U35" i="10" s="1"/>
  <c r="I33" i="10"/>
  <c r="K33" i="10"/>
  <c r="O33" i="10"/>
  <c r="L12" i="2"/>
  <c r="K12" i="2"/>
  <c r="J12" i="2"/>
  <c r="H12" i="2"/>
  <c r="G12" i="2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3" i="10"/>
  <c r="Q35" i="10" s="1"/>
  <c r="L64" i="15"/>
  <c r="L37" i="15"/>
  <c r="L59" i="15"/>
  <c r="L70" i="15"/>
  <c r="L68" i="15"/>
  <c r="L62" i="15"/>
  <c r="L73" i="15"/>
  <c r="Q22" i="13"/>
  <c r="Q24" i="13" s="1"/>
  <c r="M22" i="13"/>
  <c r="M24" i="13" s="1"/>
  <c r="H73" i="15"/>
  <c r="S22" i="13"/>
  <c r="S24" i="13" s="1"/>
  <c r="AA33" i="10"/>
  <c r="AA35" i="10" s="1"/>
  <c r="F96" i="17" l="1"/>
  <c r="G17" i="2"/>
  <c r="G20" i="2" s="1"/>
  <c r="G24" i="2" s="1"/>
  <c r="G26" i="2" s="1"/>
  <c r="G44" i="2" s="1"/>
  <c r="G61" i="2" s="1"/>
  <c r="K20" i="2"/>
  <c r="K24" i="2" s="1"/>
  <c r="K26" i="2" s="1"/>
  <c r="K44" i="2" s="1"/>
  <c r="K61" i="2" s="1"/>
  <c r="H82" i="6"/>
  <c r="H84" i="6" l="1"/>
  <c r="H86" i="6" s="1"/>
  <c r="A33" i="17"/>
  <c r="A1" i="17"/>
  <c r="A65" i="17"/>
</calcChain>
</file>

<file path=xl/sharedStrings.xml><?xml version="1.0" encoding="utf-8"?>
<sst xmlns="http://schemas.openxmlformats.org/spreadsheetml/2006/main" count="598" uniqueCount="257">
  <si>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</si>
  <si>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</si>
  <si>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</si>
  <si>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</si>
  <si>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</si>
  <si>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</si>
  <si>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</si>
  <si>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</si>
  <si>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</si>
  <si>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</si>
  <si>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</si>
  <si>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</si>
  <si>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</si>
  <si>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</si>
  <si>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</si>
  <si>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</si>
  <si>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</si>
  <si>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</si>
  <si>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</si>
  <si>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</si>
  <si>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</si>
  <si>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</si>
  <si>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</si>
  <si>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</si>
  <si>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</si>
  <si>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</si>
  <si>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</si>
  <si>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</si>
  <si>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</si>
  <si>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</si>
  <si>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</si>
  <si>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</si>
  <si>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</si>
  <si>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</si>
  <si>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</si>
  <si>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</si>
  <si>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</si>
  <si>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</si>
  <si>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</si>
  <si>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</si>
  <si>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</si>
  <si>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</si>
  <si>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</si>
  <si>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</si>
  <si>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</si>
  <si>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</si>
  <si>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</si>
  <si>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</si>
  <si>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</si>
  <si>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</si>
  <si>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</si>
  <si>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</si>
  <si>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</si>
  <si>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</si>
  <si>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</si>
  <si>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</si>
  <si>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</si>
  <si>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</si>
  <si>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</si>
  <si>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</si>
  <si>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</si>
  <si>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</si>
  <si>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</si>
  <si>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</si>
  <si>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</si>
  <si>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</si>
  <si>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</si>
  <si>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</si>
  <si>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</si>
  <si>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</si>
  <si>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</si>
  <si>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</si>
  <si>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</si>
  <si>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</si>
  <si>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</si>
  <si>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</si>
  <si>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</si>
  <si>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</si>
  <si>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</si>
  <si>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</si>
  <si>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</si>
  <si>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</si>
  <si>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</si>
  <si>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</si>
  <si>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</si>
  <si>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</si>
  <si>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</si>
  <si>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</si>
  <si>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</si>
  <si>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</si>
  <si>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</si>
  <si>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</si>
  <si>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</si>
  <si>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</si>
  <si>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</si>
  <si>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</si>
  <si>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</si>
  <si>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</si>
  <si>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</si>
  <si>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</si>
  <si>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</si>
  <si>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</si>
  <si>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</si>
  <si>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</si>
  <si>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</si>
  <si>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</si>
  <si>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</si>
  <si>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</si>
  <si>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</si>
  <si>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</si>
  <si>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</si>
  <si>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</si>
  <si>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subsidiary</t>
  </si>
  <si>
    <t>Deferred tax assets</t>
  </si>
  <si>
    <t>Cash and cash equivalents at 1 January</t>
  </si>
  <si>
    <t>Items that will not be reclassified to profit or loss</t>
  </si>
  <si>
    <t>benefit plans, net of tax</t>
  </si>
  <si>
    <t>to profit or loss</t>
  </si>
  <si>
    <t>Depreciation and amortisation</t>
  </si>
  <si>
    <t xml:space="preserve">Trade and other current payables 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</si>
  <si>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</si>
  <si>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</si>
  <si>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</si>
  <si>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</si>
  <si>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</si>
  <si>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Profit from operating activities</t>
  </si>
  <si>
    <t>Tax income (expense)</t>
  </si>
  <si>
    <t>Share of profit of associates</t>
  </si>
  <si>
    <t>of associates and joint ventures</t>
  </si>
  <si>
    <t>Payment of lease liabilities</t>
  </si>
  <si>
    <t>Net foreign exchange gain (loss)</t>
  </si>
  <si>
    <t>Payment of employee benefit</t>
  </si>
  <si>
    <t xml:space="preserve">Net cash from operating activities </t>
  </si>
  <si>
    <t>Total items that will not be reclassified</t>
  </si>
  <si>
    <t>30 September</t>
  </si>
  <si>
    <t>Nine-month period ended</t>
  </si>
  <si>
    <t>without a change in control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</si>
  <si>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</si>
  <si>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</si>
  <si>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</si>
  <si>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</si>
  <si>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</si>
  <si>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</si>
  <si>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</si>
  <si>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</si>
  <si>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</si>
  <si>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</si>
  <si>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Property, plant, equipment and vessels</t>
  </si>
  <si>
    <t>Right-of-use assets</t>
  </si>
  <si>
    <t>Other intangible assets</t>
  </si>
  <si>
    <t>Trade and other current payables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</si>
  <si>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</si>
  <si>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</si>
  <si>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</si>
  <si>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</si>
  <si>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</si>
  <si>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</si>
  <si>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</si>
  <si>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</si>
  <si>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</si>
  <si>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</si>
  <si>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</si>
  <si>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</si>
  <si>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</si>
  <si>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</si>
  <si>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</si>
  <si>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30 June</t>
  </si>
  <si>
    <t>Six-month period ended</t>
  </si>
  <si>
    <t>Cash and cash equivalents at 30 June</t>
  </si>
  <si>
    <t>Proceeds from long-term loans from financial institutions</t>
  </si>
  <si>
    <t>2, 6</t>
  </si>
  <si>
    <t>Net cash (used in) from investing activities</t>
  </si>
  <si>
    <t>Share premium</t>
  </si>
  <si>
    <t>Dividend payable</t>
  </si>
  <si>
    <t>Dividends paid to owners of the Company</t>
  </si>
  <si>
    <t>for the period, net of tax</t>
  </si>
  <si>
    <t>Bunker and supplies</t>
  </si>
  <si>
    <t>Long-term loans to subsidiaries</t>
  </si>
  <si>
    <t>Long-term loans from financial institutions</t>
  </si>
  <si>
    <t>par value at Baht 1 per share)</t>
  </si>
  <si>
    <t>Proceeds from short-term loans from financial institutions</t>
  </si>
  <si>
    <t xml:space="preserve">Total items that will be reclassified subsequently </t>
  </si>
  <si>
    <t xml:space="preserve">Gain on remeasurements </t>
  </si>
  <si>
    <t>of defined benefit plans, net of tax</t>
  </si>
  <si>
    <t>Net cash used in financing activities</t>
  </si>
  <si>
    <t>Outstanding payables for purchase of equipment and vessels</t>
  </si>
  <si>
    <t>controlling</t>
  </si>
  <si>
    <t>Non-</t>
  </si>
  <si>
    <t>control</t>
  </si>
  <si>
    <t>common</t>
  </si>
  <si>
    <t>Restricted deposits at financial institutions</t>
  </si>
  <si>
    <t>Short-term loans from financial institutions</t>
  </si>
  <si>
    <t>Corporate income tax payable</t>
  </si>
  <si>
    <t>Distribution to owners of the parent</t>
  </si>
  <si>
    <t>Dividends</t>
  </si>
  <si>
    <t>Proceeds from repayment of long-term loans to subsidiaries</t>
  </si>
  <si>
    <t>Net increase (decrease) in cash and cash equivalents</t>
  </si>
  <si>
    <t>Increase in lease liabilities</t>
  </si>
  <si>
    <t>Net cash generated from operations</t>
  </si>
  <si>
    <t>Six-month period ended 30 June 2024</t>
  </si>
  <si>
    <t>Balance at 1 January 2024</t>
  </si>
  <si>
    <t>Balance at 30 June 2024</t>
  </si>
  <si>
    <t>2024</t>
  </si>
  <si>
    <t>Investments in an associate</t>
  </si>
  <si>
    <t>3, 4</t>
  </si>
  <si>
    <t>Current portion of</t>
  </si>
  <si>
    <t>- long-term loans from financial institutions</t>
  </si>
  <si>
    <t>- lease liabilities</t>
  </si>
  <si>
    <t>Long-term loan from parent of the Group</t>
  </si>
  <si>
    <t>Appropriated</t>
  </si>
  <si>
    <t>Legal reserve</t>
  </si>
  <si>
    <t>Treasury shares reserve</t>
  </si>
  <si>
    <t>Treasury shares</t>
  </si>
  <si>
    <t>Derivative liabilities</t>
  </si>
  <si>
    <t>shares</t>
  </si>
  <si>
    <t>Treasury</t>
  </si>
  <si>
    <t>Treasury shares purchased</t>
  </si>
  <si>
    <t>Repayment of long-term loans from parent of the Group</t>
  </si>
  <si>
    <t>Repayment of short-term loans from financial institutions</t>
  </si>
  <si>
    <t>Accrued interest income</t>
  </si>
  <si>
    <t>Adjustments to reconcile profit to cash receipts (payments)</t>
  </si>
  <si>
    <t>Payment for treasury shares</t>
  </si>
  <si>
    <t>Reversal of impairment loss</t>
  </si>
  <si>
    <t>Derivative assets</t>
  </si>
  <si>
    <t>Cash flows from investing activities (Con't)</t>
  </si>
  <si>
    <t>Net increase (decrease) in cash and cash equivalents,</t>
  </si>
  <si>
    <t>Significant non-cash transactions</t>
  </si>
  <si>
    <t>2025</t>
  </si>
  <si>
    <t>Short-term loans from subsidiaries</t>
  </si>
  <si>
    <t>Six-month period ended 30 June 2025</t>
  </si>
  <si>
    <t>Balance at 1 January 2025</t>
  </si>
  <si>
    <t>Balance at 30 June 2025</t>
  </si>
  <si>
    <t>Gain on sales of equipment and vessels</t>
  </si>
  <si>
    <t>accounted for using equity method, net of tax</t>
  </si>
  <si>
    <t>Gain on returned capital of investment in a joint venture</t>
  </si>
  <si>
    <t>Non-current provisions for employee benefit expense</t>
  </si>
  <si>
    <t>Acquisition of other intangible assets</t>
  </si>
  <si>
    <t>Treasury shares payable</t>
  </si>
  <si>
    <t>Distributions to owners</t>
  </si>
  <si>
    <t>Loss (gain) on derivatives fair value remeasurement</t>
  </si>
  <si>
    <t>Unrealised loss on foreign exchange</t>
  </si>
  <si>
    <t>Increase in restricted deposits at financial institutions</t>
  </si>
  <si>
    <t>Acquisition of plant, equipment and vessels</t>
  </si>
  <si>
    <t>Proceeds from short-term loans from subsidiaries</t>
  </si>
  <si>
    <t>Difference arising from common control transactions</t>
  </si>
  <si>
    <t>Change in parent's ownership interests in a subsidiary</t>
  </si>
  <si>
    <t xml:space="preserve">Net (loss) gain on foreign exchange </t>
  </si>
  <si>
    <t>Distributions to owners of the parent</t>
  </si>
  <si>
    <t>Proceeds from sale of equipment and vessels</t>
  </si>
  <si>
    <t>Effect of exchange rate on changes on cash and cash equivalents</t>
  </si>
  <si>
    <t xml:space="preserve">Share of profit of an associate </t>
  </si>
  <si>
    <t>Share of profit of an associate</t>
  </si>
  <si>
    <t xml:space="preserve">Loss on disposals of plant, equipment, vessels </t>
  </si>
  <si>
    <t>and other intangible assets</t>
  </si>
  <si>
    <t>Outstanding payables for purchase of other intangible assets</t>
  </si>
  <si>
    <t>Acquisition of subsidiaries</t>
  </si>
  <si>
    <t>Acquisition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</si>
</sst>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#,##0.00;\(#,##0.00\);\-"/>
  </numFmts>
  <fonts count="4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7" applyNumberFormat="0" applyAlignment="0" applyProtection="0"/>
    <xf numFmtId="0" fontId="23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19" fillId="32" borderId="13" applyNumberFormat="0" applyFont="0" applyAlignment="0" applyProtection="0"/>
    <xf numFmtId="0" fontId="32" fillId="27" borderId="14" applyNumberFormat="0" applyAlignment="0" applyProtection="0"/>
    <xf numFmtId="37" fontId="4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</cellStyleXfs>
  <cellXfs count="281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0" xfId="0" applyNumberFormat="1" applyFont="1"/>
    <xf numFmtId="0" fontId="5" fillId="0" borderId="0" xfId="0" applyFont="1"/>
    <xf numFmtId="43" fontId="5" fillId="0" borderId="0" xfId="28" applyFont="1" applyFill="1" applyAlignment="1"/>
    <xf numFmtId="37" fontId="5" fillId="0" borderId="0" xfId="0" applyNumberFormat="1" applyFont="1" applyAlignment="1">
      <alignment horizontal="right"/>
    </xf>
    <xf numFmtId="2" fontId="5" fillId="0" borderId="0" xfId="0" applyNumberFormat="1" applyFont="1"/>
    <xf numFmtId="43" fontId="5" fillId="0" borderId="1" xfId="28" applyFont="1" applyFill="1" applyBorder="1" applyAlignme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9" fillId="0" borderId="0" xfId="46" applyFont="1" applyFill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3" xfId="0" applyNumberFormat="1" applyFont="1" applyBorder="1"/>
    <xf numFmtId="165" fontId="5" fillId="0" borderId="0" xfId="0" applyNumberFormat="1" applyFont="1" applyAlignment="1">
      <alignment horizontal="right"/>
    </xf>
    <xf numFmtId="0" fontId="7" fillId="0" borderId="0" xfId="0" applyFont="1"/>
    <xf numFmtId="37" fontId="5" fillId="0" borderId="4" xfId="0" applyNumberFormat="1" applyFont="1" applyBorder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Border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Alignment="1">
      <alignment horizontal="center" wrapText="1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center"/>
    </xf>
    <xf numFmtId="2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10" fillId="0" borderId="0" xfId="44" applyNumberFormat="1" applyFont="1"/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2" fontId="7" fillId="0" borderId="0" xfId="0" applyNumberFormat="1" applyFont="1"/>
    <xf numFmtId="165" fontId="7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2" fontId="9" fillId="0" borderId="0" xfId="0" applyNumberFormat="1" applyFont="1"/>
    <xf numFmtId="0" fontId="7" fillId="0" borderId="0" xfId="0" applyFont="1" applyAlignment="1">
      <alignment horizontal="left"/>
    </xf>
    <xf numFmtId="37" fontId="5" fillId="0" borderId="1" xfId="43" applyNumberFormat="1" applyFont="1" applyBorder="1" applyAlignment="1">
      <alignment horizontal="right"/>
    </xf>
    <xf numFmtId="43" fontId="5" fillId="0" borderId="0" xfId="28" applyFont="1" applyAlignment="1"/>
    <xf numFmtId="37" fontId="5" fillId="0" borderId="1" xfId="0" applyNumberFormat="1" applyFont="1" applyBorder="1" applyAlignment="1">
      <alignment horizontal="right"/>
    </xf>
    <xf numFmtId="165" fontId="7" fillId="0" borderId="0" xfId="43" applyNumberFormat="1" applyFont="1" applyAlignment="1">
      <alignment horizontal="right"/>
    </xf>
    <xf numFmtId="37" fontId="7" fillId="0" borderId="3" xfId="0" applyNumberFormat="1" applyFont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Border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40" applyFont="1" applyAlignment="1">
      <alignment horizontal="left"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Alignment="1">
      <alignment horizontal="right"/>
    </xf>
    <xf numFmtId="165" fontId="5" fillId="0" borderId="0" xfId="43" applyNumberFormat="1" applyFont="1" applyAlignment="1">
      <alignment horizontal="right"/>
    </xf>
    <xf numFmtId="37" fontId="7" fillId="0" borderId="0" xfId="43" applyNumberFormat="1" applyFont="1" applyAlignment="1">
      <alignment horizontal="right"/>
    </xf>
    <xf numFmtId="43" fontId="7" fillId="0" borderId="1" xfId="28" applyFont="1" applyFill="1" applyBorder="1" applyAlignment="1"/>
    <xf numFmtId="3" fontId="5" fillId="0" borderId="0" xfId="0" applyNumberFormat="1" applyFont="1"/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/>
    <xf numFmtId="43" fontId="7" fillId="0" borderId="4" xfId="28" applyFont="1" applyFill="1" applyBorder="1" applyAlignment="1"/>
    <xf numFmtId="0" fontId="9" fillId="0" borderId="0" xfId="0" applyFont="1"/>
    <xf numFmtId="0" fontId="5" fillId="0" borderId="0" xfId="40" applyFont="1"/>
    <xf numFmtId="0" fontId="10" fillId="0" borderId="0" xfId="40" applyFont="1"/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7" fillId="0" borderId="0" xfId="40" applyFont="1"/>
    <xf numFmtId="0" fontId="7" fillId="0" borderId="0" xfId="40" applyFont="1" applyAlignment="1">
      <alignment horizontal="center"/>
    </xf>
    <xf numFmtId="39" fontId="7" fillId="0" borderId="0" xfId="47" applyFont="1"/>
    <xf numFmtId="0" fontId="7" fillId="0" borderId="0" xfId="40" applyFont="1" applyAlignment="1">
      <alignment horizontal="center" wrapText="1"/>
    </xf>
    <xf numFmtId="0" fontId="7" fillId="0" borderId="0" xfId="40" applyFont="1" applyAlignment="1">
      <alignment horizontal="left"/>
    </xf>
    <xf numFmtId="0" fontId="5" fillId="0" borderId="0" xfId="40" applyFont="1" applyAlignment="1">
      <alignment horizontal="left"/>
    </xf>
    <xf numFmtId="0" fontId="7" fillId="0" borderId="0" xfId="40" quotePrefix="1" applyFont="1" applyAlignment="1">
      <alignment horizontal="left"/>
    </xf>
    <xf numFmtId="0" fontId="10" fillId="0" borderId="0" xfId="40" quotePrefix="1" applyFont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5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10" fillId="0" borderId="0" xfId="41" applyFont="1" applyAlignment="1">
      <alignment horizontal="left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49" fontId="5" fillId="0" borderId="0" xfId="45" quotePrefix="1" applyNumberFormat="1" applyFont="1" applyAlignment="1">
      <alignment horizontal="center" wrapText="1"/>
    </xf>
    <xf numFmtId="166" fontId="5" fillId="0" borderId="0" xfId="0" applyNumberFormat="1" applyFont="1"/>
    <xf numFmtId="171" fontId="5" fillId="0" borderId="0" xfId="0" applyNumberFormat="1" applyFont="1"/>
    <xf numFmtId="171" fontId="7" fillId="0" borderId="0" xfId="0" applyNumberFormat="1" applyFont="1"/>
    <xf numFmtId="165" fontId="5" fillId="0" borderId="0" xfId="0" quotePrefix="1" applyNumberFormat="1" applyFont="1"/>
    <xf numFmtId="165" fontId="7" fillId="0" borderId="0" xfId="0" quotePrefix="1" applyNumberFormat="1" applyFont="1"/>
    <xf numFmtId="167" fontId="5" fillId="0" borderId="0" xfId="28" applyNumberFormat="1" applyFont="1" applyAlignment="1"/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/>
    <xf numFmtId="165" fontId="36" fillId="0" borderId="0" xfId="0" applyNumberFormat="1" applyFont="1"/>
    <xf numFmtId="165" fontId="37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166" fontId="36" fillId="0" borderId="0" xfId="0" applyNumberFormat="1" applyFont="1"/>
    <xf numFmtId="39" fontId="7" fillId="0" borderId="0" xfId="0" applyNumberFormat="1" applyFont="1"/>
    <xf numFmtId="167" fontId="14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167" fontId="7" fillId="0" borderId="5" xfId="28" applyNumberFormat="1" applyFont="1" applyFill="1" applyBorder="1" applyAlignment="1"/>
    <xf numFmtId="167" fontId="7" fillId="0" borderId="0" xfId="0" applyNumberFormat="1" applyFont="1"/>
    <xf numFmtId="43" fontId="7" fillId="0" borderId="0" xfId="28" applyFont="1" applyFill="1" applyBorder="1" applyAlignment="1"/>
    <xf numFmtId="167" fontId="7" fillId="0" borderId="6" xfId="28" applyNumberFormat="1" applyFont="1" applyFill="1" applyBorder="1" applyAlignment="1">
      <alignment horizontal="right"/>
    </xf>
    <xf numFmtId="39" fontId="7" fillId="0" borderId="2" xfId="0" applyNumberFormat="1" applyFont="1" applyBorder="1"/>
    <xf numFmtId="165" fontId="3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5" fontId="6" fillId="0" borderId="0" xfId="40" applyNumberFormat="1" applyFont="1"/>
    <xf numFmtId="165" fontId="6" fillId="0" borderId="0" xfId="40" applyNumberFormat="1" applyFont="1" applyAlignment="1">
      <alignment horizontal="left"/>
    </xf>
    <xf numFmtId="165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right"/>
    </xf>
    <xf numFmtId="166" fontId="7" fillId="0" borderId="0" xfId="40" applyNumberFormat="1" applyFont="1" applyAlignment="1">
      <alignment horizontal="center"/>
    </xf>
    <xf numFmtId="0" fontId="8" fillId="0" borderId="0" xfId="40" applyFont="1" applyAlignment="1">
      <alignment horizontal="left"/>
    </xf>
    <xf numFmtId="166" fontId="7" fillId="0" borderId="0" xfId="40" applyNumberFormat="1" applyFont="1"/>
    <xf numFmtId="166" fontId="5" fillId="0" borderId="0" xfId="40" applyNumberFormat="1" applyFont="1" applyAlignment="1">
      <alignment horizontal="center"/>
    </xf>
    <xf numFmtId="166" fontId="5" fillId="0" borderId="0" xfId="45" quotePrefix="1" applyNumberFormat="1" applyFont="1" applyAlignment="1">
      <alignment horizontal="center"/>
    </xf>
    <xf numFmtId="166" fontId="5" fillId="0" borderId="0" xfId="45" applyNumberFormat="1" applyFont="1" applyAlignment="1">
      <alignment horizontal="center"/>
    </xf>
    <xf numFmtId="166" fontId="5" fillId="0" borderId="0" xfId="40" quotePrefix="1" applyNumberFormat="1" applyFont="1" applyAlignment="1">
      <alignment horizontal="center"/>
    </xf>
    <xf numFmtId="37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 wrapText="1"/>
    </xf>
    <xf numFmtId="37" fontId="7" fillId="0" borderId="0" xfId="40" applyNumberFormat="1" applyFont="1" applyAlignment="1">
      <alignment horizontal="center"/>
    </xf>
    <xf numFmtId="37" fontId="7" fillId="0" borderId="0" xfId="29" applyNumberFormat="1" applyFont="1" applyFill="1" applyBorder="1" applyAlignment="1"/>
    <xf numFmtId="37" fontId="7" fillId="0" borderId="0" xfId="29" applyNumberFormat="1" applyFont="1" applyFill="1" applyAlignment="1"/>
    <xf numFmtId="37" fontId="5" fillId="0" borderId="0" xfId="29" applyNumberFormat="1" applyFont="1" applyFill="1" applyAlignment="1"/>
    <xf numFmtId="37" fontId="7" fillId="0" borderId="0" xfId="40" applyNumberFormat="1" applyFont="1"/>
    <xf numFmtId="37" fontId="5" fillId="0" borderId="0" xfId="40" applyNumberFormat="1" applyFont="1"/>
    <xf numFmtId="0" fontId="9" fillId="0" borderId="0" xfId="40" applyFont="1" applyAlignment="1">
      <alignment horizontal="center"/>
    </xf>
    <xf numFmtId="167" fontId="7" fillId="0" borderId="1" xfId="29" applyNumberFormat="1" applyFont="1" applyFill="1" applyBorder="1" applyAlignment="1"/>
    <xf numFmtId="167" fontId="7" fillId="0" borderId="0" xfId="29" applyNumberFormat="1" applyFont="1" applyFill="1" applyBorder="1" applyAlignment="1"/>
    <xf numFmtId="167" fontId="7" fillId="0" borderId="0" xfId="29" applyNumberFormat="1" applyFont="1" applyFill="1" applyAlignment="1"/>
    <xf numFmtId="167" fontId="5" fillId="0" borderId="0" xfId="29" applyNumberFormat="1" applyFont="1" applyFill="1" applyBorder="1" applyAlignment="1"/>
    <xf numFmtId="164" fontId="5" fillId="0" borderId="0" xfId="29" applyFont="1" applyFill="1" applyBorder="1" applyAlignment="1"/>
    <xf numFmtId="37" fontId="5" fillId="0" borderId="0" xfId="29" applyNumberFormat="1" applyFont="1" applyFill="1" applyBorder="1" applyAlignment="1"/>
    <xf numFmtId="164" fontId="7" fillId="0" borderId="1" xfId="29" applyFont="1" applyFill="1" applyBorder="1" applyAlignment="1"/>
    <xf numFmtId="164" fontId="7" fillId="0" borderId="0" xfId="29" applyFont="1" applyFill="1" applyBorder="1" applyAlignment="1"/>
    <xf numFmtId="0" fontId="7" fillId="0" borderId="0" xfId="41" applyFont="1"/>
    <xf numFmtId="0" fontId="10" fillId="0" borderId="0" xfId="41" applyFont="1"/>
    <xf numFmtId="167" fontId="5" fillId="0" borderId="1" xfId="29" applyNumberFormat="1" applyFont="1" applyFill="1" applyBorder="1" applyAlignment="1"/>
    <xf numFmtId="168" fontId="7" fillId="0" borderId="1" xfId="29" applyNumberFormat="1" applyFont="1" applyFill="1" applyBorder="1" applyAlignment="1"/>
    <xf numFmtId="37" fontId="5" fillId="0" borderId="0" xfId="40" applyNumberFormat="1" applyFont="1" applyAlignment="1">
      <alignment horizontal="center" wrapText="1"/>
    </xf>
    <xf numFmtId="167" fontId="5" fillId="0" borderId="0" xfId="29" applyNumberFormat="1" applyFont="1" applyFill="1" applyAlignment="1"/>
    <xf numFmtId="168" fontId="5" fillId="0" borderId="0" xfId="29" applyNumberFormat="1" applyFont="1" applyFill="1" applyAlignment="1"/>
    <xf numFmtId="37" fontId="5" fillId="0" borderId="1" xfId="29" applyNumberFormat="1" applyFont="1" applyFill="1" applyBorder="1" applyAlignment="1"/>
    <xf numFmtId="0" fontId="10" fillId="0" borderId="0" xfId="40" applyFont="1" applyAlignment="1">
      <alignment horizontal="center"/>
    </xf>
    <xf numFmtId="167" fontId="7" fillId="0" borderId="6" xfId="29" applyNumberFormat="1" applyFont="1" applyFill="1" applyBorder="1" applyAlignment="1"/>
    <xf numFmtId="37" fontId="7" fillId="0" borderId="6" xfId="29" applyNumberFormat="1" applyFont="1" applyFill="1" applyBorder="1" applyAlignment="1"/>
    <xf numFmtId="167" fontId="7" fillId="0" borderId="6" xfId="28" applyNumberFormat="1" applyFont="1" applyFill="1" applyBorder="1" applyAlignment="1"/>
    <xf numFmtId="37" fontId="7" fillId="0" borderId="0" xfId="29" applyNumberFormat="1" applyFont="1" applyFill="1" applyBorder="1" applyAlignment="1">
      <alignment horizontal="right"/>
    </xf>
    <xf numFmtId="37" fontId="5" fillId="0" borderId="0" xfId="29" applyNumberFormat="1" applyFont="1" applyFill="1" applyBorder="1" applyAlignment="1">
      <alignment horizontal="right"/>
    </xf>
    <xf numFmtId="167" fontId="7" fillId="0" borderId="0" xfId="40" applyNumberFormat="1" applyFont="1"/>
    <xf numFmtId="37" fontId="7" fillId="0" borderId="2" xfId="29" applyNumberFormat="1" applyFont="1" applyFill="1" applyBorder="1" applyAlignment="1"/>
    <xf numFmtId="37" fontId="7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right"/>
    </xf>
    <xf numFmtId="37" fontId="8" fillId="0" borderId="0" xfId="40" applyNumberFormat="1" applyFont="1" applyAlignment="1">
      <alignment horizontal="left"/>
    </xf>
    <xf numFmtId="0" fontId="18" fillId="0" borderId="0" xfId="41" applyFont="1"/>
    <xf numFmtId="37" fontId="5" fillId="0" borderId="0" xfId="40" quotePrefix="1" applyNumberFormat="1" applyFont="1" applyAlignment="1">
      <alignment horizontal="center"/>
    </xf>
    <xf numFmtId="168" fontId="7" fillId="0" borderId="0" xfId="29" applyNumberFormat="1" applyFont="1" applyFill="1" applyBorder="1" applyAlignment="1"/>
    <xf numFmtId="37" fontId="5" fillId="0" borderId="0" xfId="29" applyNumberFormat="1" applyFont="1" applyFill="1" applyAlignment="1">
      <alignment horizontal="right"/>
    </xf>
    <xf numFmtId="37" fontId="5" fillId="0" borderId="0" xfId="29" applyNumberFormat="1" applyFont="1" applyAlignment="1"/>
    <xf numFmtId="37" fontId="5" fillId="0" borderId="0" xfId="29" applyNumberFormat="1" applyFont="1" applyAlignment="1">
      <alignment horizontal="right"/>
    </xf>
    <xf numFmtId="164" fontId="5" fillId="0" borderId="0" xfId="29" applyFont="1" applyAlignment="1"/>
    <xf numFmtId="43" fontId="5" fillId="0" borderId="0" xfId="28" applyFont="1" applyAlignment="1">
      <alignment horizontal="right"/>
    </xf>
    <xf numFmtId="164" fontId="5" fillId="0" borderId="1" xfId="29" applyFont="1" applyBorder="1" applyAlignment="1"/>
    <xf numFmtId="164" fontId="5" fillId="0" borderId="1" xfId="29" applyFont="1" applyBorder="1" applyAlignment="1">
      <alignment horizontal="right"/>
    </xf>
    <xf numFmtId="167" fontId="5" fillId="0" borderId="1" xfId="28" applyNumberFormat="1" applyFont="1" applyBorder="1" applyAlignment="1"/>
    <xf numFmtId="164" fontId="7" fillId="0" borderId="6" xfId="29" applyFont="1" applyBorder="1" applyAlignment="1">
      <alignment horizontal="right"/>
    </xf>
    <xf numFmtId="37" fontId="7" fillId="0" borderId="0" xfId="29" applyNumberFormat="1" applyFont="1" applyAlignment="1">
      <alignment horizontal="right"/>
    </xf>
    <xf numFmtId="164" fontId="7" fillId="0" borderId="0" xfId="29" applyFont="1" applyAlignment="1">
      <alignment horizontal="right"/>
    </xf>
    <xf numFmtId="167" fontId="7" fillId="0" borderId="6" xfId="28" applyNumberFormat="1" applyFont="1" applyBorder="1" applyAlignment="1">
      <alignment horizontal="right"/>
    </xf>
    <xf numFmtId="164" fontId="5" fillId="0" borderId="1" xfId="29" applyFont="1" applyFill="1" applyBorder="1" applyAlignment="1"/>
    <xf numFmtId="37" fontId="5" fillId="0" borderId="0" xfId="40" quotePrefix="1" applyNumberFormat="1" applyFont="1" applyAlignment="1">
      <alignment horizontal="left"/>
    </xf>
    <xf numFmtId="164" fontId="5" fillId="0" borderId="0" xfId="29" applyFont="1" applyFill="1" applyBorder="1" applyAlignment="1">
      <alignment horizontal="right"/>
    </xf>
    <xf numFmtId="170" fontId="5" fillId="0" borderId="0" xfId="29" applyNumberFormat="1" applyFont="1" applyFill="1" applyBorder="1" applyAlignment="1">
      <alignment horizontal="right"/>
    </xf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7" fillId="0" borderId="1" xfId="28" applyNumberFormat="1" applyFont="1" applyBorder="1"/>
    <xf numFmtId="167" fontId="7" fillId="0" borderId="0" xfId="28" applyNumberFormat="1" applyFont="1"/>
    <xf numFmtId="167" fontId="5" fillId="0" borderId="0" xfId="28" applyNumberFormat="1" applyFont="1"/>
    <xf numFmtId="167" fontId="7" fillId="0" borderId="1" xfId="28" applyNumberFormat="1" applyFont="1" applyFill="1" applyBorder="1"/>
    <xf numFmtId="167" fontId="7" fillId="0" borderId="0" xfId="28" applyNumberFormat="1" applyFont="1" applyFill="1"/>
    <xf numFmtId="167" fontId="7" fillId="0" borderId="2" xfId="28" applyNumberFormat="1" applyFont="1" applyBorder="1"/>
    <xf numFmtId="167" fontId="5" fillId="0" borderId="0" xfId="28" applyNumberFormat="1" applyFont="1" applyBorder="1"/>
    <xf numFmtId="167" fontId="7" fillId="0" borderId="0" xfId="28" applyNumberFormat="1" applyFont="1" applyBorder="1"/>
    <xf numFmtId="167" fontId="5" fillId="0" borderId="2" xfId="28" applyNumberFormat="1" applyFont="1" applyFill="1" applyBorder="1"/>
    <xf numFmtId="167" fontId="5" fillId="0" borderId="2" xfId="28" applyNumberFormat="1" applyFont="1" applyBorder="1"/>
    <xf numFmtId="167" fontId="7" fillId="0" borderId="0" xfId="28" applyNumberFormat="1" applyFont="1" applyFill="1" applyBorder="1"/>
    <xf numFmtId="167" fontId="36" fillId="0" borderId="0" xfId="28" applyNumberFormat="1" applyFont="1"/>
    <xf numFmtId="164" fontId="7" fillId="0" borderId="0" xfId="29" applyFont="1" applyBorder="1" applyAlignment="1">
      <alignment horizontal="right"/>
    </xf>
    <xf numFmtId="0" fontId="9" fillId="0" borderId="0" xfId="0" applyFont="1" applyAlignment="1">
      <alignment horizontal="center"/>
    </xf>
    <xf numFmtId="172" fontId="7" fillId="0" borderId="0" xfId="4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9" fillId="0" borderId="0" xfId="28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37" fontId="5" fillId="0" borderId="1" xfId="40" applyNumberFormat="1" applyFont="1" applyBorder="1"/>
    <xf numFmtId="171" fontId="5" fillId="0" borderId="1" xfId="0" applyNumberFormat="1" applyFont="1" applyBorder="1"/>
    <xf numFmtId="171" fontId="5" fillId="0" borderId="2" xfId="0" applyNumberFormat="1" applyFont="1" applyBorder="1"/>
    <xf numFmtId="167" fontId="5" fillId="0" borderId="1" xfId="0" applyNumberFormat="1" applyFont="1" applyBorder="1"/>
    <xf numFmtId="0" fontId="9" fillId="0" borderId="0" xfId="40" applyFont="1"/>
    <xf numFmtId="37" fontId="7" fillId="0" borderId="2" xfId="28" applyNumberFormat="1" applyFont="1" applyFill="1" applyBorder="1" applyAlignment="1"/>
    <xf numFmtId="43" fontId="5" fillId="0" borderId="0" xfId="28" applyFont="1"/>
    <xf numFmtId="43" fontId="7" fillId="0" borderId="6" xfId="28" applyFont="1" applyFill="1" applyBorder="1" applyAlignment="1"/>
    <xf numFmtId="167" fontId="5" fillId="0" borderId="0" xfId="28" applyNumberFormat="1" applyFont="1" applyAlignment="1">
      <alignment horizontal="right"/>
    </xf>
    <xf numFmtId="167" fontId="5" fillId="0" borderId="0" xfId="28" applyNumberFormat="1" applyFont="1" applyAlignment="1">
      <alignment horizontal="center"/>
    </xf>
    <xf numFmtId="167" fontId="5" fillId="0" borderId="0" xfId="29" applyNumberFormat="1" applyFont="1" applyAlignment="1"/>
    <xf numFmtId="167" fontId="5" fillId="0" borderId="0" xfId="40" applyNumberFormat="1" applyFont="1"/>
    <xf numFmtId="167" fontId="5" fillId="0" borderId="0" xfId="29" applyNumberFormat="1" applyFont="1" applyFill="1" applyAlignment="1">
      <alignment horizontal="right"/>
    </xf>
    <xf numFmtId="167" fontId="5" fillId="0" borderId="0" xfId="28" applyNumberFormat="1" applyFont="1" applyBorder="1" applyAlignment="1">
      <alignment horizontal="right"/>
    </xf>
    <xf numFmtId="167" fontId="5" fillId="0" borderId="1" xfId="28" applyNumberFormat="1" applyFont="1" applyBorder="1" applyAlignment="1">
      <alignment horizontal="right"/>
    </xf>
    <xf numFmtId="167" fontId="7" fillId="0" borderId="6" xfId="29" applyNumberFormat="1" applyFont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0" fontId="39" fillId="0" borderId="0" xfId="0" applyFont="1" applyAlignment="1">
      <alignment horizontal="center" vertical="center"/>
    </xf>
    <xf numFmtId="43" fontId="7" fillId="0" borderId="0" xfId="28" applyFont="1"/>
    <xf numFmtId="0" fontId="7" fillId="0" borderId="0" xfId="41" applyFont="1" applyAlignment="1">
      <alignment horizontal="left" vertical="center"/>
    </xf>
    <xf numFmtId="164" fontId="7" fillId="0" borderId="6" xfId="29" applyFont="1" applyFill="1" applyBorder="1" applyAlignment="1"/>
    <xf numFmtId="168" fontId="7" fillId="0" borderId="6" xfId="29" applyNumberFormat="1" applyFont="1" applyFill="1" applyBorder="1" applyAlignment="1"/>
    <xf numFmtId="166" fontId="9" fillId="0" borderId="0" xfId="0" applyNumberFormat="1" applyFont="1" applyAlignment="1">
      <alignment horizontal="center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40" applyNumberFormat="1" applyFont="1" applyAlignment="1">
      <alignment horizontal="center"/>
    </xf>
    <xf numFmtId="0" fontId="7" fillId="0" borderId="0" xfId="40" applyFont="1" applyAlignment="1">
      <alignment horizontal="center" wrapText="1"/>
    </xf>
    <xf numFmtId="166" fontId="9" fillId="0" borderId="0" xfId="40" applyNumberFormat="1" applyFont="1" applyAlignment="1">
      <alignment horizontal="center"/>
    </xf>
    <xf numFmtId="166" fontId="5" fillId="0" borderId="1" xfId="40" applyNumberFormat="1" applyFont="1" applyBorder="1" applyAlignment="1">
      <alignment horizontal="center"/>
    </xf>
    <xf numFmtId="166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/>
    </xf>
    <xf numFmtId="37" fontId="9" fillId="0" borderId="0" xfId="40" applyNumberFormat="1" applyFont="1" applyAlignment="1">
      <alignment horizontal="center"/>
    </xf>
    <xf numFmtId="37" fontId="5" fillId="0" borderId="1" xfId="4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0A2-F6FC-4C7D-9314-678ED71A7F63}">
  <dimension ref="A1:P98"/>
  <sheetViews>
    <sheetView tabSelected="1" view="pageBreakPreview" zoomScaleNormal="100" zoomScaleSheetLayoutView="100" workbookViewId="0">
      <selection activeCell="F98" sqref="F98:L98"/>
    </sheetView>
  </sheetViews>
  <sheetFormatPr defaultColWidth="9.125" defaultRowHeight="12"/>
  <cols>
    <col min="1" max="2" width="1.75" style="135" customWidth="1"/>
    <col min="3" max="3" width="44.25" style="135" customWidth="1"/>
    <col min="4" max="4" width="6.5" style="136" customWidth="1"/>
    <col min="5" max="5" width="1.125" style="137" customWidth="1"/>
    <col min="6" max="6" width="13.625" style="138" customWidth="1"/>
    <col min="7" max="7" width="1.125" style="138" customWidth="1"/>
    <col min="8" max="8" width="13.625" style="138" customWidth="1"/>
    <col min="9" max="9" width="1.125" style="135" customWidth="1"/>
    <col min="10" max="10" width="13.625" style="135" customWidth="1"/>
    <col min="11" max="11" width="1.125" style="135" customWidth="1"/>
    <col min="12" max="12" width="13.625" style="135" customWidth="1"/>
    <col min="13" max="13" width="9.125" style="135"/>
    <col min="14" max="14" width="8.125" style="135" customWidth="1"/>
    <col min="15" max="15" width="1.625" style="135" customWidth="1"/>
    <col min="16" max="16" width="13.875" style="135" bestFit="1" customWidth="1"/>
    <col min="17" max="16384" width="9.125" style="135"/>
  </cols>
  <sheetData>
    <row r="1" spans="1:12" s="4" customFormat="1" ht="21" customHeight="1">
      <c r="A1" s="1" t="str">
        <f ca="1">$A$1</f>
        <v>Prima Marine Public Company Limited and its Subsidiaries</v>
      </c>
      <c r="B1" s="2"/>
      <c r="C1" s="2"/>
      <c r="D1" s="8"/>
      <c r="E1" s="3"/>
      <c r="F1" s="125"/>
      <c r="G1" s="125"/>
      <c r="H1" s="125"/>
    </row>
    <row r="2" spans="1:12" s="4" customFormat="1" ht="21" customHeight="1">
      <c r="A2" s="22" t="s">
        <v>62</v>
      </c>
      <c r="B2" s="2"/>
      <c r="C2" s="2"/>
      <c r="D2" s="8"/>
      <c r="E2" s="3"/>
      <c r="F2" s="125"/>
      <c r="G2" s="125"/>
      <c r="H2" s="125"/>
    </row>
    <row r="3" spans="1:12" s="4" customFormat="1" ht="21" customHeight="1">
      <c r="D3" s="43"/>
      <c r="E3" s="5"/>
      <c r="F3" s="131"/>
      <c r="G3" s="131"/>
      <c r="H3" s="131"/>
    </row>
    <row r="4" spans="1:12" s="4" customFormat="1" ht="21" customHeight="1">
      <c r="D4" s="43"/>
      <c r="E4" s="5"/>
      <c r="F4" s="266" t="s">
        <v>53</v>
      </c>
      <c r="G4" s="266"/>
      <c r="H4" s="266"/>
      <c r="I4" s="132"/>
      <c r="J4" s="266" t="s">
        <v>1</v>
      </c>
      <c r="K4" s="266"/>
      <c r="L4" s="266"/>
    </row>
    <row r="5" spans="1:12" s="4" customFormat="1" ht="21" customHeight="1">
      <c r="D5" s="43"/>
      <c r="E5" s="5"/>
      <c r="F5" s="266" t="s">
        <v>63</v>
      </c>
      <c r="G5" s="266"/>
      <c r="H5" s="266"/>
      <c r="I5" s="132"/>
      <c r="J5" s="266" t="s">
        <v>63</v>
      </c>
      <c r="K5" s="266"/>
      <c r="L5" s="266"/>
    </row>
    <row r="6" spans="1:12" s="4" customFormat="1" ht="21" customHeight="1">
      <c r="D6" s="43"/>
      <c r="E6" s="5"/>
      <c r="F6" s="133" t="s">
        <v>166</v>
      </c>
      <c r="G6" s="133"/>
      <c r="H6" s="133" t="s">
        <v>3</v>
      </c>
      <c r="I6" s="133"/>
      <c r="J6" s="133" t="s">
        <v>166</v>
      </c>
      <c r="K6" s="133"/>
      <c r="L6" s="133" t="s">
        <v>3</v>
      </c>
    </row>
    <row r="7" spans="1:12" s="4" customFormat="1" ht="21" customHeight="1">
      <c r="A7" s="22" t="s">
        <v>4</v>
      </c>
      <c r="D7" s="8" t="s">
        <v>23</v>
      </c>
      <c r="E7" s="5"/>
      <c r="F7" s="6">
        <v>2025</v>
      </c>
      <c r="G7" s="7"/>
      <c r="H7" s="6">
        <v>2024</v>
      </c>
      <c r="I7" s="6"/>
      <c r="J7" s="6">
        <v>2025</v>
      </c>
      <c r="K7" s="7"/>
      <c r="L7" s="6">
        <v>2024</v>
      </c>
    </row>
    <row r="8" spans="1:12" s="4" customFormat="1" ht="21" customHeight="1">
      <c r="E8" s="5"/>
      <c r="F8" s="6" t="s">
        <v>2</v>
      </c>
      <c r="G8" s="134"/>
      <c r="H8" s="134"/>
      <c r="I8" s="6"/>
      <c r="J8" s="6" t="s">
        <v>2</v>
      </c>
      <c r="K8" s="134"/>
      <c r="L8" s="134"/>
    </row>
    <row r="9" spans="1:12" s="4" customFormat="1" ht="21" customHeight="1">
      <c r="E9" s="5"/>
      <c r="F9" s="267" t="s">
        <v>64</v>
      </c>
      <c r="G9" s="267"/>
      <c r="H9" s="267"/>
      <c r="I9" s="267"/>
      <c r="J9" s="267"/>
      <c r="K9" s="267"/>
      <c r="L9" s="267"/>
    </row>
    <row r="10" spans="1:12" s="4" customFormat="1" ht="21" customHeight="1">
      <c r="A10" s="9" t="s">
        <v>5</v>
      </c>
      <c r="B10" s="2"/>
      <c r="C10" s="2"/>
      <c r="D10" s="8"/>
      <c r="E10" s="3"/>
      <c r="F10" s="125"/>
      <c r="G10" s="125"/>
      <c r="H10" s="125"/>
    </row>
    <row r="11" spans="1:12" s="4" customFormat="1" ht="21" customHeight="1">
      <c r="A11" s="10" t="s">
        <v>6</v>
      </c>
      <c r="D11" s="8"/>
      <c r="E11" s="3"/>
      <c r="F11" s="221">
        <v>4255899</v>
      </c>
      <c r="G11" s="221"/>
      <c r="H11" s="221">
        <v>3593474</v>
      </c>
      <c r="I11" s="126"/>
      <c r="J11" s="221">
        <v>878427</v>
      </c>
      <c r="K11" s="126"/>
      <c r="L11" s="221">
        <v>131175</v>
      </c>
    </row>
    <row r="12" spans="1:12" s="4" customFormat="1" ht="21" customHeight="1">
      <c r="A12" s="12" t="s">
        <v>120</v>
      </c>
      <c r="D12" s="8">
        <v>2</v>
      </c>
      <c r="E12" s="3"/>
      <c r="F12" s="221">
        <v>1400700</v>
      </c>
      <c r="G12" s="221"/>
      <c r="H12" s="221">
        <v>1357998</v>
      </c>
      <c r="I12" s="126"/>
      <c r="J12" s="221">
        <v>48599</v>
      </c>
      <c r="K12" s="126"/>
      <c r="L12" s="221">
        <v>38982</v>
      </c>
    </row>
    <row r="13" spans="1:12" s="4" customFormat="1" ht="21" customHeight="1">
      <c r="A13" s="10" t="s">
        <v>176</v>
      </c>
      <c r="D13" s="8"/>
      <c r="E13" s="3"/>
      <c r="F13" s="221">
        <v>222353</v>
      </c>
      <c r="G13" s="221"/>
      <c r="H13" s="221">
        <v>274079</v>
      </c>
      <c r="I13" s="126"/>
      <c r="J13" s="221">
        <v>6510</v>
      </c>
      <c r="K13" s="126"/>
      <c r="L13" s="221">
        <v>11275</v>
      </c>
    </row>
    <row r="14" spans="1:12" s="4" customFormat="1" ht="21" customHeight="1">
      <c r="A14" s="10" t="s">
        <v>223</v>
      </c>
      <c r="D14" s="8"/>
      <c r="E14" s="3"/>
      <c r="F14" s="221">
        <v>1040</v>
      </c>
      <c r="G14" s="221"/>
      <c r="H14" s="221">
        <v>3565</v>
      </c>
      <c r="I14" s="18"/>
      <c r="J14" s="221">
        <v>0</v>
      </c>
      <c r="K14" s="18"/>
      <c r="L14" s="71">
        <v>0</v>
      </c>
    </row>
    <row r="15" spans="1:12" s="4" customFormat="1" ht="21" customHeight="1">
      <c r="A15" s="13" t="s">
        <v>7</v>
      </c>
      <c r="D15" s="8"/>
      <c r="E15" s="3"/>
      <c r="F15" s="222">
        <v>63787</v>
      </c>
      <c r="G15" s="221"/>
      <c r="H15" s="222">
        <v>77740</v>
      </c>
      <c r="I15" s="126"/>
      <c r="J15" s="222">
        <v>1410</v>
      </c>
      <c r="K15" s="126"/>
      <c r="L15" s="222">
        <v>2016</v>
      </c>
    </row>
    <row r="16" spans="1:12" s="4" customFormat="1" ht="21" customHeight="1">
      <c r="A16" s="2" t="s">
        <v>8</v>
      </c>
      <c r="D16" s="8"/>
      <c r="E16" s="3"/>
      <c r="F16" s="223">
        <f>SUM(F11:F15)</f>
        <v>5943779</v>
      </c>
      <c r="G16" s="224"/>
      <c r="H16" s="223">
        <f>SUM(H11:H15)</f>
        <v>5306856</v>
      </c>
      <c r="I16" s="224"/>
      <c r="J16" s="223">
        <f>SUM(J11:J15)</f>
        <v>934946</v>
      </c>
      <c r="K16" s="224"/>
      <c r="L16" s="223">
        <f>SUM(L11:L15)</f>
        <v>183448</v>
      </c>
    </row>
    <row r="17" spans="1:12" s="4" customFormat="1" ht="21" customHeight="1">
      <c r="D17" s="8"/>
      <c r="E17" s="3"/>
      <c r="F17" s="225"/>
      <c r="G17" s="225"/>
      <c r="H17" s="225"/>
      <c r="I17" s="225"/>
      <c r="J17" s="225"/>
      <c r="K17" s="225"/>
      <c r="L17" s="225"/>
    </row>
    <row r="18" spans="1:12" s="4" customFormat="1" ht="21" customHeight="1">
      <c r="A18" s="9" t="s">
        <v>9</v>
      </c>
      <c r="B18" s="2"/>
      <c r="C18" s="2"/>
      <c r="D18" s="8"/>
      <c r="E18" s="3"/>
      <c r="F18" s="225"/>
      <c r="G18" s="225"/>
      <c r="H18" s="225"/>
      <c r="I18" s="225"/>
      <c r="J18" s="225"/>
      <c r="K18" s="225"/>
      <c r="L18" s="225"/>
    </row>
    <row r="19" spans="1:12" s="4" customFormat="1" ht="21" customHeight="1">
      <c r="A19" s="10" t="s">
        <v>190</v>
      </c>
      <c r="D19" s="8">
        <v>4</v>
      </c>
      <c r="E19" s="3"/>
      <c r="F19" s="71">
        <v>11218</v>
      </c>
      <c r="G19" s="71"/>
      <c r="H19" s="71">
        <v>10695</v>
      </c>
      <c r="I19" s="126"/>
      <c r="J19" s="71">
        <v>0</v>
      </c>
      <c r="K19" s="71"/>
      <c r="L19" s="71">
        <v>0</v>
      </c>
    </row>
    <row r="20" spans="1:12" s="4" customFormat="1" ht="21" customHeight="1">
      <c r="A20" s="10" t="s">
        <v>177</v>
      </c>
      <c r="D20" s="8">
        <v>2</v>
      </c>
      <c r="E20" s="3"/>
      <c r="F20" s="71">
        <v>0</v>
      </c>
      <c r="G20" s="71"/>
      <c r="H20" s="71">
        <v>0</v>
      </c>
      <c r="I20" s="126"/>
      <c r="J20" s="71">
        <v>1226491</v>
      </c>
      <c r="K20" s="71"/>
      <c r="L20" s="71">
        <v>1259678</v>
      </c>
    </row>
    <row r="21" spans="1:12" s="4" customFormat="1" ht="21" customHeight="1">
      <c r="A21" s="10" t="s">
        <v>203</v>
      </c>
      <c r="B21" s="10"/>
      <c r="D21" s="8"/>
      <c r="E21" s="3"/>
      <c r="F21" s="71">
        <v>203570</v>
      </c>
      <c r="G21" s="71"/>
      <c r="H21" s="71">
        <v>203981</v>
      </c>
      <c r="I21" s="126"/>
      <c r="J21" s="71">
        <v>83981</v>
      </c>
      <c r="K21" s="71"/>
      <c r="L21" s="71">
        <v>83981</v>
      </c>
    </row>
    <row r="22" spans="1:12" s="4" customFormat="1" ht="21" customHeight="1">
      <c r="A22" s="10" t="s">
        <v>10</v>
      </c>
      <c r="D22" s="8"/>
      <c r="E22" s="3"/>
      <c r="F22" s="71">
        <v>0</v>
      </c>
      <c r="G22" s="71"/>
      <c r="H22" s="71">
        <v>0</v>
      </c>
      <c r="I22" s="126"/>
      <c r="J22" s="71">
        <v>6776750</v>
      </c>
      <c r="K22" s="71"/>
      <c r="L22" s="71">
        <v>6776750</v>
      </c>
    </row>
    <row r="23" spans="1:12" s="4" customFormat="1" ht="21" customHeight="1">
      <c r="A23" s="10" t="s">
        <v>147</v>
      </c>
      <c r="B23" s="10"/>
      <c r="D23" s="8" t="s">
        <v>204</v>
      </c>
      <c r="E23" s="3"/>
      <c r="F23" s="71">
        <v>12496051</v>
      </c>
      <c r="G23" s="71"/>
      <c r="H23" s="71">
        <v>12181174</v>
      </c>
      <c r="I23" s="126"/>
      <c r="J23" s="71">
        <v>1565977</v>
      </c>
      <c r="K23" s="71"/>
      <c r="L23" s="71">
        <v>1579729</v>
      </c>
    </row>
    <row r="24" spans="1:12" s="4" customFormat="1" ht="21" customHeight="1">
      <c r="A24" s="10" t="s">
        <v>148</v>
      </c>
      <c r="B24" s="10"/>
      <c r="D24" s="8"/>
      <c r="E24" s="3"/>
      <c r="F24" s="71">
        <v>3363150</v>
      </c>
      <c r="G24" s="71"/>
      <c r="H24" s="71">
        <v>3557025</v>
      </c>
      <c r="I24" s="126"/>
      <c r="J24" s="71">
        <v>6509</v>
      </c>
      <c r="K24" s="71"/>
      <c r="L24" s="71">
        <v>7490</v>
      </c>
    </row>
    <row r="25" spans="1:12" s="4" customFormat="1" ht="21" customHeight="1">
      <c r="A25" s="10" t="s">
        <v>105</v>
      </c>
      <c r="B25" s="10"/>
      <c r="D25" s="8"/>
      <c r="E25" s="3"/>
      <c r="F25" s="71">
        <v>1563665</v>
      </c>
      <c r="G25" s="71"/>
      <c r="H25" s="71">
        <v>1563665</v>
      </c>
      <c r="I25" s="126"/>
      <c r="J25" s="71">
        <v>0</v>
      </c>
      <c r="K25" s="71"/>
      <c r="L25" s="71">
        <v>0</v>
      </c>
    </row>
    <row r="26" spans="1:12" s="4" customFormat="1" ht="21" customHeight="1">
      <c r="A26" s="10" t="s">
        <v>149</v>
      </c>
      <c r="B26" s="10"/>
      <c r="D26" s="8"/>
      <c r="E26" s="3"/>
      <c r="F26" s="71">
        <v>116415</v>
      </c>
      <c r="G26" s="71"/>
      <c r="H26" s="71">
        <v>109466</v>
      </c>
      <c r="I26" s="126"/>
      <c r="J26" s="71">
        <v>12644</v>
      </c>
      <c r="K26" s="71"/>
      <c r="L26" s="71">
        <v>211</v>
      </c>
    </row>
    <row r="27" spans="1:12" s="4" customFormat="1" ht="21" customHeight="1">
      <c r="A27" s="10" t="s">
        <v>113</v>
      </c>
      <c r="B27" s="10"/>
      <c r="D27" s="8"/>
      <c r="E27" s="3"/>
      <c r="F27" s="71">
        <v>36152</v>
      </c>
      <c r="G27" s="71"/>
      <c r="H27" s="71">
        <v>30872</v>
      </c>
      <c r="I27" s="126"/>
      <c r="J27" s="71">
        <v>0</v>
      </c>
      <c r="K27" s="71"/>
      <c r="L27" s="71">
        <v>0</v>
      </c>
    </row>
    <row r="28" spans="1:12" s="4" customFormat="1" ht="21" customHeight="1">
      <c r="A28" s="10" t="s">
        <v>11</v>
      </c>
      <c r="B28" s="10"/>
      <c r="D28" s="8">
        <v>2</v>
      </c>
      <c r="E28" s="3"/>
      <c r="F28" s="80">
        <v>121608</v>
      </c>
      <c r="G28" s="71"/>
      <c r="H28" s="80">
        <v>83962</v>
      </c>
      <c r="I28" s="126"/>
      <c r="J28" s="80">
        <v>1973</v>
      </c>
      <c r="K28" s="71"/>
      <c r="L28" s="80">
        <v>1929</v>
      </c>
    </row>
    <row r="29" spans="1:12" s="4" customFormat="1" ht="21" customHeight="1">
      <c r="A29" s="2" t="s">
        <v>12</v>
      </c>
      <c r="D29" s="8"/>
      <c r="E29" s="3"/>
      <c r="F29" s="226">
        <f>SUM(F19:F28)</f>
        <v>17911829</v>
      </c>
      <c r="G29" s="227"/>
      <c r="H29" s="226">
        <f>SUM(H19:H28)</f>
        <v>17740840</v>
      </c>
      <c r="I29" s="227"/>
      <c r="J29" s="226">
        <f>SUM(J19:J28)</f>
        <v>9674325</v>
      </c>
      <c r="K29" s="224"/>
      <c r="L29" s="223">
        <f>SUM(L19:L28)</f>
        <v>9709768</v>
      </c>
    </row>
    <row r="30" spans="1:12" s="4" customFormat="1" ht="21" customHeight="1">
      <c r="D30" s="8"/>
      <c r="E30" s="3"/>
      <c r="F30" s="225"/>
      <c r="G30" s="225"/>
      <c r="H30" s="225"/>
      <c r="I30" s="225"/>
      <c r="J30" s="225"/>
      <c r="K30" s="225"/>
      <c r="L30" s="225"/>
    </row>
    <row r="31" spans="1:12" s="4" customFormat="1" ht="21" customHeight="1" thickBot="1">
      <c r="A31" s="2" t="s">
        <v>13</v>
      </c>
      <c r="B31" s="2"/>
      <c r="C31" s="2"/>
      <c r="D31" s="8"/>
      <c r="E31" s="3"/>
      <c r="F31" s="228">
        <f>F29+F16</f>
        <v>23855608</v>
      </c>
      <c r="G31" s="224"/>
      <c r="H31" s="228">
        <f>H29+H16</f>
        <v>23047696</v>
      </c>
      <c r="I31" s="224"/>
      <c r="J31" s="228">
        <f>J29+J16</f>
        <v>10609271</v>
      </c>
      <c r="K31" s="224"/>
      <c r="L31" s="228">
        <f>L29+L16</f>
        <v>9893216</v>
      </c>
    </row>
    <row r="32" spans="1:12" s="17" customFormat="1" ht="21" customHeight="1" thickTop="1">
      <c r="D32" s="101"/>
      <c r="F32" s="225"/>
      <c r="G32" s="151"/>
      <c r="H32" s="225"/>
      <c r="I32" s="225"/>
      <c r="J32" s="225"/>
      <c r="K32" s="225"/>
      <c r="L32" s="225"/>
    </row>
    <row r="33" spans="1:16" s="4" customFormat="1" ht="21" customHeight="1">
      <c r="A33" s="1" t="str">
        <f ca="1">$A$1</f>
        <v>Prima Marine Public Company Limited and its Subsidiaries</v>
      </c>
      <c r="B33" s="2"/>
      <c r="C33" s="2"/>
      <c r="D33" s="8"/>
      <c r="E33" s="3"/>
      <c r="F33" s="125"/>
      <c r="G33" s="125"/>
      <c r="H33" s="125"/>
    </row>
    <row r="34" spans="1:16" s="4" customFormat="1" ht="21" customHeight="1">
      <c r="A34" s="22" t="s">
        <v>62</v>
      </c>
      <c r="B34" s="2"/>
      <c r="C34" s="2"/>
      <c r="D34" s="8"/>
      <c r="E34" s="3"/>
      <c r="F34" s="125"/>
      <c r="G34" s="125"/>
      <c r="H34" s="125"/>
    </row>
    <row r="35" spans="1:16" s="4" customFormat="1" ht="21" customHeight="1">
      <c r="D35" s="43"/>
      <c r="E35" s="5"/>
      <c r="F35" s="131"/>
      <c r="G35" s="131"/>
      <c r="H35" s="131"/>
    </row>
    <row r="36" spans="1:16" s="4" customFormat="1" ht="21" customHeight="1">
      <c r="D36" s="43"/>
      <c r="E36" s="5"/>
      <c r="F36" s="266" t="s">
        <v>53</v>
      </c>
      <c r="G36" s="266"/>
      <c r="H36" s="266"/>
      <c r="I36" s="132"/>
      <c r="J36" s="266" t="s">
        <v>1</v>
      </c>
      <c r="K36" s="266"/>
      <c r="L36" s="266"/>
    </row>
    <row r="37" spans="1:16" s="4" customFormat="1" ht="21" customHeight="1">
      <c r="D37" s="43"/>
      <c r="E37" s="5"/>
      <c r="F37" s="266" t="s">
        <v>63</v>
      </c>
      <c r="G37" s="266"/>
      <c r="H37" s="266"/>
      <c r="I37" s="132"/>
      <c r="J37" s="266" t="s">
        <v>63</v>
      </c>
      <c r="K37" s="266"/>
      <c r="L37" s="266"/>
    </row>
    <row r="38" spans="1:16" s="4" customFormat="1" ht="21" customHeight="1">
      <c r="D38" s="43"/>
      <c r="E38" s="5"/>
      <c r="F38" s="133" t="s">
        <v>166</v>
      </c>
      <c r="G38" s="133"/>
      <c r="H38" s="133" t="s">
        <v>3</v>
      </c>
      <c r="I38" s="133"/>
      <c r="J38" s="133" t="s">
        <v>166</v>
      </c>
      <c r="K38" s="133"/>
      <c r="L38" s="133" t="s">
        <v>3</v>
      </c>
    </row>
    <row r="39" spans="1:16" s="4" customFormat="1" ht="21" customHeight="1">
      <c r="A39" s="22" t="s">
        <v>14</v>
      </c>
      <c r="D39" s="8" t="s">
        <v>23</v>
      </c>
      <c r="E39" s="5"/>
      <c r="F39" s="6">
        <v>2025</v>
      </c>
      <c r="G39" s="7"/>
      <c r="H39" s="6">
        <v>2024</v>
      </c>
      <c r="I39" s="6"/>
      <c r="J39" s="6">
        <v>2025</v>
      </c>
      <c r="K39" s="7"/>
      <c r="L39" s="6">
        <v>2024</v>
      </c>
    </row>
    <row r="40" spans="1:16" s="4" customFormat="1" ht="21" customHeight="1">
      <c r="E40" s="5"/>
      <c r="F40" s="6" t="s">
        <v>2</v>
      </c>
      <c r="G40" s="134"/>
      <c r="H40" s="134"/>
      <c r="I40" s="6"/>
      <c r="J40" s="6" t="s">
        <v>2</v>
      </c>
      <c r="K40" s="134"/>
      <c r="L40" s="134"/>
    </row>
    <row r="41" spans="1:16" s="4" customFormat="1" ht="21" customHeight="1">
      <c r="E41" s="5"/>
      <c r="F41" s="265" t="s">
        <v>64</v>
      </c>
      <c r="G41" s="265"/>
      <c r="H41" s="265"/>
      <c r="I41" s="265"/>
      <c r="J41" s="265"/>
      <c r="K41" s="265"/>
      <c r="L41" s="265"/>
    </row>
    <row r="42" spans="1:16" s="4" customFormat="1" ht="21" customHeight="1">
      <c r="A42" s="9" t="s">
        <v>15</v>
      </c>
      <c r="B42" s="2"/>
      <c r="C42" s="2"/>
      <c r="D42" s="8"/>
      <c r="E42" s="3"/>
      <c r="F42" s="126"/>
      <c r="G42" s="126"/>
      <c r="H42" s="126"/>
      <c r="I42" s="126"/>
      <c r="J42" s="126"/>
      <c r="K42" s="126"/>
      <c r="L42" s="126"/>
    </row>
    <row r="43" spans="1:16" s="4" customFormat="1" ht="21" customHeight="1">
      <c r="A43" s="4" t="s">
        <v>191</v>
      </c>
      <c r="D43" s="8">
        <v>4</v>
      </c>
      <c r="E43" s="3"/>
      <c r="F43" s="71">
        <v>930000</v>
      </c>
      <c r="G43" s="221"/>
      <c r="H43" s="71">
        <v>730000</v>
      </c>
      <c r="I43" s="126"/>
      <c r="J43" s="71">
        <v>930000</v>
      </c>
      <c r="K43" s="126"/>
      <c r="L43" s="71">
        <v>730000</v>
      </c>
    </row>
    <row r="44" spans="1:16" s="4" customFormat="1" ht="21" customHeight="1">
      <c r="A44" s="4" t="s">
        <v>228</v>
      </c>
      <c r="D44" s="8">
        <v>2</v>
      </c>
      <c r="E44" s="3"/>
      <c r="F44" s="71">
        <v>0</v>
      </c>
      <c r="G44" s="71"/>
      <c r="H44" s="71">
        <v>0</v>
      </c>
      <c r="I44" s="126"/>
      <c r="J44" s="71">
        <v>100000</v>
      </c>
      <c r="K44" s="126"/>
      <c r="L44" s="71">
        <v>0</v>
      </c>
    </row>
    <row r="45" spans="1:16" s="4" customFormat="1" ht="21" customHeight="1">
      <c r="A45" s="4" t="s">
        <v>150</v>
      </c>
      <c r="D45" s="8">
        <v>2</v>
      </c>
      <c r="E45" s="3"/>
      <c r="F45" s="71">
        <v>1520193</v>
      </c>
      <c r="G45" s="71"/>
      <c r="H45" s="71">
        <v>1480317</v>
      </c>
      <c r="I45" s="126"/>
      <c r="J45" s="71">
        <v>62853</v>
      </c>
      <c r="K45" s="126"/>
      <c r="L45" s="71">
        <v>107460</v>
      </c>
    </row>
    <row r="46" spans="1:16" s="4" customFormat="1" ht="21" customHeight="1">
      <c r="A46" s="4" t="s">
        <v>205</v>
      </c>
      <c r="B46" s="20"/>
      <c r="D46" s="8"/>
      <c r="E46" s="3"/>
      <c r="F46" s="71"/>
      <c r="G46" s="71"/>
      <c r="H46" s="71"/>
      <c r="I46" s="71"/>
      <c r="J46" s="71"/>
      <c r="K46" s="71"/>
      <c r="L46" s="71"/>
    </row>
    <row r="47" spans="1:16" s="4" customFormat="1" ht="21" customHeight="1">
      <c r="B47" s="4" t="s">
        <v>206</v>
      </c>
      <c r="D47" s="8">
        <v>4</v>
      </c>
      <c r="E47" s="3"/>
      <c r="F47" s="71">
        <v>1555085</v>
      </c>
      <c r="G47" s="71"/>
      <c r="H47" s="71">
        <v>1249739</v>
      </c>
      <c r="I47" s="71"/>
      <c r="J47" s="71">
        <v>707039</v>
      </c>
      <c r="K47" s="71"/>
      <c r="L47" s="71">
        <v>570493</v>
      </c>
      <c r="N47" s="18"/>
      <c r="P47" s="18"/>
    </row>
    <row r="48" spans="1:16" s="4" customFormat="1" ht="21" customHeight="1">
      <c r="B48" s="4" t="s">
        <v>207</v>
      </c>
      <c r="D48" s="8"/>
      <c r="E48" s="3"/>
      <c r="F48" s="71">
        <v>477089</v>
      </c>
      <c r="G48" s="71"/>
      <c r="H48" s="71">
        <v>452469</v>
      </c>
      <c r="I48" s="71"/>
      <c r="J48" s="71">
        <v>5374</v>
      </c>
      <c r="K48" s="71"/>
      <c r="L48" s="71">
        <v>4002</v>
      </c>
    </row>
    <row r="49" spans="1:12" s="4" customFormat="1" ht="21" customHeight="1">
      <c r="A49" s="13" t="s">
        <v>192</v>
      </c>
      <c r="B49" s="20"/>
      <c r="D49" s="8"/>
      <c r="E49" s="3"/>
      <c r="F49" s="71">
        <v>148221</v>
      </c>
      <c r="G49" s="71"/>
      <c r="H49" s="71">
        <v>191316</v>
      </c>
      <c r="I49" s="71"/>
      <c r="J49" s="71">
        <v>16052</v>
      </c>
      <c r="K49" s="71"/>
      <c r="L49" s="88">
        <v>20686</v>
      </c>
    </row>
    <row r="50" spans="1:12" s="4" customFormat="1" ht="21" customHeight="1">
      <c r="A50" s="10" t="s">
        <v>213</v>
      </c>
      <c r="B50" s="20"/>
      <c r="D50" s="8"/>
      <c r="E50" s="3"/>
      <c r="F50" s="71">
        <v>23712</v>
      </c>
      <c r="G50" s="71"/>
      <c r="H50" s="71">
        <v>17687</v>
      </c>
      <c r="I50" s="71"/>
      <c r="J50" s="71">
        <v>0</v>
      </c>
      <c r="K50" s="71"/>
      <c r="L50" s="88">
        <v>29</v>
      </c>
    </row>
    <row r="51" spans="1:12" s="4" customFormat="1" ht="21" customHeight="1">
      <c r="A51" s="13" t="s">
        <v>16</v>
      </c>
      <c r="B51" s="20"/>
      <c r="D51" s="8"/>
      <c r="E51" s="3"/>
      <c r="F51" s="80">
        <v>48347</v>
      </c>
      <c r="G51" s="81"/>
      <c r="H51" s="80">
        <v>52467</v>
      </c>
      <c r="I51" s="71"/>
      <c r="J51" s="80">
        <v>992</v>
      </c>
      <c r="K51" s="71"/>
      <c r="L51" s="80">
        <v>2674</v>
      </c>
    </row>
    <row r="52" spans="1:12" s="4" customFormat="1" ht="21" customHeight="1">
      <c r="A52" s="2" t="s">
        <v>17</v>
      </c>
      <c r="D52" s="8"/>
      <c r="E52" s="3"/>
      <c r="F52" s="223">
        <f>SUM(F43:F51)</f>
        <v>4702647</v>
      </c>
      <c r="G52" s="224"/>
      <c r="H52" s="223">
        <f>SUM(H43:H51)</f>
        <v>4173995</v>
      </c>
      <c r="I52" s="224"/>
      <c r="J52" s="223">
        <f>SUM(J43:J51)</f>
        <v>1822310</v>
      </c>
      <c r="K52" s="224"/>
      <c r="L52" s="223">
        <f>SUM(L43:L51)</f>
        <v>1435344</v>
      </c>
    </row>
    <row r="53" spans="1:12" s="4" customFormat="1" ht="21" customHeight="1">
      <c r="A53" s="2"/>
      <c r="B53" s="2"/>
      <c r="C53" s="2"/>
      <c r="D53" s="8"/>
      <c r="E53" s="3"/>
      <c r="F53" s="225"/>
      <c r="G53" s="225"/>
      <c r="H53" s="225"/>
      <c r="I53" s="225"/>
      <c r="J53" s="225"/>
      <c r="K53" s="225"/>
      <c r="L53" s="225"/>
    </row>
    <row r="54" spans="1:12" s="4" customFormat="1" ht="21" customHeight="1">
      <c r="A54" s="9" t="s">
        <v>18</v>
      </c>
      <c r="B54" s="2"/>
      <c r="C54" s="2"/>
      <c r="D54" s="8"/>
      <c r="E54" s="3"/>
      <c r="F54" s="225"/>
      <c r="G54" s="225"/>
      <c r="H54" s="225"/>
      <c r="I54" s="225"/>
      <c r="J54" s="225"/>
      <c r="K54" s="225"/>
      <c r="L54" s="225"/>
    </row>
    <row r="55" spans="1:12" s="4" customFormat="1" ht="21" customHeight="1">
      <c r="A55" s="4" t="s">
        <v>178</v>
      </c>
      <c r="C55" s="2"/>
      <c r="D55" s="8">
        <v>4</v>
      </c>
      <c r="E55" s="3"/>
      <c r="F55" s="71">
        <v>4269817</v>
      </c>
      <c r="G55" s="71"/>
      <c r="H55" s="71">
        <v>3692076</v>
      </c>
      <c r="I55" s="71"/>
      <c r="J55" s="71">
        <v>754863</v>
      </c>
      <c r="K55" s="71"/>
      <c r="L55" s="71">
        <v>683980</v>
      </c>
    </row>
    <row r="56" spans="1:12" s="4" customFormat="1" ht="21" customHeight="1">
      <c r="A56" s="4" t="s">
        <v>208</v>
      </c>
      <c r="C56" s="2"/>
      <c r="D56" s="8">
        <v>2</v>
      </c>
      <c r="E56" s="3"/>
      <c r="F56" s="71">
        <v>0</v>
      </c>
      <c r="G56" s="71"/>
      <c r="H56" s="71">
        <v>43972</v>
      </c>
      <c r="I56" s="71"/>
      <c r="J56" s="71">
        <v>0</v>
      </c>
      <c r="K56" s="71"/>
      <c r="L56" s="71">
        <v>0</v>
      </c>
    </row>
    <row r="57" spans="1:12" s="4" customFormat="1" ht="21" customHeight="1">
      <c r="A57" s="4" t="s">
        <v>151</v>
      </c>
      <c r="B57" s="2"/>
      <c r="C57" s="2"/>
      <c r="D57" s="8"/>
      <c r="E57" s="3"/>
      <c r="F57" s="71">
        <v>2927719</v>
      </c>
      <c r="G57" s="71"/>
      <c r="H57" s="71">
        <v>3255101</v>
      </c>
      <c r="I57" s="71"/>
      <c r="J57" s="71">
        <v>1408</v>
      </c>
      <c r="K57" s="71"/>
      <c r="L57" s="71">
        <v>3871</v>
      </c>
    </row>
    <row r="58" spans="1:12" s="4" customFormat="1" ht="21" customHeight="1">
      <c r="A58" s="4" t="s">
        <v>19</v>
      </c>
      <c r="B58" s="2"/>
      <c r="C58" s="2"/>
      <c r="D58" s="8"/>
      <c r="E58" s="3"/>
      <c r="F58" s="71">
        <v>65218</v>
      </c>
      <c r="G58" s="71"/>
      <c r="H58" s="71">
        <v>69202</v>
      </c>
      <c r="I58" s="71"/>
      <c r="J58" s="71">
        <v>16792</v>
      </c>
      <c r="K58" s="71"/>
      <c r="L58" s="71">
        <v>16252</v>
      </c>
    </row>
    <row r="59" spans="1:12" s="4" customFormat="1" ht="21" customHeight="1">
      <c r="A59" s="4" t="s">
        <v>152</v>
      </c>
      <c r="B59" s="2"/>
      <c r="C59" s="2"/>
      <c r="D59" s="8"/>
      <c r="E59" s="3"/>
      <c r="F59" s="71">
        <v>82259</v>
      </c>
      <c r="G59" s="81"/>
      <c r="H59" s="81">
        <v>77733</v>
      </c>
      <c r="I59" s="81"/>
      <c r="J59" s="71">
        <v>19148</v>
      </c>
      <c r="K59" s="81"/>
      <c r="L59" s="81">
        <v>17935</v>
      </c>
    </row>
    <row r="60" spans="1:12" s="4" customFormat="1" ht="21" customHeight="1">
      <c r="A60" s="4" t="s">
        <v>20</v>
      </c>
      <c r="B60" s="2"/>
      <c r="C60" s="2"/>
      <c r="D60" s="8"/>
      <c r="E60" s="3"/>
      <c r="F60" s="80">
        <v>5494</v>
      </c>
      <c r="G60" s="71"/>
      <c r="H60" s="80">
        <v>4099</v>
      </c>
      <c r="I60" s="71"/>
      <c r="J60" s="80">
        <v>0</v>
      </c>
      <c r="K60" s="71"/>
      <c r="L60" s="80">
        <v>0</v>
      </c>
    </row>
    <row r="61" spans="1:12" s="4" customFormat="1" ht="21" customHeight="1">
      <c r="A61" s="2" t="s">
        <v>21</v>
      </c>
      <c r="D61" s="8"/>
      <c r="E61" s="3"/>
      <c r="F61" s="223">
        <f>SUM(F55:F60)</f>
        <v>7350507</v>
      </c>
      <c r="G61" s="224"/>
      <c r="H61" s="223">
        <f>SUM(H55:H60)</f>
        <v>7142183</v>
      </c>
      <c r="I61" s="224"/>
      <c r="J61" s="223">
        <f>SUM(J55:J60)</f>
        <v>792211</v>
      </c>
      <c r="K61" s="224"/>
      <c r="L61" s="223">
        <f>SUM(L55:L60)</f>
        <v>722038</v>
      </c>
    </row>
    <row r="62" spans="1:12" s="4" customFormat="1" ht="21" customHeight="1">
      <c r="D62" s="8"/>
      <c r="E62" s="3"/>
      <c r="F62" s="225"/>
      <c r="G62" s="229"/>
      <c r="H62" s="225"/>
      <c r="I62" s="229"/>
      <c r="J62" s="225"/>
      <c r="K62" s="229"/>
      <c r="L62" s="225"/>
    </row>
    <row r="63" spans="1:12" s="4" customFormat="1" ht="21" customHeight="1">
      <c r="A63" s="2" t="s">
        <v>22</v>
      </c>
      <c r="B63" s="2"/>
      <c r="C63" s="2"/>
      <c r="D63" s="8"/>
      <c r="E63" s="3"/>
      <c r="F63" s="223">
        <f>F52+F61</f>
        <v>12053154</v>
      </c>
      <c r="G63" s="230"/>
      <c r="H63" s="223">
        <f>H52+H61</f>
        <v>11316178</v>
      </c>
      <c r="I63" s="230"/>
      <c r="J63" s="223">
        <f>J52+J61</f>
        <v>2614521</v>
      </c>
      <c r="K63" s="230"/>
      <c r="L63" s="223">
        <f>L52+L61</f>
        <v>2157382</v>
      </c>
    </row>
    <row r="64" spans="1:12" s="4" customFormat="1" ht="21" customHeight="1">
      <c r="A64" s="2"/>
      <c r="B64" s="2"/>
      <c r="C64" s="2"/>
      <c r="D64" s="8"/>
      <c r="E64" s="3"/>
      <c r="F64" s="143"/>
      <c r="G64" s="127"/>
      <c r="H64" s="127"/>
      <c r="I64" s="127"/>
      <c r="J64" s="143"/>
      <c r="K64" s="127"/>
      <c r="L64" s="127"/>
    </row>
    <row r="65" spans="1:12" s="4" customFormat="1" ht="21" customHeight="1">
      <c r="A65" s="1" t="str">
        <f ca="1">$A$1</f>
        <v>Prima Marine Public Company Limited and its Subsidiaries</v>
      </c>
      <c r="B65" s="2"/>
      <c r="C65" s="2"/>
      <c r="D65" s="8"/>
      <c r="E65" s="3"/>
      <c r="F65" s="126"/>
      <c r="G65" s="126"/>
      <c r="H65" s="126"/>
      <c r="I65" s="126"/>
      <c r="J65" s="126"/>
      <c r="K65" s="126"/>
      <c r="L65" s="126"/>
    </row>
    <row r="66" spans="1:12" s="4" customFormat="1" ht="21" customHeight="1">
      <c r="A66" s="22" t="s">
        <v>62</v>
      </c>
      <c r="B66" s="2"/>
      <c r="C66" s="2"/>
      <c r="D66" s="8"/>
      <c r="E66" s="3"/>
      <c r="F66" s="126"/>
      <c r="G66" s="126"/>
      <c r="H66" s="126"/>
      <c r="I66" s="126"/>
      <c r="J66" s="126"/>
      <c r="K66" s="126"/>
      <c r="L66" s="126"/>
    </row>
    <row r="67" spans="1:12" s="4" customFormat="1" ht="21" customHeight="1">
      <c r="A67" s="2"/>
      <c r="B67" s="2"/>
      <c r="C67" s="2"/>
      <c r="D67" s="8"/>
      <c r="E67" s="3"/>
      <c r="F67" s="126"/>
      <c r="G67" s="126"/>
      <c r="H67" s="126"/>
      <c r="I67" s="126"/>
      <c r="J67" s="126"/>
      <c r="K67" s="126"/>
      <c r="L67" s="126"/>
    </row>
    <row r="68" spans="1:12" s="4" customFormat="1" ht="21" customHeight="1">
      <c r="A68" s="2"/>
      <c r="B68" s="2"/>
      <c r="C68" s="2"/>
      <c r="D68" s="43"/>
      <c r="E68" s="5"/>
      <c r="F68" s="266" t="s">
        <v>53</v>
      </c>
      <c r="G68" s="266"/>
      <c r="H68" s="266"/>
      <c r="I68" s="132"/>
      <c r="J68" s="266" t="s">
        <v>1</v>
      </c>
      <c r="K68" s="266"/>
      <c r="L68" s="266"/>
    </row>
    <row r="69" spans="1:12" s="4" customFormat="1" ht="21" customHeight="1">
      <c r="A69" s="2"/>
      <c r="B69" s="2"/>
      <c r="C69" s="2"/>
      <c r="D69" s="43"/>
      <c r="E69" s="5"/>
      <c r="F69" s="266" t="s">
        <v>63</v>
      </c>
      <c r="G69" s="266"/>
      <c r="H69" s="266"/>
      <c r="I69" s="132"/>
      <c r="J69" s="266" t="s">
        <v>63</v>
      </c>
      <c r="K69" s="266"/>
      <c r="L69" s="266"/>
    </row>
    <row r="70" spans="1:12" s="4" customFormat="1" ht="21" customHeight="1">
      <c r="B70" s="2"/>
      <c r="C70" s="2"/>
      <c r="D70" s="43"/>
      <c r="E70" s="5"/>
      <c r="F70" s="133" t="s">
        <v>166</v>
      </c>
      <c r="G70" s="133"/>
      <c r="H70" s="133" t="s">
        <v>3</v>
      </c>
      <c r="I70" s="133"/>
      <c r="J70" s="133" t="s">
        <v>166</v>
      </c>
      <c r="K70" s="133"/>
      <c r="L70" s="133" t="s">
        <v>3</v>
      </c>
    </row>
    <row r="71" spans="1:12" s="4" customFormat="1" ht="21" customHeight="1">
      <c r="A71" s="22" t="s">
        <v>14</v>
      </c>
      <c r="B71" s="2"/>
      <c r="C71" s="2"/>
      <c r="D71" s="8" t="s">
        <v>23</v>
      </c>
      <c r="E71" s="5"/>
      <c r="F71" s="6">
        <v>2025</v>
      </c>
      <c r="G71" s="7"/>
      <c r="H71" s="6">
        <v>2024</v>
      </c>
      <c r="I71" s="6"/>
      <c r="J71" s="6">
        <v>2025</v>
      </c>
      <c r="K71" s="7"/>
      <c r="L71" s="6">
        <v>2024</v>
      </c>
    </row>
    <row r="72" spans="1:12" s="4" customFormat="1" ht="21" customHeight="1">
      <c r="B72" s="2"/>
      <c r="C72" s="2"/>
      <c r="D72" s="8"/>
      <c r="E72" s="5"/>
      <c r="F72" s="6" t="s">
        <v>2</v>
      </c>
      <c r="G72" s="134"/>
      <c r="H72" s="134"/>
      <c r="I72" s="6"/>
      <c r="J72" s="6" t="s">
        <v>2</v>
      </c>
      <c r="K72" s="134"/>
      <c r="L72" s="134"/>
    </row>
    <row r="73" spans="1:12" s="4" customFormat="1" ht="21" customHeight="1">
      <c r="A73" s="2"/>
      <c r="B73" s="2"/>
      <c r="C73" s="2"/>
      <c r="E73" s="5"/>
      <c r="F73" s="265" t="s">
        <v>64</v>
      </c>
      <c r="G73" s="265"/>
      <c r="H73" s="265"/>
      <c r="I73" s="265"/>
      <c r="J73" s="265"/>
      <c r="K73" s="265"/>
      <c r="L73" s="265"/>
    </row>
    <row r="74" spans="1:12" s="4" customFormat="1" ht="21" customHeight="1">
      <c r="A74" s="9" t="s">
        <v>24</v>
      </c>
      <c r="B74" s="2"/>
      <c r="C74" s="2"/>
      <c r="E74" s="5"/>
      <c r="F74" s="152"/>
      <c r="G74" s="152"/>
      <c r="H74" s="152"/>
      <c r="I74" s="152"/>
      <c r="J74" s="152"/>
      <c r="K74" s="152"/>
      <c r="L74" s="152"/>
    </row>
    <row r="75" spans="1:12" s="4" customFormat="1" ht="21" customHeight="1">
      <c r="A75" s="4" t="s">
        <v>104</v>
      </c>
      <c r="D75" s="8"/>
      <c r="E75" s="3"/>
      <c r="F75" s="225"/>
      <c r="G75" s="225"/>
      <c r="H75" s="225"/>
      <c r="I75" s="225"/>
      <c r="J75" s="225"/>
      <c r="K75" s="225"/>
      <c r="L75" s="225"/>
    </row>
    <row r="76" spans="1:12" s="4" customFormat="1" ht="21" customHeight="1">
      <c r="B76" s="4" t="s">
        <v>25</v>
      </c>
      <c r="D76" s="8"/>
      <c r="E76" s="3"/>
      <c r="F76" s="221"/>
      <c r="G76" s="225"/>
      <c r="H76" s="225"/>
      <c r="I76" s="225"/>
      <c r="J76" s="221"/>
      <c r="K76" s="225"/>
      <c r="L76" s="225"/>
    </row>
    <row r="77" spans="1:12" s="4" customFormat="1" ht="21" customHeight="1">
      <c r="B77" s="31" t="s">
        <v>153</v>
      </c>
      <c r="D77" s="8"/>
      <c r="E77" s="3"/>
      <c r="F77" s="221"/>
      <c r="G77" s="225"/>
      <c r="H77" s="225"/>
      <c r="I77" s="225"/>
      <c r="J77" s="221"/>
      <c r="K77" s="225"/>
      <c r="L77" s="225"/>
    </row>
    <row r="78" spans="1:12" s="4" customFormat="1" ht="21" customHeight="1" thickBot="1">
      <c r="B78" s="31" t="s">
        <v>179</v>
      </c>
      <c r="D78" s="8"/>
      <c r="E78" s="3"/>
      <c r="F78" s="231">
        <v>2500000</v>
      </c>
      <c r="G78" s="221"/>
      <c r="H78" s="231">
        <v>2500000</v>
      </c>
      <c r="I78" s="126"/>
      <c r="J78" s="245">
        <v>2500000</v>
      </c>
      <c r="K78" s="126"/>
      <c r="L78" s="232">
        <v>2500000</v>
      </c>
    </row>
    <row r="79" spans="1:12" s="4" customFormat="1" ht="21" customHeight="1" thickTop="1">
      <c r="B79" s="4" t="s">
        <v>26</v>
      </c>
      <c r="D79" s="8"/>
      <c r="E79" s="3"/>
      <c r="F79" s="221"/>
      <c r="G79" s="221"/>
      <c r="H79" s="221"/>
      <c r="I79" s="221"/>
      <c r="J79" s="221"/>
      <c r="K79" s="225"/>
      <c r="L79" s="225"/>
    </row>
    <row r="80" spans="1:12" s="4" customFormat="1" ht="21" customHeight="1">
      <c r="B80" s="31" t="s">
        <v>153</v>
      </c>
      <c r="D80" s="8"/>
      <c r="E80" s="3"/>
      <c r="F80" s="221"/>
      <c r="G80" s="221"/>
      <c r="H80" s="221"/>
      <c r="I80" s="221"/>
      <c r="J80" s="221"/>
      <c r="K80" s="225"/>
      <c r="L80" s="225"/>
    </row>
    <row r="81" spans="1:12" s="4" customFormat="1" ht="21" customHeight="1">
      <c r="B81" s="31" t="s">
        <v>179</v>
      </c>
      <c r="D81" s="8"/>
      <c r="E81" s="3"/>
      <c r="F81" s="71">
        <v>2500000</v>
      </c>
      <c r="G81" s="71"/>
      <c r="H81" s="71">
        <v>2500000</v>
      </c>
      <c r="I81" s="71"/>
      <c r="J81" s="71">
        <v>2500000</v>
      </c>
      <c r="K81" s="71"/>
      <c r="L81" s="71">
        <v>2500000</v>
      </c>
    </row>
    <row r="82" spans="1:12" s="4" customFormat="1" ht="21" customHeight="1">
      <c r="A82" s="4" t="s">
        <v>66</v>
      </c>
      <c r="D82" s="8"/>
      <c r="E82" s="3"/>
      <c r="F82" s="71">
        <v>3407489</v>
      </c>
      <c r="G82" s="71"/>
      <c r="H82" s="71">
        <v>3407489</v>
      </c>
      <c r="I82" s="71"/>
      <c r="J82" s="71">
        <v>3407489</v>
      </c>
      <c r="K82" s="71"/>
      <c r="L82" s="71">
        <v>3407489</v>
      </c>
    </row>
    <row r="83" spans="1:12" s="4" customFormat="1" ht="21" customHeight="1">
      <c r="A83" s="4" t="s">
        <v>244</v>
      </c>
      <c r="D83" s="8"/>
      <c r="E83" s="3"/>
      <c r="F83" s="71">
        <f>'SE Conso 10'!K35</f>
        <v>-66134</v>
      </c>
      <c r="G83" s="71"/>
      <c r="H83" s="71">
        <v>-66134</v>
      </c>
      <c r="I83" s="71"/>
      <c r="J83" s="71">
        <v>0</v>
      </c>
      <c r="K83" s="71"/>
      <c r="L83" s="71">
        <v>0</v>
      </c>
    </row>
    <row r="84" spans="1:12" s="4" customFormat="1" ht="21" customHeight="1">
      <c r="A84" s="4" t="s">
        <v>245</v>
      </c>
      <c r="D84" s="8"/>
      <c r="E84" s="3"/>
      <c r="F84" s="71">
        <f>'SE Conso 10'!M35</f>
        <v>-186755</v>
      </c>
      <c r="G84" s="71"/>
      <c r="H84" s="71">
        <v>-186755</v>
      </c>
      <c r="I84" s="71"/>
      <c r="J84" s="71">
        <v>0</v>
      </c>
      <c r="K84" s="71"/>
      <c r="L84" s="71">
        <v>0</v>
      </c>
    </row>
    <row r="85" spans="1:12" s="4" customFormat="1" ht="21" customHeight="1">
      <c r="A85" s="4" t="s">
        <v>27</v>
      </c>
      <c r="D85" s="8"/>
      <c r="E85" s="3"/>
      <c r="F85" s="71"/>
      <c r="G85" s="71"/>
      <c r="H85" s="71"/>
      <c r="I85" s="71"/>
      <c r="J85" s="71"/>
      <c r="K85" s="71"/>
      <c r="L85" s="71"/>
    </row>
    <row r="86" spans="1:12" s="4" customFormat="1" ht="21" customHeight="1">
      <c r="B86" s="4" t="s">
        <v>209</v>
      </c>
      <c r="D86" s="8"/>
      <c r="E86" s="3"/>
      <c r="F86" s="71"/>
      <c r="G86" s="71"/>
      <c r="H86" s="71"/>
      <c r="I86" s="71"/>
      <c r="J86" s="71"/>
      <c r="K86" s="71"/>
      <c r="L86" s="71"/>
    </row>
    <row r="87" spans="1:12" s="4" customFormat="1" ht="21" customHeight="1">
      <c r="C87" s="4" t="s">
        <v>210</v>
      </c>
      <c r="D87" s="8"/>
      <c r="E87" s="3"/>
      <c r="F87" s="71">
        <f>'SE Conso 10'!O35</f>
        <v>250000</v>
      </c>
      <c r="G87" s="71"/>
      <c r="H87" s="71">
        <v>250000</v>
      </c>
      <c r="I87" s="71"/>
      <c r="J87" s="71">
        <v>250000</v>
      </c>
      <c r="K87" s="71"/>
      <c r="L87" s="71">
        <v>250000</v>
      </c>
    </row>
    <row r="88" spans="1:12" s="4" customFormat="1" ht="21" customHeight="1">
      <c r="C88" s="4" t="s">
        <v>211</v>
      </c>
      <c r="D88" s="8">
        <v>5</v>
      </c>
      <c r="E88" s="3"/>
      <c r="F88" s="71">
        <v>1668751</v>
      </c>
      <c r="G88" s="71"/>
      <c r="H88" s="71">
        <v>1214138</v>
      </c>
      <c r="I88" s="71"/>
      <c r="J88" s="71">
        <v>1668751</v>
      </c>
      <c r="K88" s="71"/>
      <c r="L88" s="71">
        <v>1214138</v>
      </c>
    </row>
    <row r="89" spans="1:12" s="4" customFormat="1" ht="21" customHeight="1">
      <c r="B89" s="128" t="s">
        <v>28</v>
      </c>
      <c r="D89" s="8"/>
      <c r="E89" s="3"/>
      <c r="F89" s="81">
        <f>'SE Conso 10'!S35</f>
        <v>5568270</v>
      </c>
      <c r="G89" s="81"/>
      <c r="H89" s="81">
        <v>5389206</v>
      </c>
      <c r="I89" s="71"/>
      <c r="J89" s="71">
        <f>'SE Separate 12'!O24</f>
        <v>1837261</v>
      </c>
      <c r="K89" s="71"/>
      <c r="L89" s="71">
        <v>1578345</v>
      </c>
    </row>
    <row r="90" spans="1:12" s="4" customFormat="1" ht="21" customHeight="1">
      <c r="A90" s="4" t="s">
        <v>212</v>
      </c>
      <c r="B90" s="128"/>
      <c r="D90" s="8">
        <v>5</v>
      </c>
      <c r="E90" s="3"/>
      <c r="F90" s="81">
        <v>-1668751</v>
      </c>
      <c r="G90" s="81"/>
      <c r="H90" s="81">
        <v>-1214138</v>
      </c>
      <c r="I90" s="81"/>
      <c r="J90" s="81">
        <v>-1668751</v>
      </c>
      <c r="K90" s="81"/>
      <c r="L90" s="71">
        <v>-1214138</v>
      </c>
    </row>
    <row r="91" spans="1:12" s="4" customFormat="1" ht="21" customHeight="1">
      <c r="A91" s="4" t="s">
        <v>29</v>
      </c>
      <c r="B91" s="128"/>
      <c r="D91" s="8"/>
      <c r="E91" s="3"/>
      <c r="F91" s="80">
        <f>'SE Conso 10'!W35</f>
        <v>-88963</v>
      </c>
      <c r="G91" s="81"/>
      <c r="H91" s="80">
        <v>19706</v>
      </c>
      <c r="I91" s="127"/>
      <c r="J91" s="246">
        <v>0</v>
      </c>
      <c r="K91" s="127"/>
      <c r="L91" s="80">
        <v>0</v>
      </c>
    </row>
    <row r="92" spans="1:12" s="4" customFormat="1" ht="21" customHeight="1">
      <c r="A92" s="2" t="s">
        <v>154</v>
      </c>
      <c r="B92" s="129"/>
      <c r="C92" s="2"/>
      <c r="D92" s="43"/>
      <c r="E92" s="5"/>
      <c r="F92" s="227">
        <f>SUM(F81:F91)</f>
        <v>11383907</v>
      </c>
      <c r="G92" s="227"/>
      <c r="H92" s="227">
        <f>SUM(H81:H91)</f>
        <v>11313512</v>
      </c>
      <c r="I92" s="227">
        <v>0</v>
      </c>
      <c r="J92" s="233">
        <f>SUM(J81:J91)</f>
        <v>7994750</v>
      </c>
      <c r="K92" s="224"/>
      <c r="L92" s="224">
        <f>SUM(L81:L91)</f>
        <v>7735834</v>
      </c>
    </row>
    <row r="93" spans="1:12" s="4" customFormat="1" ht="21" customHeight="1">
      <c r="A93" s="4" t="s">
        <v>30</v>
      </c>
      <c r="B93" s="128"/>
      <c r="D93" s="8"/>
      <c r="E93" s="3"/>
      <c r="F93" s="222">
        <v>418547</v>
      </c>
      <c r="G93" s="221"/>
      <c r="H93" s="244">
        <v>418006</v>
      </c>
      <c r="I93" s="126"/>
      <c r="J93" s="21">
        <v>0</v>
      </c>
      <c r="K93" s="18"/>
      <c r="L93" s="21">
        <v>0</v>
      </c>
    </row>
    <row r="94" spans="1:12" s="4" customFormat="1" ht="21" customHeight="1">
      <c r="A94" s="2" t="s">
        <v>31</v>
      </c>
      <c r="B94" s="2"/>
      <c r="C94" s="2"/>
      <c r="D94" s="8"/>
      <c r="E94" s="3"/>
      <c r="F94" s="223">
        <f>SUM(F92:F93)</f>
        <v>11802454</v>
      </c>
      <c r="G94" s="224"/>
      <c r="H94" s="223">
        <f>SUM(H92:H93)</f>
        <v>11731518</v>
      </c>
      <c r="I94" s="224"/>
      <c r="J94" s="223">
        <f>SUM(J92:J93)</f>
        <v>7994750</v>
      </c>
      <c r="K94" s="224"/>
      <c r="L94" s="223">
        <f>SUM(L92:L93)</f>
        <v>7735834</v>
      </c>
    </row>
    <row r="95" spans="1:12" s="4" customFormat="1" ht="21" customHeight="1">
      <c r="D95" s="8"/>
      <c r="E95" s="3"/>
      <c r="F95" s="230"/>
      <c r="G95" s="225"/>
      <c r="H95" s="225"/>
      <c r="I95" s="225"/>
      <c r="J95" s="225"/>
      <c r="K95" s="225"/>
      <c r="L95" s="225"/>
    </row>
    <row r="96" spans="1:12" s="4" customFormat="1" ht="21" customHeight="1" thickBot="1">
      <c r="A96" s="2" t="s">
        <v>67</v>
      </c>
      <c r="B96" s="2"/>
      <c r="C96" s="2"/>
      <c r="D96" s="8"/>
      <c r="E96" s="3"/>
      <c r="F96" s="228">
        <f>F94+F63</f>
        <v>23855608</v>
      </c>
      <c r="G96" s="224"/>
      <c r="H96" s="228">
        <f>H94+H63</f>
        <v>23047696</v>
      </c>
      <c r="I96" s="224"/>
      <c r="J96" s="228">
        <f>J94+J63</f>
        <v>10609271</v>
      </c>
      <c r="K96" s="224"/>
      <c r="L96" s="228">
        <f>L94+L63</f>
        <v>9893216</v>
      </c>
    </row>
    <row r="97" spans="6:12" ht="21" customHeight="1" thickTop="1">
      <c r="J97" s="138"/>
      <c r="L97" s="138"/>
    </row>
    <row r="98" spans="6:12" ht="21" customHeight="1">
      <c r="F98" s="234"/>
      <c r="G98" s="234"/>
      <c r="H98" s="234"/>
      <c r="I98" s="234"/>
      <c r="J98" s="234"/>
      <c r="K98" s="234"/>
      <c r="L98" s="234"/>
    </row>
  </sheetData>
  <mergeCells count="15">
    <mergeCell ref="F36:H36"/>
    <mergeCell ref="J36:L36"/>
    <mergeCell ref="F4:H4"/>
    <mergeCell ref="J4:L4"/>
    <mergeCell ref="F5:H5"/>
    <mergeCell ref="J5:L5"/>
    <mergeCell ref="F9:L9"/>
    <mergeCell ref="F73:L73"/>
    <mergeCell ref="F37:H37"/>
    <mergeCell ref="J37:L37"/>
    <mergeCell ref="F41:L41"/>
    <mergeCell ref="F68:H68"/>
    <mergeCell ref="J68:L68"/>
    <mergeCell ref="F69:H69"/>
    <mergeCell ref="J69:L69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2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zoomScaleNormal="100" zoomScaleSheetLayoutView="100" workbookViewId="0">
      <selection activeCell="G67" sqref="G67:M67"/>
    </sheetView>
  </sheetViews>
  <sheetFormatPr defaultColWidth="9.125" defaultRowHeight="20.25" customHeight="1"/>
  <cols>
    <col min="1" max="3" width="1.375" style="4" customWidth="1"/>
    <col min="4" max="4" width="42.375" style="4" customWidth="1"/>
    <col min="5" max="5" width="7.125" style="4" customWidth="1"/>
    <col min="6" max="6" width="1" style="8" customWidth="1"/>
    <col min="7" max="7" width="12.625" style="4" customWidth="1"/>
    <col min="8" max="8" width="1" style="4" customWidth="1"/>
    <col min="9" max="9" width="12.625" style="4" customWidth="1"/>
    <col min="10" max="10" width="1" style="4" customWidth="1"/>
    <col min="11" max="11" width="12.625" style="4" customWidth="1"/>
    <col min="12" max="12" width="1" style="4" customWidth="1"/>
    <col min="13" max="13" width="12.625" style="4" customWidth="1"/>
    <col min="14" max="16384" width="9.125" style="4"/>
  </cols>
  <sheetData>
    <row r="1" spans="1:13" s="25" customFormat="1" ht="21" customHeight="1">
      <c r="A1" s="1" t="s">
        <v>61</v>
      </c>
      <c r="B1" s="1"/>
      <c r="C1" s="1"/>
      <c r="D1" s="1"/>
      <c r="E1" s="1"/>
      <c r="F1" s="23"/>
    </row>
    <row r="2" spans="1:13" s="28" customFormat="1" ht="21" customHeight="1">
      <c r="A2" s="22" t="s">
        <v>76</v>
      </c>
      <c r="B2" s="22"/>
      <c r="C2" s="22"/>
      <c r="D2" s="22"/>
      <c r="E2" s="22"/>
      <c r="F2" s="26"/>
    </row>
    <row r="3" spans="1:13" ht="20.25" customHeight="1">
      <c r="A3" s="2"/>
      <c r="B3" s="2"/>
      <c r="C3" s="2"/>
      <c r="D3" s="2"/>
      <c r="E3" s="2"/>
    </row>
    <row r="4" spans="1:13" ht="20.25" customHeight="1">
      <c r="A4" s="2"/>
      <c r="B4" s="2"/>
      <c r="C4" s="2"/>
      <c r="D4" s="2"/>
      <c r="E4" s="2"/>
      <c r="G4" s="271" t="s">
        <v>0</v>
      </c>
      <c r="H4" s="271"/>
      <c r="I4" s="271"/>
      <c r="K4" s="271" t="s">
        <v>1</v>
      </c>
      <c r="L4" s="271"/>
      <c r="M4" s="271"/>
    </row>
    <row r="5" spans="1:13" ht="20.25" customHeight="1">
      <c r="G5" s="271" t="s">
        <v>60</v>
      </c>
      <c r="H5" s="271"/>
      <c r="I5" s="271"/>
      <c r="J5" s="29"/>
      <c r="K5" s="271" t="s">
        <v>60</v>
      </c>
      <c r="L5" s="271"/>
      <c r="M5" s="271"/>
    </row>
    <row r="6" spans="1:13" ht="20.25" customHeight="1">
      <c r="G6" s="269" t="s">
        <v>65</v>
      </c>
      <c r="H6" s="269"/>
      <c r="I6" s="269"/>
      <c r="J6" s="30"/>
      <c r="K6" s="269" t="s">
        <v>65</v>
      </c>
      <c r="L6" s="269"/>
      <c r="M6" s="269"/>
    </row>
    <row r="7" spans="1:13" ht="20.25" customHeight="1">
      <c r="D7" s="5"/>
      <c r="E7" s="5"/>
      <c r="G7" s="270" t="s">
        <v>166</v>
      </c>
      <c r="H7" s="269"/>
      <c r="I7" s="269"/>
      <c r="J7" s="30"/>
      <c r="K7" s="270" t="s">
        <v>166</v>
      </c>
      <c r="L7" s="269"/>
      <c r="M7" s="269"/>
    </row>
    <row r="8" spans="1:13" ht="20.25" customHeight="1">
      <c r="G8" s="6">
        <v>2025</v>
      </c>
      <c r="H8" s="7"/>
      <c r="I8" s="6">
        <v>2024</v>
      </c>
      <c r="J8" s="6"/>
      <c r="K8" s="6">
        <v>2025</v>
      </c>
      <c r="L8" s="7"/>
      <c r="M8" s="6">
        <v>2024</v>
      </c>
    </row>
    <row r="9" spans="1:13" ht="20.25" customHeight="1">
      <c r="F9" s="31"/>
      <c r="G9" s="268" t="s">
        <v>64</v>
      </c>
      <c r="H9" s="268"/>
      <c r="I9" s="268"/>
      <c r="J9" s="268"/>
      <c r="K9" s="268"/>
      <c r="L9" s="268"/>
      <c r="M9" s="268"/>
    </row>
    <row r="10" spans="1:13" ht="20.25" customHeight="1">
      <c r="A10" s="10" t="s">
        <v>68</v>
      </c>
      <c r="G10" s="11">
        <v>2216945</v>
      </c>
      <c r="H10" s="11"/>
      <c r="I10" s="11">
        <v>2387448</v>
      </c>
      <c r="J10" s="11"/>
      <c r="K10" s="11">
        <v>179405</v>
      </c>
      <c r="L10" s="11"/>
      <c r="M10" s="11">
        <v>196193</v>
      </c>
    </row>
    <row r="11" spans="1:13" ht="20.25" customHeight="1">
      <c r="A11" s="10" t="s">
        <v>69</v>
      </c>
      <c r="G11" s="14">
        <v>-1396977</v>
      </c>
      <c r="H11" s="11"/>
      <c r="I11" s="14">
        <v>-1457697</v>
      </c>
      <c r="J11" s="11"/>
      <c r="K11" s="14">
        <v>-99078</v>
      </c>
      <c r="L11" s="11"/>
      <c r="M11" s="14">
        <v>-128689</v>
      </c>
    </row>
    <row r="12" spans="1:13" ht="20.25" customHeight="1">
      <c r="A12" s="2" t="s">
        <v>32</v>
      </c>
      <c r="B12" s="2"/>
      <c r="C12" s="2"/>
      <c r="D12" s="2"/>
      <c r="E12" s="2"/>
      <c r="G12" s="16">
        <f t="shared" ref="G12:L12" si="0">SUM(G10:G11)</f>
        <v>819968</v>
      </c>
      <c r="H12" s="16">
        <f t="shared" si="0"/>
        <v>0</v>
      </c>
      <c r="I12" s="16">
        <f t="shared" ref="I12" si="1">SUM(I10:I11)</f>
        <v>929751</v>
      </c>
      <c r="J12" s="16">
        <f t="shared" si="0"/>
        <v>0</v>
      </c>
      <c r="K12" s="16">
        <f t="shared" si="0"/>
        <v>80327</v>
      </c>
      <c r="L12" s="16">
        <f t="shared" si="0"/>
        <v>0</v>
      </c>
      <c r="M12" s="16">
        <f t="shared" ref="M12" si="2">SUM(M10:M11)</f>
        <v>67504</v>
      </c>
    </row>
    <row r="13" spans="1:13" ht="20.25" customHeight="1">
      <c r="A13" s="4" t="s">
        <v>106</v>
      </c>
      <c r="B13" s="2"/>
      <c r="C13" s="2"/>
      <c r="D13" s="2"/>
      <c r="E13" s="2"/>
      <c r="G13" s="71">
        <v>0</v>
      </c>
      <c r="H13" s="71"/>
      <c r="I13" s="71">
        <v>0</v>
      </c>
      <c r="J13" s="71"/>
      <c r="K13" s="71">
        <v>962564</v>
      </c>
      <c r="L13" s="77"/>
      <c r="M13" s="71">
        <v>888526</v>
      </c>
    </row>
    <row r="14" spans="1:13" ht="20.25" customHeight="1">
      <c r="A14" s="4" t="s">
        <v>155</v>
      </c>
      <c r="B14" s="2"/>
      <c r="C14" s="2"/>
      <c r="D14" s="2"/>
      <c r="E14" s="2"/>
      <c r="G14" s="71">
        <v>42170</v>
      </c>
      <c r="H14" s="71"/>
      <c r="I14" s="71">
        <v>40704</v>
      </c>
      <c r="J14" s="71"/>
      <c r="K14" s="71">
        <v>19252</v>
      </c>
      <c r="L14" s="77"/>
      <c r="M14" s="71">
        <v>17322</v>
      </c>
    </row>
    <row r="15" spans="1:13" ht="20.25" customHeight="1">
      <c r="A15" s="4" t="s">
        <v>232</v>
      </c>
      <c r="C15" s="2"/>
      <c r="D15" s="2"/>
      <c r="E15" s="8"/>
      <c r="G15" s="71">
        <v>0</v>
      </c>
      <c r="H15" s="71"/>
      <c r="I15" s="71">
        <v>77</v>
      </c>
      <c r="J15" s="71"/>
      <c r="K15" s="71">
        <v>0</v>
      </c>
      <c r="L15" s="77"/>
      <c r="M15" s="71">
        <v>0</v>
      </c>
    </row>
    <row r="16" spans="1:13" ht="20.25" customHeight="1">
      <c r="A16" s="4" t="s">
        <v>33</v>
      </c>
      <c r="G16" s="80">
        <v>6866</v>
      </c>
      <c r="H16" s="71"/>
      <c r="I16" s="80">
        <v>6095</v>
      </c>
      <c r="J16" s="71"/>
      <c r="K16" s="80">
        <v>14737</v>
      </c>
      <c r="L16" s="71"/>
      <c r="M16" s="80">
        <v>9173</v>
      </c>
    </row>
    <row r="17" spans="1:13" ht="20.25" customHeight="1">
      <c r="A17" s="2" t="s">
        <v>34</v>
      </c>
      <c r="G17" s="46">
        <f>SUM(G12:G16)</f>
        <v>869004</v>
      </c>
      <c r="H17" s="16"/>
      <c r="I17" s="46">
        <f>SUM(I12:I16)</f>
        <v>976627</v>
      </c>
      <c r="J17" s="16"/>
      <c r="K17" s="46">
        <f>SUM(K12:K16)</f>
        <v>1076880</v>
      </c>
      <c r="L17" s="16"/>
      <c r="M17" s="46">
        <f>SUM(M12:M16)</f>
        <v>982525</v>
      </c>
    </row>
    <row r="18" spans="1:13" ht="20.25" customHeight="1">
      <c r="A18" s="4" t="s">
        <v>35</v>
      </c>
      <c r="G18" s="33">
        <v>-158555</v>
      </c>
      <c r="H18" s="11"/>
      <c r="I18" s="33">
        <v>-156361</v>
      </c>
      <c r="J18" s="11"/>
      <c r="K18" s="33">
        <v>-56257</v>
      </c>
      <c r="L18" s="11"/>
      <c r="M18" s="33">
        <v>-69921</v>
      </c>
    </row>
    <row r="19" spans="1:13" ht="20.25" customHeight="1">
      <c r="A19" s="4" t="s">
        <v>246</v>
      </c>
      <c r="G19" s="14">
        <v>-92823</v>
      </c>
      <c r="H19" s="11"/>
      <c r="I19" s="14">
        <v>2013</v>
      </c>
      <c r="J19" s="11"/>
      <c r="K19" s="14">
        <v>-24466</v>
      </c>
      <c r="L19" s="11"/>
      <c r="M19" s="14">
        <v>-5447</v>
      </c>
    </row>
    <row r="20" spans="1:13" ht="20.25" customHeight="1">
      <c r="A20" s="2" t="s">
        <v>125</v>
      </c>
      <c r="B20" s="2"/>
      <c r="G20" s="16">
        <f>SUM(G17:G19)</f>
        <v>617626</v>
      </c>
      <c r="H20" s="16"/>
      <c r="I20" s="16">
        <f>SUM(I17:I19)</f>
        <v>822279</v>
      </c>
      <c r="J20" s="16"/>
      <c r="K20" s="16">
        <f>SUM(K17:K19)</f>
        <v>996157</v>
      </c>
      <c r="L20" s="16"/>
      <c r="M20" s="16">
        <f>SUM(M17:M19)</f>
        <v>907157</v>
      </c>
    </row>
    <row r="21" spans="1:13" ht="20.25" customHeight="1">
      <c r="A21" s="4" t="s">
        <v>36</v>
      </c>
      <c r="G21" s="11">
        <v>-94859</v>
      </c>
      <c r="H21" s="11"/>
      <c r="I21" s="11">
        <v>-86230</v>
      </c>
      <c r="J21" s="11"/>
      <c r="K21" s="11">
        <v>-19011</v>
      </c>
      <c r="L21" s="11"/>
      <c r="M21" s="11">
        <v>-21667</v>
      </c>
    </row>
    <row r="22" spans="1:13" ht="20.25" customHeight="1">
      <c r="A22" s="4" t="s">
        <v>251</v>
      </c>
      <c r="B22" s="2"/>
      <c r="G22" s="11"/>
      <c r="H22" s="11"/>
      <c r="I22" s="11"/>
      <c r="J22" s="11"/>
      <c r="K22" s="11"/>
      <c r="L22" s="11"/>
      <c r="M22" s="11"/>
    </row>
    <row r="23" spans="1:13" ht="20.25" customHeight="1">
      <c r="B23" s="4" t="s">
        <v>122</v>
      </c>
      <c r="G23" s="14">
        <v>1168</v>
      </c>
      <c r="H23" s="11"/>
      <c r="I23" s="14">
        <v>4955</v>
      </c>
      <c r="J23" s="11"/>
      <c r="K23" s="72">
        <v>0</v>
      </c>
      <c r="L23" s="73"/>
      <c r="M23" s="72">
        <v>0</v>
      </c>
    </row>
    <row r="24" spans="1:13" ht="20.25" customHeight="1">
      <c r="A24" s="2" t="s">
        <v>96</v>
      </c>
      <c r="G24" s="16">
        <f>G20+G21+G23</f>
        <v>523935</v>
      </c>
      <c r="H24" s="16"/>
      <c r="I24" s="16">
        <f>I20+I21+I23</f>
        <v>741004</v>
      </c>
      <c r="J24" s="16"/>
      <c r="K24" s="16">
        <f>K20+K21+K23</f>
        <v>977146</v>
      </c>
      <c r="L24" s="16"/>
      <c r="M24" s="16">
        <f>M20+M21+M23</f>
        <v>885490</v>
      </c>
    </row>
    <row r="25" spans="1:13" ht="20.25" customHeight="1">
      <c r="A25" s="4" t="s">
        <v>138</v>
      </c>
      <c r="G25" s="14">
        <v>-41149</v>
      </c>
      <c r="H25" s="11"/>
      <c r="I25" s="14">
        <v>-62399</v>
      </c>
      <c r="J25" s="11"/>
      <c r="K25" s="14">
        <v>-2611</v>
      </c>
      <c r="L25" s="11"/>
      <c r="M25" s="14">
        <v>-2296</v>
      </c>
    </row>
    <row r="26" spans="1:13" ht="20.25" customHeight="1" thickBot="1">
      <c r="A26" s="2" t="s">
        <v>70</v>
      </c>
      <c r="G26" s="35">
        <f>G24+G25</f>
        <v>482786</v>
      </c>
      <c r="H26" s="16"/>
      <c r="I26" s="35">
        <f>I24+I25</f>
        <v>678605</v>
      </c>
      <c r="J26" s="16"/>
      <c r="K26" s="35">
        <f>K24+K25</f>
        <v>974535</v>
      </c>
      <c r="L26" s="16"/>
      <c r="M26" s="35">
        <f>M24+M25</f>
        <v>883194</v>
      </c>
    </row>
    <row r="27" spans="1:13" ht="15" customHeight="1" thickTop="1">
      <c r="A27" s="2"/>
      <c r="G27" s="16"/>
      <c r="H27" s="16"/>
      <c r="I27" s="16"/>
      <c r="J27" s="16"/>
      <c r="K27" s="16"/>
      <c r="L27" s="16"/>
      <c r="M27" s="16"/>
    </row>
    <row r="28" spans="1:13" ht="20.25" customHeight="1">
      <c r="A28" s="2" t="s">
        <v>41</v>
      </c>
      <c r="G28" s="16"/>
      <c r="H28" s="16"/>
      <c r="I28" s="16"/>
      <c r="J28" s="16"/>
      <c r="K28" s="16"/>
      <c r="L28" s="16"/>
      <c r="M28" s="16"/>
    </row>
    <row r="29" spans="1:13" ht="20.25" customHeight="1">
      <c r="B29" s="4" t="s">
        <v>164</v>
      </c>
      <c r="G29" s="11">
        <v>447167</v>
      </c>
      <c r="H29" s="11"/>
      <c r="I29" s="11">
        <v>641504</v>
      </c>
      <c r="J29" s="11"/>
      <c r="K29" s="11">
        <v>974535</v>
      </c>
      <c r="L29" s="11"/>
      <c r="M29" s="11">
        <v>883194</v>
      </c>
    </row>
    <row r="30" spans="1:13" ht="20.25" customHeight="1">
      <c r="B30" s="4" t="s">
        <v>30</v>
      </c>
      <c r="G30" s="14">
        <v>35619</v>
      </c>
      <c r="H30" s="11"/>
      <c r="I30" s="14">
        <v>37101</v>
      </c>
      <c r="J30" s="11"/>
      <c r="K30" s="72">
        <v>0</v>
      </c>
      <c r="L30" s="73"/>
      <c r="M30" s="72">
        <v>0</v>
      </c>
    </row>
    <row r="31" spans="1:13" ht="20.25" customHeight="1" thickBot="1">
      <c r="A31" s="2"/>
      <c r="G31" s="35">
        <f>SUM(G29:G30)</f>
        <v>482786</v>
      </c>
      <c r="H31" s="16"/>
      <c r="I31" s="35">
        <f>SUM(I29:I30)</f>
        <v>678605</v>
      </c>
      <c r="J31" s="16"/>
      <c r="K31" s="35">
        <f>SUM(K29:K30)</f>
        <v>974535</v>
      </c>
      <c r="L31" s="16"/>
      <c r="M31" s="35">
        <f>SUM(M29:M30)</f>
        <v>883194</v>
      </c>
    </row>
    <row r="32" spans="1:13" ht="14.4" customHeight="1" thickTop="1">
      <c r="A32" s="2"/>
      <c r="G32" s="16"/>
      <c r="H32" s="16"/>
      <c r="I32" s="16"/>
      <c r="J32" s="16"/>
      <c r="K32" s="16"/>
      <c r="L32" s="16"/>
      <c r="M32" s="16"/>
    </row>
    <row r="33" spans="1:13" ht="20.25" customHeight="1" thickBot="1">
      <c r="A33" s="2" t="s">
        <v>77</v>
      </c>
      <c r="G33" s="146">
        <f>G29/2262653</f>
        <v>0.1976295083691578</v>
      </c>
      <c r="H33" s="16"/>
      <c r="I33" s="146">
        <f>I29/2349448</f>
        <v>0.27304456195668086</v>
      </c>
      <c r="J33" s="16"/>
      <c r="K33" s="146">
        <f>K29/2262653</f>
        <v>0.43070457555798436</v>
      </c>
      <c r="L33" s="16"/>
      <c r="M33" s="146">
        <f>M29/2349448</f>
        <v>0.37591553420207641</v>
      </c>
    </row>
    <row r="34" spans="1:13" ht="20.25" customHeight="1" thickTop="1">
      <c r="A34" s="2"/>
      <c r="G34" s="139"/>
      <c r="H34" s="16"/>
      <c r="I34" s="139"/>
      <c r="J34" s="16"/>
      <c r="K34" s="139"/>
      <c r="L34" s="16"/>
      <c r="M34" s="139"/>
    </row>
    <row r="35" spans="1:13" s="25" customFormat="1" ht="21" customHeight="1">
      <c r="A35" s="1" t="s">
        <v>61</v>
      </c>
      <c r="B35" s="1"/>
      <c r="C35" s="1"/>
      <c r="D35" s="1"/>
      <c r="E35" s="1"/>
      <c r="F35" s="23"/>
    </row>
    <row r="36" spans="1:13" s="28" customFormat="1" ht="21" customHeight="1">
      <c r="A36" s="22" t="s">
        <v>71</v>
      </c>
      <c r="B36" s="22"/>
      <c r="C36" s="22"/>
      <c r="D36" s="22"/>
      <c r="E36" s="22"/>
      <c r="F36" s="26"/>
    </row>
    <row r="37" spans="1:13" ht="20.25" customHeight="1">
      <c r="A37" s="2"/>
      <c r="B37" s="2"/>
      <c r="C37" s="2"/>
      <c r="D37" s="2"/>
      <c r="E37" s="2"/>
    </row>
    <row r="38" spans="1:13" ht="20.25" customHeight="1">
      <c r="A38" s="2"/>
      <c r="B38" s="2"/>
      <c r="C38" s="2"/>
      <c r="D38" s="2"/>
      <c r="E38" s="2"/>
      <c r="G38" s="271" t="s">
        <v>0</v>
      </c>
      <c r="H38" s="271"/>
      <c r="I38" s="271"/>
      <c r="K38" s="271" t="s">
        <v>1</v>
      </c>
      <c r="L38" s="271"/>
      <c r="M38" s="271"/>
    </row>
    <row r="39" spans="1:13" ht="20.25" customHeight="1">
      <c r="G39" s="271" t="s">
        <v>60</v>
      </c>
      <c r="H39" s="271"/>
      <c r="I39" s="271"/>
      <c r="J39" s="29"/>
      <c r="K39" s="271" t="s">
        <v>60</v>
      </c>
      <c r="L39" s="271"/>
      <c r="M39" s="271"/>
    </row>
    <row r="40" spans="1:13" ht="20.25" customHeight="1">
      <c r="G40" s="269" t="s">
        <v>65</v>
      </c>
      <c r="H40" s="269"/>
      <c r="I40" s="269"/>
      <c r="J40" s="30"/>
      <c r="K40" s="269" t="s">
        <v>65</v>
      </c>
      <c r="L40" s="269"/>
      <c r="M40" s="269"/>
    </row>
    <row r="41" spans="1:13" ht="20.25" customHeight="1">
      <c r="D41" s="5"/>
      <c r="E41" s="5"/>
      <c r="G41" s="270" t="s">
        <v>166</v>
      </c>
      <c r="H41" s="269"/>
      <c r="I41" s="269"/>
      <c r="J41" s="30"/>
      <c r="K41" s="270" t="s">
        <v>166</v>
      </c>
      <c r="L41" s="269"/>
      <c r="M41" s="269"/>
    </row>
    <row r="42" spans="1:13" ht="20.25" customHeight="1">
      <c r="G42" s="6">
        <v>2025</v>
      </c>
      <c r="H42" s="7"/>
      <c r="I42" s="6">
        <v>2024</v>
      </c>
      <c r="J42" s="6"/>
      <c r="K42" s="6">
        <v>2025</v>
      </c>
      <c r="L42" s="7"/>
      <c r="M42" s="6">
        <v>2024</v>
      </c>
    </row>
    <row r="43" spans="1:13" ht="20.25" customHeight="1">
      <c r="F43" s="31"/>
      <c r="G43" s="268" t="s">
        <v>64</v>
      </c>
      <c r="H43" s="268"/>
      <c r="I43" s="268"/>
      <c r="J43" s="268"/>
      <c r="K43" s="268"/>
      <c r="L43" s="268"/>
      <c r="M43" s="268"/>
    </row>
    <row r="44" spans="1:13" ht="20.25" customHeight="1">
      <c r="A44" s="2" t="s">
        <v>70</v>
      </c>
      <c r="F44" s="31"/>
      <c r="G44" s="16">
        <f>G26</f>
        <v>482786</v>
      </c>
      <c r="H44" s="32"/>
      <c r="I44" s="16">
        <f>I26</f>
        <v>678605</v>
      </c>
      <c r="J44" s="16"/>
      <c r="K44" s="16">
        <f>K26</f>
        <v>974535</v>
      </c>
      <c r="L44" s="16"/>
      <c r="M44" s="16">
        <f>M26</f>
        <v>883194</v>
      </c>
    </row>
    <row r="45" spans="1:13" ht="12" customHeight="1">
      <c r="F45" s="31"/>
      <c r="G45" s="32"/>
      <c r="H45" s="32"/>
      <c r="I45" s="32"/>
      <c r="J45" s="32"/>
      <c r="K45" s="32"/>
      <c r="L45" s="32"/>
      <c r="M45" s="32"/>
    </row>
    <row r="46" spans="1:13" ht="20.100000000000001" customHeight="1">
      <c r="A46" s="2" t="s">
        <v>72</v>
      </c>
      <c r="K46" s="36"/>
      <c r="M46" s="36"/>
    </row>
    <row r="47" spans="1:13" ht="20.100000000000001" customHeight="1">
      <c r="A47" s="9" t="s">
        <v>37</v>
      </c>
      <c r="B47" s="9"/>
      <c r="C47" s="9"/>
      <c r="G47" s="11"/>
      <c r="H47" s="11"/>
      <c r="I47" s="11"/>
      <c r="J47" s="11"/>
      <c r="K47" s="11"/>
      <c r="L47" s="11"/>
      <c r="M47" s="11"/>
    </row>
    <row r="48" spans="1:13" ht="20.100000000000001" customHeight="1">
      <c r="A48" s="9"/>
      <c r="B48" s="9" t="s">
        <v>38</v>
      </c>
      <c r="C48" s="9"/>
      <c r="G48" s="11"/>
      <c r="H48" s="11"/>
      <c r="I48" s="11"/>
      <c r="J48" s="11"/>
      <c r="K48" s="11"/>
      <c r="L48" s="11"/>
      <c r="M48" s="11"/>
    </row>
    <row r="49" spans="1:13" ht="20.100000000000001" customHeight="1">
      <c r="A49" s="4" t="s">
        <v>156</v>
      </c>
      <c r="G49" s="11"/>
      <c r="H49" s="11"/>
      <c r="I49" s="11"/>
    </row>
    <row r="50" spans="1:13" ht="20.100000000000001" customHeight="1">
      <c r="B50" s="4" t="s">
        <v>63</v>
      </c>
      <c r="G50" s="14">
        <v>-119730</v>
      </c>
      <c r="H50" s="11"/>
      <c r="I50" s="14">
        <v>42597</v>
      </c>
      <c r="J50" s="11"/>
      <c r="K50" s="21">
        <v>0</v>
      </c>
      <c r="L50" s="16"/>
      <c r="M50" s="21">
        <v>0</v>
      </c>
    </row>
    <row r="51" spans="1:13" ht="20.100000000000001" hidden="1" customHeight="1">
      <c r="A51" s="4" t="s">
        <v>121</v>
      </c>
      <c r="B51" s="9"/>
      <c r="D51" s="9"/>
      <c r="E51" s="9"/>
      <c r="G51" s="80">
        <v>0</v>
      </c>
      <c r="H51" s="71"/>
      <c r="I51" s="80">
        <v>0</v>
      </c>
      <c r="J51" s="71"/>
      <c r="K51" s="80">
        <v>0</v>
      </c>
      <c r="L51" s="71"/>
      <c r="M51" s="80">
        <v>0</v>
      </c>
    </row>
    <row r="52" spans="1:13" ht="20.100000000000001" customHeight="1">
      <c r="A52" s="2" t="s">
        <v>181</v>
      </c>
      <c r="K52" s="36"/>
      <c r="M52" s="36"/>
    </row>
    <row r="53" spans="1:13" ht="20.100000000000001" customHeight="1">
      <c r="A53" s="147"/>
      <c r="B53" s="2" t="s">
        <v>117</v>
      </c>
      <c r="G53" s="142">
        <f>SUM(G50:G51)</f>
        <v>-119730</v>
      </c>
      <c r="H53" s="143"/>
      <c r="I53" s="142">
        <f>SUM(I50:I51)</f>
        <v>42597</v>
      </c>
      <c r="J53" s="143"/>
      <c r="K53" s="142">
        <f>SUM(K50:K51)</f>
        <v>0</v>
      </c>
      <c r="L53" s="143"/>
      <c r="M53" s="142">
        <f>SUM(M50:M51)</f>
        <v>0</v>
      </c>
    </row>
    <row r="54" spans="1:13" ht="10.5" hidden="1" customHeight="1">
      <c r="A54" s="147"/>
      <c r="B54" s="148"/>
      <c r="G54" s="78"/>
      <c r="H54" s="143"/>
      <c r="I54" s="78"/>
      <c r="J54" s="143"/>
      <c r="K54" s="78"/>
      <c r="L54" s="143"/>
      <c r="M54" s="78"/>
    </row>
    <row r="55" spans="1:13" ht="20.100000000000001" hidden="1" customHeight="1">
      <c r="A55" s="9" t="s">
        <v>115</v>
      </c>
      <c r="B55" s="149"/>
      <c r="G55" s="140"/>
      <c r="H55" s="140"/>
      <c r="I55" s="140"/>
      <c r="J55" s="140"/>
      <c r="K55" s="140"/>
      <c r="L55" s="140"/>
      <c r="M55" s="140"/>
    </row>
    <row r="56" spans="1:13" ht="20.100000000000001" hidden="1" customHeight="1">
      <c r="A56" s="4" t="s">
        <v>182</v>
      </c>
    </row>
    <row r="57" spans="1:13" ht="20.100000000000001" hidden="1" customHeight="1">
      <c r="B57" s="4" t="s">
        <v>183</v>
      </c>
      <c r="G57" s="21">
        <v>0</v>
      </c>
      <c r="H57" s="11"/>
      <c r="I57" s="21">
        <v>0</v>
      </c>
      <c r="J57" s="11"/>
      <c r="K57" s="80">
        <v>0</v>
      </c>
      <c r="L57" s="11"/>
      <c r="M57" s="80">
        <v>0</v>
      </c>
    </row>
    <row r="58" spans="1:13" ht="10.5" customHeight="1">
      <c r="G58" s="11"/>
      <c r="H58" s="11"/>
      <c r="I58" s="11"/>
      <c r="J58" s="11"/>
      <c r="K58" s="11"/>
      <c r="L58" s="11"/>
      <c r="M58" s="11"/>
    </row>
    <row r="59" spans="1:13" ht="20.100000000000001" customHeight="1">
      <c r="A59" s="2" t="s">
        <v>102</v>
      </c>
      <c r="G59" s="40"/>
      <c r="H59" s="11"/>
      <c r="I59" s="40"/>
      <c r="J59" s="11"/>
      <c r="K59" s="81"/>
      <c r="L59" s="11"/>
      <c r="M59" s="81"/>
    </row>
    <row r="60" spans="1:13" ht="20.100000000000001" customHeight="1">
      <c r="B60" s="2" t="s">
        <v>175</v>
      </c>
      <c r="C60" s="121"/>
      <c r="D60" s="121"/>
      <c r="E60" s="121"/>
      <c r="F60" s="43"/>
      <c r="G60" s="45">
        <f>SUM(G53,G57)</f>
        <v>-119730</v>
      </c>
      <c r="H60" s="98"/>
      <c r="I60" s="45">
        <f>SUM(I53,I57)</f>
        <v>42597</v>
      </c>
      <c r="J60" s="98"/>
      <c r="K60" s="76">
        <f>SUM(K53,K57)</f>
        <v>0</v>
      </c>
      <c r="L60" s="98"/>
      <c r="M60" s="76">
        <f>SUM(M53,M57)</f>
        <v>0</v>
      </c>
    </row>
    <row r="61" spans="1:13" ht="20.100000000000001" customHeight="1" thickBot="1">
      <c r="A61" s="2" t="s">
        <v>40</v>
      </c>
      <c r="B61" s="2"/>
      <c r="D61" s="2"/>
      <c r="E61" s="2"/>
      <c r="G61" s="35">
        <f>G44+G60</f>
        <v>363056</v>
      </c>
      <c r="H61" s="16"/>
      <c r="I61" s="35">
        <f>I44+I60</f>
        <v>721202</v>
      </c>
      <c r="J61" s="16"/>
      <c r="K61" s="35">
        <f>K44+K60</f>
        <v>974535</v>
      </c>
      <c r="L61" s="16"/>
      <c r="M61" s="35">
        <f>M44+M60</f>
        <v>883194</v>
      </c>
    </row>
    <row r="62" spans="1:13" ht="12.9" customHeight="1" thickTop="1">
      <c r="A62" s="2"/>
      <c r="B62" s="2"/>
      <c r="D62" s="2"/>
      <c r="E62" s="2"/>
      <c r="G62" s="16"/>
      <c r="H62" s="16"/>
      <c r="I62" s="16"/>
      <c r="J62" s="16"/>
      <c r="K62" s="16"/>
      <c r="L62" s="16"/>
      <c r="M62" s="16"/>
    </row>
    <row r="63" spans="1:13" ht="18.899999999999999" customHeight="1">
      <c r="A63" s="2" t="s">
        <v>160</v>
      </c>
      <c r="B63" s="2"/>
      <c r="G63" s="11"/>
      <c r="I63" s="11"/>
    </row>
    <row r="64" spans="1:13" ht="18.899999999999999" customHeight="1">
      <c r="B64" s="4" t="s">
        <v>164</v>
      </c>
      <c r="G64" s="11">
        <v>339017</v>
      </c>
      <c r="H64" s="11"/>
      <c r="I64" s="11">
        <v>681020</v>
      </c>
      <c r="J64" s="11"/>
      <c r="K64" s="11">
        <v>974535</v>
      </c>
      <c r="L64" s="11"/>
      <c r="M64" s="11">
        <v>883194</v>
      </c>
    </row>
    <row r="65" spans="1:13" ht="18.899999999999999" customHeight="1">
      <c r="B65" s="4" t="s">
        <v>30</v>
      </c>
      <c r="G65" s="38">
        <v>24039</v>
      </c>
      <c r="H65" s="11"/>
      <c r="I65" s="38">
        <v>40182</v>
      </c>
      <c r="J65" s="11"/>
      <c r="K65" s="41">
        <v>0</v>
      </c>
      <c r="L65" s="11"/>
      <c r="M65" s="41">
        <v>0</v>
      </c>
    </row>
    <row r="66" spans="1:13" ht="18.899999999999999" customHeight="1" thickBot="1">
      <c r="A66" s="2"/>
      <c r="B66" s="2"/>
      <c r="D66" s="2"/>
      <c r="E66" s="2"/>
      <c r="G66" s="35">
        <f>SUM(G64:G65)</f>
        <v>363056</v>
      </c>
      <c r="H66" s="16"/>
      <c r="I66" s="35">
        <f>SUM(I64:I65)</f>
        <v>721202</v>
      </c>
      <c r="J66" s="16"/>
      <c r="K66" s="35">
        <f>SUM(K64:K65)</f>
        <v>974535</v>
      </c>
      <c r="L66" s="16"/>
      <c r="M66" s="35">
        <f>SUM(M64:M65)</f>
        <v>883194</v>
      </c>
    </row>
    <row r="67" spans="1:13" ht="20.25" customHeight="1" thickTop="1">
      <c r="A67" s="2"/>
      <c r="D67" s="2"/>
      <c r="E67" s="2"/>
      <c r="G67" s="261"/>
      <c r="H67" s="11"/>
      <c r="I67" s="261"/>
      <c r="J67" s="11"/>
      <c r="K67" s="261"/>
      <c r="L67" s="11"/>
      <c r="M67" s="261"/>
    </row>
    <row r="68" spans="1:13" ht="20.25" customHeight="1">
      <c r="A68" s="2"/>
      <c r="D68" s="2"/>
      <c r="E68" s="2"/>
    </row>
  </sheetData>
  <mergeCells count="18">
    <mergeCell ref="G4:I4"/>
    <mergeCell ref="K4:M4"/>
    <mergeCell ref="G5:I5"/>
    <mergeCell ref="K5:M5"/>
    <mergeCell ref="G40:I40"/>
    <mergeCell ref="K40:M40"/>
    <mergeCell ref="G9:M9"/>
    <mergeCell ref="G6:I6"/>
    <mergeCell ref="G43:M43"/>
    <mergeCell ref="K6:M6"/>
    <mergeCell ref="G7:I7"/>
    <mergeCell ref="K7:M7"/>
    <mergeCell ref="G38:I38"/>
    <mergeCell ref="K38:M38"/>
    <mergeCell ref="G39:I39"/>
    <mergeCell ref="K39:M39"/>
    <mergeCell ref="G41:I41"/>
    <mergeCell ref="K41:M41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workbookViewId="0"/>
  </sheetViews>
  <sheetFormatPr defaultColWidth="9.125" defaultRowHeight="20.25" customHeight="1"/>
  <cols>
    <col min="1" max="3" width="1.375" style="4" customWidth="1"/>
    <col min="4" max="4" width="33.125" style="4" customWidth="1"/>
    <col min="5" max="5" width="5.375" style="8" customWidth="1"/>
    <col min="6" max="6" width="13.75" style="4" customWidth="1"/>
    <col min="7" max="7" width="1.625" style="4" customWidth="1"/>
    <col min="8" max="8" width="13.75" style="4" customWidth="1"/>
    <col min="9" max="9" width="1.625" style="4" customWidth="1"/>
    <col min="10" max="10" width="13.75" style="4" customWidth="1"/>
    <col min="11" max="11" width="1.625" style="4" customWidth="1"/>
    <col min="12" max="12" width="13.75" style="4" customWidth="1"/>
    <col min="13" max="13" width="9.125" style="4"/>
    <col min="14" max="14" width="9.625" style="4" bestFit="1" customWidth="1"/>
    <col min="15" max="16384" width="9.125" style="4"/>
  </cols>
  <sheetData>
    <row r="1" spans="1:12" s="25" customFormat="1" ht="20.25" customHeight="1">
      <c r="A1" s="1" t="s">
        <v>61</v>
      </c>
      <c r="B1" s="1"/>
      <c r="C1" s="1"/>
      <c r="D1" s="1"/>
      <c r="E1" s="23"/>
    </row>
    <row r="2" spans="1:12" s="28" customFormat="1" ht="20.25" customHeight="1">
      <c r="A2" s="22" t="s">
        <v>76</v>
      </c>
      <c r="B2" s="22"/>
      <c r="C2" s="22"/>
      <c r="D2" s="22"/>
      <c r="E2" s="26"/>
    </row>
    <row r="3" spans="1:12" ht="20.25" customHeight="1">
      <c r="A3" s="2"/>
      <c r="B3" s="2"/>
      <c r="C3" s="2"/>
      <c r="D3" s="2"/>
    </row>
    <row r="4" spans="1:12" ht="20.25" customHeight="1">
      <c r="A4" s="2"/>
      <c r="B4" s="2"/>
      <c r="C4" s="2"/>
      <c r="D4" s="2"/>
      <c r="F4" s="271" t="s">
        <v>0</v>
      </c>
      <c r="G4" s="271"/>
      <c r="H4" s="271"/>
      <c r="J4" s="271" t="s">
        <v>1</v>
      </c>
      <c r="K4" s="271"/>
      <c r="L4" s="271"/>
    </row>
    <row r="5" spans="1:12" ht="20.25" customHeight="1">
      <c r="F5" s="271" t="s">
        <v>60</v>
      </c>
      <c r="G5" s="271"/>
      <c r="H5" s="271"/>
      <c r="I5" s="29"/>
      <c r="J5" s="271" t="s">
        <v>60</v>
      </c>
      <c r="K5" s="271"/>
      <c r="L5" s="271"/>
    </row>
    <row r="6" spans="1:12" ht="20.25" customHeight="1">
      <c r="F6" s="269" t="s">
        <v>135</v>
      </c>
      <c r="G6" s="269"/>
      <c r="H6" s="269"/>
      <c r="I6" s="30"/>
      <c r="J6" s="269" t="s">
        <v>135</v>
      </c>
      <c r="K6" s="269"/>
      <c r="L6" s="269"/>
    </row>
    <row r="7" spans="1:12" ht="20.25" customHeight="1">
      <c r="D7" s="5"/>
      <c r="F7" s="270" t="s">
        <v>134</v>
      </c>
      <c r="G7" s="269"/>
      <c r="H7" s="269"/>
      <c r="I7" s="30"/>
      <c r="J7" s="270" t="s">
        <v>134</v>
      </c>
      <c r="K7" s="269"/>
      <c r="L7" s="269"/>
    </row>
    <row r="8" spans="1:12" ht="20.25" customHeight="1">
      <c r="E8" s="8" t="s">
        <v>23</v>
      </c>
      <c r="F8" s="6">
        <v>2020</v>
      </c>
      <c r="G8" s="7"/>
      <c r="H8" s="6">
        <v>2019</v>
      </c>
      <c r="I8" s="6"/>
      <c r="J8" s="6">
        <v>2020</v>
      </c>
      <c r="K8" s="7"/>
      <c r="L8" s="6">
        <v>2019</v>
      </c>
    </row>
    <row r="9" spans="1:12" ht="20.25" customHeight="1">
      <c r="E9" s="31"/>
      <c r="F9" s="268" t="s">
        <v>64</v>
      </c>
      <c r="G9" s="268"/>
      <c r="H9" s="268"/>
      <c r="I9" s="268"/>
      <c r="J9" s="268"/>
      <c r="K9" s="268"/>
      <c r="L9" s="268"/>
    </row>
    <row r="10" spans="1:12" ht="20.25" customHeight="1">
      <c r="A10" s="2"/>
      <c r="B10" s="2"/>
      <c r="C10" s="2"/>
      <c r="D10" s="2"/>
    </row>
    <row r="11" spans="1:12" ht="20.25" customHeight="1">
      <c r="A11" s="10" t="s">
        <v>68</v>
      </c>
      <c r="E11" s="8" t="s">
        <v>137</v>
      </c>
      <c r="F11" s="11">
        <v>4508359</v>
      </c>
      <c r="G11" s="11"/>
      <c r="H11" s="11">
        <v>3846134</v>
      </c>
      <c r="I11" s="11"/>
      <c r="J11" s="11">
        <v>1455040</v>
      </c>
      <c r="K11" s="11"/>
      <c r="L11" s="11">
        <v>1275436</v>
      </c>
    </row>
    <row r="12" spans="1:12" ht="20.25" customHeight="1">
      <c r="A12" s="10" t="s">
        <v>69</v>
      </c>
      <c r="E12" s="8">
        <v>5</v>
      </c>
      <c r="F12" s="14">
        <v>-2633067</v>
      </c>
      <c r="G12" s="11"/>
      <c r="H12" s="14">
        <v>-2683699</v>
      </c>
      <c r="I12" s="11"/>
      <c r="J12" s="14">
        <v>-1111599</v>
      </c>
      <c r="K12" s="11"/>
      <c r="L12" s="14">
        <v>-963354</v>
      </c>
    </row>
    <row r="13" spans="1:12" ht="20.25" customHeight="1">
      <c r="A13" s="2" t="s">
        <v>32</v>
      </c>
      <c r="B13" s="2"/>
      <c r="C13" s="2"/>
      <c r="D13" s="2"/>
      <c r="F13" s="16">
        <f t="shared" ref="F13:L13" si="0">SUM(F11:F12)</f>
        <v>1875292</v>
      </c>
      <c r="G13" s="16">
        <f t="shared" si="0"/>
        <v>0</v>
      </c>
      <c r="H13" s="16">
        <f t="shared" si="0"/>
        <v>1162435</v>
      </c>
      <c r="I13" s="16">
        <f t="shared" si="0"/>
        <v>0</v>
      </c>
      <c r="J13" s="16">
        <f t="shared" si="0"/>
        <v>343441</v>
      </c>
      <c r="K13" s="16">
        <f t="shared" si="0"/>
        <v>0</v>
      </c>
      <c r="L13" s="16">
        <f t="shared" si="0"/>
        <v>312082</v>
      </c>
    </row>
    <row r="14" spans="1:12" ht="20.25" customHeight="1">
      <c r="A14" s="4" t="s">
        <v>106</v>
      </c>
      <c r="B14" s="2"/>
      <c r="C14" s="2"/>
      <c r="D14" s="2"/>
      <c r="E14" s="8">
        <v>5</v>
      </c>
      <c r="F14" s="18">
        <v>0</v>
      </c>
      <c r="G14" s="11"/>
      <c r="H14" s="71">
        <v>2492</v>
      </c>
      <c r="I14" s="11"/>
      <c r="J14" s="11">
        <v>563112</v>
      </c>
      <c r="K14" s="11"/>
      <c r="L14" s="71">
        <v>291796</v>
      </c>
    </row>
    <row r="15" spans="1:12" ht="20.25" customHeight="1">
      <c r="A15" s="4" t="s">
        <v>33</v>
      </c>
      <c r="E15" s="8">
        <v>5</v>
      </c>
      <c r="F15" s="14">
        <v>48611</v>
      </c>
      <c r="G15" s="11"/>
      <c r="H15" s="80">
        <v>34278</v>
      </c>
      <c r="I15" s="11"/>
      <c r="J15" s="14">
        <v>15380</v>
      </c>
      <c r="K15" s="11"/>
      <c r="L15" s="14">
        <v>23238</v>
      </c>
    </row>
    <row r="16" spans="1:12" ht="20.25" customHeight="1">
      <c r="A16" s="2" t="s">
        <v>34</v>
      </c>
      <c r="F16" s="46">
        <f>SUM(F13:F15)</f>
        <v>1923903</v>
      </c>
      <c r="G16" s="16"/>
      <c r="H16" s="46">
        <f>SUM(H13:H15)</f>
        <v>1199205</v>
      </c>
      <c r="I16" s="16"/>
      <c r="J16" s="46">
        <f>SUM(J13:J15)</f>
        <v>921933</v>
      </c>
      <c r="K16" s="16"/>
      <c r="L16" s="46">
        <f>SUM(L13:L15)</f>
        <v>627116</v>
      </c>
    </row>
    <row r="17" spans="1:13" ht="20.25" customHeight="1">
      <c r="A17" s="4" t="s">
        <v>35</v>
      </c>
      <c r="E17" s="8">
        <v>5</v>
      </c>
      <c r="F17" s="33">
        <v>-353813</v>
      </c>
      <c r="G17" s="11"/>
      <c r="H17" s="33">
        <v>-275633</v>
      </c>
      <c r="I17" s="11"/>
      <c r="J17" s="33">
        <v>-227955</v>
      </c>
      <c r="K17" s="11"/>
      <c r="L17" s="33">
        <v>-163979</v>
      </c>
    </row>
    <row r="18" spans="1:13" ht="20.25" customHeight="1">
      <c r="A18" s="4" t="s">
        <v>130</v>
      </c>
      <c r="F18" s="14">
        <v>-59340</v>
      </c>
      <c r="G18" s="11"/>
      <c r="H18" s="14">
        <v>28829</v>
      </c>
      <c r="I18" s="11"/>
      <c r="J18" s="14">
        <v>-50379</v>
      </c>
      <c r="K18" s="11"/>
      <c r="L18" s="14">
        <v>52515</v>
      </c>
    </row>
    <row r="19" spans="1:13" ht="20.25" customHeight="1">
      <c r="A19" s="2" t="s">
        <v>125</v>
      </c>
      <c r="B19" s="2"/>
      <c r="F19" s="16">
        <f>SUM(F16:F18)</f>
        <v>1510750</v>
      </c>
      <c r="G19" s="16"/>
      <c r="H19" s="16">
        <f>SUM(H16:H18)</f>
        <v>952401</v>
      </c>
      <c r="I19" s="16"/>
      <c r="J19" s="16">
        <f>SUM(J16:J18)</f>
        <v>643599</v>
      </c>
      <c r="K19" s="16"/>
      <c r="L19" s="16">
        <f>SUM(L16:L18)</f>
        <v>515652</v>
      </c>
      <c r="M19" s="2"/>
    </row>
    <row r="20" spans="1:13" ht="20.25" customHeight="1">
      <c r="A20" s="4" t="s">
        <v>36</v>
      </c>
      <c r="F20" s="11">
        <v>-167233</v>
      </c>
      <c r="G20" s="11"/>
      <c r="H20" s="11">
        <v>-151001</v>
      </c>
      <c r="I20" s="11"/>
      <c r="J20" s="11">
        <v>-89295</v>
      </c>
      <c r="K20" s="11"/>
      <c r="L20" s="11">
        <v>-59460</v>
      </c>
    </row>
    <row r="21" spans="1:13" ht="20.25" customHeight="1">
      <c r="A21" s="4" t="s">
        <v>127</v>
      </c>
      <c r="B21" s="2"/>
      <c r="F21" s="11"/>
      <c r="G21" s="11"/>
      <c r="H21" s="11"/>
      <c r="I21" s="11"/>
      <c r="J21" s="11"/>
      <c r="K21" s="11"/>
      <c r="L21" s="11"/>
    </row>
    <row r="22" spans="1:13" ht="20.25" customHeight="1">
      <c r="B22" s="4" t="s">
        <v>124</v>
      </c>
      <c r="F22" s="11"/>
      <c r="G22" s="11"/>
      <c r="H22" s="11"/>
      <c r="I22" s="11"/>
      <c r="J22" s="11"/>
      <c r="K22" s="11"/>
      <c r="L22" s="11"/>
    </row>
    <row r="23" spans="1:13" ht="20.25" customHeight="1">
      <c r="B23" s="4" t="s">
        <v>123</v>
      </c>
      <c r="F23" s="14">
        <v>77418</v>
      </c>
      <c r="G23" s="11"/>
      <c r="H23" s="14">
        <v>109170</v>
      </c>
      <c r="I23" s="11"/>
      <c r="J23" s="72">
        <v>0</v>
      </c>
      <c r="K23" s="73"/>
      <c r="L23" s="72">
        <v>0</v>
      </c>
    </row>
    <row r="24" spans="1:13" ht="20.25" customHeight="1">
      <c r="A24" s="2" t="s">
        <v>96</v>
      </c>
      <c r="F24" s="16">
        <f>F19+F20+F23</f>
        <v>1420935</v>
      </c>
      <c r="G24" s="16"/>
      <c r="H24" s="16">
        <f>H19+H20+H23</f>
        <v>910570</v>
      </c>
      <c r="I24" s="16"/>
      <c r="J24" s="16">
        <f>J19+J20+J23</f>
        <v>554304</v>
      </c>
      <c r="K24" s="16"/>
      <c r="L24" s="16">
        <f>L19+L20+L23</f>
        <v>456192</v>
      </c>
    </row>
    <row r="25" spans="1:13" ht="20.25" customHeight="1">
      <c r="A25" s="4" t="s">
        <v>126</v>
      </c>
      <c r="F25" s="14">
        <v>-177824</v>
      </c>
      <c r="G25" s="11"/>
      <c r="H25" s="14">
        <v>-77627</v>
      </c>
      <c r="I25" s="11"/>
      <c r="J25" s="14">
        <v>8601</v>
      </c>
      <c r="K25" s="11"/>
      <c r="L25" s="14">
        <v>-1925</v>
      </c>
    </row>
    <row r="26" spans="1:13" ht="20.25" customHeight="1" thickBot="1">
      <c r="A26" s="2" t="s">
        <v>70</v>
      </c>
      <c r="F26" s="35">
        <f>F24+F25</f>
        <v>1243111</v>
      </c>
      <c r="G26" s="16"/>
      <c r="H26" s="35">
        <f>H24+H25</f>
        <v>832943</v>
      </c>
      <c r="I26" s="16"/>
      <c r="J26" s="35">
        <f>J24+J25</f>
        <v>562905</v>
      </c>
      <c r="K26" s="16"/>
      <c r="L26" s="35">
        <f>L24+L25</f>
        <v>454267</v>
      </c>
    </row>
    <row r="27" spans="1:13" ht="14.4" thickTop="1"/>
    <row r="28" spans="1:13" s="25" customFormat="1" ht="18">
      <c r="A28" s="1" t="s">
        <v>61</v>
      </c>
      <c r="B28" s="1"/>
      <c r="C28" s="1"/>
      <c r="D28" s="1"/>
      <c r="E28" s="23"/>
    </row>
    <row r="29" spans="1:13" s="28" customFormat="1" ht="15.6">
      <c r="A29" s="22" t="s">
        <v>71</v>
      </c>
      <c r="B29" s="22"/>
      <c r="C29" s="22"/>
      <c r="D29" s="22"/>
      <c r="E29" s="26"/>
    </row>
    <row r="30" spans="1:13" ht="20.100000000000001" customHeight="1">
      <c r="A30" s="2"/>
      <c r="B30" s="2"/>
      <c r="C30" s="2"/>
      <c r="D30" s="2"/>
    </row>
    <row r="31" spans="1:13" ht="20.25" customHeight="1">
      <c r="A31" s="2"/>
      <c r="B31" s="2"/>
      <c r="C31" s="2"/>
      <c r="D31" s="2"/>
      <c r="F31" s="271" t="s">
        <v>0</v>
      </c>
      <c r="G31" s="271"/>
      <c r="H31" s="271"/>
      <c r="J31" s="271" t="s">
        <v>1</v>
      </c>
      <c r="K31" s="271"/>
      <c r="L31" s="271"/>
    </row>
    <row r="32" spans="1:13" ht="20.25" customHeight="1">
      <c r="F32" s="271" t="s">
        <v>60</v>
      </c>
      <c r="G32" s="271"/>
      <c r="H32" s="271"/>
      <c r="I32" s="29"/>
      <c r="J32" s="271" t="s">
        <v>60</v>
      </c>
      <c r="K32" s="271"/>
      <c r="L32" s="271"/>
    </row>
    <row r="33" spans="1:12" ht="20.25" customHeight="1">
      <c r="F33" s="269" t="s">
        <v>135</v>
      </c>
      <c r="G33" s="269"/>
      <c r="H33" s="269"/>
      <c r="I33" s="30"/>
      <c r="J33" s="269" t="s">
        <v>135</v>
      </c>
      <c r="K33" s="269"/>
      <c r="L33" s="269"/>
    </row>
    <row r="34" spans="1:12" ht="20.25" customHeight="1">
      <c r="D34" s="5"/>
      <c r="F34" s="270" t="s">
        <v>134</v>
      </c>
      <c r="G34" s="269"/>
      <c r="H34" s="269"/>
      <c r="I34" s="30"/>
      <c r="J34" s="270" t="s">
        <v>134</v>
      </c>
      <c r="K34" s="269"/>
      <c r="L34" s="269"/>
    </row>
    <row r="35" spans="1:12" ht="20.25" customHeight="1">
      <c r="F35" s="6">
        <v>2020</v>
      </c>
      <c r="G35" s="7"/>
      <c r="H35" s="6">
        <v>2019</v>
      </c>
      <c r="I35" s="6"/>
      <c r="J35" s="6">
        <v>2020</v>
      </c>
      <c r="K35" s="7"/>
      <c r="L35" s="6">
        <v>2019</v>
      </c>
    </row>
    <row r="36" spans="1:12" ht="16.5" customHeight="1">
      <c r="E36" s="31"/>
      <c r="F36" s="268" t="s">
        <v>64</v>
      </c>
      <c r="G36" s="268"/>
      <c r="H36" s="268"/>
      <c r="I36" s="268"/>
      <c r="J36" s="268"/>
      <c r="K36" s="268"/>
      <c r="L36" s="268"/>
    </row>
    <row r="37" spans="1:12" ht="20.25" customHeight="1">
      <c r="A37" s="2" t="s">
        <v>70</v>
      </c>
      <c r="E37" s="31"/>
      <c r="F37" s="16">
        <f>F26</f>
        <v>1243111</v>
      </c>
      <c r="G37" s="32"/>
      <c r="H37" s="16">
        <f>H26</f>
        <v>832943</v>
      </c>
      <c r="I37" s="16"/>
      <c r="J37" s="16">
        <f>J26</f>
        <v>562905</v>
      </c>
      <c r="K37" s="16"/>
      <c r="L37" s="16">
        <f>L26</f>
        <v>454267</v>
      </c>
    </row>
    <row r="38" spans="1:12" ht="12.6" customHeight="1">
      <c r="E38" s="31"/>
      <c r="F38" s="32"/>
      <c r="G38" s="32"/>
      <c r="H38" s="32"/>
      <c r="I38" s="32"/>
      <c r="J38" s="32"/>
      <c r="K38" s="32"/>
      <c r="L38" s="32"/>
    </row>
    <row r="39" spans="1:12" ht="18.600000000000001" customHeight="1">
      <c r="A39" s="2" t="s">
        <v>72</v>
      </c>
      <c r="J39" s="36"/>
      <c r="L39" s="36"/>
    </row>
    <row r="40" spans="1:12" ht="18.600000000000001" customHeight="1">
      <c r="A40" s="9" t="s">
        <v>37</v>
      </c>
      <c r="B40" s="9"/>
      <c r="C40" s="9"/>
      <c r="F40" s="11"/>
      <c r="G40" s="11"/>
      <c r="H40" s="11"/>
      <c r="I40" s="11"/>
      <c r="J40" s="11"/>
      <c r="K40" s="11"/>
      <c r="L40" s="11"/>
    </row>
    <row r="41" spans="1:12" ht="18.600000000000001" customHeight="1">
      <c r="A41" s="9"/>
      <c r="B41" s="9" t="s">
        <v>38</v>
      </c>
      <c r="C41" s="9"/>
      <c r="F41" s="11"/>
      <c r="G41" s="11"/>
      <c r="H41" s="11"/>
      <c r="I41" s="11"/>
      <c r="J41" s="11"/>
      <c r="K41" s="11"/>
      <c r="L41" s="11"/>
    </row>
    <row r="42" spans="1:12" ht="20.25" customHeight="1">
      <c r="C42" s="4" t="s">
        <v>73</v>
      </c>
      <c r="F42" s="11"/>
      <c r="G42" s="11"/>
    </row>
    <row r="43" spans="1:12" ht="20.100000000000001" customHeight="1">
      <c r="D43" s="4" t="s">
        <v>74</v>
      </c>
      <c r="F43" s="11">
        <v>102201</v>
      </c>
      <c r="G43" s="11"/>
      <c r="H43" s="11">
        <v>-75760</v>
      </c>
      <c r="I43" s="11"/>
      <c r="J43" s="40">
        <v>0</v>
      </c>
      <c r="K43" s="11"/>
      <c r="L43" s="40">
        <v>0</v>
      </c>
    </row>
    <row r="44" spans="1:12" ht="21" customHeight="1">
      <c r="A44" s="9"/>
      <c r="B44" s="9"/>
      <c r="C44" s="4" t="s">
        <v>121</v>
      </c>
      <c r="D44" s="9"/>
      <c r="F44" s="11">
        <v>-26614</v>
      </c>
      <c r="G44" s="11"/>
      <c r="H44" s="40">
        <v>0</v>
      </c>
      <c r="I44" s="11"/>
      <c r="J44" s="11">
        <v>-16538</v>
      </c>
      <c r="K44" s="11"/>
      <c r="L44" s="40">
        <v>0</v>
      </c>
    </row>
    <row r="45" spans="1:12" ht="20.100000000000001" customHeight="1">
      <c r="C45" s="4" t="s">
        <v>75</v>
      </c>
      <c r="F45" s="11"/>
      <c r="G45" s="11"/>
      <c r="H45" s="11"/>
      <c r="I45" s="11"/>
      <c r="J45" s="11"/>
      <c r="K45" s="11"/>
      <c r="L45" s="40"/>
    </row>
    <row r="46" spans="1:12" ht="17.399999999999999" customHeight="1">
      <c r="D46" s="4" t="s">
        <v>128</v>
      </c>
      <c r="F46" s="11"/>
      <c r="G46" s="11"/>
      <c r="H46" s="11"/>
      <c r="I46" s="11"/>
      <c r="J46" s="11"/>
      <c r="K46" s="11"/>
      <c r="L46" s="40"/>
    </row>
    <row r="47" spans="1:12" ht="20.25" customHeight="1">
      <c r="D47" s="4" t="s">
        <v>122</v>
      </c>
      <c r="F47" s="75">
        <v>4009</v>
      </c>
      <c r="G47" s="11"/>
      <c r="H47" s="80">
        <v>-3174</v>
      </c>
      <c r="I47" s="11"/>
      <c r="J47" s="21">
        <v>0</v>
      </c>
      <c r="K47" s="11"/>
      <c r="L47" s="21">
        <v>0</v>
      </c>
    </row>
    <row r="48" spans="1:12" ht="19.5" customHeight="1">
      <c r="A48" s="2" t="s">
        <v>39</v>
      </c>
      <c r="B48" s="2"/>
      <c r="C48" s="2"/>
      <c r="E48" s="43"/>
      <c r="F48" s="16"/>
      <c r="G48" s="16"/>
      <c r="H48" s="16"/>
      <c r="I48" s="16"/>
      <c r="J48" s="16"/>
      <c r="K48" s="16"/>
      <c r="L48" s="44"/>
    </row>
    <row r="49" spans="1:12" ht="17.399999999999999" customHeight="1">
      <c r="A49" s="2"/>
      <c r="B49" s="2" t="s">
        <v>38</v>
      </c>
      <c r="C49" s="2"/>
      <c r="E49" s="43"/>
      <c r="F49" s="45">
        <f>SUM(F43:F47)</f>
        <v>79596</v>
      </c>
      <c r="G49" s="16"/>
      <c r="H49" s="45">
        <f>SUM(H43:H47)</f>
        <v>-78934</v>
      </c>
      <c r="I49" s="16"/>
      <c r="J49" s="45">
        <f>SUM(J43:J47)</f>
        <v>-16538</v>
      </c>
      <c r="K49" s="77"/>
      <c r="L49" s="100">
        <f>SUM(L43:L47)</f>
        <v>0</v>
      </c>
    </row>
    <row r="50" spans="1:12" ht="13.5" customHeight="1">
      <c r="A50" s="2"/>
      <c r="B50" s="2"/>
      <c r="C50" s="2"/>
      <c r="E50" s="43"/>
      <c r="F50" s="16"/>
      <c r="G50" s="16"/>
      <c r="H50" s="16"/>
      <c r="I50" s="16"/>
      <c r="J50" s="16"/>
      <c r="K50" s="77"/>
      <c r="L50" s="78"/>
    </row>
    <row r="51" spans="1:12" ht="16.5" customHeight="1">
      <c r="A51" s="9" t="s">
        <v>115</v>
      </c>
      <c r="B51" s="2"/>
      <c r="C51" s="2"/>
      <c r="E51" s="43"/>
      <c r="F51" s="16"/>
      <c r="G51" s="16"/>
      <c r="H51" s="16"/>
      <c r="I51" s="16"/>
      <c r="J51" s="16"/>
      <c r="K51" s="77"/>
      <c r="L51" s="78"/>
    </row>
    <row r="52" spans="1:12" ht="18.600000000000001" customHeight="1">
      <c r="A52" s="2"/>
      <c r="B52" s="2"/>
      <c r="C52" s="4" t="s">
        <v>141</v>
      </c>
      <c r="E52" s="43"/>
      <c r="F52" s="16"/>
      <c r="G52" s="16"/>
      <c r="H52" s="16"/>
      <c r="I52" s="16"/>
      <c r="J52" s="16"/>
      <c r="K52" s="77"/>
      <c r="L52" s="78"/>
    </row>
    <row r="53" spans="1:12" ht="20.25" customHeight="1">
      <c r="A53" s="2"/>
      <c r="B53" s="2"/>
      <c r="C53" s="2"/>
      <c r="D53" s="4" t="s">
        <v>116</v>
      </c>
      <c r="E53" s="43"/>
      <c r="F53" s="14">
        <v>-2840</v>
      </c>
      <c r="G53" s="11"/>
      <c r="H53" s="21">
        <v>0</v>
      </c>
      <c r="I53" s="11"/>
      <c r="J53" s="21">
        <v>0</v>
      </c>
      <c r="K53" s="71"/>
      <c r="L53" s="21">
        <v>0</v>
      </c>
    </row>
    <row r="54" spans="1:12" ht="18" customHeight="1">
      <c r="A54" s="2" t="s">
        <v>133</v>
      </c>
      <c r="B54" s="2"/>
      <c r="C54" s="2"/>
      <c r="E54" s="43"/>
      <c r="F54" s="16"/>
      <c r="G54" s="16"/>
      <c r="H54" s="40"/>
      <c r="I54" s="16"/>
      <c r="J54" s="40"/>
      <c r="K54" s="77"/>
      <c r="L54" s="40"/>
    </row>
    <row r="55" spans="1:12" ht="18" customHeight="1">
      <c r="A55" s="2"/>
      <c r="B55" s="2" t="s">
        <v>117</v>
      </c>
      <c r="C55" s="2"/>
      <c r="E55" s="43"/>
      <c r="F55" s="15">
        <f>F53</f>
        <v>-2840</v>
      </c>
      <c r="G55" s="16"/>
      <c r="H55" s="95">
        <f>H53</f>
        <v>0</v>
      </c>
      <c r="I55" s="44"/>
      <c r="J55" s="95">
        <f>J53</f>
        <v>0</v>
      </c>
      <c r="K55" s="44"/>
      <c r="L55" s="95">
        <f>L53</f>
        <v>0</v>
      </c>
    </row>
    <row r="56" spans="1:12" ht="16.5" customHeight="1">
      <c r="A56" s="2" t="s">
        <v>102</v>
      </c>
      <c r="B56" s="2"/>
      <c r="C56" s="2"/>
      <c r="D56" s="2"/>
      <c r="E56" s="43"/>
    </row>
    <row r="57" spans="1:12" ht="18" customHeight="1">
      <c r="A57" s="2"/>
      <c r="B57" s="2" t="s">
        <v>103</v>
      </c>
      <c r="C57" s="2"/>
      <c r="D57" s="2"/>
      <c r="E57" s="43"/>
      <c r="F57" s="45">
        <f>F49+F55</f>
        <v>76756</v>
      </c>
      <c r="G57" s="16">
        <v>0</v>
      </c>
      <c r="H57" s="45">
        <f>H49+H55</f>
        <v>-78934</v>
      </c>
      <c r="I57" s="16">
        <f>I49+I55</f>
        <v>0</v>
      </c>
      <c r="J57" s="76">
        <f>J49+J55</f>
        <v>-16538</v>
      </c>
      <c r="K57" s="78">
        <f>K49+K55</f>
        <v>0</v>
      </c>
      <c r="L57" s="76">
        <f>L49+L55</f>
        <v>0</v>
      </c>
    </row>
    <row r="58" spans="1:12" ht="15.6" customHeight="1">
      <c r="A58" s="2" t="s">
        <v>99</v>
      </c>
      <c r="B58" s="2"/>
      <c r="C58" s="2"/>
      <c r="D58" s="2"/>
      <c r="E58" s="43"/>
    </row>
    <row r="59" spans="1:12" ht="17.399999999999999" customHeight="1" thickBot="1">
      <c r="A59" s="2"/>
      <c r="B59" s="2" t="s">
        <v>101</v>
      </c>
      <c r="D59" s="2"/>
      <c r="F59" s="35">
        <f>F37+F57</f>
        <v>1319867</v>
      </c>
      <c r="G59" s="16"/>
      <c r="H59" s="35">
        <f>H37+H57</f>
        <v>754009</v>
      </c>
      <c r="I59" s="16"/>
      <c r="J59" s="35">
        <f>J37+J57</f>
        <v>546367</v>
      </c>
      <c r="K59" s="16"/>
      <c r="L59" s="35">
        <f>L37+L57</f>
        <v>454267</v>
      </c>
    </row>
    <row r="60" spans="1:12" ht="12.9" customHeight="1" thickTop="1">
      <c r="A60" s="2"/>
      <c r="B60" s="2"/>
      <c r="D60" s="2"/>
      <c r="F60" s="16"/>
      <c r="G60" s="16"/>
      <c r="H60" s="16"/>
      <c r="I60" s="16"/>
      <c r="J60" s="16"/>
      <c r="K60" s="16"/>
      <c r="L60" s="16"/>
    </row>
    <row r="61" spans="1:12" ht="18.600000000000001" customHeight="1">
      <c r="A61" s="2" t="s">
        <v>41</v>
      </c>
      <c r="D61" s="37"/>
      <c r="F61" s="2"/>
      <c r="G61" s="2"/>
      <c r="H61" s="2"/>
      <c r="I61" s="2"/>
      <c r="J61" s="2"/>
      <c r="K61" s="2"/>
      <c r="L61" s="2"/>
    </row>
    <row r="62" spans="1:12" ht="18.600000000000001" customHeight="1">
      <c r="B62" s="4" t="s">
        <v>42</v>
      </c>
      <c r="F62" s="11">
        <f>F26-F63</f>
        <v>1119622</v>
      </c>
      <c r="G62" s="2"/>
      <c r="H62" s="11">
        <f>H26-H63</f>
        <v>757188</v>
      </c>
      <c r="I62" s="2"/>
      <c r="J62" s="11">
        <f>J26-J63</f>
        <v>562905</v>
      </c>
      <c r="K62" s="2"/>
      <c r="L62" s="11">
        <f>L26-L63</f>
        <v>454267</v>
      </c>
    </row>
    <row r="63" spans="1:12" ht="18.600000000000001" customHeight="1">
      <c r="B63" s="4" t="s">
        <v>30</v>
      </c>
      <c r="F63" s="72">
        <v>123489</v>
      </c>
      <c r="G63" s="2"/>
      <c r="H63" s="72">
        <v>75755</v>
      </c>
      <c r="I63" s="2"/>
      <c r="J63" s="72">
        <v>0</v>
      </c>
      <c r="K63" s="2"/>
      <c r="L63" s="72">
        <v>0</v>
      </c>
    </row>
    <row r="64" spans="1:12" ht="18.600000000000001" customHeight="1" thickBot="1">
      <c r="A64" s="2"/>
      <c r="F64" s="35">
        <f>F26</f>
        <v>1243111</v>
      </c>
      <c r="G64" s="16"/>
      <c r="H64" s="35">
        <f>H26</f>
        <v>832943</v>
      </c>
      <c r="I64" s="16"/>
      <c r="J64" s="35">
        <f>J26</f>
        <v>562905</v>
      </c>
      <c r="K64" s="16"/>
      <c r="L64" s="35">
        <f>L26</f>
        <v>454267</v>
      </c>
    </row>
    <row r="65" spans="1:12" ht="8.4" customHeight="1" thickTop="1">
      <c r="A65" s="2"/>
      <c r="F65" s="2"/>
      <c r="G65" s="2"/>
      <c r="H65" s="2"/>
      <c r="I65" s="2"/>
      <c r="J65" s="2"/>
      <c r="K65" s="2"/>
      <c r="L65" s="2"/>
    </row>
    <row r="66" spans="1:12" ht="18" customHeight="1">
      <c r="A66" s="2" t="s">
        <v>99</v>
      </c>
    </row>
    <row r="67" spans="1:12" ht="18" customHeight="1">
      <c r="A67" s="2"/>
      <c r="B67" s="2" t="s">
        <v>100</v>
      </c>
    </row>
    <row r="68" spans="1:12" ht="18" customHeight="1">
      <c r="B68" s="4" t="s">
        <v>42</v>
      </c>
      <c r="F68" s="11">
        <f>F70-F69</f>
        <v>1213439</v>
      </c>
      <c r="G68" s="11"/>
      <c r="H68" s="11">
        <f>H70-H69</f>
        <v>684382</v>
      </c>
      <c r="I68" s="11"/>
      <c r="J68" s="11">
        <f>J70-J69</f>
        <v>546367</v>
      </c>
      <c r="K68" s="11"/>
      <c r="L68" s="11">
        <f>L70-L69</f>
        <v>454267</v>
      </c>
    </row>
    <row r="69" spans="1:12" ht="18" customHeight="1">
      <c r="B69" s="4" t="s">
        <v>30</v>
      </c>
      <c r="F69" s="38">
        <v>106428</v>
      </c>
      <c r="G69" s="11"/>
      <c r="H69" s="38">
        <v>69627</v>
      </c>
      <c r="I69" s="11"/>
      <c r="J69" s="41">
        <v>0</v>
      </c>
      <c r="K69" s="11"/>
      <c r="L69" s="41">
        <v>0</v>
      </c>
    </row>
    <row r="70" spans="1:12" ht="18" customHeight="1" thickBot="1">
      <c r="A70" s="2"/>
      <c r="B70" s="2"/>
      <c r="D70" s="2"/>
      <c r="F70" s="35">
        <f>F59</f>
        <v>1319867</v>
      </c>
      <c r="G70" s="16"/>
      <c r="H70" s="35">
        <f>H59</f>
        <v>754009</v>
      </c>
      <c r="I70" s="16"/>
      <c r="J70" s="35">
        <f>J59</f>
        <v>546367</v>
      </c>
      <c r="K70" s="16"/>
      <c r="L70" s="35">
        <f>L59</f>
        <v>454267</v>
      </c>
    </row>
    <row r="71" spans="1:12" ht="13.5" customHeight="1" thickTop="1">
      <c r="A71" s="2"/>
      <c r="F71" s="2"/>
      <c r="G71" s="2"/>
      <c r="H71" s="2"/>
      <c r="I71" s="2"/>
      <c r="J71" s="2"/>
      <c r="K71" s="2"/>
      <c r="L71" s="2"/>
    </row>
    <row r="72" spans="1:12" ht="20.25" customHeight="1">
      <c r="A72" s="2" t="s">
        <v>77</v>
      </c>
      <c r="F72" s="11"/>
      <c r="G72" s="11"/>
      <c r="H72" s="11"/>
      <c r="I72" s="11"/>
      <c r="J72" s="11"/>
      <c r="K72" s="11"/>
      <c r="L72" s="11"/>
    </row>
    <row r="73" spans="1:12" ht="14.4" thickBot="1">
      <c r="A73" s="4" t="s">
        <v>43</v>
      </c>
      <c r="F73" s="74">
        <f>F62/2500000</f>
        <v>0.44784879999999999</v>
      </c>
      <c r="G73" s="39"/>
      <c r="H73" s="74">
        <f>H62/2500000</f>
        <v>0.30287520000000001</v>
      </c>
      <c r="I73" s="11"/>
      <c r="J73" s="74">
        <f>J62/2500000</f>
        <v>0.225162</v>
      </c>
      <c r="K73" s="39"/>
      <c r="L73" s="74">
        <f>L62/2500000</f>
        <v>0.1817068</v>
      </c>
    </row>
    <row r="74" spans="1:12" ht="20.25" customHeight="1" thickTop="1">
      <c r="A74" s="2"/>
      <c r="D74" s="2"/>
      <c r="F74" s="11"/>
      <c r="G74" s="11"/>
      <c r="H74" s="11"/>
      <c r="I74" s="11"/>
      <c r="J74" s="11"/>
      <c r="K74" s="11"/>
      <c r="L74" s="11"/>
    </row>
    <row r="75" spans="1:12" ht="20.25" customHeight="1">
      <c r="A75" s="2"/>
      <c r="D75" s="2"/>
    </row>
  </sheetData>
  <mergeCells count="18">
    <mergeCell ref="F33:H33"/>
    <mergeCell ref="J33:L33"/>
    <mergeCell ref="F34:H34"/>
    <mergeCell ref="J34:L34"/>
    <mergeCell ref="F36:L36"/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8057-1E0E-4A3E-A801-15D7C107FF6A}">
  <dimension ref="A1:M68"/>
  <sheetViews>
    <sheetView view="pageBreakPreview" zoomScale="110" zoomScaleNormal="100" zoomScaleSheetLayoutView="110" workbookViewId="0">
      <selection activeCell="G67" sqref="G67:M67"/>
    </sheetView>
  </sheetViews>
  <sheetFormatPr defaultColWidth="9.125" defaultRowHeight="20.25" customHeight="1"/>
  <cols>
    <col min="1" max="3" width="1.375" style="4" customWidth="1"/>
    <col min="4" max="4" width="42.375" style="4" customWidth="1"/>
    <col min="5" max="5" width="7.125" style="4" customWidth="1"/>
    <col min="6" max="6" width="1" style="8" customWidth="1"/>
    <col min="7" max="7" width="12.625" style="4" customWidth="1"/>
    <col min="8" max="8" width="1" style="4" customWidth="1"/>
    <col min="9" max="9" width="12.625" style="4" customWidth="1"/>
    <col min="10" max="10" width="1" style="4" customWidth="1"/>
    <col min="11" max="11" width="12.625" style="4" customWidth="1"/>
    <col min="12" max="12" width="1" style="4" customWidth="1"/>
    <col min="13" max="13" width="12.625" style="4" customWidth="1"/>
    <col min="14" max="16384" width="9.125" style="4"/>
  </cols>
  <sheetData>
    <row r="1" spans="1:13" s="25" customFormat="1" ht="21" customHeight="1">
      <c r="A1" s="1" t="s">
        <v>61</v>
      </c>
      <c r="B1" s="1"/>
      <c r="C1" s="1"/>
      <c r="D1" s="1"/>
      <c r="E1" s="1"/>
      <c r="F1" s="23"/>
    </row>
    <row r="2" spans="1:13" s="28" customFormat="1" ht="21" customHeight="1">
      <c r="A2" s="22" t="s">
        <v>76</v>
      </c>
      <c r="B2" s="22"/>
      <c r="C2" s="22"/>
      <c r="D2" s="22"/>
      <c r="E2" s="22"/>
      <c r="F2" s="26"/>
    </row>
    <row r="3" spans="1:13" ht="20.25" customHeight="1">
      <c r="A3" s="2"/>
      <c r="B3" s="2"/>
      <c r="C3" s="2"/>
      <c r="D3" s="2"/>
      <c r="E3" s="2"/>
    </row>
    <row r="4" spans="1:13" ht="20.25" customHeight="1">
      <c r="A4" s="2"/>
      <c r="B4" s="2"/>
      <c r="C4" s="2"/>
      <c r="D4" s="2"/>
      <c r="E4" s="2"/>
      <c r="G4" s="271" t="s">
        <v>0</v>
      </c>
      <c r="H4" s="271"/>
      <c r="I4" s="271"/>
      <c r="K4" s="271" t="s">
        <v>1</v>
      </c>
      <c r="L4" s="271"/>
      <c r="M4" s="271"/>
    </row>
    <row r="5" spans="1:13" ht="20.25" customHeight="1">
      <c r="G5" s="271" t="s">
        <v>60</v>
      </c>
      <c r="H5" s="271"/>
      <c r="I5" s="271"/>
      <c r="J5" s="29"/>
      <c r="K5" s="271" t="s">
        <v>60</v>
      </c>
      <c r="L5" s="271"/>
      <c r="M5" s="271"/>
    </row>
    <row r="6" spans="1:13" ht="20.25" customHeight="1">
      <c r="G6" s="269" t="s">
        <v>167</v>
      </c>
      <c r="H6" s="269"/>
      <c r="I6" s="269"/>
      <c r="J6" s="30"/>
      <c r="K6" s="269" t="s">
        <v>167</v>
      </c>
      <c r="L6" s="269"/>
      <c r="M6" s="269"/>
    </row>
    <row r="7" spans="1:13" ht="20.25" customHeight="1">
      <c r="D7" s="5"/>
      <c r="E7" s="5"/>
      <c r="G7" s="270" t="s">
        <v>166</v>
      </c>
      <c r="H7" s="269"/>
      <c r="I7" s="269"/>
      <c r="J7" s="30"/>
      <c r="K7" s="270" t="s">
        <v>166</v>
      </c>
      <c r="L7" s="269"/>
      <c r="M7" s="269"/>
    </row>
    <row r="8" spans="1:13" ht="20.25" customHeight="1">
      <c r="E8" s="8" t="s">
        <v>23</v>
      </c>
      <c r="G8" s="6">
        <v>2025</v>
      </c>
      <c r="H8" s="7"/>
      <c r="I8" s="6">
        <v>2024</v>
      </c>
      <c r="J8" s="6"/>
      <c r="K8" s="6">
        <v>2025</v>
      </c>
      <c r="L8" s="7"/>
      <c r="M8" s="6">
        <v>2024</v>
      </c>
    </row>
    <row r="9" spans="1:13" ht="20.25" customHeight="1">
      <c r="E9" s="31"/>
      <c r="F9" s="31"/>
      <c r="G9" s="268" t="s">
        <v>64</v>
      </c>
      <c r="H9" s="268"/>
      <c r="I9" s="268"/>
      <c r="J9" s="268"/>
      <c r="K9" s="268"/>
      <c r="L9" s="268"/>
      <c r="M9" s="268"/>
    </row>
    <row r="10" spans="1:13" ht="20.25" customHeight="1">
      <c r="A10" s="10" t="s">
        <v>68</v>
      </c>
      <c r="E10" s="8" t="s">
        <v>170</v>
      </c>
      <c r="G10" s="11">
        <v>4285791</v>
      </c>
      <c r="H10" s="11"/>
      <c r="I10" s="11">
        <v>4519173</v>
      </c>
      <c r="J10" s="11"/>
      <c r="K10" s="11">
        <v>355685</v>
      </c>
      <c r="L10" s="11"/>
      <c r="M10" s="11">
        <v>384383</v>
      </c>
    </row>
    <row r="11" spans="1:13" ht="20.25" customHeight="1">
      <c r="A11" s="10" t="s">
        <v>69</v>
      </c>
      <c r="E11" s="8">
        <v>2</v>
      </c>
      <c r="G11" s="14">
        <v>-2637354</v>
      </c>
      <c r="H11" s="11"/>
      <c r="I11" s="14">
        <v>-2819488</v>
      </c>
      <c r="J11" s="11"/>
      <c r="K11" s="14">
        <v>-206644</v>
      </c>
      <c r="L11" s="11"/>
      <c r="M11" s="14">
        <v>-257063</v>
      </c>
    </row>
    <row r="12" spans="1:13" ht="20.25" customHeight="1">
      <c r="A12" s="2" t="s">
        <v>32</v>
      </c>
      <c r="B12" s="2"/>
      <c r="C12" s="2"/>
      <c r="D12" s="2"/>
      <c r="E12" s="8"/>
      <c r="G12" s="16">
        <f t="shared" ref="G12:L12" si="0">SUM(G10:G11)</f>
        <v>1648437</v>
      </c>
      <c r="H12" s="16">
        <f t="shared" si="0"/>
        <v>0</v>
      </c>
      <c r="I12" s="16">
        <f t="shared" ref="I12" si="1">SUM(I10:I11)</f>
        <v>1699685</v>
      </c>
      <c r="J12" s="16">
        <f t="shared" si="0"/>
        <v>0</v>
      </c>
      <c r="K12" s="16">
        <f t="shared" si="0"/>
        <v>149041</v>
      </c>
      <c r="L12" s="16">
        <f t="shared" si="0"/>
        <v>0</v>
      </c>
      <c r="M12" s="16">
        <f t="shared" ref="M12" si="2">SUM(M10:M11)</f>
        <v>127320</v>
      </c>
    </row>
    <row r="13" spans="1:13" ht="20.25" customHeight="1">
      <c r="A13" s="4" t="s">
        <v>106</v>
      </c>
      <c r="B13" s="2"/>
      <c r="C13" s="2"/>
      <c r="D13" s="2"/>
      <c r="E13" s="8">
        <v>2</v>
      </c>
      <c r="G13" s="71">
        <v>0</v>
      </c>
      <c r="H13" s="71"/>
      <c r="I13" s="71">
        <v>0</v>
      </c>
      <c r="J13" s="71"/>
      <c r="K13" s="71">
        <v>1212670</v>
      </c>
      <c r="L13" s="77"/>
      <c r="M13" s="71">
        <v>1076274</v>
      </c>
    </row>
    <row r="14" spans="1:13" ht="20.25" customHeight="1">
      <c r="A14" s="4" t="s">
        <v>155</v>
      </c>
      <c r="B14" s="2"/>
      <c r="C14" s="2"/>
      <c r="D14" s="2"/>
      <c r="E14" s="8">
        <v>2</v>
      </c>
      <c r="G14" s="71">
        <v>49267</v>
      </c>
      <c r="H14" s="71"/>
      <c r="I14" s="71">
        <v>56817</v>
      </c>
      <c r="J14" s="71"/>
      <c r="K14" s="71">
        <v>31165</v>
      </c>
      <c r="L14" s="77"/>
      <c r="M14" s="71">
        <v>34772</v>
      </c>
    </row>
    <row r="15" spans="1:13" ht="20.25" customHeight="1">
      <c r="A15" s="4" t="s">
        <v>232</v>
      </c>
      <c r="C15" s="2"/>
      <c r="D15" s="2"/>
      <c r="E15" s="8"/>
      <c r="G15" s="71">
        <v>163749</v>
      </c>
      <c r="H15" s="71"/>
      <c r="I15" s="71">
        <v>269</v>
      </c>
      <c r="J15" s="71"/>
      <c r="K15" s="71">
        <v>0</v>
      </c>
      <c r="L15" s="77"/>
      <c r="M15" s="71">
        <v>52</v>
      </c>
    </row>
    <row r="16" spans="1:13" ht="20.25" customHeight="1">
      <c r="A16" s="4" t="s">
        <v>33</v>
      </c>
      <c r="E16" s="8">
        <v>2</v>
      </c>
      <c r="G16" s="80">
        <v>42506</v>
      </c>
      <c r="H16" s="71"/>
      <c r="I16" s="80">
        <v>40414</v>
      </c>
      <c r="J16" s="71"/>
      <c r="K16" s="80">
        <v>26995</v>
      </c>
      <c r="L16" s="71"/>
      <c r="M16" s="80">
        <v>18315</v>
      </c>
    </row>
    <row r="17" spans="1:13" ht="20.25" customHeight="1">
      <c r="A17" s="2" t="s">
        <v>34</v>
      </c>
      <c r="E17" s="8"/>
      <c r="G17" s="46">
        <f>SUM(G12:G16)</f>
        <v>1903959</v>
      </c>
      <c r="H17" s="16"/>
      <c r="I17" s="46">
        <f>SUM(I12:I16)</f>
        <v>1797185</v>
      </c>
      <c r="J17" s="16"/>
      <c r="K17" s="46">
        <f>SUM(K12:K16)</f>
        <v>1419871</v>
      </c>
      <c r="L17" s="16"/>
      <c r="M17" s="46">
        <f>SUM(M12:M16)</f>
        <v>1256733</v>
      </c>
    </row>
    <row r="18" spans="1:13" ht="20.25" customHeight="1">
      <c r="A18" s="4" t="s">
        <v>35</v>
      </c>
      <c r="E18" s="8">
        <v>2</v>
      </c>
      <c r="G18" s="33">
        <v>-302319</v>
      </c>
      <c r="H18" s="11"/>
      <c r="I18" s="33">
        <v>-293099</v>
      </c>
      <c r="J18" s="11"/>
      <c r="K18" s="33">
        <v>-100185</v>
      </c>
      <c r="L18" s="11"/>
      <c r="M18" s="33">
        <v>-114967</v>
      </c>
    </row>
    <row r="19" spans="1:13" ht="20.25" customHeight="1">
      <c r="A19" s="4" t="s">
        <v>246</v>
      </c>
      <c r="E19" s="8"/>
      <c r="G19" s="14">
        <v>-92983</v>
      </c>
      <c r="H19" s="11"/>
      <c r="I19" s="14">
        <v>24844</v>
      </c>
      <c r="J19" s="11"/>
      <c r="K19" s="14">
        <v>-23441</v>
      </c>
      <c r="L19" s="11"/>
      <c r="M19" s="14">
        <v>-22779</v>
      </c>
    </row>
    <row r="20" spans="1:13" ht="20.25" customHeight="1">
      <c r="A20" s="2" t="s">
        <v>125</v>
      </c>
      <c r="B20" s="2"/>
      <c r="E20" s="8"/>
      <c r="G20" s="16">
        <f>SUM(G17:G19)</f>
        <v>1508657</v>
      </c>
      <c r="H20" s="16"/>
      <c r="I20" s="16">
        <f>SUM(I17:I19)</f>
        <v>1528930</v>
      </c>
      <c r="J20" s="16"/>
      <c r="K20" s="16">
        <f>SUM(K17:K19)</f>
        <v>1296245</v>
      </c>
      <c r="L20" s="16"/>
      <c r="M20" s="16">
        <f>SUM(M17:M19)</f>
        <v>1118987</v>
      </c>
    </row>
    <row r="21" spans="1:13" ht="20.25" customHeight="1">
      <c r="A21" s="4" t="s">
        <v>36</v>
      </c>
      <c r="E21" s="8">
        <v>2</v>
      </c>
      <c r="G21" s="11">
        <v>-183128</v>
      </c>
      <c r="H21" s="11"/>
      <c r="I21" s="11">
        <v>-166244</v>
      </c>
      <c r="J21" s="11"/>
      <c r="K21" s="11">
        <v>-35020</v>
      </c>
      <c r="L21" s="11"/>
      <c r="M21" s="11">
        <v>-42356</v>
      </c>
    </row>
    <row r="22" spans="1:13" ht="20.25" customHeight="1">
      <c r="A22" s="4" t="s">
        <v>250</v>
      </c>
      <c r="B22" s="2"/>
      <c r="G22" s="11"/>
      <c r="H22" s="11"/>
      <c r="I22" s="11"/>
      <c r="J22" s="11"/>
      <c r="K22" s="11"/>
      <c r="L22" s="11"/>
      <c r="M22" s="11"/>
    </row>
    <row r="23" spans="1:13" ht="20.25" customHeight="1">
      <c r="B23" s="4" t="s">
        <v>122</v>
      </c>
      <c r="G23" s="14">
        <v>7019</v>
      </c>
      <c r="H23" s="11"/>
      <c r="I23" s="14">
        <v>13874</v>
      </c>
      <c r="J23" s="11"/>
      <c r="K23" s="72">
        <v>0</v>
      </c>
      <c r="L23" s="73"/>
      <c r="M23" s="72">
        <v>0</v>
      </c>
    </row>
    <row r="24" spans="1:13" ht="20.25" customHeight="1">
      <c r="A24" s="2" t="s">
        <v>96</v>
      </c>
      <c r="G24" s="16">
        <f>G20+G21+G23</f>
        <v>1332548</v>
      </c>
      <c r="H24" s="16"/>
      <c r="I24" s="16">
        <f>I20+I21+I23</f>
        <v>1376560</v>
      </c>
      <c r="J24" s="16"/>
      <c r="K24" s="16">
        <f>K20+K21+K23</f>
        <v>1261225</v>
      </c>
      <c r="L24" s="16"/>
      <c r="M24" s="16">
        <f>M20+M21+M23</f>
        <v>1076631</v>
      </c>
    </row>
    <row r="25" spans="1:13" ht="20.25" customHeight="1">
      <c r="A25" s="4" t="s">
        <v>138</v>
      </c>
      <c r="G25" s="14">
        <v>-80406</v>
      </c>
      <c r="H25" s="11"/>
      <c r="I25" s="14">
        <v>-109371</v>
      </c>
      <c r="J25" s="11"/>
      <c r="K25" s="14">
        <v>-3884</v>
      </c>
      <c r="L25" s="11"/>
      <c r="M25" s="14">
        <v>-4637</v>
      </c>
    </row>
    <row r="26" spans="1:13" ht="20.25" customHeight="1" thickBot="1">
      <c r="A26" s="2" t="s">
        <v>70</v>
      </c>
      <c r="G26" s="35">
        <f>G24+G25</f>
        <v>1252142</v>
      </c>
      <c r="H26" s="16"/>
      <c r="I26" s="35">
        <f>I24+I25</f>
        <v>1267189</v>
      </c>
      <c r="J26" s="16"/>
      <c r="K26" s="35">
        <f>K24+K25</f>
        <v>1257341</v>
      </c>
      <c r="L26" s="16"/>
      <c r="M26" s="35">
        <f>M24+M25</f>
        <v>1071994</v>
      </c>
    </row>
    <row r="27" spans="1:13" ht="15" customHeight="1" thickTop="1">
      <c r="A27" s="2"/>
      <c r="G27" s="16"/>
      <c r="H27" s="16"/>
      <c r="I27" s="16"/>
      <c r="J27" s="16"/>
      <c r="K27" s="16"/>
      <c r="L27" s="16"/>
      <c r="M27" s="16"/>
    </row>
    <row r="28" spans="1:13" ht="20.25" customHeight="1">
      <c r="A28" s="2" t="s">
        <v>41</v>
      </c>
      <c r="G28" s="16"/>
      <c r="H28" s="16"/>
      <c r="I28" s="16"/>
      <c r="J28" s="16"/>
      <c r="K28" s="16"/>
      <c r="L28" s="16"/>
      <c r="M28" s="16"/>
    </row>
    <row r="29" spans="1:13" ht="20.25" customHeight="1">
      <c r="B29" s="4" t="s">
        <v>164</v>
      </c>
      <c r="G29" s="11">
        <v>1177489</v>
      </c>
      <c r="H29" s="11"/>
      <c r="I29" s="11">
        <v>1202511</v>
      </c>
      <c r="J29" s="11"/>
      <c r="K29" s="11">
        <v>1257341</v>
      </c>
      <c r="L29" s="11"/>
      <c r="M29" s="11">
        <v>1071994</v>
      </c>
    </row>
    <row r="30" spans="1:13" ht="20.25" customHeight="1">
      <c r="B30" s="4" t="s">
        <v>30</v>
      </c>
      <c r="G30" s="14">
        <v>74653</v>
      </c>
      <c r="H30" s="11"/>
      <c r="I30" s="14">
        <v>64678</v>
      </c>
      <c r="J30" s="11"/>
      <c r="K30" s="72">
        <v>0</v>
      </c>
      <c r="L30" s="73"/>
      <c r="M30" s="72">
        <v>0</v>
      </c>
    </row>
    <row r="31" spans="1:13" ht="20.25" customHeight="1" thickBot="1">
      <c r="A31" s="2"/>
      <c r="G31" s="35">
        <f>SUM(G29:G30)</f>
        <v>1252142</v>
      </c>
      <c r="H31" s="16"/>
      <c r="I31" s="35">
        <f>SUM(I29:I30)</f>
        <v>1267189</v>
      </c>
      <c r="J31" s="16"/>
      <c r="K31" s="35">
        <f>SUM(K29:K30)</f>
        <v>1257341</v>
      </c>
      <c r="L31" s="16"/>
      <c r="M31" s="35">
        <f>SUM(M29:M30)</f>
        <v>1071994</v>
      </c>
    </row>
    <row r="32" spans="1:13" ht="14.4" customHeight="1" thickTop="1">
      <c r="A32" s="2"/>
      <c r="G32" s="16"/>
      <c r="H32" s="16"/>
      <c r="I32" s="16"/>
      <c r="J32" s="16"/>
      <c r="K32" s="16"/>
      <c r="L32" s="16"/>
      <c r="M32" s="16"/>
    </row>
    <row r="33" spans="1:13" ht="20.25" customHeight="1" thickBot="1">
      <c r="A33" s="2" t="s">
        <v>77</v>
      </c>
      <c r="E33" s="8">
        <v>7</v>
      </c>
      <c r="G33" s="146">
        <f>$G$29/2291973</f>
        <v>0.51374470816191986</v>
      </c>
      <c r="H33" s="16"/>
      <c r="I33" s="146">
        <f>$I$29/2403696</f>
        <v>0.50027582522914715</v>
      </c>
      <c r="J33" s="16"/>
      <c r="K33" s="146">
        <f>$K$29/2291973</f>
        <v>0.54858456011480061</v>
      </c>
      <c r="L33" s="16"/>
      <c r="M33" s="146">
        <f>$M$29/2403696</f>
        <v>0.44597736152991063</v>
      </c>
    </row>
    <row r="34" spans="1:13" ht="20.25" customHeight="1" thickTop="1">
      <c r="A34" s="2"/>
      <c r="G34" s="139"/>
      <c r="H34" s="16"/>
      <c r="I34" s="139"/>
      <c r="J34" s="16"/>
      <c r="K34" s="139"/>
      <c r="L34" s="16"/>
      <c r="M34" s="139"/>
    </row>
    <row r="35" spans="1:13" s="25" customFormat="1" ht="21" customHeight="1">
      <c r="A35" s="1" t="s">
        <v>61</v>
      </c>
      <c r="B35" s="1"/>
      <c r="C35" s="1"/>
      <c r="D35" s="1"/>
      <c r="E35" s="1"/>
      <c r="F35" s="23"/>
    </row>
    <row r="36" spans="1:13" s="28" customFormat="1" ht="21" customHeight="1">
      <c r="A36" s="22" t="s">
        <v>71</v>
      </c>
      <c r="B36" s="22"/>
      <c r="C36" s="22"/>
      <c r="D36" s="22"/>
      <c r="E36" s="22"/>
      <c r="F36" s="26"/>
    </row>
    <row r="37" spans="1:13" ht="20.25" customHeight="1">
      <c r="A37" s="2"/>
      <c r="B37" s="2"/>
      <c r="C37" s="2"/>
      <c r="D37" s="2"/>
      <c r="E37" s="2"/>
    </row>
    <row r="38" spans="1:13" ht="20.25" customHeight="1">
      <c r="A38" s="2"/>
      <c r="B38" s="2"/>
      <c r="C38" s="2"/>
      <c r="D38" s="2"/>
      <c r="E38" s="2"/>
      <c r="G38" s="271" t="s">
        <v>0</v>
      </c>
      <c r="H38" s="271"/>
      <c r="I38" s="271"/>
      <c r="K38" s="271" t="s">
        <v>1</v>
      </c>
      <c r="L38" s="271"/>
      <c r="M38" s="271"/>
    </row>
    <row r="39" spans="1:13" ht="20.25" customHeight="1">
      <c r="G39" s="271" t="s">
        <v>60</v>
      </c>
      <c r="H39" s="271"/>
      <c r="I39" s="271"/>
      <c r="J39" s="29"/>
      <c r="K39" s="271" t="s">
        <v>60</v>
      </c>
      <c r="L39" s="271"/>
      <c r="M39" s="271"/>
    </row>
    <row r="40" spans="1:13" ht="20.25" customHeight="1">
      <c r="G40" s="269" t="s">
        <v>167</v>
      </c>
      <c r="H40" s="269"/>
      <c r="I40" s="269"/>
      <c r="J40" s="30"/>
      <c r="K40" s="269" t="s">
        <v>167</v>
      </c>
      <c r="L40" s="269"/>
      <c r="M40" s="269"/>
    </row>
    <row r="41" spans="1:13" ht="20.25" customHeight="1">
      <c r="D41" s="5"/>
      <c r="E41" s="5"/>
      <c r="G41" s="270" t="s">
        <v>166</v>
      </c>
      <c r="H41" s="269"/>
      <c r="I41" s="269"/>
      <c r="J41" s="30"/>
      <c r="K41" s="270" t="s">
        <v>166</v>
      </c>
      <c r="L41" s="269"/>
      <c r="M41" s="269"/>
    </row>
    <row r="42" spans="1:13" ht="20.25" customHeight="1">
      <c r="G42" s="6">
        <v>2025</v>
      </c>
      <c r="H42" s="7"/>
      <c r="I42" s="6">
        <v>2024</v>
      </c>
      <c r="J42" s="6"/>
      <c r="K42" s="6">
        <v>2025</v>
      </c>
      <c r="L42" s="7"/>
      <c r="M42" s="6">
        <v>2024</v>
      </c>
    </row>
    <row r="43" spans="1:13" ht="20.25" customHeight="1">
      <c r="F43" s="31"/>
      <c r="G43" s="268" t="s">
        <v>64</v>
      </c>
      <c r="H43" s="268"/>
      <c r="I43" s="268"/>
      <c r="J43" s="268"/>
      <c r="K43" s="268"/>
      <c r="L43" s="268"/>
      <c r="M43" s="268"/>
    </row>
    <row r="44" spans="1:13" ht="20.25" customHeight="1">
      <c r="A44" s="2" t="s">
        <v>70</v>
      </c>
      <c r="F44" s="31"/>
      <c r="G44" s="16">
        <f>G26</f>
        <v>1252142</v>
      </c>
      <c r="H44" s="32"/>
      <c r="I44" s="16">
        <f>I26</f>
        <v>1267189</v>
      </c>
      <c r="J44" s="16"/>
      <c r="K44" s="16">
        <f>K26</f>
        <v>1257341</v>
      </c>
      <c r="L44" s="16"/>
      <c r="M44" s="16">
        <f>M26</f>
        <v>1071994</v>
      </c>
    </row>
    <row r="45" spans="1:13" ht="12" customHeight="1">
      <c r="F45" s="31"/>
      <c r="G45" s="32"/>
      <c r="H45" s="32"/>
      <c r="I45" s="32"/>
      <c r="J45" s="32"/>
      <c r="K45" s="32"/>
      <c r="L45" s="32"/>
      <c r="M45" s="32"/>
    </row>
    <row r="46" spans="1:13" ht="20.100000000000001" customHeight="1">
      <c r="A46" s="2" t="s">
        <v>72</v>
      </c>
      <c r="K46" s="36"/>
      <c r="M46" s="36"/>
    </row>
    <row r="47" spans="1:13" ht="20.100000000000001" customHeight="1">
      <c r="A47" s="9" t="s">
        <v>37</v>
      </c>
      <c r="B47" s="9"/>
      <c r="C47" s="9"/>
      <c r="G47" s="11"/>
      <c r="H47" s="11"/>
      <c r="I47" s="11"/>
      <c r="J47" s="11"/>
      <c r="K47" s="11"/>
      <c r="L47" s="11"/>
      <c r="M47" s="11"/>
    </row>
    <row r="48" spans="1:13" ht="20.100000000000001" customHeight="1">
      <c r="A48" s="9"/>
      <c r="B48" s="9" t="s">
        <v>38</v>
      </c>
      <c r="C48" s="9"/>
      <c r="G48" s="11"/>
      <c r="H48" s="11"/>
      <c r="I48" s="11"/>
      <c r="J48" s="11"/>
      <c r="K48" s="11"/>
      <c r="L48" s="11"/>
      <c r="M48" s="11"/>
    </row>
    <row r="49" spans="1:13" ht="20.100000000000001" customHeight="1">
      <c r="A49" s="4" t="s">
        <v>156</v>
      </c>
      <c r="G49" s="11"/>
      <c r="H49" s="11"/>
      <c r="I49" s="11"/>
    </row>
    <row r="50" spans="1:13" ht="20.100000000000001" customHeight="1">
      <c r="B50" s="4" t="s">
        <v>63</v>
      </c>
      <c r="G50" s="14">
        <v>-119994</v>
      </c>
      <c r="H50" s="11"/>
      <c r="I50" s="14">
        <v>277618</v>
      </c>
      <c r="J50" s="11"/>
      <c r="K50" s="21">
        <v>0</v>
      </c>
      <c r="L50" s="16"/>
      <c r="M50" s="21">
        <v>0</v>
      </c>
    </row>
    <row r="51" spans="1:13" ht="20.100000000000001" hidden="1" customHeight="1">
      <c r="A51" s="4" t="s">
        <v>121</v>
      </c>
      <c r="B51" s="9"/>
      <c r="D51" s="9"/>
      <c r="E51" s="9"/>
      <c r="G51" s="80">
        <v>0</v>
      </c>
      <c r="H51" s="71"/>
      <c r="I51" s="80">
        <v>0</v>
      </c>
      <c r="J51" s="71"/>
      <c r="K51" s="80">
        <v>0</v>
      </c>
      <c r="L51" s="71"/>
      <c r="M51" s="80">
        <v>0</v>
      </c>
    </row>
    <row r="52" spans="1:13" ht="20.100000000000001" customHeight="1">
      <c r="A52" s="2" t="s">
        <v>181</v>
      </c>
      <c r="K52" s="36"/>
      <c r="M52" s="36"/>
    </row>
    <row r="53" spans="1:13" ht="20.100000000000001" customHeight="1">
      <c r="A53" s="147"/>
      <c r="B53" s="2" t="s">
        <v>117</v>
      </c>
      <c r="G53" s="142">
        <f>SUM(G50:G51)</f>
        <v>-119994</v>
      </c>
      <c r="H53" s="143"/>
      <c r="I53" s="142">
        <f>SUM(I50:I51)</f>
        <v>277618</v>
      </c>
      <c r="J53" s="143"/>
      <c r="K53" s="142">
        <f>SUM(K50:K51)</f>
        <v>0</v>
      </c>
      <c r="L53" s="143"/>
      <c r="M53" s="142">
        <f>SUM(M50:M51)</f>
        <v>0</v>
      </c>
    </row>
    <row r="54" spans="1:13" ht="10.5" customHeight="1">
      <c r="A54" s="147"/>
      <c r="B54" s="148"/>
      <c r="G54" s="78"/>
      <c r="H54" s="143"/>
      <c r="I54" s="78"/>
      <c r="J54" s="143"/>
      <c r="K54" s="78"/>
      <c r="L54" s="143"/>
      <c r="M54" s="78"/>
    </row>
    <row r="55" spans="1:13" ht="20.100000000000001" hidden="1" customHeight="1">
      <c r="A55" s="9" t="s">
        <v>115</v>
      </c>
      <c r="B55" s="149"/>
      <c r="G55" s="140"/>
      <c r="H55" s="140"/>
      <c r="I55" s="140"/>
      <c r="J55" s="140"/>
      <c r="K55" s="140"/>
      <c r="L55" s="140"/>
      <c r="M55" s="140"/>
    </row>
    <row r="56" spans="1:13" ht="20.100000000000001" hidden="1" customHeight="1">
      <c r="A56" s="4" t="s">
        <v>182</v>
      </c>
    </row>
    <row r="57" spans="1:13" ht="20.100000000000001" hidden="1" customHeight="1">
      <c r="B57" s="4" t="s">
        <v>183</v>
      </c>
      <c r="G57" s="21">
        <v>0</v>
      </c>
      <c r="H57" s="11"/>
      <c r="I57" s="21">
        <v>0</v>
      </c>
      <c r="J57" s="11"/>
      <c r="K57" s="80">
        <v>0</v>
      </c>
      <c r="L57" s="11"/>
      <c r="M57" s="80">
        <v>0</v>
      </c>
    </row>
    <row r="58" spans="1:13" ht="10.5" hidden="1" customHeight="1">
      <c r="G58" s="11"/>
      <c r="H58" s="11"/>
      <c r="I58" s="11"/>
      <c r="J58" s="11"/>
      <c r="K58" s="11"/>
      <c r="L58" s="11"/>
      <c r="M58" s="11"/>
    </row>
    <row r="59" spans="1:13" ht="20.100000000000001" customHeight="1">
      <c r="A59" s="2" t="s">
        <v>102</v>
      </c>
      <c r="G59" s="40"/>
      <c r="H59" s="11"/>
      <c r="I59" s="40"/>
      <c r="J59" s="11"/>
      <c r="K59" s="81"/>
      <c r="L59" s="11"/>
      <c r="M59" s="81"/>
    </row>
    <row r="60" spans="1:13" ht="20.100000000000001" customHeight="1">
      <c r="B60" s="2" t="s">
        <v>175</v>
      </c>
      <c r="C60" s="121"/>
      <c r="D60" s="121"/>
      <c r="E60" s="121"/>
      <c r="F60" s="43"/>
      <c r="G60" s="45">
        <f>SUM(G53,G57)</f>
        <v>-119994</v>
      </c>
      <c r="H60" s="98"/>
      <c r="I60" s="45">
        <f>SUM(I53,I57)</f>
        <v>277618</v>
      </c>
      <c r="J60" s="98"/>
      <c r="K60" s="76">
        <f>SUM(K53,K57)</f>
        <v>0</v>
      </c>
      <c r="L60" s="98"/>
      <c r="M60" s="76">
        <f>SUM(M53,M57)</f>
        <v>0</v>
      </c>
    </row>
    <row r="61" spans="1:13" ht="20.100000000000001" customHeight="1" thickBot="1">
      <c r="A61" s="2" t="s">
        <v>40</v>
      </c>
      <c r="B61" s="2"/>
      <c r="D61" s="2"/>
      <c r="E61" s="2"/>
      <c r="G61" s="35">
        <f>G44+G60</f>
        <v>1132148</v>
      </c>
      <c r="H61" s="16"/>
      <c r="I61" s="35">
        <f>I44+I60</f>
        <v>1544807</v>
      </c>
      <c r="J61" s="16"/>
      <c r="K61" s="35">
        <f>K44+K60</f>
        <v>1257341</v>
      </c>
      <c r="L61" s="16"/>
      <c r="M61" s="35">
        <f>M44+M60</f>
        <v>1071994</v>
      </c>
    </row>
    <row r="62" spans="1:13" ht="12.9" customHeight="1" thickTop="1">
      <c r="A62" s="2"/>
      <c r="B62" s="2"/>
      <c r="D62" s="2"/>
      <c r="E62" s="2"/>
      <c r="G62" s="16"/>
      <c r="H62" s="16"/>
      <c r="I62" s="16"/>
      <c r="J62" s="16"/>
      <c r="K62" s="16"/>
      <c r="L62" s="16"/>
      <c r="M62" s="16"/>
    </row>
    <row r="63" spans="1:13" ht="18.899999999999999" customHeight="1">
      <c r="A63" s="2" t="s">
        <v>160</v>
      </c>
      <c r="B63" s="2"/>
      <c r="G63" s="11"/>
      <c r="I63" s="11"/>
    </row>
    <row r="64" spans="1:13" ht="18.899999999999999" customHeight="1">
      <c r="B64" s="4" t="s">
        <v>164</v>
      </c>
      <c r="G64" s="11">
        <v>1068820</v>
      </c>
      <c r="H64" s="11"/>
      <c r="I64" s="11">
        <v>1461031</v>
      </c>
      <c r="J64" s="11"/>
      <c r="K64" s="11">
        <v>1257341</v>
      </c>
      <c r="L64" s="11"/>
      <c r="M64" s="11">
        <v>1071994</v>
      </c>
    </row>
    <row r="65" spans="1:13" ht="18.899999999999999" customHeight="1">
      <c r="B65" s="4" t="s">
        <v>30</v>
      </c>
      <c r="G65" s="38">
        <v>63328</v>
      </c>
      <c r="H65" s="11"/>
      <c r="I65" s="38">
        <v>83776</v>
      </c>
      <c r="J65" s="11"/>
      <c r="K65" s="41">
        <v>0</v>
      </c>
      <c r="L65" s="11"/>
      <c r="M65" s="41">
        <v>0</v>
      </c>
    </row>
    <row r="66" spans="1:13" ht="18.899999999999999" customHeight="1" thickBot="1">
      <c r="A66" s="2"/>
      <c r="B66" s="2"/>
      <c r="D66" s="2"/>
      <c r="E66" s="2"/>
      <c r="G66" s="35">
        <f>SUM(G64:G65)</f>
        <v>1132148</v>
      </c>
      <c r="H66" s="16"/>
      <c r="I66" s="35">
        <f>SUM(I64:I65)</f>
        <v>1544807</v>
      </c>
      <c r="J66" s="16"/>
      <c r="K66" s="35">
        <f>SUM(K64:K65)</f>
        <v>1257341</v>
      </c>
      <c r="L66" s="16"/>
      <c r="M66" s="35">
        <f>SUM(M64:M65)</f>
        <v>1071994</v>
      </c>
    </row>
    <row r="67" spans="1:13" ht="20.25" customHeight="1" thickTop="1">
      <c r="A67" s="2"/>
      <c r="D67" s="2"/>
      <c r="E67" s="2"/>
      <c r="G67" s="261"/>
      <c r="H67" s="261"/>
      <c r="I67" s="261"/>
      <c r="J67" s="261"/>
      <c r="K67" s="261"/>
      <c r="L67" s="261"/>
      <c r="M67" s="261"/>
    </row>
    <row r="68" spans="1:13" ht="20.25" customHeight="1">
      <c r="A68" s="2"/>
      <c r="D68" s="2"/>
      <c r="E68" s="2"/>
    </row>
  </sheetData>
  <mergeCells count="18">
    <mergeCell ref="G39:I39"/>
    <mergeCell ref="K39:M39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8:I38"/>
    <mergeCell ref="K38:M38"/>
    <mergeCell ref="G40:I40"/>
    <mergeCell ref="K40:M40"/>
    <mergeCell ref="G41:I41"/>
    <mergeCell ref="K41:M41"/>
    <mergeCell ref="G43:M43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F5DD-76E4-408E-BF7C-82F98E6F1F0E}">
  <dimension ref="A1:AF36"/>
  <sheetViews>
    <sheetView view="pageBreakPreview" zoomScale="70" zoomScaleNormal="85" zoomScaleSheetLayoutView="70" workbookViewId="0">
      <selection activeCell="A26" sqref="A26"/>
    </sheetView>
  </sheetViews>
  <sheetFormatPr defaultColWidth="9.125" defaultRowHeight="13.8"/>
  <cols>
    <col min="1" max="1" width="1.375" style="106" customWidth="1"/>
    <col min="2" max="3" width="1.375" style="110" customWidth="1"/>
    <col min="4" max="4" width="53.375" style="107" customWidth="1"/>
    <col min="5" max="5" width="7.375" style="106" customWidth="1"/>
    <col min="6" max="6" width="1.125" style="106" customWidth="1"/>
    <col min="7" max="7" width="14.625" style="160" customWidth="1"/>
    <col min="8" max="8" width="1.125" style="160" customWidth="1"/>
    <col min="9" max="9" width="13.375" style="160" customWidth="1"/>
    <col min="10" max="10" width="1.125" style="160" customWidth="1"/>
    <col min="11" max="11" width="11.375" style="160" bestFit="1" customWidth="1"/>
    <col min="12" max="12" width="1.125" style="160" customWidth="1"/>
    <col min="13" max="13" width="12.25" style="160" customWidth="1"/>
    <col min="14" max="14" width="1.125" style="160" customWidth="1"/>
    <col min="15" max="15" width="11.875" style="160" customWidth="1"/>
    <col min="16" max="16" width="1.125" style="160" customWidth="1"/>
    <col min="17" max="17" width="13.875" style="160" customWidth="1"/>
    <col min="18" max="18" width="1.125" style="160" customWidth="1"/>
    <col min="19" max="19" width="14.625" style="160" bestFit="1" customWidth="1"/>
    <col min="20" max="20" width="1.125" style="160" customWidth="1"/>
    <col min="21" max="21" width="14.25" style="160" customWidth="1"/>
    <col min="22" max="22" width="1.125" style="160" customWidth="1"/>
    <col min="23" max="23" width="12.375" style="160" customWidth="1"/>
    <col min="24" max="24" width="1.125" style="160" customWidth="1"/>
    <col min="25" max="25" width="12.375" style="160" customWidth="1"/>
    <col min="26" max="26" width="1.125" style="160" customWidth="1"/>
    <col min="27" max="27" width="13.75" style="160" customWidth="1"/>
    <col min="28" max="28" width="1.125" style="160" customWidth="1"/>
    <col min="29" max="29" width="10.125" style="160" bestFit="1" customWidth="1"/>
    <col min="30" max="30" width="1.125" style="160" customWidth="1"/>
    <col min="31" max="31" width="14.25" style="106" customWidth="1"/>
    <col min="32" max="32" width="15.75" style="106" customWidth="1"/>
    <col min="33" max="16384" width="9.125" style="106"/>
  </cols>
  <sheetData>
    <row r="1" spans="1:31" ht="19.5" customHeight="1">
      <c r="A1" s="153" t="s">
        <v>61</v>
      </c>
      <c r="B1" s="154"/>
      <c r="C1" s="155"/>
      <c r="D1" s="110"/>
      <c r="E1" s="107"/>
      <c r="F1" s="107"/>
      <c r="G1" s="156"/>
      <c r="H1" s="156"/>
      <c r="I1" s="156"/>
      <c r="J1" s="156"/>
      <c r="K1" s="156"/>
      <c r="L1" s="157"/>
      <c r="M1" s="157"/>
      <c r="N1" s="157"/>
      <c r="O1" s="156"/>
      <c r="P1" s="156"/>
      <c r="Q1" s="156"/>
      <c r="R1" s="157"/>
      <c r="S1" s="158"/>
      <c r="T1" s="158"/>
      <c r="U1" s="158"/>
      <c r="V1" s="157"/>
      <c r="W1" s="157"/>
      <c r="X1" s="157"/>
      <c r="Y1" s="157"/>
      <c r="Z1" s="157"/>
      <c r="AA1" s="157"/>
      <c r="AB1" s="157"/>
      <c r="AC1" s="157"/>
      <c r="AD1" s="157"/>
    </row>
    <row r="2" spans="1:31" ht="19.5" customHeight="1">
      <c r="A2" s="159" t="s">
        <v>78</v>
      </c>
      <c r="B2" s="155"/>
      <c r="C2" s="155"/>
      <c r="D2" s="110"/>
      <c r="E2" s="107"/>
      <c r="F2" s="107"/>
      <c r="G2" s="156"/>
      <c r="H2" s="156"/>
      <c r="I2" s="156"/>
      <c r="J2" s="156"/>
      <c r="K2" s="156"/>
      <c r="L2" s="157"/>
      <c r="M2" s="157"/>
      <c r="N2" s="157"/>
      <c r="O2" s="156"/>
      <c r="P2" s="156"/>
      <c r="Q2" s="156"/>
      <c r="R2" s="157"/>
      <c r="S2" s="158"/>
      <c r="T2" s="158"/>
      <c r="U2" s="158"/>
      <c r="V2" s="157"/>
      <c r="W2" s="157"/>
      <c r="X2" s="157"/>
      <c r="Y2" s="157"/>
      <c r="Z2" s="157"/>
      <c r="AA2" s="237"/>
      <c r="AB2" s="157"/>
    </row>
    <row r="3" spans="1:31" ht="19.5" customHeight="1">
      <c r="A3" s="155"/>
      <c r="B3" s="155"/>
      <c r="C3" s="155"/>
      <c r="D3" s="110"/>
      <c r="E3" s="107"/>
      <c r="F3" s="107"/>
      <c r="G3" s="156"/>
      <c r="H3" s="156"/>
      <c r="I3" s="156"/>
      <c r="J3" s="156"/>
      <c r="K3" s="156"/>
      <c r="L3" s="157"/>
      <c r="M3" s="157"/>
      <c r="N3" s="157"/>
      <c r="O3" s="156"/>
      <c r="P3" s="156"/>
      <c r="Q3" s="156"/>
      <c r="R3" s="157"/>
      <c r="S3" s="158"/>
      <c r="T3" s="158"/>
      <c r="U3" s="158"/>
      <c r="V3" s="157"/>
      <c r="W3" s="157"/>
      <c r="X3" s="157"/>
      <c r="Y3" s="157"/>
      <c r="Z3" s="157"/>
      <c r="AA3" s="157"/>
      <c r="AB3" s="157"/>
    </row>
    <row r="4" spans="1:31" s="107" customFormat="1" ht="19.5" customHeight="1">
      <c r="G4" s="272" t="s">
        <v>92</v>
      </c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</row>
    <row r="5" spans="1:31" s="107" customFormat="1" ht="19.5" customHeight="1">
      <c r="E5" s="105"/>
      <c r="F5" s="105"/>
      <c r="G5" s="161"/>
      <c r="H5" s="161"/>
      <c r="I5" s="161"/>
      <c r="J5" s="161"/>
      <c r="K5" s="105" t="s">
        <v>83</v>
      </c>
      <c r="L5" s="161"/>
      <c r="M5" s="161" t="s">
        <v>110</v>
      </c>
      <c r="N5" s="161"/>
      <c r="O5" s="156"/>
      <c r="P5" s="156"/>
      <c r="Q5" s="156"/>
      <c r="R5" s="157"/>
      <c r="S5" s="158"/>
      <c r="T5" s="158"/>
      <c r="V5" s="157"/>
      <c r="W5" s="276"/>
      <c r="X5" s="276"/>
      <c r="Y5" s="276"/>
      <c r="Z5" s="161"/>
      <c r="AA5" s="161"/>
      <c r="AB5" s="161"/>
      <c r="AC5" s="161"/>
      <c r="AD5" s="161"/>
      <c r="AE5" s="105"/>
    </row>
    <row r="6" spans="1:31" s="107" customFormat="1" ht="19.5" customHeight="1">
      <c r="E6" s="105"/>
      <c r="F6" s="105"/>
      <c r="G6" s="161"/>
      <c r="H6" s="161"/>
      <c r="I6" s="161" t="s">
        <v>91</v>
      </c>
      <c r="J6" s="161"/>
      <c r="K6" s="162" t="s">
        <v>82</v>
      </c>
      <c r="L6" s="161"/>
      <c r="M6" s="161" t="s">
        <v>111</v>
      </c>
      <c r="N6" s="161"/>
      <c r="O6" s="275" t="s">
        <v>44</v>
      </c>
      <c r="P6" s="275"/>
      <c r="Q6" s="275"/>
      <c r="R6" s="275"/>
      <c r="S6" s="275"/>
      <c r="W6" s="275" t="s">
        <v>29</v>
      </c>
      <c r="X6" s="275"/>
      <c r="Y6" s="275"/>
      <c r="Z6" s="161"/>
      <c r="AA6" s="161" t="s">
        <v>24</v>
      </c>
      <c r="AB6" s="161"/>
      <c r="AC6" s="161"/>
      <c r="AD6" s="161"/>
      <c r="AE6" s="105"/>
    </row>
    <row r="7" spans="1:31" s="107" customFormat="1" ht="19.5" customHeight="1">
      <c r="E7" s="105"/>
      <c r="F7" s="105"/>
      <c r="G7" s="161" t="s">
        <v>45</v>
      </c>
      <c r="H7" s="161"/>
      <c r="I7" s="105" t="s">
        <v>90</v>
      </c>
      <c r="J7" s="161"/>
      <c r="K7" s="163" t="s">
        <v>189</v>
      </c>
      <c r="L7" s="161"/>
      <c r="M7" s="161" t="s">
        <v>161</v>
      </c>
      <c r="N7" s="161"/>
      <c r="O7" s="161"/>
      <c r="P7" s="161"/>
      <c r="Q7" s="161" t="s">
        <v>215</v>
      </c>
      <c r="R7" s="161"/>
      <c r="S7" s="161"/>
      <c r="T7" s="161"/>
      <c r="U7" s="161"/>
      <c r="V7" s="161"/>
      <c r="W7" s="161"/>
      <c r="X7" s="161"/>
      <c r="Y7" s="161" t="s">
        <v>59</v>
      </c>
      <c r="Z7" s="161"/>
      <c r="AA7" s="161" t="s">
        <v>85</v>
      </c>
      <c r="AB7" s="161"/>
      <c r="AC7" s="161" t="s">
        <v>187</v>
      </c>
      <c r="AD7" s="161"/>
      <c r="AE7" s="105"/>
    </row>
    <row r="8" spans="1:31" s="107" customFormat="1" ht="19.5" customHeight="1">
      <c r="A8" s="273"/>
      <c r="B8" s="109"/>
      <c r="C8" s="109"/>
      <c r="D8" s="109"/>
      <c r="E8" s="105"/>
      <c r="F8" s="105"/>
      <c r="G8" s="161" t="s">
        <v>47</v>
      </c>
      <c r="H8" s="161"/>
      <c r="I8" s="161" t="s">
        <v>89</v>
      </c>
      <c r="J8" s="161"/>
      <c r="K8" s="163" t="s">
        <v>188</v>
      </c>
      <c r="L8" s="161"/>
      <c r="M8" s="161" t="s">
        <v>108</v>
      </c>
      <c r="N8" s="161"/>
      <c r="O8" s="164" t="s">
        <v>165</v>
      </c>
      <c r="P8" s="164"/>
      <c r="Q8" s="164" t="s">
        <v>214</v>
      </c>
      <c r="R8" s="161"/>
      <c r="S8" s="161"/>
      <c r="T8" s="161"/>
      <c r="U8" s="161" t="s">
        <v>215</v>
      </c>
      <c r="V8" s="161"/>
      <c r="W8" s="161" t="s">
        <v>162</v>
      </c>
      <c r="X8" s="161"/>
      <c r="Y8" s="161" t="s">
        <v>48</v>
      </c>
      <c r="Z8" s="161"/>
      <c r="AA8" s="161" t="s">
        <v>86</v>
      </c>
      <c r="AB8" s="161"/>
      <c r="AC8" s="161" t="s">
        <v>186</v>
      </c>
      <c r="AD8" s="161"/>
      <c r="AE8" s="161" t="s">
        <v>46</v>
      </c>
    </row>
    <row r="9" spans="1:31" s="107" customFormat="1" ht="19.5" customHeight="1">
      <c r="A9" s="273"/>
      <c r="B9" s="109"/>
      <c r="C9" s="109"/>
      <c r="D9" s="109"/>
      <c r="E9" s="8" t="s">
        <v>23</v>
      </c>
      <c r="F9" s="105"/>
      <c r="G9" s="161" t="s">
        <v>49</v>
      </c>
      <c r="H9" s="161"/>
      <c r="I9" s="161" t="s">
        <v>88</v>
      </c>
      <c r="J9" s="161"/>
      <c r="K9" s="163" t="s">
        <v>84</v>
      </c>
      <c r="L9" s="161"/>
      <c r="M9" s="161" t="s">
        <v>112</v>
      </c>
      <c r="N9" s="161"/>
      <c r="O9" s="164" t="s">
        <v>142</v>
      </c>
      <c r="P9" s="164"/>
      <c r="Q9" s="164" t="s">
        <v>142</v>
      </c>
      <c r="R9" s="161"/>
      <c r="S9" s="161" t="s">
        <v>28</v>
      </c>
      <c r="T9" s="161"/>
      <c r="U9" s="161" t="s">
        <v>214</v>
      </c>
      <c r="V9" s="161"/>
      <c r="W9" s="165" t="s">
        <v>142</v>
      </c>
      <c r="X9" s="161"/>
      <c r="Y9" s="161" t="s">
        <v>50</v>
      </c>
      <c r="Z9" s="161"/>
      <c r="AA9" s="161" t="s">
        <v>87</v>
      </c>
      <c r="AB9" s="161"/>
      <c r="AC9" s="161" t="s">
        <v>51</v>
      </c>
      <c r="AD9" s="161"/>
      <c r="AE9" s="161" t="s">
        <v>52</v>
      </c>
    </row>
    <row r="10" spans="1:31" s="107" customFormat="1" ht="19.5" customHeight="1">
      <c r="A10" s="109"/>
      <c r="B10" s="109"/>
      <c r="C10" s="109"/>
      <c r="D10" s="109"/>
      <c r="G10" s="274" t="s">
        <v>64</v>
      </c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</row>
    <row r="11" spans="1:31" s="107" customFormat="1" ht="19.5" customHeight="1">
      <c r="A11" s="108" t="s">
        <v>199</v>
      </c>
      <c r="B11" s="109"/>
      <c r="C11" s="109"/>
      <c r="D11" s="109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7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7"/>
    </row>
    <row r="12" spans="1:31" ht="19.5" customHeight="1">
      <c r="A12" s="110" t="s">
        <v>200</v>
      </c>
      <c r="G12" s="78">
        <v>2500000</v>
      </c>
      <c r="H12" s="78"/>
      <c r="I12" s="78">
        <v>3407489</v>
      </c>
      <c r="J12" s="78"/>
      <c r="K12" s="78">
        <v>-65437</v>
      </c>
      <c r="L12" s="78"/>
      <c r="M12" s="78">
        <v>-186755</v>
      </c>
      <c r="N12" s="78"/>
      <c r="O12" s="78">
        <v>250000</v>
      </c>
      <c r="P12" s="78"/>
      <c r="Q12" s="78">
        <v>0</v>
      </c>
      <c r="R12" s="78"/>
      <c r="S12" s="78">
        <v>5652938</v>
      </c>
      <c r="T12" s="78"/>
      <c r="U12" s="175">
        <v>0</v>
      </c>
      <c r="V12" s="78"/>
      <c r="W12" s="78">
        <v>62670</v>
      </c>
      <c r="X12" s="168"/>
      <c r="Y12" s="168">
        <f>SUM(W12)</f>
        <v>62670</v>
      </c>
      <c r="Z12" s="168"/>
      <c r="AA12" s="168">
        <f>SUM(G12:S12,Y12)</f>
        <v>11620905</v>
      </c>
      <c r="AB12" s="168"/>
      <c r="AC12" s="168">
        <v>417651</v>
      </c>
      <c r="AD12" s="168"/>
      <c r="AE12" s="168">
        <f>AA12+AC12</f>
        <v>12038556</v>
      </c>
    </row>
    <row r="13" spans="1:31" ht="19.5" customHeight="1">
      <c r="A13" s="110"/>
      <c r="G13" s="168"/>
      <c r="H13" s="168"/>
      <c r="I13" s="168"/>
      <c r="J13" s="168"/>
      <c r="K13" s="168"/>
      <c r="L13" s="168"/>
      <c r="M13" s="78"/>
      <c r="N13" s="168"/>
      <c r="O13" s="168"/>
      <c r="P13" s="168"/>
      <c r="Q13" s="168"/>
      <c r="R13" s="168"/>
      <c r="S13" s="168"/>
      <c r="T13" s="168"/>
      <c r="U13" s="168"/>
      <c r="V13" s="168"/>
      <c r="W13" s="78"/>
      <c r="X13" s="168"/>
      <c r="Y13" s="168"/>
      <c r="Z13" s="168"/>
      <c r="AA13" s="168"/>
      <c r="AB13" s="168"/>
      <c r="AC13" s="168"/>
      <c r="AD13" s="168"/>
      <c r="AE13" s="168"/>
    </row>
    <row r="14" spans="1:31" ht="19.5" customHeight="1">
      <c r="A14" s="106" t="s">
        <v>79</v>
      </c>
      <c r="B14" s="112"/>
      <c r="G14" s="169"/>
      <c r="H14" s="169"/>
      <c r="I14" s="170"/>
      <c r="J14" s="169"/>
      <c r="K14" s="169"/>
      <c r="L14" s="171"/>
      <c r="M14" s="169"/>
      <c r="N14" s="171"/>
      <c r="O14" s="171"/>
      <c r="P14" s="171"/>
      <c r="Q14" s="171"/>
      <c r="R14" s="171"/>
      <c r="S14" s="171"/>
      <c r="T14" s="171"/>
      <c r="U14" s="171"/>
      <c r="V14" s="171"/>
      <c r="W14" s="169"/>
      <c r="X14" s="169"/>
      <c r="Y14" s="169"/>
      <c r="Z14" s="169"/>
      <c r="AA14" s="171"/>
      <c r="AB14" s="171"/>
      <c r="AC14" s="171"/>
      <c r="AD14" s="171"/>
      <c r="AE14" s="171"/>
    </row>
    <row r="15" spans="1:31" ht="19.5" customHeight="1">
      <c r="B15" s="103" t="s">
        <v>247</v>
      </c>
      <c r="G15" s="169"/>
      <c r="H15" s="169"/>
      <c r="I15" s="170"/>
      <c r="J15" s="169"/>
      <c r="K15" s="169"/>
      <c r="L15" s="171"/>
      <c r="M15" s="169"/>
      <c r="N15" s="171"/>
      <c r="O15" s="171"/>
      <c r="P15" s="171"/>
      <c r="Q15" s="171"/>
      <c r="R15" s="171"/>
      <c r="S15" s="171"/>
      <c r="T15" s="171"/>
      <c r="U15" s="171"/>
      <c r="V15" s="171"/>
      <c r="W15" s="169"/>
      <c r="X15" s="169"/>
      <c r="Y15" s="169"/>
      <c r="Z15" s="169"/>
      <c r="AA15" s="171"/>
      <c r="AB15" s="171"/>
      <c r="AC15" s="171"/>
      <c r="AD15" s="171"/>
      <c r="AE15" s="171"/>
    </row>
    <row r="16" spans="1:31" ht="19.5" hidden="1" customHeight="1">
      <c r="B16" s="12" t="s">
        <v>140</v>
      </c>
      <c r="G16" s="169"/>
      <c r="H16" s="169"/>
      <c r="I16" s="170"/>
      <c r="J16" s="169"/>
      <c r="K16" s="169"/>
      <c r="L16" s="171"/>
      <c r="M16" s="169"/>
      <c r="N16" s="171"/>
      <c r="O16" s="171"/>
      <c r="P16" s="171"/>
      <c r="Q16" s="171"/>
      <c r="R16" s="171"/>
      <c r="S16" s="171"/>
      <c r="T16" s="171"/>
      <c r="U16" s="171"/>
      <c r="V16" s="171"/>
      <c r="W16" s="169"/>
      <c r="X16" s="169"/>
      <c r="Y16" s="169"/>
      <c r="Z16" s="169"/>
      <c r="AA16" s="171"/>
      <c r="AB16" s="171"/>
      <c r="AC16" s="171"/>
      <c r="AD16" s="171"/>
      <c r="AE16" s="171"/>
    </row>
    <row r="17" spans="1:31" ht="19.5" hidden="1" customHeight="1">
      <c r="B17" s="12"/>
      <c r="C17" s="111" t="s">
        <v>139</v>
      </c>
      <c r="G17" s="18"/>
      <c r="H17" s="170"/>
      <c r="I17" s="18"/>
      <c r="J17" s="170"/>
      <c r="K17" s="18"/>
      <c r="L17" s="172"/>
      <c r="M17" s="18"/>
      <c r="N17" s="172"/>
      <c r="O17" s="18"/>
      <c r="P17" s="18"/>
      <c r="Q17" s="18"/>
      <c r="R17" s="172"/>
      <c r="S17" s="18"/>
      <c r="T17" s="18"/>
      <c r="U17" s="18"/>
      <c r="V17" s="172"/>
      <c r="W17" s="18"/>
      <c r="X17" s="170"/>
      <c r="Y17" s="18"/>
      <c r="Z17" s="170"/>
      <c r="AA17" s="18"/>
      <c r="AB17" s="172"/>
      <c r="AC17" s="172"/>
      <c r="AD17" s="172"/>
      <c r="AE17" s="172"/>
    </row>
    <row r="18" spans="1:31" s="102" customFormat="1" ht="19.5" customHeight="1">
      <c r="A18" s="111"/>
      <c r="B18" s="111" t="s">
        <v>216</v>
      </c>
      <c r="C18" s="111"/>
      <c r="D18" s="105"/>
      <c r="E18" s="173">
        <v>5</v>
      </c>
      <c r="G18" s="177">
        <v>0</v>
      </c>
      <c r="H18" s="170"/>
      <c r="I18" s="177">
        <v>0</v>
      </c>
      <c r="J18" s="170"/>
      <c r="K18" s="177">
        <v>0</v>
      </c>
      <c r="L18" s="170"/>
      <c r="M18" s="177">
        <v>0</v>
      </c>
      <c r="N18" s="170"/>
      <c r="O18" s="177">
        <v>0</v>
      </c>
      <c r="P18" s="187"/>
      <c r="Q18" s="71">
        <v>1214138</v>
      </c>
      <c r="R18" s="71"/>
      <c r="S18" s="71">
        <v>-1214138</v>
      </c>
      <c r="T18" s="188"/>
      <c r="U18" s="177">
        <v>-1214138</v>
      </c>
      <c r="V18" s="170"/>
      <c r="W18" s="187">
        <v>0</v>
      </c>
      <c r="X18" s="170"/>
      <c r="Y18" s="81">
        <f>SUM(W18)</f>
        <v>0</v>
      </c>
      <c r="Z18" s="170"/>
      <c r="AA18" s="170">
        <f>SUM(G18:S18,U18,Y18)</f>
        <v>-1214138</v>
      </c>
      <c r="AB18" s="170"/>
      <c r="AC18" s="71">
        <v>0</v>
      </c>
      <c r="AD18" s="170"/>
      <c r="AE18" s="172">
        <f>AA18+AC18</f>
        <v>-1214138</v>
      </c>
    </row>
    <row r="19" spans="1:31" s="102" customFormat="1" ht="19.5" customHeight="1">
      <c r="A19" s="111"/>
      <c r="B19" s="111" t="s">
        <v>194</v>
      </c>
      <c r="C19" s="111"/>
      <c r="D19" s="105"/>
      <c r="E19" s="173">
        <v>8</v>
      </c>
      <c r="G19" s="184">
        <v>0</v>
      </c>
      <c r="H19" s="170"/>
      <c r="I19" s="184">
        <v>0</v>
      </c>
      <c r="J19" s="170"/>
      <c r="K19" s="184">
        <v>0</v>
      </c>
      <c r="L19" s="170"/>
      <c r="M19" s="184">
        <v>0</v>
      </c>
      <c r="N19" s="170"/>
      <c r="O19" s="184">
        <v>0</v>
      </c>
      <c r="P19" s="187"/>
      <c r="Q19" s="80">
        <v>0</v>
      </c>
      <c r="R19" s="71"/>
      <c r="S19" s="80">
        <v>-611974</v>
      </c>
      <c r="T19" s="188"/>
      <c r="U19" s="184">
        <v>0</v>
      </c>
      <c r="V19" s="170"/>
      <c r="W19" s="184">
        <v>0</v>
      </c>
      <c r="X19" s="170"/>
      <c r="Y19" s="80">
        <f>SUM(Y11,Y16)</f>
        <v>0</v>
      </c>
      <c r="Z19" s="170"/>
      <c r="AA19" s="189">
        <f>SUM(G19,I19,K19,O19,S19,Y19)</f>
        <v>-611974</v>
      </c>
      <c r="AB19" s="170"/>
      <c r="AC19" s="80">
        <v>-82437</v>
      </c>
      <c r="AD19" s="170"/>
      <c r="AE19" s="243">
        <f>AA19+AC19</f>
        <v>-694411</v>
      </c>
    </row>
    <row r="20" spans="1:31" s="102" customFormat="1" ht="19.5" hidden="1" customHeight="1">
      <c r="C20" s="12"/>
      <c r="D20" s="55"/>
      <c r="E20" s="173"/>
      <c r="F20" s="105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9"/>
      <c r="S20" s="81"/>
      <c r="T20" s="81"/>
      <c r="U20" s="81"/>
      <c r="V20" s="179"/>
      <c r="W20" s="178"/>
      <c r="X20" s="179"/>
      <c r="Y20" s="178"/>
      <c r="Z20" s="178"/>
      <c r="AA20" s="81"/>
      <c r="AB20" s="40"/>
      <c r="AC20" s="81"/>
      <c r="AD20" s="81"/>
      <c r="AE20" s="81"/>
    </row>
    <row r="21" spans="1:31" ht="19.5" hidden="1" customHeight="1">
      <c r="B21" s="62" t="s">
        <v>146</v>
      </c>
      <c r="C21" s="62"/>
      <c r="D21" s="55"/>
      <c r="E21" s="107"/>
      <c r="F21" s="107"/>
      <c r="G21" s="174">
        <f>G19</f>
        <v>0</v>
      </c>
      <c r="H21" s="169"/>
      <c r="I21" s="174">
        <f>I19</f>
        <v>0</v>
      </c>
      <c r="J21" s="175"/>
      <c r="K21" s="174">
        <f>K19</f>
        <v>0</v>
      </c>
      <c r="L21" s="176"/>
      <c r="M21" s="174">
        <f>M19</f>
        <v>0</v>
      </c>
      <c r="N21" s="176"/>
      <c r="O21" s="174">
        <f>O19</f>
        <v>0</v>
      </c>
      <c r="P21" s="175"/>
      <c r="Q21" s="174">
        <f>Q19</f>
        <v>0</v>
      </c>
      <c r="R21" s="169"/>
      <c r="S21" s="141">
        <f>S19</f>
        <v>-611974</v>
      </c>
      <c r="T21" s="78"/>
      <c r="U21" s="141">
        <f>U19</f>
        <v>0</v>
      </c>
      <c r="V21" s="169"/>
      <c r="W21" s="180">
        <f>W19</f>
        <v>0</v>
      </c>
      <c r="X21" s="169"/>
      <c r="Y21" s="180">
        <f>Y19</f>
        <v>0</v>
      </c>
      <c r="Z21" s="181"/>
      <c r="AA21" s="141">
        <f>AA19</f>
        <v>-611974</v>
      </c>
      <c r="AB21" s="44"/>
      <c r="AC21" s="141">
        <f>AC19</f>
        <v>-82437</v>
      </c>
      <c r="AD21" s="77"/>
      <c r="AE21" s="141">
        <f>AE19</f>
        <v>-694411</v>
      </c>
    </row>
    <row r="22" spans="1:31" ht="19.5" hidden="1" customHeight="1">
      <c r="B22" s="103"/>
      <c r="C22" s="113"/>
      <c r="E22" s="107"/>
      <c r="F22" s="107"/>
      <c r="G22" s="175"/>
      <c r="H22" s="169"/>
      <c r="I22" s="175"/>
      <c r="J22" s="175"/>
      <c r="K22" s="175"/>
      <c r="L22" s="176"/>
      <c r="M22" s="175"/>
      <c r="N22" s="176"/>
      <c r="O22" s="175"/>
      <c r="P22" s="175"/>
      <c r="Q22" s="175"/>
      <c r="R22" s="169"/>
      <c r="S22" s="78"/>
      <c r="T22" s="78"/>
      <c r="U22" s="78"/>
      <c r="V22" s="169"/>
      <c r="W22" s="181"/>
      <c r="X22" s="169"/>
      <c r="Y22" s="181"/>
      <c r="Z22" s="181"/>
      <c r="AA22" s="144"/>
      <c r="AB22" s="44"/>
      <c r="AC22" s="78"/>
      <c r="AD22" s="77"/>
      <c r="AE22" s="78"/>
    </row>
    <row r="23" spans="1:31" ht="20.25" hidden="1" customHeight="1">
      <c r="A23" s="182"/>
      <c r="B23" s="183" t="s">
        <v>143</v>
      </c>
      <c r="C23" s="115"/>
      <c r="D23" s="117"/>
      <c r="E23" s="107"/>
      <c r="F23" s="107"/>
      <c r="G23" s="175"/>
      <c r="H23" s="169"/>
      <c r="I23" s="175"/>
      <c r="J23" s="175"/>
      <c r="K23" s="175"/>
      <c r="L23" s="176"/>
      <c r="M23" s="175"/>
      <c r="N23" s="176"/>
      <c r="O23" s="175"/>
      <c r="P23" s="175"/>
      <c r="Q23" s="175"/>
      <c r="R23" s="169"/>
      <c r="S23" s="78"/>
      <c r="T23" s="78"/>
      <c r="U23" s="78"/>
      <c r="V23" s="169"/>
      <c r="W23" s="181"/>
      <c r="X23" s="169"/>
      <c r="Y23" s="181"/>
      <c r="Z23" s="181"/>
      <c r="AA23" s="144"/>
      <c r="AB23" s="44"/>
      <c r="AC23" s="78"/>
      <c r="AD23" s="77"/>
      <c r="AE23" s="78"/>
    </row>
    <row r="24" spans="1:31" ht="20.25" hidden="1" customHeight="1">
      <c r="A24" s="182"/>
      <c r="B24" s="116" t="s">
        <v>144</v>
      </c>
      <c r="C24" s="118"/>
      <c r="D24" s="119"/>
      <c r="E24" s="107"/>
      <c r="F24" s="107"/>
      <c r="G24" s="175"/>
      <c r="H24" s="169"/>
      <c r="I24" s="175"/>
      <c r="J24" s="175"/>
      <c r="K24" s="175"/>
      <c r="L24" s="176"/>
      <c r="M24" s="175"/>
      <c r="N24" s="176"/>
      <c r="O24" s="175"/>
      <c r="P24" s="175"/>
      <c r="Q24" s="175"/>
      <c r="R24" s="169"/>
      <c r="S24" s="78"/>
      <c r="T24" s="78"/>
      <c r="U24" s="78"/>
      <c r="V24" s="169"/>
      <c r="W24" s="181"/>
      <c r="X24" s="169"/>
      <c r="Y24" s="181"/>
      <c r="Z24" s="181"/>
      <c r="AA24" s="144"/>
      <c r="AB24" s="44"/>
      <c r="AC24" s="78"/>
      <c r="AD24" s="77"/>
      <c r="AE24" s="78"/>
    </row>
    <row r="25" spans="1:31" ht="20.25" hidden="1" customHeight="1">
      <c r="A25" s="182"/>
      <c r="B25" s="114"/>
      <c r="C25" s="116" t="s">
        <v>136</v>
      </c>
      <c r="D25" s="119"/>
      <c r="E25" s="107"/>
      <c r="F25" s="107"/>
      <c r="G25" s="184">
        <v>0</v>
      </c>
      <c r="H25" s="170"/>
      <c r="I25" s="184">
        <v>0</v>
      </c>
      <c r="J25" s="170"/>
      <c r="K25" s="184">
        <v>0</v>
      </c>
      <c r="L25" s="172"/>
      <c r="M25" s="184">
        <v>0</v>
      </c>
      <c r="N25" s="172"/>
      <c r="O25" s="184">
        <v>0</v>
      </c>
      <c r="P25" s="177"/>
      <c r="Q25" s="184">
        <v>0</v>
      </c>
      <c r="R25" s="172"/>
      <c r="S25" s="80">
        <v>0</v>
      </c>
      <c r="T25" s="81"/>
      <c r="U25" s="80">
        <v>0</v>
      </c>
      <c r="V25" s="172"/>
      <c r="W25" s="184">
        <v>0</v>
      </c>
      <c r="X25" s="170"/>
      <c r="Y25" s="21">
        <f>SUM(V25:W25)</f>
        <v>0</v>
      </c>
      <c r="Z25" s="170"/>
      <c r="AA25" s="80">
        <f>SUM(G25:S25,Y25)</f>
        <v>0</v>
      </c>
      <c r="AB25" s="172"/>
      <c r="AC25" s="80">
        <v>0</v>
      </c>
      <c r="AD25" s="172"/>
      <c r="AE25" s="21">
        <f>SUM(AA25:AC25)</f>
        <v>0</v>
      </c>
    </row>
    <row r="26" spans="1:31" ht="20.25" hidden="1" customHeight="1">
      <c r="A26" s="182"/>
      <c r="B26" s="103" t="s">
        <v>158</v>
      </c>
      <c r="C26" s="116"/>
      <c r="D26" s="119"/>
      <c r="E26" s="107"/>
      <c r="F26" s="107"/>
      <c r="G26" s="174">
        <f>G25</f>
        <v>0</v>
      </c>
      <c r="H26" s="169"/>
      <c r="I26" s="174">
        <f>I25</f>
        <v>0</v>
      </c>
      <c r="J26" s="175"/>
      <c r="K26" s="174">
        <f>K25</f>
        <v>0</v>
      </c>
      <c r="L26" s="176"/>
      <c r="M26" s="174">
        <f>M25</f>
        <v>0</v>
      </c>
      <c r="N26" s="176"/>
      <c r="O26" s="174">
        <f>O25</f>
        <v>0</v>
      </c>
      <c r="P26" s="175"/>
      <c r="Q26" s="174">
        <f>Q25</f>
        <v>0</v>
      </c>
      <c r="R26" s="169"/>
      <c r="S26" s="174">
        <f>S25</f>
        <v>0</v>
      </c>
      <c r="T26" s="175"/>
      <c r="U26" s="174">
        <f>U25</f>
        <v>0</v>
      </c>
      <c r="V26" s="169"/>
      <c r="W26" s="174">
        <f>W25</f>
        <v>0</v>
      </c>
      <c r="X26" s="169"/>
      <c r="Y26" s="174">
        <f>Y25</f>
        <v>0</v>
      </c>
      <c r="Z26" s="181"/>
      <c r="AA26" s="174">
        <f>AA25</f>
        <v>0</v>
      </c>
      <c r="AB26" s="44"/>
      <c r="AC26" s="174">
        <f>AC25</f>
        <v>0</v>
      </c>
      <c r="AD26" s="77"/>
      <c r="AE26" s="174">
        <f>AE25</f>
        <v>0</v>
      </c>
    </row>
    <row r="27" spans="1:31" ht="20.25" hidden="1" customHeight="1">
      <c r="A27" s="115"/>
      <c r="B27" s="114"/>
      <c r="C27" s="120"/>
      <c r="D27" s="119"/>
      <c r="E27" s="107"/>
      <c r="F27" s="10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9"/>
      <c r="S27" s="81"/>
      <c r="T27" s="81"/>
      <c r="U27" s="81"/>
      <c r="V27" s="179"/>
      <c r="W27" s="178"/>
      <c r="X27" s="179"/>
      <c r="Y27" s="178"/>
      <c r="Z27" s="178"/>
      <c r="AA27" s="81"/>
      <c r="AB27" s="40"/>
      <c r="AC27" s="81"/>
      <c r="AD27" s="81"/>
      <c r="AE27" s="81"/>
    </row>
    <row r="28" spans="1:31" ht="20.25" customHeight="1">
      <c r="A28" s="262" t="s">
        <v>157</v>
      </c>
      <c r="B28" s="114"/>
      <c r="C28" s="120"/>
      <c r="D28" s="119"/>
      <c r="E28" s="107"/>
      <c r="F28" s="107"/>
      <c r="G28" s="174">
        <f>SUM(G18:G19)</f>
        <v>0</v>
      </c>
      <c r="H28" s="169"/>
      <c r="I28" s="174">
        <f>SUM(I18:I19)</f>
        <v>0</v>
      </c>
      <c r="J28" s="175"/>
      <c r="K28" s="174">
        <f>SUM(K18:K19)</f>
        <v>0</v>
      </c>
      <c r="L28" s="176"/>
      <c r="M28" s="174">
        <f>SUM(M18:M19)</f>
        <v>0</v>
      </c>
      <c r="N28" s="176"/>
      <c r="O28" s="174">
        <f>SUM(O18:O19)</f>
        <v>0</v>
      </c>
      <c r="P28" s="175"/>
      <c r="Q28" s="174">
        <f>SUM(Q18:Q19)</f>
        <v>1214138</v>
      </c>
      <c r="R28" s="169"/>
      <c r="S28" s="174">
        <f>SUM(S18:S19)</f>
        <v>-1826112</v>
      </c>
      <c r="T28" s="78"/>
      <c r="U28" s="174">
        <f>SUM(U18:U19)</f>
        <v>-1214138</v>
      </c>
      <c r="V28" s="169"/>
      <c r="W28" s="174">
        <f>SUM(W18:W19)</f>
        <v>0</v>
      </c>
      <c r="X28" s="169"/>
      <c r="Y28" s="174">
        <f>SUM(Y18:Y19)</f>
        <v>0</v>
      </c>
      <c r="Z28" s="181"/>
      <c r="AA28" s="174">
        <f>SUM(AA18:AA19)</f>
        <v>-1826112</v>
      </c>
      <c r="AB28" s="44"/>
      <c r="AC28" s="174">
        <f>SUM(AC18:AC19)</f>
        <v>-82437</v>
      </c>
      <c r="AD28" s="77"/>
      <c r="AE28" s="174">
        <f>SUM(AE18:AE19)</f>
        <v>-1908549</v>
      </c>
    </row>
    <row r="29" spans="1:31" ht="16.2" customHeight="1">
      <c r="B29" s="103"/>
      <c r="C29" s="113"/>
      <c r="E29" s="107"/>
      <c r="F29" s="107"/>
      <c r="G29" s="175"/>
      <c r="H29" s="169"/>
      <c r="I29" s="175"/>
      <c r="J29" s="175"/>
      <c r="K29" s="175"/>
      <c r="L29" s="176"/>
      <c r="M29" s="175"/>
      <c r="N29" s="176"/>
      <c r="O29" s="175"/>
      <c r="P29" s="175"/>
      <c r="Q29" s="175"/>
      <c r="R29" s="169"/>
      <c r="S29" s="78"/>
      <c r="T29" s="78"/>
      <c r="U29" s="78"/>
      <c r="V29" s="169"/>
      <c r="W29" s="181"/>
      <c r="X29" s="169"/>
      <c r="Y29" s="181"/>
      <c r="Z29" s="181"/>
      <c r="AA29" s="78"/>
      <c r="AB29" s="44"/>
      <c r="AC29" s="78"/>
      <c r="AD29" s="77"/>
      <c r="AE29" s="78"/>
    </row>
    <row r="30" spans="1:31" s="107" customFormat="1" ht="19.5" customHeight="1">
      <c r="A30" s="110" t="s">
        <v>80</v>
      </c>
      <c r="B30" s="109"/>
      <c r="C30" s="109"/>
      <c r="D30" s="109"/>
      <c r="G30" s="186"/>
      <c r="H30" s="166"/>
      <c r="I30" s="186"/>
      <c r="J30" s="166"/>
      <c r="K30" s="186"/>
      <c r="L30" s="186"/>
      <c r="M30" s="186"/>
      <c r="N30" s="186"/>
      <c r="O30" s="186"/>
      <c r="P30" s="186"/>
      <c r="Q30" s="186"/>
      <c r="R30" s="167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7"/>
    </row>
    <row r="31" spans="1:31" s="102" customFormat="1" ht="19.5" customHeight="1">
      <c r="A31" s="111"/>
      <c r="B31" s="111" t="s">
        <v>81</v>
      </c>
      <c r="C31" s="111"/>
      <c r="D31" s="105"/>
      <c r="G31" s="177">
        <v>0</v>
      </c>
      <c r="H31" s="170"/>
      <c r="I31" s="177">
        <v>0</v>
      </c>
      <c r="J31" s="170"/>
      <c r="K31" s="177">
        <v>0</v>
      </c>
      <c r="L31" s="170"/>
      <c r="M31" s="177">
        <v>0</v>
      </c>
      <c r="N31" s="170"/>
      <c r="O31" s="177">
        <v>0</v>
      </c>
      <c r="P31" s="187"/>
      <c r="Q31" s="187">
        <v>0</v>
      </c>
      <c r="R31" s="170"/>
      <c r="S31" s="188">
        <f>'PL_6M 7-8'!I29</f>
        <v>1202511</v>
      </c>
      <c r="T31" s="188"/>
      <c r="U31" s="177">
        <v>0</v>
      </c>
      <c r="V31" s="170"/>
      <c r="W31" s="187">
        <v>0</v>
      </c>
      <c r="X31" s="170"/>
      <c r="Y31" s="81">
        <f>SUM(W31)</f>
        <v>0</v>
      </c>
      <c r="Z31" s="170"/>
      <c r="AA31" s="170">
        <v>1202511</v>
      </c>
      <c r="AB31" s="170"/>
      <c r="AC31" s="71">
        <v>64678</v>
      </c>
      <c r="AD31" s="170"/>
      <c r="AE31" s="172">
        <f>AA31+AC31</f>
        <v>1267189</v>
      </c>
    </row>
    <row r="32" spans="1:31" s="102" customFormat="1" ht="19.5" customHeight="1">
      <c r="A32" s="111"/>
      <c r="B32" s="104" t="s">
        <v>102</v>
      </c>
      <c r="C32" s="111"/>
      <c r="D32" s="105"/>
      <c r="G32" s="184">
        <v>0</v>
      </c>
      <c r="H32" s="170"/>
      <c r="I32" s="184">
        <v>0</v>
      </c>
      <c r="J32" s="170"/>
      <c r="K32" s="184">
        <v>0</v>
      </c>
      <c r="L32" s="172"/>
      <c r="M32" s="184">
        <v>0</v>
      </c>
      <c r="N32" s="172"/>
      <c r="O32" s="184">
        <v>0</v>
      </c>
      <c r="P32" s="177"/>
      <c r="Q32" s="177">
        <v>0</v>
      </c>
      <c r="R32" s="172"/>
      <c r="S32" s="177">
        <v>0</v>
      </c>
      <c r="T32" s="81"/>
      <c r="U32" s="184">
        <v>0</v>
      </c>
      <c r="V32" s="172"/>
      <c r="W32" s="184">
        <v>258520</v>
      </c>
      <c r="X32" s="170"/>
      <c r="Y32" s="81">
        <f>SUM(W32)</f>
        <v>258520</v>
      </c>
      <c r="Z32" s="170"/>
      <c r="AA32" s="170">
        <f>SUM(G32,I32,K32,O32,S32,Y32)</f>
        <v>258520</v>
      </c>
      <c r="AB32" s="172"/>
      <c r="AC32" s="80">
        <v>19098</v>
      </c>
      <c r="AD32" s="172"/>
      <c r="AE32" s="172">
        <f>AA32+AC32</f>
        <v>277618</v>
      </c>
    </row>
    <row r="33" spans="1:32" ht="19.5" customHeight="1">
      <c r="A33" s="110" t="s">
        <v>40</v>
      </c>
      <c r="C33" s="112"/>
      <c r="E33" s="190"/>
      <c r="F33" s="107"/>
      <c r="G33" s="191">
        <f>SUM(G31:G32)</f>
        <v>0</v>
      </c>
      <c r="H33" s="169"/>
      <c r="I33" s="191">
        <f>SUM(I31:I32)</f>
        <v>0</v>
      </c>
      <c r="J33" s="169"/>
      <c r="K33" s="191">
        <f>SUM(K31:K32)</f>
        <v>0</v>
      </c>
      <c r="L33" s="169"/>
      <c r="M33" s="191">
        <f>SUM(M31:M32)</f>
        <v>0</v>
      </c>
      <c r="N33" s="169"/>
      <c r="O33" s="191">
        <f>SUM(O31:O32)</f>
        <v>0</v>
      </c>
      <c r="P33" s="175"/>
      <c r="Q33" s="191">
        <f>SUM(Q31:Q32)</f>
        <v>0</v>
      </c>
      <c r="R33" s="169"/>
      <c r="S33" s="192">
        <f>SUM(S31:S32)</f>
        <v>1202511</v>
      </c>
      <c r="T33" s="168"/>
      <c r="U33" s="191">
        <f>SUM(U31:U32)</f>
        <v>0</v>
      </c>
      <c r="V33" s="169"/>
      <c r="W33" s="191">
        <f>SUM(W31:W32)</f>
        <v>258520</v>
      </c>
      <c r="X33" s="169"/>
      <c r="Y33" s="193">
        <f>SUM(Y31:Y32)</f>
        <v>258520</v>
      </c>
      <c r="Z33" s="77"/>
      <c r="AA33" s="193">
        <f>SUM(AA31:AA32)</f>
        <v>1461031</v>
      </c>
      <c r="AB33" s="77"/>
      <c r="AC33" s="193">
        <f>SUM(AC31:AC32)</f>
        <v>83776</v>
      </c>
      <c r="AD33" s="169"/>
      <c r="AE33" s="192">
        <f>SUM(AE31:AE32)</f>
        <v>1544807</v>
      </c>
    </row>
    <row r="34" spans="1:32" ht="12.6" customHeight="1">
      <c r="B34" s="106"/>
      <c r="E34" s="107"/>
      <c r="G34" s="176"/>
      <c r="H34" s="194"/>
      <c r="I34" s="195"/>
      <c r="J34" s="194"/>
      <c r="K34" s="169"/>
      <c r="L34" s="168"/>
      <c r="M34" s="169"/>
      <c r="N34" s="168"/>
      <c r="O34" s="176"/>
      <c r="P34" s="176"/>
      <c r="Q34" s="176"/>
      <c r="R34" s="168"/>
      <c r="S34" s="194"/>
      <c r="T34" s="194"/>
      <c r="U34" s="194"/>
      <c r="V34" s="168"/>
      <c r="W34" s="169"/>
      <c r="X34" s="168"/>
      <c r="Y34" s="181"/>
      <c r="Z34" s="168"/>
      <c r="AA34" s="168"/>
      <c r="AB34" s="168"/>
      <c r="AC34" s="168"/>
      <c r="AD34" s="168"/>
      <c r="AE34" s="168"/>
      <c r="AF34" s="196"/>
    </row>
    <row r="35" spans="1:32" s="82" customFormat="1" ht="19.5" customHeight="1" thickBot="1">
      <c r="A35" s="82" t="s">
        <v>201</v>
      </c>
      <c r="B35" s="84"/>
      <c r="C35" s="84"/>
      <c r="D35" s="83"/>
      <c r="G35" s="87">
        <f>SUM(G12,G28,G33)</f>
        <v>2500000</v>
      </c>
      <c r="H35" s="85"/>
      <c r="I35" s="87">
        <f>SUM(I12,I28,I33)</f>
        <v>3407489</v>
      </c>
      <c r="J35" s="86"/>
      <c r="K35" s="87">
        <f>SUM(K12,K28,K33)</f>
        <v>-65437</v>
      </c>
      <c r="L35" s="86"/>
      <c r="M35" s="87">
        <f>SUM(M12,M28,M33)</f>
        <v>-186755</v>
      </c>
      <c r="N35" s="86"/>
      <c r="O35" s="87">
        <f>SUM(O12,O28,O33)</f>
        <v>250000</v>
      </c>
      <c r="P35" s="85"/>
      <c r="Q35" s="87">
        <f>SUM(Q12,Q28,Q33)</f>
        <v>1214138</v>
      </c>
      <c r="R35" s="86"/>
      <c r="S35" s="87">
        <f>SUM(S12,S28,S33)</f>
        <v>5029337</v>
      </c>
      <c r="T35" s="85"/>
      <c r="U35" s="87">
        <f>SUM(U12,U28,U33)</f>
        <v>-1214138</v>
      </c>
      <c r="V35" s="86"/>
      <c r="W35" s="87">
        <f>SUM(W12,W28,W33)</f>
        <v>321190</v>
      </c>
      <c r="X35" s="86"/>
      <c r="Y35" s="87">
        <f>SUM(Y12,Y28,Y33)</f>
        <v>321190</v>
      </c>
      <c r="Z35" s="86"/>
      <c r="AA35" s="87">
        <f>SUM(AA12,AA28,AA33)</f>
        <v>11255824</v>
      </c>
      <c r="AB35" s="86"/>
      <c r="AC35" s="87">
        <f>SUM(AC12,AC28,AC33)</f>
        <v>418990</v>
      </c>
      <c r="AD35" s="85"/>
      <c r="AE35" s="87">
        <f>SUM(AE12,AE28,AE33)</f>
        <v>11674814</v>
      </c>
      <c r="AF35" s="79"/>
    </row>
    <row r="36" spans="1:32" ht="19.5" customHeight="1" thickTop="1">
      <c r="G36" s="168"/>
      <c r="H36" s="168"/>
      <c r="I36" s="175"/>
      <c r="J36" s="169"/>
      <c r="K36" s="168"/>
      <c r="L36" s="169"/>
      <c r="M36" s="169"/>
      <c r="N36" s="169"/>
      <c r="O36" s="168"/>
      <c r="P36" s="168"/>
      <c r="Q36" s="168"/>
      <c r="R36" s="169"/>
      <c r="S36" s="168"/>
      <c r="T36" s="168"/>
      <c r="U36" s="168"/>
      <c r="V36" s="169"/>
      <c r="W36" s="181"/>
      <c r="X36" s="169"/>
      <c r="Y36" s="168"/>
      <c r="Z36" s="169"/>
      <c r="AA36" s="168"/>
      <c r="AB36" s="169"/>
      <c r="AC36" s="168"/>
      <c r="AD36" s="169"/>
      <c r="AE36" s="168"/>
    </row>
  </sheetData>
  <mergeCells count="6">
    <mergeCell ref="G4:AE4"/>
    <mergeCell ref="A8:A9"/>
    <mergeCell ref="G10:AE10"/>
    <mergeCell ref="O6:S6"/>
    <mergeCell ref="W6:Y6"/>
    <mergeCell ref="W5:Y5"/>
  </mergeCells>
  <pageMargins left="0.6" right="0.6" top="0.48" bottom="0.5" header="0.5" footer="0.5"/>
  <pageSetup paperSize="9" scale="58" firstPageNumber="9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1"/>
  <sheetViews>
    <sheetView view="pageBreakPreview" zoomScale="70" zoomScaleNormal="70" zoomScaleSheetLayoutView="70" workbookViewId="0">
      <selection activeCell="AF35" sqref="AF35"/>
    </sheetView>
  </sheetViews>
  <sheetFormatPr defaultColWidth="9.125" defaultRowHeight="19.5" customHeight="1"/>
  <cols>
    <col min="1" max="1" width="1.375" style="106" customWidth="1"/>
    <col min="2" max="3" width="1.375" style="110" customWidth="1"/>
    <col min="4" max="4" width="53" style="107" customWidth="1"/>
    <col min="5" max="5" width="7.75" style="106" customWidth="1"/>
    <col min="6" max="6" width="1.125" style="106" customWidth="1"/>
    <col min="7" max="7" width="12.75" style="160" customWidth="1"/>
    <col min="8" max="8" width="1.125" style="160" customWidth="1"/>
    <col min="9" max="9" width="12.75" style="160" customWidth="1"/>
    <col min="10" max="10" width="1.125" style="160" customWidth="1"/>
    <col min="11" max="11" width="11.375" style="160" bestFit="1" customWidth="1"/>
    <col min="12" max="12" width="1.125" style="160" customWidth="1"/>
    <col min="13" max="13" width="12" style="160" customWidth="1"/>
    <col min="14" max="14" width="1.125" style="160" customWidth="1"/>
    <col min="15" max="15" width="11.375" style="160" customWidth="1"/>
    <col min="16" max="16" width="1.125" style="160" customWidth="1"/>
    <col min="17" max="17" width="14.625" style="160" bestFit="1" customWidth="1"/>
    <col min="18" max="18" width="1.125" style="160" customWidth="1"/>
    <col min="19" max="19" width="15.25" style="160" bestFit="1" customWidth="1"/>
    <col min="20" max="20" width="1.125" style="160" customWidth="1"/>
    <col min="21" max="21" width="13.75" style="160" customWidth="1"/>
    <col min="22" max="22" width="1.125" style="160" customWidth="1"/>
    <col min="23" max="23" width="14.25" style="160" bestFit="1" customWidth="1"/>
    <col min="24" max="24" width="1.125" style="160" customWidth="1"/>
    <col min="25" max="25" width="14.25" style="160" bestFit="1" customWidth="1"/>
    <col min="26" max="26" width="1.125" style="160" customWidth="1"/>
    <col min="27" max="27" width="15.25" style="160" bestFit="1" customWidth="1"/>
    <col min="28" max="28" width="1.125" style="160" customWidth="1"/>
    <col min="29" max="29" width="13.125" style="160" customWidth="1"/>
    <col min="30" max="30" width="1.125" style="160" customWidth="1"/>
    <col min="31" max="31" width="15.25" style="106" bestFit="1" customWidth="1"/>
    <col min="32" max="32" width="15.75" style="106" customWidth="1"/>
    <col min="33" max="16384" width="9.125" style="106"/>
  </cols>
  <sheetData>
    <row r="1" spans="1:31" ht="19.5" customHeight="1">
      <c r="A1" s="153" t="s">
        <v>61</v>
      </c>
      <c r="B1" s="154"/>
      <c r="C1" s="155"/>
      <c r="D1" s="110"/>
      <c r="E1" s="107"/>
      <c r="F1" s="107"/>
      <c r="G1" s="156"/>
      <c r="H1" s="156"/>
      <c r="I1" s="156"/>
      <c r="J1" s="156"/>
      <c r="K1" s="156"/>
      <c r="L1" s="157"/>
      <c r="M1" s="157"/>
      <c r="N1" s="157"/>
      <c r="O1" s="156"/>
      <c r="P1" s="157"/>
      <c r="Q1" s="158"/>
      <c r="R1" s="157"/>
      <c r="S1" s="158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</row>
    <row r="2" spans="1:31" ht="19.5" customHeight="1">
      <c r="A2" s="159" t="s">
        <v>78</v>
      </c>
      <c r="B2" s="155"/>
      <c r="C2" s="155"/>
      <c r="D2" s="110"/>
      <c r="E2" s="107"/>
      <c r="F2" s="107"/>
      <c r="G2" s="156"/>
      <c r="H2" s="156"/>
      <c r="I2" s="156"/>
      <c r="J2" s="156"/>
      <c r="K2" s="156"/>
      <c r="L2" s="157"/>
      <c r="M2" s="157"/>
      <c r="N2" s="157"/>
      <c r="O2" s="156"/>
      <c r="P2" s="157"/>
      <c r="Q2" s="158"/>
      <c r="R2" s="157"/>
      <c r="S2" s="158"/>
      <c r="T2" s="157"/>
      <c r="U2" s="157"/>
      <c r="V2" s="157"/>
      <c r="W2" s="157"/>
      <c r="X2" s="157"/>
      <c r="Y2" s="157"/>
      <c r="Z2" s="157"/>
      <c r="AA2" s="157"/>
      <c r="AB2" s="157"/>
    </row>
    <row r="3" spans="1:31" ht="19.5" customHeight="1">
      <c r="A3" s="155"/>
      <c r="B3" s="155"/>
      <c r="C3" s="155"/>
      <c r="D3" s="110"/>
      <c r="E3" s="107"/>
      <c r="F3" s="107"/>
      <c r="G3" s="156"/>
      <c r="H3" s="156"/>
      <c r="I3" s="156"/>
      <c r="J3" s="156"/>
      <c r="K3" s="156"/>
      <c r="L3" s="157"/>
      <c r="M3" s="157"/>
      <c r="N3" s="157"/>
      <c r="O3" s="156"/>
      <c r="P3" s="157"/>
      <c r="Q3" s="158"/>
      <c r="R3" s="157"/>
      <c r="S3" s="158"/>
      <c r="T3" s="157"/>
      <c r="U3" s="157"/>
      <c r="V3" s="157"/>
      <c r="W3" s="157"/>
      <c r="X3" s="157"/>
      <c r="Y3" s="157"/>
      <c r="Z3" s="157"/>
      <c r="AA3" s="157"/>
      <c r="AB3" s="157"/>
    </row>
    <row r="4" spans="1:31" s="107" customFormat="1" ht="19.5" customHeight="1">
      <c r="G4" s="272" t="s">
        <v>92</v>
      </c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</row>
    <row r="5" spans="1:31" s="107" customFormat="1" ht="19.5" customHeight="1">
      <c r="E5" s="105"/>
      <c r="F5" s="105"/>
      <c r="G5" s="161"/>
      <c r="H5" s="161"/>
      <c r="I5" s="161"/>
      <c r="J5" s="161"/>
      <c r="K5" s="105" t="s">
        <v>83</v>
      </c>
      <c r="L5" s="161"/>
      <c r="M5" s="161" t="s">
        <v>110</v>
      </c>
      <c r="N5" s="161"/>
      <c r="O5" s="156"/>
      <c r="P5" s="156"/>
      <c r="Q5" s="156"/>
      <c r="R5" s="157"/>
      <c r="S5" s="158"/>
      <c r="T5" s="158"/>
      <c r="V5" s="157"/>
      <c r="W5" s="157"/>
      <c r="X5" s="157"/>
      <c r="Y5" s="157"/>
      <c r="Z5" s="161"/>
      <c r="AA5" s="161"/>
      <c r="AB5" s="161"/>
      <c r="AC5" s="161"/>
      <c r="AD5" s="161"/>
      <c r="AE5" s="105"/>
    </row>
    <row r="6" spans="1:31" s="107" customFormat="1" ht="19.5" customHeight="1">
      <c r="E6" s="105"/>
      <c r="F6" s="105"/>
      <c r="G6" s="161"/>
      <c r="H6" s="161"/>
      <c r="I6" s="161" t="s">
        <v>91</v>
      </c>
      <c r="J6" s="161"/>
      <c r="K6" s="162" t="s">
        <v>82</v>
      </c>
      <c r="L6" s="161"/>
      <c r="M6" s="161" t="s">
        <v>111</v>
      </c>
      <c r="N6" s="161"/>
      <c r="O6" s="275" t="s">
        <v>44</v>
      </c>
      <c r="P6" s="275"/>
      <c r="Q6" s="275"/>
      <c r="R6" s="275"/>
      <c r="S6" s="275"/>
      <c r="W6" s="275" t="s">
        <v>29</v>
      </c>
      <c r="X6" s="275"/>
      <c r="Y6" s="275"/>
      <c r="Z6" s="161"/>
      <c r="AA6" s="161" t="s">
        <v>24</v>
      </c>
      <c r="AB6" s="161"/>
      <c r="AC6" s="161"/>
      <c r="AD6" s="161"/>
      <c r="AE6" s="105"/>
    </row>
    <row r="7" spans="1:31" s="107" customFormat="1" ht="19.5" customHeight="1">
      <c r="E7" s="105"/>
      <c r="F7" s="105"/>
      <c r="G7" s="161" t="s">
        <v>45</v>
      </c>
      <c r="H7" s="161"/>
      <c r="I7" s="105" t="s">
        <v>90</v>
      </c>
      <c r="J7" s="161"/>
      <c r="K7" s="163" t="s">
        <v>189</v>
      </c>
      <c r="L7" s="161"/>
      <c r="M7" s="161" t="s">
        <v>161</v>
      </c>
      <c r="N7" s="161"/>
      <c r="O7" s="161"/>
      <c r="P7" s="161"/>
      <c r="Q7" s="161" t="s">
        <v>215</v>
      </c>
      <c r="R7" s="161"/>
      <c r="S7" s="161"/>
      <c r="T7" s="161"/>
      <c r="U7" s="161"/>
      <c r="V7" s="161"/>
      <c r="W7" s="161"/>
      <c r="X7" s="161"/>
      <c r="Y7" s="161" t="s">
        <v>59</v>
      </c>
      <c r="Z7" s="161"/>
      <c r="AA7" s="161" t="s">
        <v>85</v>
      </c>
      <c r="AB7" s="161"/>
      <c r="AC7" s="161" t="s">
        <v>187</v>
      </c>
      <c r="AD7" s="161"/>
      <c r="AE7" s="105"/>
    </row>
    <row r="8" spans="1:31" s="107" customFormat="1" ht="19.5" customHeight="1">
      <c r="A8" s="273"/>
      <c r="B8" s="109"/>
      <c r="C8" s="109"/>
      <c r="D8" s="109"/>
      <c r="E8" s="105"/>
      <c r="F8" s="105"/>
      <c r="G8" s="161" t="s">
        <v>47</v>
      </c>
      <c r="H8" s="161"/>
      <c r="I8" s="161" t="s">
        <v>89</v>
      </c>
      <c r="J8" s="161"/>
      <c r="K8" s="163" t="s">
        <v>188</v>
      </c>
      <c r="L8" s="161"/>
      <c r="M8" s="161" t="s">
        <v>108</v>
      </c>
      <c r="N8" s="161"/>
      <c r="O8" s="164" t="s">
        <v>165</v>
      </c>
      <c r="P8" s="164"/>
      <c r="Q8" s="164" t="s">
        <v>214</v>
      </c>
      <c r="R8" s="161"/>
      <c r="S8" s="161"/>
      <c r="T8" s="161"/>
      <c r="U8" s="161" t="s">
        <v>215</v>
      </c>
      <c r="V8" s="161"/>
      <c r="W8" s="161" t="s">
        <v>162</v>
      </c>
      <c r="X8" s="161"/>
      <c r="Y8" s="161" t="s">
        <v>48</v>
      </c>
      <c r="Z8" s="161"/>
      <c r="AA8" s="161" t="s">
        <v>86</v>
      </c>
      <c r="AB8" s="161"/>
      <c r="AC8" s="161" t="s">
        <v>186</v>
      </c>
      <c r="AD8" s="161"/>
      <c r="AE8" s="161" t="s">
        <v>46</v>
      </c>
    </row>
    <row r="9" spans="1:31" s="107" customFormat="1" ht="19.5" customHeight="1">
      <c r="A9" s="273"/>
      <c r="B9" s="109"/>
      <c r="C9" s="109"/>
      <c r="D9" s="109"/>
      <c r="E9" s="8" t="s">
        <v>23</v>
      </c>
      <c r="F9" s="105"/>
      <c r="G9" s="161" t="s">
        <v>49</v>
      </c>
      <c r="H9" s="161"/>
      <c r="I9" s="161" t="s">
        <v>88</v>
      </c>
      <c r="J9" s="161"/>
      <c r="K9" s="163" t="s">
        <v>84</v>
      </c>
      <c r="L9" s="161"/>
      <c r="M9" s="161" t="s">
        <v>112</v>
      </c>
      <c r="N9" s="161"/>
      <c r="O9" s="164" t="s">
        <v>142</v>
      </c>
      <c r="P9" s="164"/>
      <c r="Q9" s="164" t="s">
        <v>142</v>
      </c>
      <c r="R9" s="161"/>
      <c r="S9" s="161" t="s">
        <v>28</v>
      </c>
      <c r="T9" s="161"/>
      <c r="U9" s="161" t="s">
        <v>214</v>
      </c>
      <c r="V9" s="161"/>
      <c r="W9" s="165" t="s">
        <v>142</v>
      </c>
      <c r="X9" s="161"/>
      <c r="Y9" s="161" t="s">
        <v>50</v>
      </c>
      <c r="Z9" s="161"/>
      <c r="AA9" s="161" t="s">
        <v>87</v>
      </c>
      <c r="AB9" s="161"/>
      <c r="AC9" s="161" t="s">
        <v>51</v>
      </c>
      <c r="AD9" s="161"/>
      <c r="AE9" s="161" t="s">
        <v>52</v>
      </c>
    </row>
    <row r="10" spans="1:31" s="107" customFormat="1" ht="19.5" customHeight="1">
      <c r="A10" s="109"/>
      <c r="B10" s="109"/>
      <c r="C10" s="109"/>
      <c r="D10" s="109"/>
      <c r="G10" s="274" t="s">
        <v>64</v>
      </c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</row>
    <row r="11" spans="1:31" s="107" customFormat="1" ht="19.5" customHeight="1">
      <c r="A11" s="108" t="s">
        <v>229</v>
      </c>
      <c r="B11" s="109"/>
      <c r="C11" s="109"/>
      <c r="D11" s="109"/>
      <c r="G11" s="166"/>
      <c r="H11" s="166"/>
      <c r="I11" s="166"/>
      <c r="J11" s="166"/>
      <c r="K11" s="166"/>
      <c r="L11" s="166"/>
      <c r="M11" s="166"/>
      <c r="N11" s="166"/>
      <c r="O11" s="166"/>
      <c r="P11" s="167"/>
      <c r="Q11" s="166"/>
      <c r="R11" s="167"/>
      <c r="S11" s="166"/>
      <c r="T11" s="167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7"/>
    </row>
    <row r="12" spans="1:31" ht="19.5" customHeight="1">
      <c r="A12" s="110" t="s">
        <v>230</v>
      </c>
      <c r="G12" s="78">
        <v>2500000</v>
      </c>
      <c r="H12" s="78"/>
      <c r="I12" s="78">
        <v>3407489</v>
      </c>
      <c r="J12" s="78"/>
      <c r="K12" s="78">
        <v>-66134</v>
      </c>
      <c r="L12" s="78"/>
      <c r="M12" s="78">
        <v>-186755</v>
      </c>
      <c r="N12" s="78"/>
      <c r="O12" s="78">
        <v>250000</v>
      </c>
      <c r="P12" s="78"/>
      <c r="Q12" s="78">
        <v>1214138</v>
      </c>
      <c r="R12" s="78"/>
      <c r="S12" s="78">
        <v>5389206</v>
      </c>
      <c r="T12" s="78"/>
      <c r="U12" s="175">
        <v>-1214138</v>
      </c>
      <c r="V12" s="78"/>
      <c r="W12" s="78">
        <v>19706</v>
      </c>
      <c r="X12" s="168"/>
      <c r="Y12" s="168">
        <f>SUM(W12)</f>
        <v>19706</v>
      </c>
      <c r="Z12" s="168"/>
      <c r="AA12" s="168">
        <f>SUM(G12:U12,Y12)</f>
        <v>11313512</v>
      </c>
      <c r="AB12" s="168"/>
      <c r="AC12" s="168">
        <v>418006</v>
      </c>
      <c r="AD12" s="168"/>
      <c r="AE12" s="168">
        <f>AA12+AC12</f>
        <v>11731518</v>
      </c>
    </row>
    <row r="13" spans="1:31" ht="19.5" customHeight="1">
      <c r="A13" s="110"/>
      <c r="G13" s="168"/>
      <c r="H13" s="168"/>
      <c r="I13" s="168"/>
      <c r="J13" s="168"/>
      <c r="K13" s="168"/>
      <c r="L13" s="168"/>
      <c r="M13" s="78"/>
      <c r="N13" s="168"/>
      <c r="O13" s="168"/>
      <c r="P13" s="168"/>
      <c r="Q13" s="168"/>
      <c r="R13" s="168"/>
      <c r="S13" s="168"/>
      <c r="T13" s="168"/>
      <c r="U13" s="168"/>
      <c r="V13" s="168"/>
      <c r="W13" s="78"/>
      <c r="X13" s="168"/>
      <c r="Y13" s="168"/>
      <c r="Z13" s="168"/>
      <c r="AA13" s="168"/>
      <c r="AB13" s="168"/>
      <c r="AC13" s="168"/>
      <c r="AD13" s="168"/>
      <c r="AE13" s="168"/>
    </row>
    <row r="14" spans="1:31" ht="19.5" customHeight="1">
      <c r="A14" s="106" t="s">
        <v>79</v>
      </c>
      <c r="B14" s="112"/>
      <c r="G14" s="169"/>
      <c r="H14" s="169"/>
      <c r="I14" s="170"/>
      <c r="J14" s="169"/>
      <c r="K14" s="169"/>
      <c r="L14" s="171"/>
      <c r="M14" s="169"/>
      <c r="N14" s="171"/>
      <c r="O14" s="171"/>
      <c r="P14" s="171"/>
      <c r="Q14" s="171"/>
      <c r="R14" s="171"/>
      <c r="S14" s="171"/>
      <c r="T14" s="171"/>
      <c r="U14" s="171"/>
      <c r="V14" s="171"/>
      <c r="W14" s="169"/>
      <c r="X14" s="169"/>
      <c r="Y14" s="169"/>
      <c r="Z14" s="169"/>
      <c r="AA14" s="171"/>
      <c r="AB14" s="171"/>
      <c r="AC14" s="171"/>
      <c r="AD14" s="171"/>
      <c r="AE14" s="171"/>
    </row>
    <row r="15" spans="1:31" ht="19.5" customHeight="1">
      <c r="B15" s="103" t="s">
        <v>193</v>
      </c>
      <c r="G15" s="169"/>
      <c r="H15" s="169"/>
      <c r="I15" s="170"/>
      <c r="J15" s="169"/>
      <c r="K15" s="169"/>
      <c r="L15" s="171"/>
      <c r="M15" s="169"/>
      <c r="N15" s="171"/>
      <c r="O15" s="171"/>
      <c r="P15" s="171"/>
      <c r="Q15" s="171"/>
      <c r="R15" s="171"/>
      <c r="S15" s="171"/>
      <c r="T15" s="171"/>
      <c r="U15" s="171"/>
      <c r="V15" s="171"/>
      <c r="W15" s="169"/>
      <c r="X15" s="169"/>
      <c r="Y15" s="169"/>
      <c r="Z15" s="169"/>
      <c r="AA15" s="171"/>
      <c r="AB15" s="171"/>
      <c r="AC15" s="171"/>
      <c r="AD15" s="171"/>
      <c r="AE15" s="171"/>
    </row>
    <row r="16" spans="1:31" ht="19.5" hidden="1" customHeight="1">
      <c r="B16" s="12" t="s">
        <v>140</v>
      </c>
      <c r="G16" s="169"/>
      <c r="H16" s="169"/>
      <c r="I16" s="170"/>
      <c r="J16" s="169"/>
      <c r="K16" s="169"/>
      <c r="L16" s="171"/>
      <c r="M16" s="169"/>
      <c r="N16" s="171"/>
      <c r="O16" s="171"/>
      <c r="P16" s="171"/>
      <c r="Q16" s="171"/>
      <c r="R16" s="171"/>
      <c r="S16" s="171"/>
      <c r="T16" s="171"/>
      <c r="U16" s="171"/>
      <c r="V16" s="171"/>
      <c r="W16" s="169"/>
      <c r="X16" s="169"/>
      <c r="Y16" s="169"/>
      <c r="Z16" s="169"/>
      <c r="AA16" s="171"/>
      <c r="AB16" s="171"/>
      <c r="AC16" s="171"/>
      <c r="AD16" s="171"/>
      <c r="AE16" s="171"/>
    </row>
    <row r="17" spans="1:31" ht="19.5" hidden="1" customHeight="1">
      <c r="B17" s="12"/>
      <c r="C17" s="111" t="s">
        <v>139</v>
      </c>
      <c r="G17" s="18"/>
      <c r="H17" s="170"/>
      <c r="I17" s="18"/>
      <c r="J17" s="170"/>
      <c r="K17" s="18"/>
      <c r="L17" s="172"/>
      <c r="M17" s="18"/>
      <c r="N17" s="172"/>
      <c r="O17" s="18"/>
      <c r="P17" s="172"/>
      <c r="Q17" s="18"/>
      <c r="R17" s="172"/>
      <c r="S17" s="18"/>
      <c r="T17" s="172"/>
      <c r="U17" s="18"/>
      <c r="V17" s="172"/>
      <c r="W17" s="18"/>
      <c r="X17" s="170"/>
      <c r="Y17" s="18"/>
      <c r="Z17" s="170"/>
      <c r="AA17" s="18"/>
      <c r="AB17" s="172"/>
      <c r="AC17" s="172"/>
      <c r="AD17" s="172"/>
      <c r="AE17" s="172"/>
    </row>
    <row r="18" spans="1:31" ht="19.5" customHeight="1">
      <c r="B18" s="12" t="s">
        <v>216</v>
      </c>
      <c r="C18" s="111"/>
      <c r="E18" s="173">
        <v>5</v>
      </c>
      <c r="G18" s="40">
        <v>0</v>
      </c>
      <c r="H18" s="179"/>
      <c r="I18" s="40">
        <v>0</v>
      </c>
      <c r="J18" s="179"/>
      <c r="K18" s="40">
        <v>0</v>
      </c>
      <c r="L18" s="172"/>
      <c r="M18" s="40">
        <v>0</v>
      </c>
      <c r="N18" s="172"/>
      <c r="O18" s="40">
        <v>0</v>
      </c>
      <c r="P18" s="172"/>
      <c r="Q18" s="71">
        <v>454613</v>
      </c>
      <c r="R18" s="172"/>
      <c r="S18" s="71">
        <v>-454613</v>
      </c>
      <c r="T18" s="172"/>
      <c r="U18" s="71">
        <v>-454613</v>
      </c>
      <c r="V18" s="172"/>
      <c r="W18" s="40">
        <v>0</v>
      </c>
      <c r="X18" s="179"/>
      <c r="Y18" s="40">
        <v>0</v>
      </c>
      <c r="Z18" s="179"/>
      <c r="AA18" s="71">
        <v>-454613</v>
      </c>
      <c r="AB18" s="172"/>
      <c r="AC18" s="40">
        <v>0</v>
      </c>
      <c r="AD18" s="172"/>
      <c r="AE18" s="172">
        <v>-454613</v>
      </c>
    </row>
    <row r="19" spans="1:31" s="102" customFormat="1" ht="21.9" customHeight="1">
      <c r="B19" s="111" t="s">
        <v>194</v>
      </c>
      <c r="C19" s="104"/>
      <c r="D19" s="105"/>
      <c r="E19" s="173">
        <v>8</v>
      </c>
      <c r="F19" s="105"/>
      <c r="G19" s="80">
        <v>0</v>
      </c>
      <c r="H19" s="170"/>
      <c r="I19" s="80">
        <v>0</v>
      </c>
      <c r="J19" s="170"/>
      <c r="K19" s="80">
        <v>0</v>
      </c>
      <c r="L19" s="170"/>
      <c r="M19" s="80">
        <v>0</v>
      </c>
      <c r="N19" s="170"/>
      <c r="O19" s="80">
        <v>0</v>
      </c>
      <c r="P19" s="170"/>
      <c r="Q19" s="80">
        <v>0</v>
      </c>
      <c r="R19" s="170"/>
      <c r="S19" s="80">
        <v>-543812</v>
      </c>
      <c r="T19" s="170"/>
      <c r="U19" s="80">
        <v>0</v>
      </c>
      <c r="V19" s="170"/>
      <c r="W19" s="80">
        <f>SUM(W11,W16)</f>
        <v>0</v>
      </c>
      <c r="X19" s="170"/>
      <c r="Y19" s="80">
        <f>SUM(Y11,Y16)</f>
        <v>0</v>
      </c>
      <c r="Z19" s="170"/>
      <c r="AA19" s="80">
        <v>-543812</v>
      </c>
      <c r="AB19" s="170"/>
      <c r="AC19" s="80">
        <v>-62787</v>
      </c>
      <c r="AD19" s="170"/>
      <c r="AE19" s="80">
        <v>-606599</v>
      </c>
    </row>
    <row r="20" spans="1:31" s="102" customFormat="1" ht="19.5" hidden="1" customHeight="1">
      <c r="C20" s="12"/>
      <c r="D20" s="55"/>
      <c r="E20" s="173"/>
      <c r="F20" s="105"/>
      <c r="G20" s="177"/>
      <c r="H20" s="177"/>
      <c r="I20" s="177"/>
      <c r="J20" s="177"/>
      <c r="K20" s="177"/>
      <c r="L20" s="177"/>
      <c r="M20" s="178"/>
      <c r="N20" s="177"/>
      <c r="O20" s="178"/>
      <c r="P20" s="179"/>
      <c r="Q20" s="81"/>
      <c r="R20" s="179"/>
      <c r="S20" s="81"/>
      <c r="T20" s="179"/>
      <c r="U20" s="178"/>
      <c r="V20" s="179"/>
      <c r="W20" s="178"/>
      <c r="X20" s="179"/>
      <c r="Y20" s="178"/>
      <c r="Z20" s="178"/>
      <c r="AA20" s="81"/>
      <c r="AB20" s="40"/>
      <c r="AC20" s="81"/>
      <c r="AD20" s="81"/>
      <c r="AE20" s="81"/>
    </row>
    <row r="21" spans="1:31" ht="19.5" customHeight="1">
      <c r="A21" s="64" t="s">
        <v>157</v>
      </c>
      <c r="C21" s="64"/>
      <c r="D21" s="55"/>
      <c r="E21" s="107"/>
      <c r="F21" s="107"/>
      <c r="G21" s="174">
        <f>SUM(G18:G19)</f>
        <v>0</v>
      </c>
      <c r="H21" s="169"/>
      <c r="I21" s="174">
        <f>SUM(I18:I19)</f>
        <v>0</v>
      </c>
      <c r="J21" s="175"/>
      <c r="K21" s="174">
        <f>SUM(K18:K19)</f>
        <v>0</v>
      </c>
      <c r="L21" s="176"/>
      <c r="M21" s="174">
        <f>SUM(M18:M19)</f>
        <v>0</v>
      </c>
      <c r="N21" s="176"/>
      <c r="O21" s="174">
        <f>SUM(O18:O19)</f>
        <v>0</v>
      </c>
      <c r="P21" s="169"/>
      <c r="Q21" s="174">
        <f>SUM(Q18:Q19)</f>
        <v>454613</v>
      </c>
      <c r="R21" s="169"/>
      <c r="S21" s="174">
        <f>SUM(S18:S19)</f>
        <v>-998425</v>
      </c>
      <c r="T21" s="169"/>
      <c r="U21" s="174">
        <f>SUM(U18:U19)</f>
        <v>-454613</v>
      </c>
      <c r="V21" s="169"/>
      <c r="W21" s="174">
        <f>SUM(W18:W19)</f>
        <v>0</v>
      </c>
      <c r="X21" s="169"/>
      <c r="Y21" s="174">
        <f>SUM(Y18:Y19)</f>
        <v>0</v>
      </c>
      <c r="Z21" s="181"/>
      <c r="AA21" s="174">
        <f>SUM(AA18:AA19)</f>
        <v>-998425</v>
      </c>
      <c r="AB21" s="44"/>
      <c r="AC21" s="174">
        <f>SUM(AC18:AC19)</f>
        <v>-62787</v>
      </c>
      <c r="AD21" s="77"/>
      <c r="AE21" s="174">
        <f>SUM(AE18:AE19)</f>
        <v>-1061212</v>
      </c>
    </row>
    <row r="22" spans="1:31" ht="19.5" customHeight="1">
      <c r="B22" s="103"/>
      <c r="C22" s="113"/>
      <c r="E22" s="107"/>
      <c r="F22" s="107"/>
      <c r="G22" s="175"/>
      <c r="H22" s="169"/>
      <c r="I22" s="175"/>
      <c r="J22" s="175"/>
      <c r="K22" s="175"/>
      <c r="L22" s="176"/>
      <c r="M22" s="181"/>
      <c r="N22" s="176"/>
      <c r="O22" s="181"/>
      <c r="P22" s="169"/>
      <c r="Q22" s="78"/>
      <c r="R22" s="169"/>
      <c r="S22" s="78"/>
      <c r="T22" s="169"/>
      <c r="U22" s="181"/>
      <c r="V22" s="169"/>
      <c r="W22" s="181"/>
      <c r="X22" s="169"/>
      <c r="Y22" s="181"/>
      <c r="Z22" s="181"/>
      <c r="AA22" s="144"/>
      <c r="AB22" s="44"/>
      <c r="AC22" s="78"/>
      <c r="AD22" s="77"/>
      <c r="AE22" s="78"/>
    </row>
    <row r="23" spans="1:31" ht="20.25" hidden="1" customHeight="1">
      <c r="A23" s="182"/>
      <c r="B23" s="183" t="s">
        <v>143</v>
      </c>
      <c r="C23" s="115"/>
      <c r="D23" s="117"/>
      <c r="E23" s="107"/>
      <c r="F23" s="107"/>
      <c r="G23" s="175"/>
      <c r="H23" s="169"/>
      <c r="I23" s="175"/>
      <c r="J23" s="175"/>
      <c r="K23" s="175"/>
      <c r="L23" s="176"/>
      <c r="M23" s="181"/>
      <c r="N23" s="176"/>
      <c r="O23" s="181"/>
      <c r="P23" s="169"/>
      <c r="Q23" s="78"/>
      <c r="R23" s="169"/>
      <c r="S23" s="78"/>
      <c r="T23" s="169"/>
      <c r="U23" s="181"/>
      <c r="V23" s="169"/>
      <c r="W23" s="181"/>
      <c r="X23" s="169"/>
      <c r="Y23" s="181"/>
      <c r="Z23" s="181"/>
      <c r="AA23" s="144"/>
      <c r="AB23" s="44"/>
      <c r="AC23" s="78"/>
      <c r="AD23" s="77"/>
      <c r="AE23" s="78"/>
    </row>
    <row r="24" spans="1:31" ht="20.25" hidden="1" customHeight="1">
      <c r="A24" s="182"/>
      <c r="B24" s="116" t="s">
        <v>144</v>
      </c>
      <c r="C24" s="118"/>
      <c r="D24" s="119"/>
      <c r="E24" s="107"/>
      <c r="F24" s="107"/>
      <c r="G24" s="175"/>
      <c r="H24" s="169"/>
      <c r="I24" s="175"/>
      <c r="J24" s="175"/>
      <c r="K24" s="175"/>
      <c r="L24" s="176"/>
      <c r="M24" s="181"/>
      <c r="N24" s="176"/>
      <c r="O24" s="181"/>
      <c r="P24" s="169"/>
      <c r="Q24" s="78"/>
      <c r="R24" s="169"/>
      <c r="S24" s="78"/>
      <c r="T24" s="169"/>
      <c r="U24" s="181"/>
      <c r="V24" s="169"/>
      <c r="W24" s="181"/>
      <c r="X24" s="169"/>
      <c r="Y24" s="181"/>
      <c r="Z24" s="181"/>
      <c r="AA24" s="144"/>
      <c r="AB24" s="44"/>
      <c r="AC24" s="78"/>
      <c r="AD24" s="77"/>
      <c r="AE24" s="78"/>
    </row>
    <row r="25" spans="1:31" ht="20.25" hidden="1" customHeight="1">
      <c r="A25" s="182"/>
      <c r="B25" s="114"/>
      <c r="C25" s="116" t="s">
        <v>136</v>
      </c>
      <c r="D25" s="119"/>
      <c r="E25" s="107"/>
      <c r="F25" s="107"/>
      <c r="G25" s="184">
        <v>0</v>
      </c>
      <c r="H25" s="170"/>
      <c r="I25" s="184">
        <v>0</v>
      </c>
      <c r="J25" s="170"/>
      <c r="K25" s="184">
        <v>0</v>
      </c>
      <c r="L25" s="172"/>
      <c r="M25" s="184">
        <v>0</v>
      </c>
      <c r="N25" s="172"/>
      <c r="O25" s="184">
        <v>0</v>
      </c>
      <c r="P25" s="172"/>
      <c r="Q25" s="80">
        <v>0</v>
      </c>
      <c r="R25" s="172"/>
      <c r="S25" s="80"/>
      <c r="T25" s="172"/>
      <c r="U25" s="80">
        <v>0</v>
      </c>
      <c r="V25" s="172"/>
      <c r="W25" s="184">
        <v>0</v>
      </c>
      <c r="X25" s="170"/>
      <c r="Y25" s="184">
        <f>SUM(U25:W25)</f>
        <v>0</v>
      </c>
      <c r="Z25" s="170"/>
      <c r="AA25" s="80">
        <f>SUM(G25:Q25,Y25)</f>
        <v>0</v>
      </c>
      <c r="AB25" s="172"/>
      <c r="AC25" s="80">
        <v>0</v>
      </c>
      <c r="AD25" s="172"/>
      <c r="AE25" s="21">
        <f>SUM(AA25:AC25)</f>
        <v>0</v>
      </c>
    </row>
    <row r="26" spans="1:31" ht="20.25" hidden="1" customHeight="1">
      <c r="A26" s="182"/>
      <c r="B26" s="103" t="s">
        <v>158</v>
      </c>
      <c r="C26" s="116"/>
      <c r="D26" s="119"/>
      <c r="E26" s="107"/>
      <c r="F26" s="107"/>
      <c r="G26" s="174">
        <f>G25</f>
        <v>0</v>
      </c>
      <c r="H26" s="169"/>
      <c r="I26" s="174">
        <f>I25</f>
        <v>0</v>
      </c>
      <c r="J26" s="175"/>
      <c r="K26" s="174">
        <f>K25</f>
        <v>0</v>
      </c>
      <c r="L26" s="176"/>
      <c r="M26" s="174">
        <f>M25</f>
        <v>0</v>
      </c>
      <c r="N26" s="176"/>
      <c r="O26" s="174">
        <f>O25</f>
        <v>0</v>
      </c>
      <c r="P26" s="169"/>
      <c r="Q26" s="174">
        <f>Q25</f>
        <v>0</v>
      </c>
      <c r="R26" s="169"/>
      <c r="S26" s="174"/>
      <c r="T26" s="169"/>
      <c r="U26" s="174">
        <f>U25</f>
        <v>0</v>
      </c>
      <c r="V26" s="169"/>
      <c r="W26" s="174">
        <f>W25</f>
        <v>0</v>
      </c>
      <c r="X26" s="169"/>
      <c r="Y26" s="174">
        <f>Y25</f>
        <v>0</v>
      </c>
      <c r="Z26" s="181"/>
      <c r="AA26" s="174">
        <f>AA25</f>
        <v>0</v>
      </c>
      <c r="AB26" s="44"/>
      <c r="AC26" s="174">
        <f>AC25</f>
        <v>0</v>
      </c>
      <c r="AD26" s="77"/>
      <c r="AE26" s="174">
        <f>AE25</f>
        <v>0</v>
      </c>
    </row>
    <row r="27" spans="1:31" ht="20.25" hidden="1" customHeight="1">
      <c r="A27" s="115"/>
      <c r="B27" s="114"/>
      <c r="C27" s="120"/>
      <c r="D27" s="119"/>
      <c r="E27" s="107"/>
      <c r="F27" s="107"/>
      <c r="G27" s="177"/>
      <c r="H27" s="177"/>
      <c r="I27" s="177"/>
      <c r="J27" s="177"/>
      <c r="K27" s="177"/>
      <c r="L27" s="177"/>
      <c r="M27" s="178"/>
      <c r="N27" s="177"/>
      <c r="O27" s="178"/>
      <c r="P27" s="179"/>
      <c r="Q27" s="81"/>
      <c r="R27" s="179"/>
      <c r="S27" s="81"/>
      <c r="T27" s="179"/>
      <c r="U27" s="178"/>
      <c r="V27" s="179"/>
      <c r="W27" s="178"/>
      <c r="X27" s="179"/>
      <c r="Y27" s="178"/>
      <c r="Z27" s="178"/>
      <c r="AA27" s="81"/>
      <c r="AB27" s="40"/>
      <c r="AC27" s="81"/>
      <c r="AD27" s="81"/>
      <c r="AE27" s="81"/>
    </row>
    <row r="28" spans="1:31" ht="20.25" hidden="1" customHeight="1">
      <c r="A28" s="115" t="s">
        <v>157</v>
      </c>
      <c r="B28" s="115"/>
      <c r="C28" s="115"/>
      <c r="D28" s="117"/>
      <c r="E28" s="107"/>
      <c r="F28" s="107"/>
      <c r="G28" s="174">
        <f>SUM(G21,G26)</f>
        <v>0</v>
      </c>
      <c r="H28" s="169"/>
      <c r="I28" s="174">
        <f>SUM(I21,I26)</f>
        <v>0</v>
      </c>
      <c r="J28" s="175"/>
      <c r="K28" s="174">
        <f>SUM(K21,K26)</f>
        <v>0</v>
      </c>
      <c r="L28" s="176"/>
      <c r="M28" s="141">
        <f>SUM(M21,M26)</f>
        <v>0</v>
      </c>
      <c r="N28" s="176"/>
      <c r="O28" s="141">
        <f>SUM(O21,O26)</f>
        <v>0</v>
      </c>
      <c r="P28" s="169"/>
      <c r="Q28" s="141">
        <f>SUM(Q21,Q26)</f>
        <v>454613</v>
      </c>
      <c r="R28" s="169"/>
      <c r="S28" s="141"/>
      <c r="T28" s="169"/>
      <c r="U28" s="180">
        <f>SUM(U21,U26)</f>
        <v>-454613</v>
      </c>
      <c r="V28" s="169"/>
      <c r="W28" s="180">
        <f>SUM(W21,W26)</f>
        <v>0</v>
      </c>
      <c r="X28" s="169"/>
      <c r="Y28" s="141">
        <f>SUM(Y21,Y26)</f>
        <v>0</v>
      </c>
      <c r="Z28" s="181"/>
      <c r="AA28" s="141">
        <f>SUM(AA21,AA26)</f>
        <v>-998425</v>
      </c>
      <c r="AB28" s="44"/>
      <c r="AC28" s="141">
        <f>SUM(AC21,AC26)</f>
        <v>-62787</v>
      </c>
      <c r="AD28" s="77"/>
      <c r="AE28" s="141">
        <f>SUM(AE21,AE26)</f>
        <v>-1061212</v>
      </c>
    </row>
    <row r="29" spans="1:31" ht="19.5" hidden="1" customHeight="1">
      <c r="B29" s="103"/>
      <c r="C29" s="113"/>
      <c r="E29" s="107"/>
      <c r="F29" s="107"/>
      <c r="G29" s="175"/>
      <c r="H29" s="169"/>
      <c r="I29" s="175"/>
      <c r="J29" s="175"/>
      <c r="K29" s="175"/>
      <c r="L29" s="176"/>
      <c r="M29" s="181"/>
      <c r="N29" s="176"/>
      <c r="O29" s="181"/>
      <c r="P29" s="169"/>
      <c r="Q29" s="78"/>
      <c r="R29" s="169"/>
      <c r="S29" s="78"/>
      <c r="T29" s="169"/>
      <c r="U29" s="181"/>
      <c r="V29" s="169"/>
      <c r="W29" s="181"/>
      <c r="X29" s="169"/>
      <c r="Y29" s="181"/>
      <c r="Z29" s="181"/>
      <c r="AA29" s="78"/>
      <c r="AB29" s="44"/>
      <c r="AC29" s="78"/>
      <c r="AD29" s="77"/>
      <c r="AE29" s="78"/>
    </row>
    <row r="30" spans="1:31" s="107" customFormat="1" ht="19.5" customHeight="1">
      <c r="A30" s="110" t="s">
        <v>80</v>
      </c>
      <c r="B30" s="109"/>
      <c r="C30" s="109"/>
      <c r="D30" s="109"/>
      <c r="G30" s="186"/>
      <c r="H30" s="166"/>
      <c r="I30" s="186"/>
      <c r="J30" s="166"/>
      <c r="K30" s="186"/>
      <c r="L30" s="186"/>
      <c r="M30" s="166"/>
      <c r="N30" s="186"/>
      <c r="O30" s="166"/>
      <c r="P30" s="167"/>
      <c r="Q30" s="166"/>
      <c r="R30" s="167"/>
      <c r="S30" s="166"/>
      <c r="T30" s="167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7"/>
    </row>
    <row r="31" spans="1:31" s="102" customFormat="1" ht="19.5" customHeight="1">
      <c r="A31" s="111"/>
      <c r="B31" s="111" t="s">
        <v>81</v>
      </c>
      <c r="C31" s="111"/>
      <c r="D31" s="105"/>
      <c r="G31" s="187">
        <v>0</v>
      </c>
      <c r="H31" s="170"/>
      <c r="I31" s="187">
        <v>0</v>
      </c>
      <c r="J31" s="170"/>
      <c r="K31" s="187">
        <v>0</v>
      </c>
      <c r="L31" s="170"/>
      <c r="M31" s="187">
        <v>0</v>
      </c>
      <c r="N31" s="170"/>
      <c r="O31" s="187">
        <v>0</v>
      </c>
      <c r="P31" s="170"/>
      <c r="Q31" s="18">
        <v>0</v>
      </c>
      <c r="R31" s="18"/>
      <c r="S31" s="71">
        <f>'PL_6M 7-8'!G29</f>
        <v>1177489</v>
      </c>
      <c r="T31" s="18"/>
      <c r="U31" s="18">
        <v>0</v>
      </c>
      <c r="V31" s="18"/>
      <c r="W31" s="18">
        <v>0</v>
      </c>
      <c r="X31" s="18"/>
      <c r="Y31" s="18">
        <f>U31+W31</f>
        <v>0</v>
      </c>
      <c r="Z31" s="18"/>
      <c r="AA31" s="71">
        <f>SUM(G31,I31,K31,O31,S31,Y31)</f>
        <v>1177489</v>
      </c>
      <c r="AB31" s="18"/>
      <c r="AC31" s="71">
        <v>74653</v>
      </c>
      <c r="AD31" s="18"/>
      <c r="AE31" s="71">
        <f>SUM(AA31,AC31)</f>
        <v>1252142</v>
      </c>
    </row>
    <row r="32" spans="1:31" s="102" customFormat="1" ht="19.5" customHeight="1">
      <c r="A32" s="111"/>
      <c r="B32" s="104" t="s">
        <v>102</v>
      </c>
      <c r="C32" s="111"/>
      <c r="D32" s="105"/>
      <c r="G32" s="184">
        <v>0</v>
      </c>
      <c r="H32" s="170"/>
      <c r="I32" s="184">
        <v>0</v>
      </c>
      <c r="J32" s="170"/>
      <c r="K32" s="184">
        <v>0</v>
      </c>
      <c r="L32" s="172"/>
      <c r="M32" s="184">
        <v>0</v>
      </c>
      <c r="N32" s="172"/>
      <c r="O32" s="184">
        <v>0</v>
      </c>
      <c r="P32" s="172"/>
      <c r="Q32" s="21">
        <v>0</v>
      </c>
      <c r="R32" s="249"/>
      <c r="S32" s="21">
        <v>0</v>
      </c>
      <c r="T32" s="249"/>
      <c r="U32" s="21">
        <v>0</v>
      </c>
      <c r="V32" s="249"/>
      <c r="W32" s="71">
        <f>'PL_6M 7-8'!G64-'PL_6M 7-8'!G29</f>
        <v>-108669</v>
      </c>
      <c r="X32" s="18"/>
      <c r="Y32" s="71">
        <f>U32+W32</f>
        <v>-108669</v>
      </c>
      <c r="Z32" s="18"/>
      <c r="AA32" s="71">
        <f>SUM(G32,I32,K32,O32,Q32,Y32)</f>
        <v>-108669</v>
      </c>
      <c r="AB32" s="249"/>
      <c r="AC32" s="71">
        <v>-11325</v>
      </c>
      <c r="AD32" s="249"/>
      <c r="AE32" s="71">
        <f>SUM(AA32,AC32)</f>
        <v>-119994</v>
      </c>
    </row>
    <row r="33" spans="1:32" ht="19.5" customHeight="1">
      <c r="A33" s="110" t="s">
        <v>40</v>
      </c>
      <c r="C33" s="112"/>
      <c r="E33" s="190"/>
      <c r="F33" s="107"/>
      <c r="G33" s="191">
        <f>SUM(G31:G32)</f>
        <v>0</v>
      </c>
      <c r="H33" s="169"/>
      <c r="I33" s="191">
        <f>SUM(I31:I32)</f>
        <v>0</v>
      </c>
      <c r="J33" s="169"/>
      <c r="K33" s="191">
        <f>SUM(K31:K32)</f>
        <v>0</v>
      </c>
      <c r="L33" s="169"/>
      <c r="M33" s="191">
        <f>SUM(M31:M32)</f>
        <v>0</v>
      </c>
      <c r="N33" s="169"/>
      <c r="O33" s="191">
        <f>SUM(O31:O32)</f>
        <v>0</v>
      </c>
      <c r="P33" s="169"/>
      <c r="Q33" s="250">
        <f>SUM(Q31:Q32)</f>
        <v>0</v>
      </c>
      <c r="R33" s="44"/>
      <c r="S33" s="174">
        <f>SUM(S31:S32)</f>
        <v>1177489</v>
      </c>
      <c r="T33" s="44"/>
      <c r="U33" s="250">
        <f>SUM(U31:U32)</f>
        <v>0</v>
      </c>
      <c r="V33" s="44"/>
      <c r="W33" s="191">
        <f>SUM(W31:W32)</f>
        <v>-108669</v>
      </c>
      <c r="X33" s="44"/>
      <c r="Y33" s="191">
        <f>SUM(Y31:Y32)</f>
        <v>-108669</v>
      </c>
      <c r="Z33" s="44"/>
      <c r="AA33" s="191">
        <f>SUM(AA31:AA32)</f>
        <v>1068820</v>
      </c>
      <c r="AB33" s="44"/>
      <c r="AC33" s="191">
        <f>SUM(AC31:AC32)</f>
        <v>63328</v>
      </c>
      <c r="AD33" s="44"/>
      <c r="AE33" s="191">
        <f>SUM(AE31:AE32)</f>
        <v>1132148</v>
      </c>
    </row>
    <row r="34" spans="1:32" ht="19.5" customHeight="1">
      <c r="B34" s="106"/>
      <c r="E34" s="107"/>
      <c r="G34" s="176"/>
      <c r="H34" s="194"/>
      <c r="I34" s="195"/>
      <c r="J34" s="194"/>
      <c r="K34" s="169"/>
      <c r="L34" s="168"/>
      <c r="M34" s="169"/>
      <c r="N34" s="168"/>
      <c r="O34" s="176"/>
      <c r="P34" s="168"/>
      <c r="Q34" s="194"/>
      <c r="R34" s="168"/>
      <c r="S34" s="194"/>
      <c r="T34" s="168"/>
      <c r="U34" s="168"/>
      <c r="V34" s="168"/>
      <c r="W34" s="169"/>
      <c r="X34" s="168"/>
      <c r="Y34" s="181"/>
      <c r="Z34" s="168"/>
      <c r="AA34" s="168"/>
      <c r="AB34" s="168"/>
      <c r="AC34" s="168"/>
      <c r="AD34" s="168"/>
      <c r="AE34" s="168"/>
      <c r="AF34" s="196"/>
    </row>
    <row r="35" spans="1:32" s="82" customFormat="1" ht="19.5" customHeight="1" thickBot="1">
      <c r="A35" s="82" t="s">
        <v>231</v>
      </c>
      <c r="B35" s="84"/>
      <c r="C35" s="84"/>
      <c r="D35" s="83"/>
      <c r="G35" s="87">
        <f>SUM(G12,G21,G33)</f>
        <v>2500000</v>
      </c>
      <c r="H35" s="85"/>
      <c r="I35" s="87">
        <f>SUM(I12,I21,I33)</f>
        <v>3407489</v>
      </c>
      <c r="J35" s="86"/>
      <c r="K35" s="87">
        <f>SUM(K12,K21,K33)</f>
        <v>-66134</v>
      </c>
      <c r="L35" s="86"/>
      <c r="M35" s="87">
        <f>SUM(M12,M21,M33)</f>
        <v>-186755</v>
      </c>
      <c r="N35" s="86"/>
      <c r="O35" s="87">
        <f>SUM(O12,O21,O33)</f>
        <v>250000</v>
      </c>
      <c r="P35" s="86"/>
      <c r="Q35" s="87">
        <f>SUM(Q12,Q21,Q33)</f>
        <v>1668751</v>
      </c>
      <c r="R35" s="86"/>
      <c r="S35" s="87">
        <f>SUM(S12,S21,S33)</f>
        <v>5568270</v>
      </c>
      <c r="T35" s="86"/>
      <c r="U35" s="87">
        <f>SUM(U12,U21,U33)</f>
        <v>-1668751</v>
      </c>
      <c r="V35" s="86"/>
      <c r="W35" s="87">
        <f>SUM(W12,W21,W33)</f>
        <v>-88963</v>
      </c>
      <c r="X35" s="86"/>
      <c r="Y35" s="87">
        <f>SUM(Y12,Y21,Y33)</f>
        <v>-88963</v>
      </c>
      <c r="Z35" s="86"/>
      <c r="AA35" s="87">
        <f>SUM(AA12,AA21,AA33)</f>
        <v>11383907</v>
      </c>
      <c r="AB35" s="86"/>
      <c r="AC35" s="87">
        <f>SUM(AC12,AC21,AC33)</f>
        <v>418547</v>
      </c>
      <c r="AD35" s="85"/>
      <c r="AE35" s="87">
        <f>SUM(AE12,AE21,AE33)</f>
        <v>11802454</v>
      </c>
      <c r="AF35" s="79"/>
    </row>
    <row r="36" spans="1:32" ht="19.5" customHeight="1" thickTop="1">
      <c r="G36" s="168"/>
      <c r="H36" s="168"/>
      <c r="I36" s="175"/>
      <c r="J36" s="169"/>
      <c r="K36" s="168"/>
      <c r="L36" s="169"/>
      <c r="M36" s="169"/>
      <c r="N36" s="169"/>
      <c r="O36" s="168"/>
      <c r="P36" s="169"/>
      <c r="Q36" s="168"/>
      <c r="R36" s="169"/>
      <c r="S36" s="168"/>
      <c r="T36" s="169"/>
      <c r="U36" s="168"/>
      <c r="V36" s="169"/>
      <c r="W36" s="181"/>
      <c r="X36" s="169"/>
      <c r="Y36" s="168"/>
      <c r="Z36" s="169"/>
      <c r="AA36" s="168"/>
      <c r="AB36" s="169"/>
      <c r="AC36" s="168"/>
      <c r="AD36" s="169"/>
      <c r="AE36" s="168"/>
    </row>
    <row r="111" spans="14:14" ht="19.5" customHeight="1">
      <c r="N111" s="160" t="e">
        <f>N101-#REF!</f>
        <v>#REF!</v>
      </c>
    </row>
  </sheetData>
  <mergeCells count="5">
    <mergeCell ref="A8:A9"/>
    <mergeCell ref="G10:AE10"/>
    <mergeCell ref="G4:AE4"/>
    <mergeCell ref="O6:S6"/>
    <mergeCell ref="W6:Y6"/>
  </mergeCells>
  <pageMargins left="0.6" right="0.6" top="0.48" bottom="0.5" header="0.5" footer="0.5"/>
  <pageSetup paperSize="9" scale="57" firstPageNumber="1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115-0774-47AC-BF8F-9575210925BB}">
  <dimension ref="A1:S26"/>
  <sheetViews>
    <sheetView view="pageBreakPreview" zoomScale="85" zoomScaleNormal="100" zoomScaleSheetLayoutView="85" workbookViewId="0">
      <selection activeCell="A26" sqref="A26"/>
    </sheetView>
  </sheetViews>
  <sheetFormatPr defaultColWidth="9.125" defaultRowHeight="13.8"/>
  <cols>
    <col min="1" max="1" width="1" style="172" customWidth="1"/>
    <col min="2" max="3" width="1" style="199" customWidth="1"/>
    <col min="4" max="4" width="56.25" style="165" customWidth="1"/>
    <col min="5" max="5" width="5.875" style="172" bestFit="1" customWidth="1"/>
    <col min="6" max="6" width="1.125" style="172" customWidth="1"/>
    <col min="7" max="7" width="12" style="172" bestFit="1" customWidth="1"/>
    <col min="8" max="8" width="1.125" style="172" customWidth="1"/>
    <col min="9" max="9" width="14.125" style="172" bestFit="1" customWidth="1"/>
    <col min="10" max="10" width="1.125" style="172" customWidth="1"/>
    <col min="11" max="11" width="10.5" style="172" customWidth="1"/>
    <col min="12" max="12" width="1.125" style="172" customWidth="1"/>
    <col min="13" max="13" width="12.125" style="172" bestFit="1" customWidth="1"/>
    <col min="14" max="14" width="1.125" style="172" customWidth="1"/>
    <col min="15" max="15" width="14.75" style="172" customWidth="1"/>
    <col min="16" max="16" width="1.125" style="172" customWidth="1"/>
    <col min="17" max="17" width="13.875" style="172" customWidth="1"/>
    <col min="18" max="18" width="1.125" style="172" customWidth="1"/>
    <col min="19" max="19" width="13.875" style="172" customWidth="1"/>
    <col min="20" max="16384" width="9.125" style="172"/>
  </cols>
  <sheetData>
    <row r="1" spans="1:19" s="171" customFormat="1" ht="20.25" customHeight="1">
      <c r="A1" s="153" t="s">
        <v>61</v>
      </c>
      <c r="B1" s="198"/>
      <c r="C1" s="198"/>
      <c r="D1" s="198"/>
      <c r="E1" s="165"/>
      <c r="F1" s="165"/>
      <c r="G1" s="199"/>
      <c r="H1" s="199"/>
      <c r="I1" s="199"/>
      <c r="J1" s="199"/>
      <c r="K1" s="199"/>
      <c r="L1" s="199"/>
      <c r="M1" s="199"/>
      <c r="N1" s="200"/>
      <c r="O1" s="165"/>
      <c r="P1" s="165"/>
      <c r="Q1" s="165"/>
      <c r="R1" s="165"/>
      <c r="S1" s="200"/>
    </row>
    <row r="2" spans="1:19" s="171" customFormat="1" ht="20.25" customHeight="1">
      <c r="A2" s="201" t="s">
        <v>78</v>
      </c>
      <c r="B2" s="198"/>
      <c r="C2" s="198"/>
      <c r="D2" s="198"/>
      <c r="E2" s="165"/>
      <c r="F2" s="165"/>
      <c r="G2" s="199"/>
      <c r="H2" s="199"/>
      <c r="I2" s="199"/>
      <c r="J2" s="199"/>
      <c r="K2" s="199"/>
      <c r="L2" s="199"/>
      <c r="M2" s="199"/>
      <c r="N2" s="200"/>
      <c r="O2" s="165"/>
      <c r="P2" s="165"/>
      <c r="Q2" s="165"/>
      <c r="R2" s="165"/>
      <c r="S2" s="200"/>
    </row>
    <row r="3" spans="1:19" s="171" customFormat="1" ht="20.25" customHeight="1">
      <c r="A3" s="198"/>
      <c r="B3" s="198"/>
      <c r="C3" s="198"/>
      <c r="D3" s="198"/>
      <c r="E3" s="165"/>
      <c r="F3" s="165"/>
      <c r="G3" s="199"/>
      <c r="H3" s="199"/>
      <c r="I3" s="199"/>
      <c r="J3" s="199"/>
      <c r="K3" s="199"/>
      <c r="L3" s="199"/>
      <c r="M3" s="199"/>
      <c r="N3" s="200"/>
      <c r="O3" s="165"/>
      <c r="P3" s="165"/>
      <c r="Q3" s="165"/>
      <c r="R3" s="165"/>
      <c r="S3" s="200"/>
    </row>
    <row r="4" spans="1:19" s="171" customFormat="1" ht="20.25" customHeight="1">
      <c r="A4" s="165"/>
      <c r="B4" s="165"/>
      <c r="C4" s="165"/>
      <c r="D4" s="165"/>
      <c r="E4" s="165"/>
      <c r="F4" s="165"/>
      <c r="G4" s="277" t="s">
        <v>93</v>
      </c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19" s="171" customFormat="1" ht="20.25" customHeight="1">
      <c r="A5" s="165"/>
      <c r="B5" s="165"/>
      <c r="C5" s="165"/>
      <c r="D5" s="165"/>
      <c r="E5" s="165"/>
      <c r="F5" s="165"/>
      <c r="G5" s="165"/>
      <c r="H5" s="165"/>
      <c r="I5" s="161"/>
      <c r="J5" s="202"/>
      <c r="K5" s="279" t="s">
        <v>44</v>
      </c>
      <c r="L5" s="279"/>
      <c r="M5" s="279"/>
      <c r="N5" s="279"/>
      <c r="O5" s="279"/>
      <c r="P5" s="167"/>
      <c r="Q5" s="165"/>
      <c r="R5" s="165"/>
      <c r="S5" s="165"/>
    </row>
    <row r="6" spans="1:19" s="171" customFormat="1" ht="20.25" customHeight="1">
      <c r="A6" s="165"/>
      <c r="B6" s="165"/>
      <c r="C6" s="165"/>
      <c r="D6" s="165"/>
      <c r="E6" s="165"/>
      <c r="F6" s="165"/>
      <c r="G6" s="165" t="s">
        <v>45</v>
      </c>
      <c r="H6" s="165"/>
      <c r="I6" s="105" t="s">
        <v>172</v>
      </c>
      <c r="J6" s="202"/>
      <c r="K6" s="172"/>
      <c r="L6" s="172"/>
      <c r="M6" s="165" t="s">
        <v>215</v>
      </c>
      <c r="N6" s="172"/>
      <c r="O6" s="172"/>
      <c r="P6" s="167"/>
      <c r="Q6" s="165"/>
      <c r="R6" s="165"/>
      <c r="S6" s="165"/>
    </row>
    <row r="7" spans="1:19" s="171" customFormat="1" ht="20.25" customHeight="1">
      <c r="A7" s="165"/>
      <c r="B7" s="165"/>
      <c r="C7" s="165"/>
      <c r="D7" s="165"/>
      <c r="E7" s="165"/>
      <c r="F7" s="165"/>
      <c r="G7" s="165" t="s">
        <v>47</v>
      </c>
      <c r="H7" s="165"/>
      <c r="I7" s="161" t="s">
        <v>89</v>
      </c>
      <c r="J7" s="202"/>
      <c r="K7" s="203" t="s">
        <v>165</v>
      </c>
      <c r="L7" s="203"/>
      <c r="M7" s="203" t="s">
        <v>214</v>
      </c>
      <c r="N7" s="165"/>
      <c r="O7" s="165"/>
      <c r="P7" s="165"/>
      <c r="Q7" s="165" t="s">
        <v>215</v>
      </c>
      <c r="R7" s="165"/>
      <c r="S7" s="165" t="s">
        <v>46</v>
      </c>
    </row>
    <row r="8" spans="1:19" s="171" customFormat="1" ht="20.25" customHeight="1">
      <c r="A8" s="186"/>
      <c r="B8" s="186"/>
      <c r="C8" s="186"/>
      <c r="D8" s="186"/>
      <c r="E8" s="8" t="s">
        <v>23</v>
      </c>
      <c r="F8" s="165"/>
      <c r="G8" s="165" t="s">
        <v>49</v>
      </c>
      <c r="H8" s="165"/>
      <c r="I8" s="161" t="s">
        <v>88</v>
      </c>
      <c r="J8" s="202"/>
      <c r="K8" s="203" t="s">
        <v>142</v>
      </c>
      <c r="L8" s="203"/>
      <c r="M8" s="203" t="s">
        <v>142</v>
      </c>
      <c r="N8" s="165"/>
      <c r="O8" s="165" t="s">
        <v>28</v>
      </c>
      <c r="P8" s="165"/>
      <c r="Q8" s="203" t="s">
        <v>214</v>
      </c>
      <c r="R8" s="165"/>
      <c r="S8" s="165" t="s">
        <v>52</v>
      </c>
    </row>
    <row r="9" spans="1:19" s="171" customFormat="1" ht="20.25" customHeight="1">
      <c r="A9" s="186"/>
      <c r="B9" s="186"/>
      <c r="C9" s="186"/>
      <c r="D9" s="186"/>
      <c r="E9" s="165"/>
      <c r="F9" s="165"/>
      <c r="G9" s="278" t="s">
        <v>64</v>
      </c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</row>
    <row r="10" spans="1:19" ht="20.25" customHeight="1">
      <c r="A10" s="108" t="s">
        <v>199</v>
      </c>
    </row>
    <row r="11" spans="1:19" ht="20.25" customHeight="1">
      <c r="A11" s="198" t="s">
        <v>200</v>
      </c>
      <c r="G11" s="176">
        <v>2500000</v>
      </c>
      <c r="H11" s="179"/>
      <c r="I11" s="204">
        <v>3407489</v>
      </c>
      <c r="J11" s="179"/>
      <c r="K11" s="176">
        <v>250000</v>
      </c>
      <c r="L11" s="176"/>
      <c r="M11" s="176">
        <v>0</v>
      </c>
      <c r="N11" s="176"/>
      <c r="O11" s="176">
        <v>2057201</v>
      </c>
      <c r="P11" s="176"/>
      <c r="Q11" s="176">
        <v>0</v>
      </c>
      <c r="R11" s="176"/>
      <c r="S11" s="176">
        <f>SUM(G11,I11,K11,O11,Q11)</f>
        <v>8214690</v>
      </c>
    </row>
    <row r="12" spans="1:19" ht="20.25" customHeight="1">
      <c r="A12" s="106"/>
      <c r="B12" s="110"/>
      <c r="C12" s="111"/>
      <c r="D12" s="105"/>
      <c r="G12" s="205"/>
      <c r="H12" s="205"/>
      <c r="I12" s="205"/>
      <c r="J12" s="205"/>
      <c r="K12" s="205"/>
      <c r="L12" s="205"/>
      <c r="M12" s="205"/>
      <c r="N12" s="170"/>
      <c r="O12" s="205"/>
      <c r="P12" s="205"/>
      <c r="Q12" s="205"/>
      <c r="R12" s="205"/>
      <c r="S12" s="205"/>
    </row>
    <row r="13" spans="1:19" ht="20.25" customHeight="1">
      <c r="A13" s="106" t="s">
        <v>79</v>
      </c>
      <c r="B13" s="104"/>
      <c r="C13" s="111"/>
      <c r="D13" s="105"/>
      <c r="G13" s="206"/>
      <c r="H13" s="206"/>
      <c r="I13" s="206"/>
      <c r="J13" s="206"/>
      <c r="K13" s="206"/>
      <c r="L13" s="206"/>
      <c r="M13" s="206"/>
      <c r="N13" s="206"/>
      <c r="O13" s="207"/>
      <c r="P13" s="207"/>
      <c r="Q13" s="207"/>
      <c r="R13" s="205"/>
      <c r="S13" s="205"/>
    </row>
    <row r="14" spans="1:19" ht="20.25" customHeight="1">
      <c r="A14" s="106"/>
      <c r="B14" s="103"/>
      <c r="C14" s="103" t="s">
        <v>238</v>
      </c>
      <c r="D14" s="105"/>
      <c r="G14" s="208"/>
      <c r="H14" s="206"/>
      <c r="I14" s="208"/>
      <c r="J14" s="206"/>
      <c r="K14" s="206"/>
      <c r="L14" s="206"/>
      <c r="M14" s="206"/>
      <c r="N14" s="206"/>
      <c r="O14" s="209"/>
      <c r="P14" s="209"/>
      <c r="R14" s="205"/>
      <c r="S14" s="209"/>
    </row>
    <row r="15" spans="1:19" ht="20.25" customHeight="1">
      <c r="A15" s="106"/>
      <c r="B15" s="103"/>
      <c r="C15" s="111" t="s">
        <v>216</v>
      </c>
      <c r="D15" s="105"/>
      <c r="E15" s="173">
        <v>5</v>
      </c>
      <c r="G15" s="130">
        <v>0</v>
      </c>
      <c r="H15" s="130"/>
      <c r="I15" s="130">
        <v>0</v>
      </c>
      <c r="J15" s="130"/>
      <c r="K15" s="130">
        <v>0</v>
      </c>
      <c r="L15" s="130"/>
      <c r="M15" s="130">
        <v>1214138</v>
      </c>
      <c r="N15" s="206"/>
      <c r="O15" s="130">
        <v>-1214138</v>
      </c>
      <c r="P15" s="209"/>
      <c r="Q15" s="172">
        <v>-1214138</v>
      </c>
      <c r="R15" s="205"/>
      <c r="S15" s="187">
        <f>SUM(G15,M15,I15,K15,O15,Q15)</f>
        <v>-1214138</v>
      </c>
    </row>
    <row r="16" spans="1:19" ht="20.25" customHeight="1">
      <c r="A16" s="102"/>
      <c r="C16" s="111" t="s">
        <v>194</v>
      </c>
      <c r="D16" s="105"/>
      <c r="E16" s="173">
        <v>8</v>
      </c>
      <c r="G16" s="212">
        <v>0</v>
      </c>
      <c r="H16" s="130"/>
      <c r="I16" s="81">
        <v>0</v>
      </c>
      <c r="J16" s="81"/>
      <c r="K16" s="81">
        <v>0</v>
      </c>
      <c r="L16" s="81"/>
      <c r="M16" s="81">
        <v>0</v>
      </c>
      <c r="N16" s="178"/>
      <c r="O16" s="81">
        <v>-611974</v>
      </c>
      <c r="P16" s="66"/>
      <c r="Q16" s="211">
        <v>0</v>
      </c>
      <c r="R16" s="205"/>
      <c r="S16" s="187">
        <f>SUM(G16,M16,I16,K16,O16,Q16)</f>
        <v>-611974</v>
      </c>
    </row>
    <row r="17" spans="1:19" ht="20.25" customHeight="1">
      <c r="A17" s="106" t="s">
        <v>157</v>
      </c>
      <c r="C17" s="112"/>
      <c r="D17" s="107"/>
      <c r="G17" s="216">
        <f>G16+G15</f>
        <v>0</v>
      </c>
      <c r="H17" s="214"/>
      <c r="I17" s="216">
        <f>I16+I15</f>
        <v>0</v>
      </c>
      <c r="J17" s="215"/>
      <c r="K17" s="216">
        <f>K16+K15</f>
        <v>0</v>
      </c>
      <c r="L17" s="235"/>
      <c r="M17" s="216">
        <f>M16+M15</f>
        <v>1214138</v>
      </c>
      <c r="O17" s="216">
        <f>O16+O15</f>
        <v>-1826112</v>
      </c>
      <c r="P17" s="214"/>
      <c r="Q17" s="216">
        <f>Q16+Q15</f>
        <v>-1214138</v>
      </c>
      <c r="R17" s="205"/>
      <c r="S17" s="216">
        <f>S16+S15</f>
        <v>-1826112</v>
      </c>
    </row>
    <row r="18" spans="1:19" ht="20.25" customHeight="1">
      <c r="A18" s="106"/>
      <c r="B18" s="110"/>
      <c r="C18" s="111"/>
      <c r="D18" s="105"/>
      <c r="G18" s="205"/>
      <c r="H18" s="205"/>
      <c r="I18" s="205"/>
      <c r="J18" s="205"/>
      <c r="K18" s="205"/>
      <c r="L18" s="205"/>
      <c r="M18" s="205"/>
      <c r="N18" s="170"/>
      <c r="O18" s="205"/>
      <c r="P18" s="205"/>
      <c r="Q18" s="205"/>
      <c r="R18" s="205"/>
      <c r="S18" s="205"/>
    </row>
    <row r="19" spans="1:19" ht="20.25" customHeight="1">
      <c r="A19" s="198" t="s">
        <v>80</v>
      </c>
      <c r="G19" s="178"/>
      <c r="H19" s="178"/>
      <c r="I19" s="178"/>
      <c r="J19" s="178"/>
      <c r="K19" s="178"/>
      <c r="L19" s="178"/>
      <c r="M19" s="178"/>
      <c r="N19" s="179"/>
      <c r="O19" s="179"/>
      <c r="P19" s="179"/>
      <c r="Q19" s="179"/>
      <c r="R19" s="179"/>
      <c r="S19" s="179"/>
    </row>
    <row r="20" spans="1:19" ht="20.25" customHeight="1">
      <c r="A20" s="198"/>
      <c r="B20" s="199" t="s">
        <v>81</v>
      </c>
      <c r="G20" s="178">
        <v>0</v>
      </c>
      <c r="H20" s="178"/>
      <c r="I20" s="178">
        <v>0</v>
      </c>
      <c r="J20" s="178"/>
      <c r="K20" s="178">
        <v>0</v>
      </c>
      <c r="L20" s="178"/>
      <c r="M20" s="178">
        <v>0</v>
      </c>
      <c r="N20" s="178"/>
      <c r="O20" s="179">
        <f>'PL_6M 7-8'!M26</f>
        <v>1071994</v>
      </c>
      <c r="P20" s="179"/>
      <c r="Q20" s="40">
        <v>0</v>
      </c>
      <c r="R20" s="179"/>
      <c r="S20" s="177">
        <f>O20+Q20</f>
        <v>1071994</v>
      </c>
    </row>
    <row r="21" spans="1:19" ht="20.25" hidden="1" customHeight="1">
      <c r="A21" s="198"/>
      <c r="B21" s="199" t="s">
        <v>72</v>
      </c>
      <c r="G21" s="217">
        <v>0</v>
      </c>
      <c r="H21" s="178"/>
      <c r="I21" s="217">
        <v>0</v>
      </c>
      <c r="J21" s="178"/>
      <c r="K21" s="217">
        <v>0</v>
      </c>
      <c r="L21" s="178"/>
      <c r="M21" s="217">
        <v>0</v>
      </c>
      <c r="N21" s="178"/>
      <c r="O21" s="80">
        <v>0</v>
      </c>
      <c r="P21" s="179"/>
      <c r="Q21" s="21">
        <v>0</v>
      </c>
      <c r="R21" s="179"/>
      <c r="S21" s="184">
        <f>O21+Q21</f>
        <v>0</v>
      </c>
    </row>
    <row r="22" spans="1:19" ht="20.25" customHeight="1">
      <c r="A22" s="198" t="s">
        <v>145</v>
      </c>
      <c r="B22" s="218"/>
      <c r="G22" s="263">
        <f>SUM(G20:G21)</f>
        <v>0</v>
      </c>
      <c r="H22" s="181"/>
      <c r="I22" s="263">
        <f>SUM(I20:I21)</f>
        <v>0</v>
      </c>
      <c r="J22" s="181"/>
      <c r="K22" s="263">
        <f>SUM(K20:K21)</f>
        <v>0</v>
      </c>
      <c r="L22" s="181"/>
      <c r="M22" s="263">
        <f>SUM(M20:M21)</f>
        <v>0</v>
      </c>
      <c r="N22" s="179"/>
      <c r="O22" s="264">
        <f>SUM(O20:O21)</f>
        <v>1071994</v>
      </c>
      <c r="P22" s="168"/>
      <c r="Q22" s="193">
        <f>SUM(Q20:Q21)</f>
        <v>0</v>
      </c>
      <c r="R22" s="168"/>
      <c r="S22" s="193">
        <f>SUM(S20:S21)</f>
        <v>1071994</v>
      </c>
    </row>
    <row r="23" spans="1:19" ht="20.25" customHeight="1">
      <c r="A23" s="199"/>
      <c r="B23" s="218"/>
      <c r="G23" s="178"/>
      <c r="H23" s="179"/>
      <c r="I23" s="178"/>
      <c r="J23" s="179"/>
      <c r="K23" s="219"/>
      <c r="L23" s="219"/>
      <c r="M23" s="219"/>
      <c r="N23" s="179"/>
      <c r="O23" s="220"/>
      <c r="P23" s="220"/>
      <c r="Q23" s="220"/>
      <c r="R23" s="179"/>
      <c r="S23" s="176"/>
    </row>
    <row r="24" spans="1:19" s="171" customFormat="1" ht="20.25" customHeight="1" thickBot="1">
      <c r="A24" s="198" t="s">
        <v>201</v>
      </c>
      <c r="B24" s="198"/>
      <c r="C24" s="198"/>
      <c r="D24" s="167"/>
      <c r="G24" s="197">
        <f>SUM(G11,G17,G22)</f>
        <v>2500000</v>
      </c>
      <c r="H24" s="168"/>
      <c r="I24" s="197">
        <f>SUM(I11,I17,I22)</f>
        <v>3407489</v>
      </c>
      <c r="J24" s="168"/>
      <c r="K24" s="197">
        <f>SUM(K11,K17,K22)</f>
        <v>250000</v>
      </c>
      <c r="L24" s="168"/>
      <c r="M24" s="197">
        <f>SUM(M11,M17,M22)</f>
        <v>1214138</v>
      </c>
      <c r="N24" s="169"/>
      <c r="O24" s="197">
        <f>SUM(O11,O17,O22)</f>
        <v>1303083</v>
      </c>
      <c r="P24" s="168"/>
      <c r="Q24" s="197">
        <f>SUM(Q11,Q17,Q22)</f>
        <v>-1214138</v>
      </c>
      <c r="R24" s="168"/>
      <c r="S24" s="197">
        <f>SUM(S11,S17,S22)</f>
        <v>7460572</v>
      </c>
    </row>
    <row r="25" spans="1:19" ht="20.25" customHeight="1" thickTop="1"/>
    <row r="26" spans="1:19" ht="20.25" customHeight="1">
      <c r="O26" s="178"/>
      <c r="P26" s="178"/>
      <c r="Q26" s="178"/>
    </row>
  </sheetData>
  <mergeCells count="3">
    <mergeCell ref="G4:S4"/>
    <mergeCell ref="G9:S9"/>
    <mergeCell ref="K5:O5"/>
  </mergeCells>
  <pageMargins left="0.7" right="0.7" top="0.48" bottom="0.5" header="0.5" footer="0.5"/>
  <pageSetup paperSize="9" scale="87" firstPageNumber="11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8"/>
  <sheetViews>
    <sheetView view="pageBreakPreview" zoomScaleNormal="85" zoomScaleSheetLayoutView="100" workbookViewId="0">
      <selection activeCell="T24" sqref="T24"/>
    </sheetView>
  </sheetViews>
  <sheetFormatPr defaultColWidth="9.125" defaultRowHeight="20.25" customHeight="1"/>
  <cols>
    <col min="1" max="1" width="1" style="172" customWidth="1"/>
    <col min="2" max="3" width="1" style="199" customWidth="1"/>
    <col min="4" max="4" width="53.25" style="165" customWidth="1"/>
    <col min="5" max="5" width="8.5" style="172" customWidth="1"/>
    <col min="6" max="6" width="1.125" style="172" customWidth="1"/>
    <col min="7" max="7" width="14.5" style="172" customWidth="1"/>
    <col min="8" max="8" width="1.125" style="172" customWidth="1"/>
    <col min="9" max="9" width="15.375" style="172" customWidth="1"/>
    <col min="10" max="10" width="1.125" style="172" customWidth="1"/>
    <col min="11" max="11" width="12.75" style="172" bestFit="1" customWidth="1"/>
    <col min="12" max="12" width="1.125" style="172" customWidth="1"/>
    <col min="13" max="13" width="14.625" style="172" bestFit="1" customWidth="1"/>
    <col min="14" max="14" width="1.125" style="172" customWidth="1"/>
    <col min="15" max="15" width="14.625" style="172" customWidth="1"/>
    <col min="16" max="16" width="1.125" style="172" customWidth="1"/>
    <col min="17" max="17" width="14.875" style="172" customWidth="1"/>
    <col min="18" max="18" width="1.125" style="172" customWidth="1"/>
    <col min="19" max="19" width="14.25" style="172" bestFit="1" customWidth="1"/>
    <col min="20" max="16384" width="9.125" style="172"/>
  </cols>
  <sheetData>
    <row r="1" spans="1:19" s="171" customFormat="1" ht="20.25" customHeight="1">
      <c r="A1" s="153" t="s">
        <v>61</v>
      </c>
      <c r="B1" s="198"/>
      <c r="C1" s="198"/>
      <c r="D1" s="198"/>
      <c r="E1" s="165"/>
      <c r="F1" s="165"/>
      <c r="G1" s="199"/>
      <c r="H1" s="199"/>
      <c r="I1" s="199"/>
      <c r="J1" s="199"/>
      <c r="K1" s="199"/>
      <c r="L1" s="200"/>
      <c r="M1" s="165"/>
      <c r="N1" s="200"/>
      <c r="O1" s="165"/>
      <c r="P1" s="200"/>
      <c r="Q1" s="165"/>
      <c r="R1" s="165"/>
      <c r="S1" s="200"/>
    </row>
    <row r="2" spans="1:19" s="171" customFormat="1" ht="20.25" customHeight="1">
      <c r="A2" s="201" t="s">
        <v>78</v>
      </c>
      <c r="B2" s="198"/>
      <c r="C2" s="198"/>
      <c r="D2" s="198"/>
      <c r="E2" s="165"/>
      <c r="F2" s="165"/>
      <c r="G2" s="199"/>
      <c r="H2" s="199"/>
      <c r="I2" s="199"/>
      <c r="J2" s="199"/>
      <c r="K2" s="199"/>
      <c r="L2" s="200"/>
      <c r="M2" s="165"/>
      <c r="N2" s="200"/>
      <c r="O2" s="165"/>
      <c r="P2" s="200"/>
      <c r="Q2" s="165"/>
      <c r="R2" s="165"/>
      <c r="S2" s="200"/>
    </row>
    <row r="3" spans="1:19" s="171" customFormat="1" ht="20.25" customHeight="1">
      <c r="A3" s="198"/>
      <c r="B3" s="198"/>
      <c r="C3" s="198"/>
      <c r="D3" s="198"/>
      <c r="E3" s="165"/>
      <c r="F3" s="165"/>
      <c r="G3" s="199"/>
      <c r="H3" s="199"/>
      <c r="I3" s="199"/>
      <c r="J3" s="199"/>
      <c r="K3" s="199"/>
      <c r="L3" s="200"/>
      <c r="M3" s="165"/>
      <c r="N3" s="200"/>
      <c r="O3" s="165"/>
      <c r="P3" s="200"/>
      <c r="Q3" s="165"/>
      <c r="R3" s="165"/>
      <c r="S3" s="200"/>
    </row>
    <row r="4" spans="1:19" s="171" customFormat="1" ht="20.25" customHeight="1">
      <c r="A4" s="165"/>
      <c r="B4" s="165"/>
      <c r="C4" s="165"/>
      <c r="D4" s="165"/>
      <c r="E4" s="165"/>
      <c r="F4" s="165"/>
      <c r="G4" s="277" t="s">
        <v>93</v>
      </c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19" s="171" customFormat="1" ht="20.25" customHeight="1">
      <c r="A5" s="165"/>
      <c r="B5" s="165"/>
      <c r="C5" s="165"/>
      <c r="D5" s="165"/>
      <c r="E5" s="165"/>
      <c r="F5" s="165"/>
      <c r="G5" s="165"/>
      <c r="H5" s="165"/>
      <c r="I5" s="161"/>
      <c r="J5" s="202"/>
      <c r="K5" s="279" t="s">
        <v>44</v>
      </c>
      <c r="L5" s="279"/>
      <c r="M5" s="279"/>
      <c r="N5" s="279"/>
      <c r="O5" s="279"/>
      <c r="P5" s="167"/>
      <c r="Q5" s="165"/>
      <c r="R5" s="165"/>
      <c r="S5" s="165"/>
    </row>
    <row r="6" spans="1:19" s="171" customFormat="1" ht="20.25" customHeight="1">
      <c r="A6" s="165"/>
      <c r="B6" s="165"/>
      <c r="C6" s="165"/>
      <c r="D6" s="165"/>
      <c r="E6" s="165"/>
      <c r="F6" s="165"/>
      <c r="G6" s="165" t="s">
        <v>45</v>
      </c>
      <c r="H6" s="165"/>
      <c r="I6" s="105" t="s">
        <v>172</v>
      </c>
      <c r="J6" s="202"/>
      <c r="M6" s="165" t="s">
        <v>215</v>
      </c>
      <c r="P6" s="167"/>
      <c r="Q6" s="186"/>
      <c r="R6" s="165"/>
      <c r="S6" s="165"/>
    </row>
    <row r="7" spans="1:19" s="171" customFormat="1" ht="20.25" customHeight="1">
      <c r="A7" s="165"/>
      <c r="B7" s="165"/>
      <c r="C7" s="165"/>
      <c r="D7" s="165"/>
      <c r="E7" s="165"/>
      <c r="F7" s="165"/>
      <c r="G7" s="165" t="s">
        <v>47</v>
      </c>
      <c r="H7" s="165"/>
      <c r="I7" s="161" t="s">
        <v>89</v>
      </c>
      <c r="J7" s="202"/>
      <c r="K7" s="203" t="s">
        <v>165</v>
      </c>
      <c r="L7" s="165"/>
      <c r="M7" s="165" t="s">
        <v>214</v>
      </c>
      <c r="N7" s="165"/>
      <c r="O7" s="165"/>
      <c r="P7" s="165"/>
      <c r="Q7" s="186" t="s">
        <v>215</v>
      </c>
      <c r="R7" s="165"/>
      <c r="S7" s="165" t="s">
        <v>46</v>
      </c>
    </row>
    <row r="8" spans="1:19" s="171" customFormat="1" ht="20.25" customHeight="1">
      <c r="A8" s="186"/>
      <c r="B8" s="186"/>
      <c r="C8" s="186"/>
      <c r="D8" s="186"/>
      <c r="E8" s="8" t="s">
        <v>23</v>
      </c>
      <c r="F8" s="165"/>
      <c r="G8" s="165" t="s">
        <v>49</v>
      </c>
      <c r="H8" s="165"/>
      <c r="I8" s="161" t="s">
        <v>88</v>
      </c>
      <c r="J8" s="202"/>
      <c r="K8" s="203" t="s">
        <v>142</v>
      </c>
      <c r="L8" s="203"/>
      <c r="M8" s="203" t="s">
        <v>142</v>
      </c>
      <c r="N8" s="165"/>
      <c r="O8" s="165" t="s">
        <v>28</v>
      </c>
      <c r="P8" s="165"/>
      <c r="Q8" s="165" t="s">
        <v>214</v>
      </c>
      <c r="R8" s="165"/>
      <c r="S8" s="165" t="s">
        <v>52</v>
      </c>
    </row>
    <row r="9" spans="1:19" s="171" customFormat="1" ht="20.25" customHeight="1">
      <c r="A9" s="186"/>
      <c r="B9" s="186"/>
      <c r="C9" s="186"/>
      <c r="D9" s="186"/>
      <c r="E9" s="165"/>
      <c r="F9" s="165"/>
      <c r="G9" s="278" t="s">
        <v>64</v>
      </c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</row>
    <row r="10" spans="1:19" ht="20.25" customHeight="1">
      <c r="A10" s="108" t="s">
        <v>229</v>
      </c>
    </row>
    <row r="11" spans="1:19" ht="20.25" customHeight="1">
      <c r="A11" s="198" t="s">
        <v>230</v>
      </c>
      <c r="G11" s="176">
        <v>2500000</v>
      </c>
      <c r="H11" s="168"/>
      <c r="I11" s="204">
        <v>3407489</v>
      </c>
      <c r="J11" s="179"/>
      <c r="K11" s="176">
        <v>250000</v>
      </c>
      <c r="L11" s="176"/>
      <c r="M11" s="176">
        <v>1214138</v>
      </c>
      <c r="N11" s="176"/>
      <c r="O11" s="176">
        <v>1578345</v>
      </c>
      <c r="P11" s="176"/>
      <c r="Q11" s="176">
        <v>-1214138</v>
      </c>
      <c r="R11" s="176"/>
      <c r="S11" s="176">
        <f>SUM(G11:Q11)</f>
        <v>7735834</v>
      </c>
    </row>
    <row r="12" spans="1:19" ht="20.25" customHeight="1">
      <c r="A12" s="106"/>
      <c r="B12" s="110"/>
      <c r="C12" s="111"/>
      <c r="D12" s="105"/>
      <c r="G12" s="205"/>
      <c r="H12" s="205"/>
      <c r="I12" s="205"/>
      <c r="J12" s="205"/>
      <c r="K12" s="205"/>
      <c r="L12" s="170"/>
      <c r="M12" s="205"/>
      <c r="N12" s="170"/>
      <c r="O12" s="205"/>
      <c r="P12" s="170"/>
      <c r="Q12" s="205"/>
      <c r="R12" s="205"/>
      <c r="S12" s="205"/>
    </row>
    <row r="13" spans="1:19" ht="20.25" customHeight="1">
      <c r="A13" s="106" t="s">
        <v>79</v>
      </c>
      <c r="B13" s="104"/>
      <c r="C13" s="111"/>
      <c r="D13" s="105"/>
      <c r="G13" s="206"/>
      <c r="H13" s="206"/>
      <c r="I13" s="206"/>
      <c r="J13" s="206"/>
      <c r="K13" s="206"/>
      <c r="L13" s="206"/>
      <c r="M13" s="207"/>
      <c r="N13" s="206"/>
      <c r="O13" s="207"/>
      <c r="P13" s="206"/>
      <c r="Q13" s="207"/>
      <c r="R13" s="205"/>
      <c r="S13" s="205"/>
    </row>
    <row r="14" spans="1:19" ht="20.25" customHeight="1">
      <c r="A14" s="106"/>
      <c r="B14" s="103"/>
      <c r="C14" s="103" t="s">
        <v>238</v>
      </c>
      <c r="D14" s="105"/>
      <c r="G14" s="208"/>
      <c r="H14" s="206"/>
      <c r="I14" s="208"/>
      <c r="J14" s="206"/>
      <c r="K14" s="206"/>
      <c r="L14" s="206"/>
      <c r="M14" s="251"/>
      <c r="N14" s="253"/>
      <c r="O14" s="251"/>
      <c r="P14" s="253"/>
      <c r="Q14" s="254"/>
      <c r="R14" s="255"/>
      <c r="S14" s="251"/>
    </row>
    <row r="15" spans="1:19" ht="20.25" customHeight="1">
      <c r="A15" s="102"/>
      <c r="B15" s="247"/>
      <c r="C15" s="111" t="s">
        <v>216</v>
      </c>
      <c r="D15" s="105"/>
      <c r="E15" s="173">
        <v>5</v>
      </c>
      <c r="G15" s="208">
        <v>0</v>
      </c>
      <c r="H15" s="206"/>
      <c r="I15" s="208">
        <v>0</v>
      </c>
      <c r="J15" s="206"/>
      <c r="K15" s="66">
        <v>0</v>
      </c>
      <c r="L15" s="206"/>
      <c r="M15" s="251">
        <v>454613</v>
      </c>
      <c r="N15" s="253"/>
      <c r="O15" s="256">
        <v>-454613</v>
      </c>
      <c r="P15" s="253"/>
      <c r="Q15" s="225">
        <v>-454613</v>
      </c>
      <c r="R15" s="73"/>
      <c r="S15" s="176">
        <f>SUM(G15:Q15)</f>
        <v>-454613</v>
      </c>
    </row>
    <row r="16" spans="1:19" ht="20.25" customHeight="1">
      <c r="A16" s="102"/>
      <c r="C16" s="111" t="s">
        <v>194</v>
      </c>
      <c r="D16" s="105"/>
      <c r="E16" s="173">
        <v>8</v>
      </c>
      <c r="G16" s="210">
        <v>0</v>
      </c>
      <c r="H16" s="206"/>
      <c r="I16" s="178">
        <v>0</v>
      </c>
      <c r="J16" s="178"/>
      <c r="K16" s="178">
        <v>0</v>
      </c>
      <c r="L16" s="178"/>
      <c r="M16" s="80">
        <v>0</v>
      </c>
      <c r="N16" s="177"/>
      <c r="O16" s="80">
        <v>-543812</v>
      </c>
      <c r="P16" s="177"/>
      <c r="Q16" s="257">
        <f>Q14</f>
        <v>0</v>
      </c>
      <c r="R16" s="73"/>
      <c r="S16" s="176">
        <f>SUM(G16:Q16)</f>
        <v>-543812</v>
      </c>
    </row>
    <row r="17" spans="1:20" ht="20.25" customHeight="1">
      <c r="A17" s="106" t="s">
        <v>157</v>
      </c>
      <c r="C17" s="112"/>
      <c r="D17" s="107"/>
      <c r="G17" s="213">
        <f>SUM(G15:G16)</f>
        <v>0</v>
      </c>
      <c r="H17" s="214"/>
      <c r="I17" s="213">
        <f>SUM(I15:I16)</f>
        <v>0</v>
      </c>
      <c r="J17" s="215"/>
      <c r="K17" s="213">
        <f>SUM(K15:K16)</f>
        <v>0</v>
      </c>
      <c r="M17" s="258">
        <f>SUM(M15:M16)</f>
        <v>454613</v>
      </c>
      <c r="N17" s="254"/>
      <c r="O17" s="216">
        <f>SUM(O15:O16)</f>
        <v>-998425</v>
      </c>
      <c r="P17" s="254"/>
      <c r="Q17" s="216">
        <f>SUM(Q15:Q16)</f>
        <v>-454613</v>
      </c>
      <c r="R17" s="73"/>
      <c r="S17" s="216">
        <f>SUM(S15:S16)</f>
        <v>-998425</v>
      </c>
    </row>
    <row r="18" spans="1:20" ht="20.25" customHeight="1">
      <c r="A18" s="106"/>
      <c r="B18" s="110"/>
      <c r="C18" s="111"/>
      <c r="D18" s="105"/>
      <c r="G18" s="205"/>
      <c r="H18" s="205"/>
      <c r="I18" s="205"/>
      <c r="J18" s="205"/>
      <c r="K18" s="205"/>
      <c r="L18" s="170"/>
      <c r="M18" s="205"/>
      <c r="N18" s="170"/>
      <c r="O18" s="205"/>
      <c r="P18" s="170"/>
      <c r="Q18" s="205"/>
      <c r="R18" s="205"/>
      <c r="S18" s="205"/>
    </row>
    <row r="19" spans="1:20" ht="20.25" customHeight="1">
      <c r="A19" s="198" t="s">
        <v>80</v>
      </c>
      <c r="G19" s="178"/>
      <c r="H19" s="178"/>
      <c r="I19" s="178"/>
      <c r="J19" s="178"/>
      <c r="K19" s="178"/>
      <c r="L19" s="179"/>
      <c r="M19" s="179"/>
      <c r="N19" s="179"/>
      <c r="O19" s="179"/>
      <c r="P19" s="179"/>
      <c r="Q19" s="179"/>
      <c r="R19" s="179"/>
      <c r="S19" s="179"/>
    </row>
    <row r="20" spans="1:20" ht="20.25" customHeight="1">
      <c r="A20" s="198"/>
      <c r="B20" s="199" t="s">
        <v>81</v>
      </c>
      <c r="G20" s="217">
        <v>0</v>
      </c>
      <c r="H20" s="178"/>
      <c r="I20" s="217">
        <v>0</v>
      </c>
      <c r="J20" s="178"/>
      <c r="K20" s="217">
        <v>0</v>
      </c>
      <c r="L20" s="178"/>
      <c r="M20" s="21">
        <v>0</v>
      </c>
      <c r="N20" s="178"/>
      <c r="O20" s="189">
        <v>1257341</v>
      </c>
      <c r="P20" s="178"/>
      <c r="Q20" s="21">
        <v>0</v>
      </c>
      <c r="R20" s="179"/>
      <c r="S20" s="184">
        <f>SUM(G20:Q20)</f>
        <v>1257341</v>
      </c>
    </row>
    <row r="21" spans="1:20" ht="20.25" hidden="1" customHeight="1">
      <c r="A21" s="198"/>
      <c r="B21" s="199" t="s">
        <v>72</v>
      </c>
      <c r="G21" s="217">
        <v>0</v>
      </c>
      <c r="H21" s="178"/>
      <c r="I21" s="217">
        <v>0</v>
      </c>
      <c r="J21" s="178"/>
      <c r="K21" s="217">
        <v>0</v>
      </c>
      <c r="L21" s="178"/>
      <c r="M21" s="80"/>
      <c r="N21" s="178"/>
      <c r="O21" s="81"/>
      <c r="P21" s="178"/>
      <c r="Q21" s="189"/>
      <c r="R21" s="179"/>
      <c r="S21" s="184">
        <f>M21+Q21</f>
        <v>0</v>
      </c>
    </row>
    <row r="22" spans="1:20" ht="20.25" customHeight="1">
      <c r="A22" s="198" t="s">
        <v>145</v>
      </c>
      <c r="B22" s="218"/>
      <c r="G22" s="180">
        <f>SUM(G20:G21)</f>
        <v>0</v>
      </c>
      <c r="H22" s="181"/>
      <c r="I22" s="180">
        <f>SUM(I20:I21)</f>
        <v>0</v>
      </c>
      <c r="J22" s="181"/>
      <c r="K22" s="180">
        <f>SUM(K20:K21)</f>
        <v>0</v>
      </c>
      <c r="L22" s="179"/>
      <c r="M22" s="185">
        <f>SUM(M20:M21)</f>
        <v>0</v>
      </c>
      <c r="N22" s="179"/>
      <c r="O22" s="185">
        <f>SUM(O20:O21)</f>
        <v>1257341</v>
      </c>
      <c r="P22" s="179"/>
      <c r="Q22" s="141">
        <f>SUM(Q20:Q21)</f>
        <v>0</v>
      </c>
      <c r="R22" s="168"/>
      <c r="S22" s="141">
        <f>SUM(S20:S21)</f>
        <v>1257341</v>
      </c>
    </row>
    <row r="23" spans="1:20" ht="20.25" customHeight="1">
      <c r="A23" s="199"/>
      <c r="B23" s="218"/>
      <c r="G23" s="178"/>
      <c r="H23" s="179"/>
      <c r="I23" s="178"/>
      <c r="J23" s="179"/>
      <c r="K23" s="219"/>
      <c r="L23" s="179"/>
      <c r="M23" s="220"/>
      <c r="N23" s="179"/>
      <c r="O23" s="220"/>
      <c r="P23" s="179"/>
      <c r="Q23" s="220"/>
      <c r="R23" s="179"/>
      <c r="S23" s="176"/>
    </row>
    <row r="24" spans="1:20" s="171" customFormat="1" ht="20.25" customHeight="1" thickBot="1">
      <c r="A24" s="198" t="s">
        <v>231</v>
      </c>
      <c r="B24" s="198"/>
      <c r="C24" s="198"/>
      <c r="D24" s="167"/>
      <c r="G24" s="197">
        <f>SUM(G11,G17,G22)</f>
        <v>2500000</v>
      </c>
      <c r="H24" s="168"/>
      <c r="I24" s="197">
        <f>SUM(I11,I17,I22)</f>
        <v>3407489</v>
      </c>
      <c r="J24" s="168"/>
      <c r="K24" s="197">
        <f>SUM(K11,K17,K22)</f>
        <v>250000</v>
      </c>
      <c r="L24" s="169"/>
      <c r="M24" s="197">
        <f>SUM(M11,M17,M22)</f>
        <v>1668751</v>
      </c>
      <c r="N24" s="168"/>
      <c r="O24" s="197">
        <f>SUM(O11,O17,O22)</f>
        <v>1837261</v>
      </c>
      <c r="P24" s="169"/>
      <c r="Q24" s="248">
        <f>SUM(Q11,Q17,Q22)</f>
        <v>-1668751</v>
      </c>
      <c r="R24" s="168"/>
      <c r="S24" s="197">
        <f>SUM(S11,S17,S22)</f>
        <v>7994750</v>
      </c>
      <c r="T24" s="261"/>
    </row>
    <row r="25" spans="1:20" ht="20.25" customHeight="1" thickTop="1"/>
    <row r="26" spans="1:20" ht="20.25" customHeight="1">
      <c r="M26" s="178"/>
      <c r="O26" s="178"/>
      <c r="Q26" s="178"/>
    </row>
    <row r="108" spans="12:16" ht="20.25" customHeight="1">
      <c r="L108" s="172" t="e">
        <f>L98-#REF!</f>
        <v>#REF!</v>
      </c>
      <c r="N108" s="172" t="e">
        <f>N98-#REF!</f>
        <v>#REF!</v>
      </c>
      <c r="P108" s="172" t="e">
        <f>P98-#REF!</f>
        <v>#REF!</v>
      </c>
    </row>
  </sheetData>
  <mergeCells count="3">
    <mergeCell ref="G4:S4"/>
    <mergeCell ref="G9:S9"/>
    <mergeCell ref="K5:O5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7"/>
  <sheetViews>
    <sheetView view="pageBreakPreview" zoomScaleNormal="100" zoomScaleSheetLayoutView="100" workbookViewId="0">
      <selection activeCell="H97" sqref="H97:L97"/>
    </sheetView>
  </sheetViews>
  <sheetFormatPr defaultColWidth="9.125" defaultRowHeight="21.6" customHeight="1"/>
  <cols>
    <col min="1" max="4" width="1.125" style="17" customWidth="1"/>
    <col min="5" max="5" width="53.875" style="17" customWidth="1"/>
    <col min="6" max="6" width="5.375" style="101" customWidth="1"/>
    <col min="7" max="7" width="1.75" style="101" customWidth="1"/>
    <col min="8" max="8" width="13" style="4" customWidth="1"/>
    <col min="9" max="9" width="1.125" style="4" customWidth="1"/>
    <col min="10" max="10" width="13" style="4" customWidth="1"/>
    <col min="11" max="11" width="1.125" style="4" customWidth="1"/>
    <col min="12" max="12" width="13" style="4" customWidth="1"/>
    <col min="13" max="13" width="1.125" style="4" customWidth="1"/>
    <col min="14" max="14" width="13" style="4" customWidth="1"/>
    <col min="15" max="15" width="9.125" style="17"/>
    <col min="16" max="16" width="10" style="17" bestFit="1" customWidth="1"/>
    <col min="17" max="170" width="9.125" style="17"/>
    <col min="171" max="171" width="2.625" style="17" customWidth="1"/>
    <col min="172" max="172" width="3.625" style="17" customWidth="1"/>
    <col min="173" max="173" width="2.375" style="17" customWidth="1"/>
    <col min="174" max="174" width="3.125" style="17" customWidth="1"/>
    <col min="175" max="175" width="33.125" style="17" customWidth="1"/>
    <col min="176" max="176" width="7" style="17" bestFit="1" customWidth="1"/>
    <col min="177" max="177" width="1.125" style="17" customWidth="1"/>
    <col min="178" max="178" width="13.75" style="17" customWidth="1"/>
    <col min="179" max="179" width="1.125" style="17" customWidth="1"/>
    <col min="180" max="180" width="13.75" style="17" customWidth="1"/>
    <col min="181" max="181" width="1.125" style="17" customWidth="1"/>
    <col min="182" max="182" width="13.75" style="17" customWidth="1"/>
    <col min="183" max="183" width="1.125" style="17" customWidth="1"/>
    <col min="184" max="184" width="13.75" style="17" customWidth="1"/>
    <col min="185" max="16384" width="9.125" style="17"/>
  </cols>
  <sheetData>
    <row r="1" spans="1:22" s="51" customFormat="1" ht="21.6" customHeight="1">
      <c r="A1" s="1" t="s">
        <v>61</v>
      </c>
      <c r="B1" s="50"/>
      <c r="C1" s="50"/>
      <c r="D1" s="50"/>
      <c r="F1" s="239"/>
      <c r="G1" s="239"/>
      <c r="H1" s="24"/>
      <c r="I1" s="24"/>
      <c r="J1" s="24"/>
      <c r="K1" s="25"/>
      <c r="L1" s="24"/>
      <c r="M1" s="24"/>
      <c r="N1" s="24"/>
    </row>
    <row r="2" spans="1:22" s="54" customFormat="1" ht="21.6" customHeight="1">
      <c r="A2" s="52" t="s">
        <v>94</v>
      </c>
      <c r="B2" s="53"/>
      <c r="C2" s="53"/>
      <c r="D2" s="53"/>
      <c r="F2" s="240"/>
      <c r="G2" s="240"/>
      <c r="H2" s="27"/>
      <c r="I2" s="27"/>
      <c r="J2" s="27"/>
      <c r="K2" s="28"/>
      <c r="L2" s="27"/>
      <c r="M2" s="27"/>
      <c r="N2" s="27"/>
    </row>
    <row r="3" spans="1:22" s="55" customFormat="1" ht="21" customHeight="1">
      <c r="B3" s="56"/>
      <c r="C3" s="56"/>
      <c r="D3" s="56"/>
      <c r="F3" s="236"/>
      <c r="G3" s="236"/>
      <c r="H3" s="3"/>
      <c r="I3" s="3"/>
      <c r="J3" s="3"/>
      <c r="K3" s="3"/>
      <c r="L3" s="3"/>
      <c r="M3" s="3"/>
      <c r="N3" s="3"/>
    </row>
    <row r="4" spans="1:22" s="55" customFormat="1" ht="21.6" customHeight="1">
      <c r="B4" s="56"/>
      <c r="C4" s="56"/>
      <c r="D4" s="56"/>
      <c r="F4" s="236"/>
      <c r="G4" s="236"/>
      <c r="H4" s="280" t="s">
        <v>53</v>
      </c>
      <c r="I4" s="280"/>
      <c r="J4" s="280"/>
      <c r="K4" s="5"/>
      <c r="L4" s="280" t="s">
        <v>1</v>
      </c>
      <c r="M4" s="280"/>
      <c r="N4" s="280"/>
    </row>
    <row r="5" spans="1:22" s="55" customFormat="1" ht="21.6" customHeight="1">
      <c r="B5" s="56"/>
      <c r="C5" s="56"/>
      <c r="D5" s="56"/>
      <c r="F5" s="236"/>
      <c r="G5" s="236"/>
      <c r="H5" s="280" t="s">
        <v>63</v>
      </c>
      <c r="I5" s="280"/>
      <c r="J5" s="280"/>
      <c r="K5" s="5"/>
      <c r="L5" s="280" t="s">
        <v>63</v>
      </c>
      <c r="M5" s="280"/>
      <c r="N5" s="280"/>
    </row>
    <row r="6" spans="1:22" s="55" customFormat="1" ht="21.6" customHeight="1">
      <c r="B6" s="56"/>
      <c r="C6" s="56"/>
      <c r="D6" s="56"/>
      <c r="F6" s="236"/>
      <c r="G6" s="236"/>
      <c r="H6" s="269" t="s">
        <v>167</v>
      </c>
      <c r="I6" s="269"/>
      <c r="J6" s="269"/>
      <c r="K6" s="5"/>
      <c r="L6" s="269" t="s">
        <v>167</v>
      </c>
      <c r="M6" s="269"/>
      <c r="N6" s="269"/>
    </row>
    <row r="7" spans="1:22" s="55" customFormat="1" ht="21.6" customHeight="1">
      <c r="B7" s="56"/>
      <c r="C7" s="56"/>
      <c r="D7" s="56"/>
      <c r="F7" s="236"/>
      <c r="G7" s="236"/>
      <c r="H7" s="270" t="s">
        <v>166</v>
      </c>
      <c r="I7" s="270"/>
      <c r="J7" s="270"/>
      <c r="K7" s="47"/>
      <c r="L7" s="270" t="s">
        <v>166</v>
      </c>
      <c r="M7" s="270"/>
      <c r="N7" s="270"/>
    </row>
    <row r="8" spans="1:22" s="55" customFormat="1" ht="21.6" customHeight="1">
      <c r="B8" s="56"/>
      <c r="C8" s="56"/>
      <c r="D8" s="56"/>
      <c r="F8" s="8"/>
      <c r="G8" s="8"/>
      <c r="H8" s="124" t="s">
        <v>227</v>
      </c>
      <c r="I8" s="47"/>
      <c r="J8" s="124" t="s">
        <v>202</v>
      </c>
      <c r="K8" s="47"/>
      <c r="L8" s="124" t="s">
        <v>227</v>
      </c>
      <c r="M8" s="47"/>
      <c r="N8" s="124" t="s">
        <v>202</v>
      </c>
    </row>
    <row r="9" spans="1:22" s="55" customFormat="1" ht="21.6" customHeight="1">
      <c r="B9" s="56"/>
      <c r="C9" s="56"/>
      <c r="D9" s="56"/>
      <c r="F9" s="236"/>
      <c r="G9" s="236"/>
      <c r="H9" s="267" t="s">
        <v>64</v>
      </c>
      <c r="I9" s="267"/>
      <c r="J9" s="267"/>
      <c r="K9" s="267"/>
      <c r="L9" s="267"/>
      <c r="M9" s="267"/>
      <c r="N9" s="267"/>
    </row>
    <row r="10" spans="1:22" ht="21.6" customHeight="1">
      <c r="A10" s="57" t="s">
        <v>54</v>
      </c>
      <c r="B10" s="12"/>
      <c r="C10" s="20"/>
      <c r="D10" s="20"/>
      <c r="F10" s="236"/>
      <c r="G10" s="236"/>
      <c r="H10" s="49"/>
      <c r="I10" s="49"/>
      <c r="J10" s="49"/>
      <c r="K10" s="11"/>
      <c r="L10" s="49"/>
      <c r="M10" s="49"/>
      <c r="N10" s="49"/>
    </row>
    <row r="11" spans="1:22" ht="21.6" customHeight="1">
      <c r="A11" s="12" t="s">
        <v>70</v>
      </c>
      <c r="B11" s="12"/>
      <c r="C11" s="20"/>
      <c r="D11" s="20"/>
      <c r="F11" s="236"/>
      <c r="G11" s="236"/>
      <c r="H11" s="251">
        <f>'PL_6M 7-8'!G26</f>
        <v>1252142</v>
      </c>
      <c r="I11" s="252"/>
      <c r="J11" s="251">
        <f>'PL_6M 7-8'!I26</f>
        <v>1267189</v>
      </c>
      <c r="K11" s="225"/>
      <c r="L11" s="251">
        <f>'PL_6M 7-8'!K26</f>
        <v>1257341</v>
      </c>
      <c r="M11" s="88"/>
      <c r="N11" s="251">
        <f>'PL_6M 7-8'!M26</f>
        <v>1071994</v>
      </c>
    </row>
    <row r="12" spans="1:22" ht="21.6" customHeight="1">
      <c r="A12" s="58" t="s">
        <v>220</v>
      </c>
      <c r="B12" s="12"/>
      <c r="C12" s="20"/>
      <c r="D12" s="20"/>
      <c r="F12" s="236"/>
      <c r="G12" s="236"/>
      <c r="H12" s="73"/>
      <c r="I12" s="122"/>
      <c r="J12" s="73"/>
      <c r="K12" s="221"/>
      <c r="L12" s="73"/>
      <c r="M12" s="73"/>
      <c r="N12" s="73"/>
    </row>
    <row r="13" spans="1:22" ht="21.6" customHeight="1">
      <c r="A13" s="12" t="s">
        <v>138</v>
      </c>
      <c r="B13" s="130"/>
      <c r="C13" s="81"/>
      <c r="D13" s="81"/>
      <c r="E13" s="81"/>
      <c r="F13" s="241"/>
      <c r="G13" s="241"/>
      <c r="H13" s="73">
        <v>80406</v>
      </c>
      <c r="I13" s="122"/>
      <c r="J13" s="73">
        <v>109371</v>
      </c>
      <c r="K13" s="71"/>
      <c r="L13" s="73">
        <v>3884</v>
      </c>
      <c r="M13" s="73"/>
      <c r="N13" s="73">
        <v>4637</v>
      </c>
    </row>
    <row r="14" spans="1:22" ht="21.6" customHeight="1">
      <c r="A14" s="12" t="s">
        <v>97</v>
      </c>
      <c r="B14" s="130"/>
      <c r="C14" s="81"/>
      <c r="D14" s="81"/>
      <c r="E14" s="81"/>
      <c r="F14" s="241"/>
      <c r="G14" s="241"/>
      <c r="H14" s="73">
        <v>183128</v>
      </c>
      <c r="I14" s="122"/>
      <c r="J14" s="73">
        <v>166244</v>
      </c>
      <c r="K14" s="71"/>
      <c r="L14" s="73">
        <v>35020</v>
      </c>
      <c r="M14" s="73"/>
      <c r="N14" s="73">
        <v>42356</v>
      </c>
    </row>
    <row r="15" spans="1:22" ht="21.6" customHeight="1">
      <c r="A15" s="12" t="s">
        <v>118</v>
      </c>
      <c r="C15" s="20"/>
      <c r="D15" s="20"/>
      <c r="F15" s="236"/>
      <c r="G15" s="236"/>
      <c r="H15" s="73">
        <v>816099</v>
      </c>
      <c r="I15" s="122"/>
      <c r="J15" s="73">
        <v>715030</v>
      </c>
      <c r="K15" s="221"/>
      <c r="L15" s="73">
        <v>53045</v>
      </c>
      <c r="M15" s="73"/>
      <c r="N15" s="73">
        <v>64899</v>
      </c>
      <c r="P15" s="11"/>
      <c r="R15" s="11"/>
      <c r="T15" s="11"/>
      <c r="V15" s="11"/>
    </row>
    <row r="16" spans="1:22" ht="21.6" customHeight="1">
      <c r="A16" s="12" t="s">
        <v>222</v>
      </c>
      <c r="C16" s="20"/>
      <c r="D16" s="20"/>
      <c r="F16" s="236"/>
      <c r="G16" s="236"/>
      <c r="H16" s="73">
        <v>-495</v>
      </c>
      <c r="I16" s="122"/>
      <c r="J16" s="73">
        <v>-495</v>
      </c>
      <c r="K16" s="221"/>
      <c r="L16" s="73">
        <v>0</v>
      </c>
      <c r="M16" s="73"/>
      <c r="N16" s="73">
        <v>0</v>
      </c>
    </row>
    <row r="17" spans="1:24" ht="21.6" customHeight="1">
      <c r="A17" s="12" t="s">
        <v>239</v>
      </c>
      <c r="C17" s="20"/>
      <c r="D17" s="20"/>
      <c r="F17" s="236"/>
      <c r="G17" s="236"/>
      <c r="H17" s="73">
        <v>8550</v>
      </c>
      <c r="I17" s="122"/>
      <c r="J17" s="73">
        <v>223</v>
      </c>
      <c r="K17" s="71"/>
      <c r="L17" s="73">
        <v>-29</v>
      </c>
      <c r="M17" s="73"/>
      <c r="N17" s="73">
        <v>0</v>
      </c>
      <c r="P17" s="11"/>
      <c r="R17" s="11"/>
      <c r="T17" s="11"/>
      <c r="V17" s="11"/>
    </row>
    <row r="18" spans="1:24" ht="21.6" customHeight="1">
      <c r="A18" s="4" t="s">
        <v>240</v>
      </c>
      <c r="C18" s="20"/>
      <c r="D18" s="20"/>
      <c r="F18" s="236"/>
      <c r="G18" s="236"/>
      <c r="H18" s="73">
        <v>34447</v>
      </c>
      <c r="I18" s="122"/>
      <c r="J18" s="73">
        <v>46569</v>
      </c>
      <c r="K18" s="71"/>
      <c r="L18" s="73">
        <v>3698</v>
      </c>
      <c r="M18" s="73"/>
      <c r="N18" s="73">
        <v>50334</v>
      </c>
      <c r="P18" s="11"/>
      <c r="R18" s="11"/>
      <c r="T18" s="11"/>
      <c r="V18" s="11"/>
    </row>
    <row r="19" spans="1:24" ht="21.6" customHeight="1">
      <c r="A19" s="12" t="s">
        <v>251</v>
      </c>
      <c r="C19" s="20"/>
      <c r="D19" s="20"/>
      <c r="F19" s="236"/>
      <c r="G19" s="236"/>
      <c r="H19" s="73"/>
      <c r="I19" s="122"/>
      <c r="J19" s="73"/>
      <c r="K19" s="221"/>
      <c r="L19" s="73"/>
      <c r="M19" s="73"/>
      <c r="N19" s="73"/>
    </row>
    <row r="20" spans="1:24" ht="21.6" customHeight="1">
      <c r="A20" s="20"/>
      <c r="B20" s="17" t="s">
        <v>233</v>
      </c>
      <c r="C20" s="20"/>
      <c r="D20" s="20"/>
      <c r="F20" s="236"/>
      <c r="G20" s="236"/>
      <c r="H20" s="73">
        <v>-7019</v>
      </c>
      <c r="I20" s="122"/>
      <c r="J20" s="73">
        <v>-13874</v>
      </c>
      <c r="K20" s="221"/>
      <c r="L20" s="73">
        <v>0</v>
      </c>
      <c r="M20" s="73"/>
      <c r="N20" s="73">
        <v>0</v>
      </c>
    </row>
    <row r="21" spans="1:24" ht="21.6" customHeight="1">
      <c r="A21" s="12" t="s">
        <v>252</v>
      </c>
      <c r="C21" s="20"/>
      <c r="D21" s="20"/>
      <c r="F21" s="236"/>
      <c r="G21" s="236"/>
      <c r="H21" s="17"/>
      <c r="I21" s="17"/>
      <c r="J21" s="17"/>
      <c r="K21" s="17"/>
      <c r="L21" s="17"/>
      <c r="M21" s="17"/>
      <c r="N21" s="17"/>
    </row>
    <row r="22" spans="1:24" ht="21.6" customHeight="1">
      <c r="A22" s="12"/>
      <c r="B22" s="17" t="s">
        <v>253</v>
      </c>
      <c r="C22" s="20"/>
      <c r="D22" s="20"/>
      <c r="F22" s="236"/>
      <c r="G22" s="236"/>
      <c r="H22" s="73">
        <v>218</v>
      </c>
      <c r="I22" s="122"/>
      <c r="J22" s="73">
        <v>4419</v>
      </c>
      <c r="K22" s="71"/>
      <c r="L22" s="73">
        <v>2</v>
      </c>
      <c r="M22" s="73"/>
      <c r="N22" s="73">
        <v>0</v>
      </c>
    </row>
    <row r="23" spans="1:24" ht="21.6" customHeight="1">
      <c r="A23" s="12" t="s">
        <v>232</v>
      </c>
      <c r="C23" s="20"/>
      <c r="D23" s="20"/>
      <c r="F23" s="236"/>
      <c r="G23" s="236"/>
      <c r="H23" s="73">
        <v>-163749</v>
      </c>
      <c r="I23" s="122"/>
      <c r="J23" s="73">
        <v>-60</v>
      </c>
      <c r="K23" s="71"/>
      <c r="L23" s="73">
        <v>0</v>
      </c>
      <c r="M23" s="73"/>
      <c r="N23" s="73">
        <v>-52</v>
      </c>
    </row>
    <row r="24" spans="1:24" ht="21.6" customHeight="1">
      <c r="A24" s="12" t="s">
        <v>235</v>
      </c>
      <c r="C24" s="20"/>
      <c r="D24" s="20"/>
      <c r="F24" s="236"/>
      <c r="G24" s="236"/>
      <c r="H24" s="73">
        <v>5332</v>
      </c>
      <c r="I24" s="122"/>
      <c r="J24" s="73">
        <v>4574</v>
      </c>
      <c r="K24" s="71"/>
      <c r="L24" s="73">
        <v>1213</v>
      </c>
      <c r="M24" s="73"/>
      <c r="N24" s="73">
        <v>1133</v>
      </c>
    </row>
    <row r="25" spans="1:24" ht="21.45" hidden="1" customHeight="1">
      <c r="A25" s="12" t="s">
        <v>234</v>
      </c>
      <c r="C25" s="20"/>
      <c r="D25" s="20"/>
      <c r="F25" s="236"/>
      <c r="G25" s="236"/>
      <c r="H25" s="88"/>
      <c r="I25" s="88"/>
      <c r="J25" s="88"/>
      <c r="K25" s="81"/>
      <c r="L25" s="88"/>
      <c r="M25" s="88"/>
      <c r="N25" s="88"/>
    </row>
    <row r="26" spans="1:24" ht="21.45" hidden="1" customHeight="1">
      <c r="A26" s="4" t="s">
        <v>235</v>
      </c>
      <c r="C26" s="20"/>
      <c r="D26" s="20"/>
      <c r="F26" s="236"/>
      <c r="G26" s="236"/>
      <c r="H26" s="88"/>
      <c r="I26" s="88"/>
      <c r="J26" s="88"/>
      <c r="K26" s="81"/>
      <c r="L26" s="88"/>
      <c r="M26" s="88"/>
      <c r="N26" s="88"/>
    </row>
    <row r="27" spans="1:24" ht="21.45" customHeight="1">
      <c r="A27" s="12" t="s">
        <v>106</v>
      </c>
      <c r="C27" s="20"/>
      <c r="D27" s="20"/>
      <c r="F27" s="236"/>
      <c r="G27" s="236"/>
      <c r="H27" s="88">
        <v>0</v>
      </c>
      <c r="I27" s="88"/>
      <c r="J27" s="88">
        <v>0</v>
      </c>
      <c r="K27" s="81"/>
      <c r="L27" s="88">
        <v>-1212670</v>
      </c>
      <c r="M27" s="88"/>
      <c r="N27" s="88">
        <v>-1076274</v>
      </c>
    </row>
    <row r="28" spans="1:24" ht="21.45" customHeight="1">
      <c r="A28" s="12" t="s">
        <v>155</v>
      </c>
      <c r="C28" s="12"/>
      <c r="D28" s="20"/>
      <c r="F28" s="236"/>
      <c r="G28" s="236"/>
      <c r="H28" s="89">
        <v>-49267</v>
      </c>
      <c r="I28" s="88"/>
      <c r="J28" s="89">
        <v>-56817</v>
      </c>
      <c r="K28" s="81"/>
      <c r="L28" s="89">
        <v>-31165</v>
      </c>
      <c r="M28" s="88"/>
      <c r="N28" s="89">
        <v>-34772</v>
      </c>
    </row>
    <row r="29" spans="1:24" ht="21.6" customHeight="1">
      <c r="C29" s="20"/>
      <c r="D29" s="20"/>
      <c r="F29" s="236"/>
      <c r="G29" s="236"/>
      <c r="H29" s="88">
        <f>SUM(H11:H28)</f>
        <v>2159792</v>
      </c>
      <c r="I29" s="48"/>
      <c r="J29" s="88">
        <f>SUM(J11:J28)</f>
        <v>2242373</v>
      </c>
      <c r="K29" s="11"/>
      <c r="L29" s="88">
        <f>SUM(L11:L28)</f>
        <v>110339</v>
      </c>
      <c r="M29" s="48"/>
      <c r="N29" s="88">
        <f>SUM(N11:N28)</f>
        <v>124255</v>
      </c>
    </row>
    <row r="30" spans="1:24" ht="21.6" customHeight="1">
      <c r="A30" s="58" t="s">
        <v>163</v>
      </c>
      <c r="B30" s="12"/>
      <c r="C30" s="20"/>
      <c r="D30" s="20"/>
      <c r="F30" s="236"/>
      <c r="G30" s="236"/>
      <c r="H30" s="19"/>
      <c r="I30" s="19"/>
      <c r="J30" s="19"/>
      <c r="K30" s="11"/>
      <c r="L30" s="19"/>
      <c r="M30" s="19"/>
      <c r="N30" s="19"/>
    </row>
    <row r="31" spans="1:24" ht="21.6" customHeight="1">
      <c r="A31" s="12" t="s">
        <v>120</v>
      </c>
      <c r="C31" s="20"/>
      <c r="D31" s="20"/>
      <c r="F31" s="236"/>
      <c r="G31" s="236"/>
      <c r="H31" s="73">
        <v>-28580</v>
      </c>
      <c r="I31" s="73"/>
      <c r="J31" s="73">
        <v>-253045</v>
      </c>
      <c r="K31" s="71"/>
      <c r="L31" s="73">
        <v>-5757</v>
      </c>
      <c r="M31" s="73"/>
      <c r="N31" s="73">
        <v>-5168</v>
      </c>
      <c r="P31" s="11"/>
      <c r="Q31" s="11"/>
      <c r="R31" s="11"/>
      <c r="S31" s="11"/>
      <c r="T31" s="11"/>
      <c r="U31" s="11"/>
      <c r="V31" s="11"/>
      <c r="W31" s="11"/>
      <c r="X31" s="11"/>
    </row>
    <row r="32" spans="1:24" ht="21.6" customHeight="1">
      <c r="A32" s="10" t="s">
        <v>176</v>
      </c>
      <c r="C32" s="20"/>
      <c r="D32" s="20"/>
      <c r="F32" s="236"/>
      <c r="G32" s="236"/>
      <c r="H32" s="73">
        <v>37632</v>
      </c>
      <c r="I32" s="73"/>
      <c r="J32" s="73">
        <v>-2190</v>
      </c>
      <c r="K32" s="71"/>
      <c r="L32" s="73">
        <v>4765</v>
      </c>
      <c r="M32" s="73"/>
      <c r="N32" s="73">
        <v>-59</v>
      </c>
      <c r="P32" s="11"/>
    </row>
    <row r="33" spans="1:22" ht="21.6" customHeight="1">
      <c r="A33" s="13" t="s">
        <v>7</v>
      </c>
      <c r="C33" s="20"/>
      <c r="D33" s="20"/>
      <c r="F33" s="236"/>
      <c r="G33" s="236"/>
      <c r="H33" s="73">
        <v>20464</v>
      </c>
      <c r="I33" s="73"/>
      <c r="J33" s="73">
        <v>47415</v>
      </c>
      <c r="K33" s="71"/>
      <c r="L33" s="73">
        <v>518</v>
      </c>
      <c r="M33" s="73"/>
      <c r="N33" s="73">
        <v>46</v>
      </c>
      <c r="R33" s="96"/>
    </row>
    <row r="34" spans="1:22" ht="21.6" customHeight="1">
      <c r="A34" s="13" t="s">
        <v>11</v>
      </c>
      <c r="C34" s="20"/>
      <c r="D34" s="20"/>
      <c r="F34" s="236"/>
      <c r="G34" s="236"/>
      <c r="H34" s="73">
        <v>-25992</v>
      </c>
      <c r="I34" s="73"/>
      <c r="J34" s="73">
        <v>50465</v>
      </c>
      <c r="K34" s="71"/>
      <c r="L34" s="73">
        <v>878</v>
      </c>
      <c r="M34" s="73"/>
      <c r="N34" s="73">
        <v>9437</v>
      </c>
    </row>
    <row r="35" spans="1:22" ht="21.6" customHeight="1">
      <c r="A35" s="12" t="s">
        <v>119</v>
      </c>
      <c r="C35" s="20"/>
      <c r="D35" s="20"/>
      <c r="F35" s="236"/>
      <c r="G35" s="236"/>
      <c r="H35" s="73">
        <v>-47238</v>
      </c>
      <c r="I35" s="73"/>
      <c r="J35" s="73">
        <v>204332</v>
      </c>
      <c r="K35" s="71"/>
      <c r="L35" s="73">
        <v>-13646</v>
      </c>
      <c r="M35" s="73"/>
      <c r="N35" s="73">
        <v>-10385</v>
      </c>
      <c r="P35" s="11"/>
      <c r="R35" s="11"/>
      <c r="T35" s="11"/>
      <c r="V35" s="11"/>
    </row>
    <row r="36" spans="1:22" ht="21.6" customHeight="1">
      <c r="A36" s="13" t="s">
        <v>16</v>
      </c>
      <c r="C36" s="20"/>
      <c r="D36" s="20"/>
      <c r="F36" s="236"/>
      <c r="G36" s="236"/>
      <c r="H36" s="88">
        <v>46</v>
      </c>
      <c r="I36" s="88"/>
      <c r="J36" s="88">
        <v>-10270</v>
      </c>
      <c r="K36" s="71"/>
      <c r="L36" s="88">
        <v>-1682</v>
      </c>
      <c r="M36" s="88"/>
      <c r="N36" s="88">
        <v>-11604</v>
      </c>
    </row>
    <row r="37" spans="1:22" ht="21.6" customHeight="1">
      <c r="A37" s="13" t="s">
        <v>20</v>
      </c>
      <c r="B37" s="13"/>
      <c r="C37" s="20"/>
      <c r="D37" s="20"/>
      <c r="F37" s="236"/>
      <c r="G37" s="236"/>
      <c r="H37" s="88">
        <v>1395</v>
      </c>
      <c r="I37" s="88"/>
      <c r="J37" s="88">
        <v>1994</v>
      </c>
      <c r="K37" s="71"/>
      <c r="L37" s="88">
        <v>0</v>
      </c>
      <c r="M37" s="88"/>
      <c r="N37" s="88">
        <v>0</v>
      </c>
    </row>
    <row r="38" spans="1:22" ht="21.6" customHeight="1">
      <c r="A38" s="20" t="s">
        <v>131</v>
      </c>
      <c r="B38" s="13"/>
      <c r="C38" s="20"/>
      <c r="D38" s="20"/>
      <c r="F38" s="236"/>
      <c r="G38" s="236"/>
      <c r="H38" s="89">
        <v>-806</v>
      </c>
      <c r="I38" s="88"/>
      <c r="J38" s="89">
        <v>-632</v>
      </c>
      <c r="K38" s="71"/>
      <c r="L38" s="89">
        <v>0</v>
      </c>
      <c r="M38" s="88"/>
      <c r="N38" s="89">
        <v>0</v>
      </c>
    </row>
    <row r="39" spans="1:22" ht="21.6" customHeight="1">
      <c r="A39" s="12" t="s">
        <v>198</v>
      </c>
      <c r="B39" s="12"/>
      <c r="C39" s="20"/>
      <c r="D39" s="20"/>
      <c r="F39" s="236"/>
      <c r="G39" s="236"/>
      <c r="H39" s="88">
        <f>SUM(H29:H38)</f>
        <v>2116713</v>
      </c>
      <c r="I39" s="19"/>
      <c r="J39" s="88">
        <f>SUM(J29:J38)</f>
        <v>2280442</v>
      </c>
      <c r="K39" s="11"/>
      <c r="L39" s="88">
        <f>SUM(L29:L38)</f>
        <v>95415</v>
      </c>
      <c r="M39" s="19"/>
      <c r="N39" s="88">
        <f>SUM(N29:N38)</f>
        <v>106522</v>
      </c>
    </row>
    <row r="40" spans="1:22" ht="21.6" customHeight="1">
      <c r="A40" s="12" t="s">
        <v>98</v>
      </c>
      <c r="C40" s="20"/>
      <c r="D40" s="20"/>
      <c r="F40" s="236"/>
      <c r="G40" s="236"/>
      <c r="H40" s="90">
        <v>-150309</v>
      </c>
      <c r="I40" s="19"/>
      <c r="J40" s="90">
        <v>-93386</v>
      </c>
      <c r="K40" s="11"/>
      <c r="L40" s="65">
        <v>-8812</v>
      </c>
      <c r="M40" s="19"/>
      <c r="N40" s="65">
        <v>-1482</v>
      </c>
    </row>
    <row r="41" spans="1:22" s="37" customFormat="1" ht="21.6" customHeight="1">
      <c r="A41" s="59" t="s">
        <v>132</v>
      </c>
      <c r="B41" s="60"/>
      <c r="C41" s="60"/>
      <c r="D41" s="60"/>
      <c r="F41" s="242"/>
      <c r="G41" s="242"/>
      <c r="H41" s="91">
        <f>SUM(H39:H40)</f>
        <v>1966404</v>
      </c>
      <c r="I41" s="34"/>
      <c r="J41" s="91">
        <f>SUM(J39:J40)</f>
        <v>2187056</v>
      </c>
      <c r="K41" s="16"/>
      <c r="L41" s="91">
        <f>SUM(L39:L40)</f>
        <v>86603</v>
      </c>
      <c r="M41" s="34"/>
      <c r="N41" s="91">
        <f>SUM(N39:N40)</f>
        <v>105040</v>
      </c>
    </row>
    <row r="42" spans="1:22" s="37" customFormat="1" ht="11.4" customHeight="1">
      <c r="B42" s="60"/>
      <c r="C42" s="60"/>
      <c r="D42" s="60"/>
      <c r="F42" s="242"/>
      <c r="G42" s="242"/>
      <c r="H42" s="70"/>
      <c r="I42" s="34"/>
      <c r="J42" s="70"/>
      <c r="K42" s="16"/>
      <c r="L42" s="70"/>
      <c r="M42" s="34"/>
      <c r="N42" s="70"/>
    </row>
    <row r="43" spans="1:22" ht="21.6" customHeight="1">
      <c r="A43" s="62" t="s">
        <v>58</v>
      </c>
      <c r="B43" s="20"/>
      <c r="C43" s="20"/>
      <c r="D43" s="20"/>
      <c r="F43" s="236"/>
      <c r="G43" s="236"/>
      <c r="H43" s="19"/>
      <c r="I43" s="19"/>
      <c r="J43" s="19"/>
      <c r="K43" s="11"/>
      <c r="L43" s="19"/>
      <c r="M43" s="19"/>
      <c r="N43" s="19"/>
    </row>
    <row r="44" spans="1:22" ht="21.6" customHeight="1">
      <c r="A44" s="12" t="s">
        <v>241</v>
      </c>
      <c r="B44" s="20"/>
      <c r="D44" s="20"/>
      <c r="F44" s="236"/>
      <c r="G44" s="236"/>
      <c r="H44" s="88">
        <v>-523</v>
      </c>
      <c r="I44" s="88"/>
      <c r="J44" s="88">
        <v>-10</v>
      </c>
      <c r="K44" s="81"/>
      <c r="L44" s="88">
        <v>0</v>
      </c>
      <c r="M44" s="88"/>
      <c r="N44" s="88">
        <v>0</v>
      </c>
    </row>
    <row r="45" spans="1:22" ht="21.6" customHeight="1">
      <c r="A45" s="12" t="s">
        <v>255</v>
      </c>
      <c r="B45" s="20"/>
      <c r="D45" s="20"/>
      <c r="F45" s="236"/>
      <c r="G45" s="236"/>
      <c r="H45" s="88">
        <v>0</v>
      </c>
      <c r="I45" s="88"/>
      <c r="J45" s="88">
        <v>0</v>
      </c>
      <c r="K45" s="81"/>
      <c r="L45" s="88">
        <v>0</v>
      </c>
      <c r="M45" s="88"/>
      <c r="N45" s="88">
        <v>-364</v>
      </c>
    </row>
    <row r="46" spans="1:22" ht="21" customHeight="1">
      <c r="A46" s="12" t="s">
        <v>256</v>
      </c>
      <c r="B46" s="20"/>
      <c r="D46" s="20"/>
      <c r="F46" s="236"/>
      <c r="G46" s="236"/>
      <c r="H46" s="88">
        <v>0</v>
      </c>
      <c r="I46" s="88"/>
      <c r="J46" s="88">
        <v>-18235</v>
      </c>
      <c r="K46" s="81"/>
      <c r="L46" s="88">
        <v>0</v>
      </c>
      <c r="M46" s="88"/>
      <c r="N46" s="88">
        <v>0</v>
      </c>
    </row>
    <row r="47" spans="1:22" ht="21.6" customHeight="1">
      <c r="A47" s="99" t="s">
        <v>248</v>
      </c>
      <c r="B47" s="12"/>
      <c r="D47" s="20"/>
      <c r="F47" s="236"/>
      <c r="G47" s="236"/>
      <c r="H47" s="88">
        <v>619994</v>
      </c>
      <c r="I47" s="88"/>
      <c r="J47" s="88">
        <v>329</v>
      </c>
      <c r="K47" s="81"/>
      <c r="L47" s="88">
        <v>218</v>
      </c>
      <c r="M47" s="88"/>
      <c r="N47" s="88">
        <v>52</v>
      </c>
    </row>
    <row r="48" spans="1:22" ht="21.6" customHeight="1">
      <c r="A48" s="12"/>
      <c r="B48" s="20"/>
      <c r="D48" s="20"/>
      <c r="F48" s="236"/>
      <c r="G48" s="236"/>
      <c r="H48" s="88"/>
      <c r="I48" s="88"/>
      <c r="J48" s="88"/>
      <c r="K48" s="81"/>
      <c r="L48" s="88"/>
      <c r="M48" s="88"/>
      <c r="N48" s="88"/>
    </row>
    <row r="49" spans="1:14" s="51" customFormat="1" ht="21.6" customHeight="1">
      <c r="A49" s="1" t="s">
        <v>61</v>
      </c>
      <c r="B49" s="50"/>
      <c r="C49" s="50"/>
      <c r="D49" s="50"/>
      <c r="F49" s="239"/>
      <c r="G49" s="239"/>
      <c r="H49" s="24"/>
      <c r="I49" s="24"/>
      <c r="J49" s="24"/>
      <c r="K49" s="25"/>
      <c r="L49" s="24"/>
      <c r="M49" s="24"/>
      <c r="N49" s="24"/>
    </row>
    <row r="50" spans="1:14" s="54" customFormat="1" ht="21.6" customHeight="1">
      <c r="A50" s="52" t="s">
        <v>94</v>
      </c>
      <c r="B50" s="53"/>
      <c r="C50" s="53"/>
      <c r="D50" s="53"/>
      <c r="F50" s="240"/>
      <c r="G50" s="240"/>
      <c r="H50" s="27"/>
      <c r="I50" s="27"/>
      <c r="J50" s="27"/>
      <c r="K50" s="28"/>
      <c r="L50" s="27"/>
      <c r="M50" s="27"/>
      <c r="N50" s="27"/>
    </row>
    <row r="51" spans="1:14" s="55" customFormat="1" ht="21" customHeight="1">
      <c r="B51" s="56"/>
      <c r="C51" s="56"/>
      <c r="D51" s="56"/>
      <c r="F51" s="236"/>
      <c r="G51" s="236"/>
      <c r="H51" s="3"/>
      <c r="I51" s="3"/>
      <c r="J51" s="3"/>
      <c r="K51" s="3"/>
      <c r="L51" s="3"/>
      <c r="M51" s="3"/>
      <c r="N51" s="3"/>
    </row>
    <row r="52" spans="1:14" s="55" customFormat="1" ht="21.6" customHeight="1">
      <c r="B52" s="56"/>
      <c r="C52" s="56"/>
      <c r="D52" s="56"/>
      <c r="F52" s="236"/>
      <c r="G52" s="236"/>
      <c r="H52" s="280" t="s">
        <v>53</v>
      </c>
      <c r="I52" s="280"/>
      <c r="J52" s="280"/>
      <c r="K52" s="5"/>
      <c r="L52" s="280" t="s">
        <v>1</v>
      </c>
      <c r="M52" s="280"/>
      <c r="N52" s="280"/>
    </row>
    <row r="53" spans="1:14" s="55" customFormat="1" ht="21.6" customHeight="1">
      <c r="B53" s="56"/>
      <c r="C53" s="56"/>
      <c r="D53" s="56"/>
      <c r="F53" s="236"/>
      <c r="G53" s="236"/>
      <c r="H53" s="280" t="s">
        <v>63</v>
      </c>
      <c r="I53" s="280"/>
      <c r="J53" s="280"/>
      <c r="K53" s="5"/>
      <c r="L53" s="280" t="s">
        <v>63</v>
      </c>
      <c r="M53" s="280"/>
      <c r="N53" s="280"/>
    </row>
    <row r="54" spans="1:14" s="55" customFormat="1" ht="21.6" customHeight="1">
      <c r="B54" s="56"/>
      <c r="C54" s="56"/>
      <c r="D54" s="56"/>
      <c r="F54" s="236"/>
      <c r="G54" s="236"/>
      <c r="H54" s="269" t="s">
        <v>167</v>
      </c>
      <c r="I54" s="269"/>
      <c r="J54" s="269"/>
      <c r="K54" s="5"/>
      <c r="L54" s="269" t="s">
        <v>167</v>
      </c>
      <c r="M54" s="269"/>
      <c r="N54" s="269"/>
    </row>
    <row r="55" spans="1:14" s="55" customFormat="1" ht="21.6" customHeight="1">
      <c r="B55" s="56"/>
      <c r="C55" s="56"/>
      <c r="D55" s="56"/>
      <c r="F55" s="236"/>
      <c r="G55" s="236"/>
      <c r="H55" s="270" t="s">
        <v>166</v>
      </c>
      <c r="I55" s="270"/>
      <c r="J55" s="270"/>
      <c r="K55" s="47"/>
      <c r="L55" s="270" t="s">
        <v>166</v>
      </c>
      <c r="M55" s="270"/>
      <c r="N55" s="270"/>
    </row>
    <row r="56" spans="1:14" s="55" customFormat="1" ht="21.6" customHeight="1">
      <c r="B56" s="56"/>
      <c r="C56" s="56"/>
      <c r="D56" s="56"/>
      <c r="F56" s="238" t="s">
        <v>23</v>
      </c>
      <c r="G56" s="238"/>
      <c r="H56" s="124" t="s">
        <v>227</v>
      </c>
      <c r="I56" s="47"/>
      <c r="J56" s="124" t="s">
        <v>202</v>
      </c>
      <c r="K56" s="47"/>
      <c r="L56" s="124" t="s">
        <v>227</v>
      </c>
      <c r="M56" s="47"/>
      <c r="N56" s="124" t="s">
        <v>202</v>
      </c>
    </row>
    <row r="57" spans="1:14" s="55" customFormat="1" ht="21.6" customHeight="1">
      <c r="B57" s="56"/>
      <c r="C57" s="56"/>
      <c r="D57" s="56"/>
      <c r="F57" s="236"/>
      <c r="G57" s="236"/>
      <c r="H57" s="267" t="s">
        <v>64</v>
      </c>
      <c r="I57" s="267"/>
      <c r="J57" s="267"/>
      <c r="K57" s="267"/>
      <c r="L57" s="267"/>
      <c r="M57" s="267"/>
      <c r="N57" s="267"/>
    </row>
    <row r="58" spans="1:14" ht="21.6" customHeight="1">
      <c r="A58" s="62" t="s">
        <v>224</v>
      </c>
      <c r="B58" s="20"/>
      <c r="C58" s="20"/>
      <c r="D58" s="20"/>
      <c r="F58" s="236"/>
      <c r="G58" s="236"/>
      <c r="H58" s="19"/>
      <c r="I58" s="19"/>
      <c r="J58" s="19"/>
      <c r="K58" s="11"/>
      <c r="L58" s="19"/>
      <c r="M58" s="19"/>
      <c r="N58" s="19"/>
    </row>
    <row r="59" spans="1:14" ht="21.6" customHeight="1">
      <c r="A59" s="12" t="s">
        <v>242</v>
      </c>
      <c r="D59" s="20"/>
      <c r="F59" s="236"/>
      <c r="G59" s="236"/>
      <c r="H59" s="48">
        <v>-1332004</v>
      </c>
      <c r="I59" s="19"/>
      <c r="J59" s="48">
        <v>-1003846</v>
      </c>
      <c r="K59" s="81"/>
      <c r="L59" s="88">
        <v>-89642</v>
      </c>
      <c r="M59" s="88"/>
      <c r="N59" s="88">
        <v>-18921</v>
      </c>
    </row>
    <row r="60" spans="1:14" ht="21.6" customHeight="1">
      <c r="A60" s="12" t="s">
        <v>236</v>
      </c>
      <c r="D60" s="20"/>
      <c r="F60" s="236"/>
      <c r="G60" s="236"/>
      <c r="H60" s="48">
        <v>-12</v>
      </c>
      <c r="I60" s="19"/>
      <c r="J60" s="259">
        <v>0</v>
      </c>
      <c r="K60" s="81"/>
      <c r="L60" s="88">
        <v>0</v>
      </c>
      <c r="M60" s="88"/>
      <c r="N60" s="88">
        <v>0</v>
      </c>
    </row>
    <row r="61" spans="1:14" ht="21.6" customHeight="1">
      <c r="A61" s="12" t="s">
        <v>177</v>
      </c>
      <c r="D61" s="20"/>
      <c r="F61" s="236">
        <v>2</v>
      </c>
      <c r="G61" s="236"/>
      <c r="H61" s="88">
        <v>0</v>
      </c>
      <c r="I61" s="17"/>
      <c r="J61" s="88">
        <v>0</v>
      </c>
      <c r="K61" s="97"/>
      <c r="L61" s="97">
        <v>-188498</v>
      </c>
      <c r="M61" s="97"/>
      <c r="N61" s="97">
        <v>-64513</v>
      </c>
    </row>
    <row r="62" spans="1:14" ht="21.6" customHeight="1">
      <c r="A62" s="17" t="s">
        <v>195</v>
      </c>
      <c r="H62" s="88">
        <v>0</v>
      </c>
      <c r="I62" s="17"/>
      <c r="J62" s="88">
        <v>0</v>
      </c>
      <c r="K62" s="97"/>
      <c r="L62" s="97">
        <v>203022</v>
      </c>
      <c r="M62" s="97"/>
      <c r="N62" s="97">
        <v>85000</v>
      </c>
    </row>
    <row r="63" spans="1:14" ht="21.6" customHeight="1">
      <c r="A63" s="12" t="s">
        <v>107</v>
      </c>
      <c r="C63" s="20"/>
      <c r="D63" s="20"/>
      <c r="F63" s="236"/>
      <c r="G63" s="236"/>
      <c r="H63" s="88">
        <v>7430</v>
      </c>
      <c r="I63" s="19"/>
      <c r="J63" s="88">
        <v>4647</v>
      </c>
      <c r="K63" s="81"/>
      <c r="L63" s="88">
        <v>1212670</v>
      </c>
      <c r="M63" s="88"/>
      <c r="N63" s="88">
        <v>1076274</v>
      </c>
    </row>
    <row r="64" spans="1:14" ht="21.6" customHeight="1">
      <c r="A64" s="12" t="s">
        <v>55</v>
      </c>
      <c r="C64" s="20"/>
      <c r="D64" s="20"/>
      <c r="F64" s="236"/>
      <c r="G64" s="236"/>
      <c r="H64" s="89">
        <v>53489</v>
      </c>
      <c r="I64" s="19"/>
      <c r="J64" s="89">
        <v>55252</v>
      </c>
      <c r="K64" s="71"/>
      <c r="L64" s="89">
        <v>27174</v>
      </c>
      <c r="M64" s="73"/>
      <c r="N64" s="89">
        <v>47379</v>
      </c>
    </row>
    <row r="65" spans="1:16" s="37" customFormat="1" ht="21.6" customHeight="1">
      <c r="A65" s="59" t="s">
        <v>171</v>
      </c>
      <c r="B65" s="60"/>
      <c r="C65" s="60"/>
      <c r="D65" s="60"/>
      <c r="F65" s="242"/>
      <c r="G65" s="242"/>
      <c r="H65" s="91">
        <f>SUM(H44:H64)</f>
        <v>-651626</v>
      </c>
      <c r="I65" s="34"/>
      <c r="J65" s="91">
        <f>SUM(J44:J64)</f>
        <v>-961863</v>
      </c>
      <c r="K65" s="16"/>
      <c r="L65" s="91">
        <f>SUM(L44:L64)</f>
        <v>1164944</v>
      </c>
      <c r="M65" s="34"/>
      <c r="N65" s="91">
        <f>SUM(N44:N64)</f>
        <v>1124907</v>
      </c>
    </row>
    <row r="66" spans="1:16" s="37" customFormat="1" ht="11.4" customHeight="1">
      <c r="B66" s="60"/>
      <c r="C66" s="60"/>
      <c r="D66" s="60"/>
      <c r="F66" s="242"/>
      <c r="G66" s="242"/>
      <c r="H66" s="70"/>
      <c r="I66" s="34"/>
      <c r="J66" s="70"/>
      <c r="K66" s="16"/>
      <c r="L66" s="70"/>
      <c r="M66" s="34"/>
      <c r="N66" s="70"/>
    </row>
    <row r="67" spans="1:16" ht="21.6" customHeight="1">
      <c r="A67" s="62" t="s">
        <v>56</v>
      </c>
      <c r="B67" s="63"/>
      <c r="C67" s="20"/>
      <c r="D67" s="20"/>
      <c r="F67" s="236"/>
      <c r="G67" s="236"/>
      <c r="H67" s="36"/>
      <c r="I67" s="36"/>
      <c r="J67" s="36"/>
      <c r="L67" s="36"/>
      <c r="M67" s="36"/>
      <c r="N67" s="36"/>
    </row>
    <row r="68" spans="1:16" ht="21.6" customHeight="1">
      <c r="A68" s="17" t="s">
        <v>221</v>
      </c>
      <c r="B68" s="20"/>
      <c r="D68" s="20"/>
      <c r="F68" s="236">
        <v>5</v>
      </c>
      <c r="G68" s="236"/>
      <c r="H68" s="33">
        <v>-449003</v>
      </c>
      <c r="I68" s="19"/>
      <c r="J68" s="33">
        <v>-1214138</v>
      </c>
      <c r="L68" s="4">
        <v>-449003</v>
      </c>
      <c r="N68" s="4">
        <v>-1214138</v>
      </c>
    </row>
    <row r="69" spans="1:16" ht="21.6" customHeight="1">
      <c r="A69" s="17" t="s">
        <v>180</v>
      </c>
      <c r="B69" s="20"/>
      <c r="D69" s="20"/>
      <c r="F69" s="236"/>
      <c r="G69" s="236"/>
      <c r="H69" s="73">
        <v>1500000</v>
      </c>
      <c r="I69" s="19"/>
      <c r="J69" s="73">
        <v>1430000</v>
      </c>
      <c r="K69" s="11"/>
      <c r="L69" s="88">
        <v>1500000</v>
      </c>
      <c r="M69" s="33"/>
      <c r="N69" s="88">
        <v>1430000</v>
      </c>
    </row>
    <row r="70" spans="1:16" ht="21.6" customHeight="1">
      <c r="A70" s="17" t="s">
        <v>218</v>
      </c>
      <c r="B70" s="20"/>
      <c r="D70" s="20"/>
      <c r="F70" s="236"/>
      <c r="G70" s="236"/>
      <c r="H70" s="73">
        <v>-1300000</v>
      </c>
      <c r="I70" s="19"/>
      <c r="J70" s="73">
        <v>-840000</v>
      </c>
      <c r="K70" s="11"/>
      <c r="L70" s="88">
        <v>-1300000</v>
      </c>
      <c r="M70" s="33"/>
      <c r="N70" s="88">
        <v>-840000</v>
      </c>
    </row>
    <row r="71" spans="1:16" ht="21.6" customHeight="1">
      <c r="A71" s="17" t="s">
        <v>243</v>
      </c>
      <c r="B71" s="20"/>
      <c r="D71" s="20"/>
      <c r="F71" s="236">
        <v>2</v>
      </c>
      <c r="G71" s="236"/>
      <c r="H71" s="73">
        <v>0</v>
      </c>
      <c r="I71" s="19"/>
      <c r="J71" s="73">
        <v>0</v>
      </c>
      <c r="K71" s="11"/>
      <c r="L71" s="88">
        <v>100000</v>
      </c>
      <c r="M71" s="33"/>
      <c r="N71" s="88">
        <v>0</v>
      </c>
    </row>
    <row r="72" spans="1:16" ht="21.6" customHeight="1">
      <c r="A72" s="17" t="s">
        <v>217</v>
      </c>
      <c r="B72" s="20"/>
      <c r="D72" s="20"/>
      <c r="F72" s="236"/>
      <c r="G72" s="236"/>
      <c r="H72" s="73">
        <v>-43972</v>
      </c>
      <c r="I72" s="19"/>
      <c r="J72" s="73">
        <v>-26610</v>
      </c>
      <c r="K72" s="11"/>
      <c r="L72" s="88">
        <v>0</v>
      </c>
      <c r="M72" s="33"/>
      <c r="N72" s="88">
        <v>0</v>
      </c>
    </row>
    <row r="73" spans="1:16" ht="21.6" customHeight="1">
      <c r="A73" s="116" t="s">
        <v>169</v>
      </c>
      <c r="B73" s="116"/>
      <c r="C73" s="20"/>
      <c r="D73" s="20"/>
      <c r="F73" s="236"/>
      <c r="G73" s="236"/>
      <c r="H73" s="33">
        <v>1620124</v>
      </c>
      <c r="I73" s="19"/>
      <c r="J73" s="33">
        <v>1346650</v>
      </c>
      <c r="K73" s="11"/>
      <c r="L73" s="88">
        <v>544000</v>
      </c>
      <c r="M73" s="33"/>
      <c r="N73" s="88">
        <v>285000</v>
      </c>
    </row>
    <row r="74" spans="1:16" ht="21.6" customHeight="1">
      <c r="A74" s="17" t="s">
        <v>159</v>
      </c>
      <c r="B74" s="116"/>
      <c r="C74" s="20"/>
      <c r="D74" s="20"/>
      <c r="F74" s="236"/>
      <c r="G74" s="236"/>
      <c r="H74" s="33">
        <v>-689428</v>
      </c>
      <c r="I74" s="19"/>
      <c r="J74" s="33">
        <v>-798494</v>
      </c>
      <c r="K74" s="11"/>
      <c r="L74" s="4">
        <v>-322320</v>
      </c>
      <c r="M74" s="33"/>
      <c r="N74" s="4">
        <v>-651768</v>
      </c>
    </row>
    <row r="75" spans="1:16" ht="21.6" customHeight="1">
      <c r="A75" s="116" t="s">
        <v>129</v>
      </c>
      <c r="B75" s="116"/>
      <c r="C75" s="20"/>
      <c r="D75" s="20"/>
      <c r="F75" s="236"/>
      <c r="G75" s="236"/>
      <c r="H75" s="33">
        <v>-374574</v>
      </c>
      <c r="I75" s="19"/>
      <c r="J75" s="33">
        <v>-264273</v>
      </c>
      <c r="K75" s="18"/>
      <c r="L75" s="4">
        <v>-1091</v>
      </c>
      <c r="M75" s="42"/>
      <c r="N75" s="4">
        <v>-1100</v>
      </c>
    </row>
    <row r="76" spans="1:16" ht="21.6" customHeight="1">
      <c r="A76" s="17" t="s">
        <v>174</v>
      </c>
      <c r="B76" s="101"/>
      <c r="C76" s="20"/>
      <c r="D76" s="20"/>
      <c r="F76" s="236"/>
      <c r="G76" s="236"/>
      <c r="H76" s="33">
        <v>-543723</v>
      </c>
      <c r="I76" s="19"/>
      <c r="J76" s="33">
        <v>-611988</v>
      </c>
      <c r="L76" s="4">
        <v>-543723</v>
      </c>
      <c r="N76" s="4">
        <v>-611988</v>
      </c>
      <c r="P76" s="4"/>
    </row>
    <row r="77" spans="1:16" ht="21.6" customHeight="1">
      <c r="A77" s="17" t="s">
        <v>109</v>
      </c>
      <c r="C77" s="20"/>
      <c r="D77" s="20"/>
      <c r="F77" s="236"/>
      <c r="G77" s="236"/>
      <c r="H77" s="73">
        <v>-62787</v>
      </c>
      <c r="I77" s="19"/>
      <c r="J77" s="73">
        <v>-82437</v>
      </c>
      <c r="K77" s="11"/>
      <c r="L77" s="73">
        <v>0</v>
      </c>
      <c r="M77" s="42"/>
      <c r="N77" s="73">
        <v>0</v>
      </c>
    </row>
    <row r="78" spans="1:16" ht="21.6" customHeight="1">
      <c r="A78" s="17" t="s">
        <v>57</v>
      </c>
      <c r="C78" s="20"/>
      <c r="D78" s="20"/>
      <c r="F78" s="236"/>
      <c r="G78" s="236"/>
      <c r="H78" s="73">
        <v>-189982</v>
      </c>
      <c r="I78" s="19"/>
      <c r="J78" s="73">
        <v>-163674</v>
      </c>
      <c r="K78" s="11"/>
      <c r="L78" s="73">
        <v>-33184</v>
      </c>
      <c r="M78" s="42"/>
      <c r="N78" s="73">
        <v>-41339</v>
      </c>
    </row>
    <row r="79" spans="1:16" ht="21.6" customHeight="1">
      <c r="A79" s="64" t="s">
        <v>184</v>
      </c>
      <c r="B79" s="60"/>
      <c r="C79" s="60"/>
      <c r="D79" s="60"/>
      <c r="E79" s="37"/>
      <c r="F79" s="242"/>
      <c r="G79" s="242"/>
      <c r="H79" s="145">
        <f>SUM(H68:H78)</f>
        <v>-533345</v>
      </c>
      <c r="I79" s="34"/>
      <c r="J79" s="145">
        <f>SUM(J68:J78)</f>
        <v>-1224964</v>
      </c>
      <c r="K79" s="16"/>
      <c r="L79" s="145">
        <f>SUM(L68:L78)</f>
        <v>-505321</v>
      </c>
      <c r="M79" s="34"/>
      <c r="N79" s="145">
        <f>SUM(N68:N78)</f>
        <v>-1645333</v>
      </c>
    </row>
    <row r="80" spans="1:16" ht="11.4" customHeight="1">
      <c r="A80" s="64"/>
      <c r="B80" s="60"/>
      <c r="C80" s="60"/>
      <c r="D80" s="60"/>
      <c r="E80" s="37"/>
      <c r="F80" s="242"/>
      <c r="G80" s="242"/>
      <c r="H80" s="150"/>
      <c r="I80" s="34"/>
      <c r="J80" s="150"/>
      <c r="K80" s="16"/>
      <c r="L80" s="150"/>
      <c r="M80" s="34"/>
      <c r="N80" s="150"/>
    </row>
    <row r="81" spans="1:14" ht="21.6" customHeight="1">
      <c r="A81" s="12" t="s">
        <v>225</v>
      </c>
      <c r="B81" s="20"/>
      <c r="C81" s="20"/>
      <c r="D81" s="20"/>
      <c r="F81" s="236"/>
      <c r="G81" s="236"/>
      <c r="H81" s="36"/>
      <c r="I81" s="36"/>
      <c r="J81" s="36"/>
      <c r="L81" s="36"/>
      <c r="M81" s="36"/>
      <c r="N81" s="36"/>
    </row>
    <row r="82" spans="1:14" ht="21.6" customHeight="1">
      <c r="B82" s="20" t="s">
        <v>95</v>
      </c>
      <c r="C82" s="20"/>
      <c r="D82" s="20"/>
      <c r="F82" s="236"/>
      <c r="G82" s="236"/>
      <c r="H82" s="92">
        <f>SUM(H41,H65,H79)</f>
        <v>781433</v>
      </c>
      <c r="I82" s="93"/>
      <c r="J82" s="92">
        <f>SUM(J41,J65,J79)</f>
        <v>229</v>
      </c>
      <c r="L82" s="92">
        <f>SUM(L41,L65,L79)</f>
        <v>746226</v>
      </c>
      <c r="M82" s="93">
        <v>0</v>
      </c>
      <c r="N82" s="92">
        <f>SUM(N41,N65,N79)</f>
        <v>-415386</v>
      </c>
    </row>
    <row r="83" spans="1:14" ht="21.6" customHeight="1">
      <c r="A83" s="20" t="s">
        <v>249</v>
      </c>
      <c r="B83" s="20"/>
      <c r="C83" s="20"/>
      <c r="D83" s="20"/>
      <c r="F83" s="236"/>
      <c r="G83" s="236"/>
      <c r="H83" s="65">
        <v>-119008</v>
      </c>
      <c r="I83" s="93"/>
      <c r="J83" s="65">
        <v>206056</v>
      </c>
      <c r="L83" s="89">
        <v>1026</v>
      </c>
      <c r="M83" s="93"/>
      <c r="N83" s="89">
        <v>1160</v>
      </c>
    </row>
    <row r="84" spans="1:14" ht="21.6" customHeight="1">
      <c r="A84" s="60" t="s">
        <v>196</v>
      </c>
      <c r="B84" s="20"/>
      <c r="C84" s="20"/>
      <c r="D84" s="20"/>
      <c r="F84" s="236"/>
      <c r="G84" s="236"/>
      <c r="H84" s="94">
        <f>SUM(H82:H83)</f>
        <v>662425</v>
      </c>
      <c r="I84" s="68"/>
      <c r="J84" s="94">
        <f>SUM(J82:J83)</f>
        <v>206285</v>
      </c>
      <c r="K84" s="2"/>
      <c r="L84" s="94">
        <f>SUM(L82:L83)</f>
        <v>747252</v>
      </c>
      <c r="M84" s="68"/>
      <c r="N84" s="94">
        <f>SUM(N82:N83)</f>
        <v>-414226</v>
      </c>
    </row>
    <row r="85" spans="1:14" ht="21.6" customHeight="1">
      <c r="A85" s="20" t="s">
        <v>114</v>
      </c>
      <c r="C85" s="20"/>
      <c r="D85" s="20"/>
      <c r="F85" s="236"/>
      <c r="G85" s="236"/>
      <c r="H85" s="67">
        <v>3593474</v>
      </c>
      <c r="I85" s="36"/>
      <c r="J85" s="67">
        <v>3606318</v>
      </c>
      <c r="L85" s="67">
        <v>131175</v>
      </c>
      <c r="M85" s="36"/>
      <c r="N85" s="67">
        <v>502066</v>
      </c>
    </row>
    <row r="86" spans="1:14" ht="21.6" customHeight="1" thickBot="1">
      <c r="A86" s="64" t="s">
        <v>168</v>
      </c>
      <c r="B86" s="60"/>
      <c r="C86" s="20"/>
      <c r="D86" s="20"/>
      <c r="F86" s="236"/>
      <c r="G86" s="236"/>
      <c r="H86" s="69">
        <f>SUM(H84:H85)</f>
        <v>4255899</v>
      </c>
      <c r="I86" s="61"/>
      <c r="J86" s="69">
        <f>SUM(J84:J85)</f>
        <v>3812603</v>
      </c>
      <c r="K86" s="2"/>
      <c r="L86" s="69">
        <f>SUM(L84:L85)</f>
        <v>878427</v>
      </c>
      <c r="M86" s="61"/>
      <c r="N86" s="69">
        <f>SUM(N84:N85)</f>
        <v>87840</v>
      </c>
    </row>
    <row r="87" spans="1:14" ht="11.4" customHeight="1" thickTop="1">
      <c r="A87" s="12"/>
      <c r="B87" s="20"/>
      <c r="C87" s="20"/>
      <c r="D87" s="20"/>
      <c r="F87" s="236"/>
      <c r="G87" s="236"/>
      <c r="H87" s="66"/>
      <c r="J87" s="66"/>
    </row>
    <row r="88" spans="1:14" ht="21.6" customHeight="1">
      <c r="A88" s="9" t="s">
        <v>226</v>
      </c>
      <c r="B88" s="20"/>
      <c r="C88" s="20"/>
      <c r="D88" s="20"/>
      <c r="F88" s="236"/>
      <c r="G88" s="236"/>
      <c r="H88" s="3"/>
      <c r="I88" s="3"/>
      <c r="J88" s="3"/>
      <c r="L88" s="3"/>
      <c r="M88" s="3"/>
      <c r="N88" s="3"/>
    </row>
    <row r="89" spans="1:14" ht="21.6" customHeight="1">
      <c r="A89" s="20" t="s">
        <v>185</v>
      </c>
      <c r="B89" s="20"/>
      <c r="C89" s="56"/>
      <c r="D89" s="56"/>
      <c r="E89" s="56"/>
      <c r="F89" s="238"/>
      <c r="G89" s="238"/>
      <c r="H89" s="73">
        <v>117209</v>
      </c>
      <c r="I89" s="3"/>
      <c r="J89" s="73">
        <v>38092.396359999992</v>
      </c>
      <c r="K89" s="17"/>
      <c r="L89" s="73">
        <v>1365</v>
      </c>
      <c r="M89" s="17"/>
      <c r="N89" s="73">
        <v>18163</v>
      </c>
    </row>
    <row r="90" spans="1:14" ht="21.6" customHeight="1">
      <c r="A90" s="20" t="s">
        <v>254</v>
      </c>
      <c r="B90" s="20"/>
      <c r="C90" s="56"/>
      <c r="D90" s="56"/>
      <c r="E90" s="56"/>
      <c r="F90" s="260"/>
      <c r="G90" s="238"/>
      <c r="H90" s="73">
        <v>12802</v>
      </c>
      <c r="I90" s="3"/>
      <c r="J90" s="73">
        <v>0</v>
      </c>
      <c r="K90" s="17"/>
      <c r="L90" s="73">
        <v>12802</v>
      </c>
      <c r="M90" s="17"/>
      <c r="N90" s="73">
        <v>0</v>
      </c>
    </row>
    <row r="91" spans="1:14" ht="21.6" customHeight="1">
      <c r="A91" s="20" t="s">
        <v>197</v>
      </c>
      <c r="B91" s="20"/>
      <c r="C91" s="56"/>
      <c r="D91" s="56"/>
      <c r="E91" s="56"/>
      <c r="F91" s="238"/>
      <c r="G91" s="238"/>
      <c r="H91" s="73">
        <v>227734</v>
      </c>
      <c r="I91" s="3"/>
      <c r="J91" s="73">
        <v>43278</v>
      </c>
      <c r="K91" s="17"/>
      <c r="L91" s="73">
        <v>0</v>
      </c>
      <c r="M91" s="17"/>
      <c r="N91" s="73">
        <v>0</v>
      </c>
    </row>
    <row r="92" spans="1:14" ht="21.6" customHeight="1">
      <c r="A92" s="20" t="s">
        <v>173</v>
      </c>
      <c r="B92" s="20"/>
      <c r="C92" s="56"/>
      <c r="D92" s="56"/>
      <c r="E92" s="56"/>
      <c r="F92" s="238"/>
      <c r="G92" s="238"/>
      <c r="H92" s="88">
        <v>1200</v>
      </c>
      <c r="I92" s="123"/>
      <c r="J92" s="88">
        <v>986</v>
      </c>
      <c r="K92" s="71"/>
      <c r="L92" s="88">
        <v>1200</v>
      </c>
      <c r="M92" s="123"/>
      <c r="N92" s="88">
        <v>986</v>
      </c>
    </row>
    <row r="93" spans="1:14" ht="21.6" customHeight="1">
      <c r="A93" s="20" t="s">
        <v>237</v>
      </c>
      <c r="B93" s="20"/>
      <c r="C93" s="56"/>
      <c r="D93" s="56"/>
      <c r="E93" s="56"/>
      <c r="F93" s="260">
        <v>5</v>
      </c>
      <c r="G93" s="238"/>
      <c r="H93" s="88">
        <v>5610</v>
      </c>
      <c r="I93" s="123"/>
      <c r="J93" s="88">
        <v>0</v>
      </c>
      <c r="K93" s="71"/>
      <c r="L93" s="88">
        <v>5610</v>
      </c>
      <c r="M93" s="123"/>
      <c r="N93" s="88">
        <v>0</v>
      </c>
    </row>
    <row r="94" spans="1:14" ht="21.6" customHeight="1">
      <c r="A94" s="20" t="s">
        <v>219</v>
      </c>
      <c r="B94" s="20"/>
      <c r="C94" s="56"/>
      <c r="D94" s="56"/>
      <c r="E94" s="56"/>
      <c r="F94" s="238"/>
      <c r="G94" s="238"/>
      <c r="H94" s="88">
        <v>0</v>
      </c>
      <c r="I94" s="123"/>
      <c r="J94" s="88">
        <v>0</v>
      </c>
      <c r="K94" s="71"/>
      <c r="L94" s="88">
        <v>11241</v>
      </c>
      <c r="M94" s="123"/>
      <c r="N94" s="88">
        <v>15911</v>
      </c>
    </row>
    <row r="97" spans="8:14" ht="21.6" customHeight="1">
      <c r="H97" s="249"/>
      <c r="I97" s="249"/>
      <c r="J97" s="249"/>
      <c r="K97" s="249"/>
      <c r="L97" s="249"/>
      <c r="M97" s="249"/>
      <c r="N97" s="249"/>
    </row>
  </sheetData>
  <mergeCells count="18">
    <mergeCell ref="H57:N57"/>
    <mergeCell ref="H9:N9"/>
    <mergeCell ref="H7:J7"/>
    <mergeCell ref="L7:N7"/>
    <mergeCell ref="H6:J6"/>
    <mergeCell ref="L6:N6"/>
    <mergeCell ref="H55:J55"/>
    <mergeCell ref="L55:N55"/>
    <mergeCell ref="H53:J53"/>
    <mergeCell ref="L53:N53"/>
    <mergeCell ref="H54:J54"/>
    <mergeCell ref="L54:N54"/>
    <mergeCell ref="H4:J4"/>
    <mergeCell ref="L4:N4"/>
    <mergeCell ref="H5:J5"/>
    <mergeCell ref="L5:N5"/>
    <mergeCell ref="H52:J52"/>
    <mergeCell ref="L52:N52"/>
  </mergeCells>
  <pageMargins left="0.7" right="0.7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16383" man="1"/>
  </rowBreaks>
  <customProperties>
    <customPr name="OrphanNamesChecked" r:id="rId2"/>
  </customProperties>
  <ignoredErrors>
    <ignoredError sqref="H57:I57 I8 K57:M57 K8" numberStoredAsText="1"/>
  </ignoredErrors>
</worksheet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2-4</vt:lpstr>
      <vt:lpstr>PL_3M 5-6</vt:lpstr>
      <vt:lpstr>7-8 (9month)</vt:lpstr>
      <vt:lpstr>PL_6M 7-8</vt:lpstr>
      <vt:lpstr>SE Conso 9</vt:lpstr>
      <vt:lpstr>SE Conso 10</vt:lpstr>
      <vt:lpstr>SE Separate 11</vt:lpstr>
      <vt:lpstr>SE Separate 12</vt:lpstr>
      <vt:lpstr>CF 13-14</vt:lpstr>
      <vt:lpstr>'7-8 (9month)'!Print_Area</vt:lpstr>
      <vt:lpstr>'BS 2-4'!Print_Area</vt:lpstr>
      <vt:lpstr>'CF 13-14'!Print_Area</vt:lpstr>
      <vt:lpstr>'PL_3M 5-6'!Print_Area</vt:lpstr>
      <vt:lpstr>'PL_6M 7-8'!Print_Area</vt:lpstr>
      <vt:lpstr>'SE Conso 10'!Print_Area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Phattarasuda Termmahawong</cp:lastModifiedBy>
  <cp:lastPrinted>2025-08-14T08:29:32Z</cp:lastPrinted>
  <dcterms:created xsi:type="dcterms:W3CDTF">2016-08-17T07:20:22Z</dcterms:created>
  <dcterms:modified xsi:type="dcterms:W3CDTF">2025-08-14T12:42:03Z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