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CRD\2025\CRD Q2'2025\CRD Q2-68\FS CRD Q2'68\SET CRD\"/>
    </mc:Choice>
  </mc:AlternateContent>
  <xr:revisionPtr revIDLastSave="0" documentId="13_ncr:1_{BABFCB9A-0B89-417D-B73C-3D5144700879}" xr6:coauthVersionLast="47" xr6:coauthVersionMax="47" xr10:uidLastSave="{00000000-0000-0000-0000-000000000000}"/>
  <bookViews>
    <workbookView xWindow="-108" yWindow="-108" windowWidth="23256" windowHeight="12456" tabRatio="863" xr2:uid="{D13BE3CE-B116-46F8-BC7C-A04BBAB096EA}"/>
  </bookViews>
  <sheets>
    <sheet name="ปก" sheetId="9" r:id="rId1"/>
    <sheet name="BS" sheetId="10" r:id="rId2"/>
    <sheet name="PL 3M" sheetId="28" r:id="rId3"/>
    <sheet name="PL" sheetId="11" r:id="rId4"/>
    <sheet name="EQ รวม" sheetId="12" r:id="rId5"/>
    <sheet name="EQ" sheetId="13" r:id="rId6"/>
    <sheet name="CF" sheetId="14" r:id="rId7"/>
    <sheet name="ผลประโยชน์พนง." sheetId="32" state="hidden" r:id="rId8"/>
    <sheet name="ซื้อขายสินทรัพย์ระหว่างกัน" sheetId="23" state="hidden" r:id="rId9"/>
    <sheet name="เงินลงทุนร่วมค้า- วิธี EQ" sheetId="21" state="hidden" r:id="rId10"/>
    <sheet name="DTA CEC &amp; JV-CEC " sheetId="25" state="hidden" r:id="rId11"/>
  </sheets>
  <definedNames>
    <definedName name="_________________W37" localSheetId="10" hidden="1">{#N/A,#N/A,FALSE,"Eff-SSC2"}</definedName>
    <definedName name="_________________W37" hidden="1">{#N/A,#N/A,FALSE,"Eff-SSC2"}</definedName>
    <definedName name="_________________W38" localSheetId="10" hidden="1">{#N/A,#N/A,FALSE,"Eff-SSC2"}</definedName>
    <definedName name="_________________W38" hidden="1">{#N/A,#N/A,FALSE,"Eff-SSC2"}</definedName>
    <definedName name="_________________w39" localSheetId="10" hidden="1">{#N/A,#N/A,FALSE,"Eff-SSC2"}</definedName>
    <definedName name="_________________w39" hidden="1">{#N/A,#N/A,FALSE,"Eff-SSC2"}</definedName>
    <definedName name="____________W37" localSheetId="10" hidden="1">{#N/A,#N/A,FALSE,"Eff-SSC2"}</definedName>
    <definedName name="____________W37" hidden="1">{#N/A,#N/A,FALSE,"Eff-SSC2"}</definedName>
    <definedName name="____________W38" localSheetId="10" hidden="1">{#N/A,#N/A,FALSE,"Eff-SSC2"}</definedName>
    <definedName name="____________W38" hidden="1">{#N/A,#N/A,FALSE,"Eff-SSC2"}</definedName>
    <definedName name="____________w39" localSheetId="10" hidden="1">{#N/A,#N/A,FALSE,"Eff-SSC2"}</definedName>
    <definedName name="____________w39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hidden="1">{#N/A,#N/A,FALSE,"Eff-SSC2"}</definedName>
    <definedName name="__123Graph_A" hidden="1">#REF!</definedName>
    <definedName name="__W37" localSheetId="10" hidden="1">{#N/A,#N/A,FALSE,"Eff-SSC2"}</definedName>
    <definedName name="__W37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10" hidden="1">{#N/A,#N/A,FALSE,"Eff-SSC2"}</definedName>
    <definedName name="__w39" hidden="1">{#N/A,#N/A,FALSE,"Eff-SSC2"}</definedName>
    <definedName name="_Fill" localSheetId="10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hidden="1">#REF!</definedName>
    <definedName name="_Table1_Out" localSheetId="10" hidden="1">#REF!</definedName>
    <definedName name="_Table1_Out" hidden="1">#REF!</definedName>
    <definedName name="_W37" localSheetId="10" hidden="1">{#N/A,#N/A,FALSE,"Eff-SSC2"}</definedName>
    <definedName name="_W37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10" hidden="1">{#N/A,#N/A,FALSE,"Eff-SSC2"}</definedName>
    <definedName name="_w39" hidden="1">{#N/A,#N/A,FALSE,"Eff-SSC2"}</definedName>
    <definedName name="a" localSheetId="10" hidden="1">#REF!</definedName>
    <definedName name="a" hidden="1">#REF!</definedName>
    <definedName name="aaa" hidden="1">#REF!</definedName>
    <definedName name="aaaa" hidden="1">#REF!</definedName>
    <definedName name="ac_line1.0_" localSheetId="1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0" hidden="1">#REF!</definedName>
    <definedName name="b" hidden="1">#REF!</definedName>
    <definedName name="Chemist" localSheetId="10" hidden="1">{#N/A,#N/A,FALSE,"Eff-SSC2"}</definedName>
    <definedName name="Chemist" hidden="1">{#N/A,#N/A,FALSE,"Eff-SSC2"}</definedName>
    <definedName name="chutikarn" localSheetId="10" hidden="1">{#N/A,#N/A,FALSE,"Eff-SSC2"}</definedName>
    <definedName name="chutikarn" hidden="1">{#N/A,#N/A,FALSE,"Eff-SSC2"}</definedName>
    <definedName name="data1" localSheetId="10" hidden="1">{#N/A,#N/A,FALSE,"Eff-SSC2"}</definedName>
    <definedName name="data1" hidden="1">{#N/A,#N/A,FALSE,"Eff-SSC2"}</definedName>
    <definedName name="ert" localSheetId="10" hidden="1">#REF!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1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10" hidden="1">{#N/A,#N/A,FALSE,"Eff-SSC2"}</definedName>
    <definedName name="iiii" hidden="1">{#N/A,#N/A,FALSE,"Eff-SSC2"}</definedName>
    <definedName name="jj" localSheetId="10" hidden="1">{#N/A,#N/A,FALSE,"Eff-SSC2"}</definedName>
    <definedName name="jj" hidden="1">{#N/A,#N/A,FALSE,"Eff-SSC2"}</definedName>
    <definedName name="kkk" localSheetId="10" hidden="1">#REF!</definedName>
    <definedName name="kkk" hidden="1">#REF!</definedName>
    <definedName name="ll" localSheetId="10" hidden="1">{#N/A,#N/A,FALSE,"Eff-SSC2"}</definedName>
    <definedName name="ll" hidden="1">{#N/A,#N/A,FALSE,"Eff-SSC2"}</definedName>
    <definedName name="lloo" localSheetId="10" hidden="1">#REF!</definedName>
    <definedName name="lloo" hidden="1">#REF!</definedName>
    <definedName name="MH" localSheetId="10" hidden="1">{#N/A,#N/A,FALSE,"Eff-SSC2"}</definedName>
    <definedName name="MH" hidden="1">{#N/A,#N/A,FALSE,"Eff-SSC2"}</definedName>
    <definedName name="nn" localSheetId="10" hidden="1">{#N/A,#N/A,FALSE,"Eff-SSC2"}</definedName>
    <definedName name="nn" hidden="1">{#N/A,#N/A,FALSE,"Eff-SSC2"}</definedName>
    <definedName name="ok" localSheetId="10" hidden="1">{#N/A,#N/A,FALSE,"Eff-SSC2"}</definedName>
    <definedName name="ok" hidden="1">{#N/A,#N/A,FALSE,"Eff-SSC2"}</definedName>
    <definedName name="oo" localSheetId="10" hidden="1">{#N/A,#N/A,FALSE,"Eff-SSC2"}</definedName>
    <definedName name="oo" hidden="1">{#N/A,#N/A,FALSE,"Eff-SSC2"}</definedName>
    <definedName name="pcs" localSheetId="10" hidden="1">{#N/A,#N/A,FALSE,"Eff-SSC2"}</definedName>
    <definedName name="pcs" hidden="1">{#N/A,#N/A,FALSE,"Eff-SSC2"}</definedName>
    <definedName name="poi" localSheetId="10" hidden="1">{#N/A,#N/A,FALSE,"Eff-SSC2"}</definedName>
    <definedName name="poi" hidden="1">{#N/A,#N/A,FALSE,"Eff-SSC2"}</definedName>
    <definedName name="pom" localSheetId="10" hidden="1">#REF!</definedName>
    <definedName name="pom" hidden="1">#REF!</definedName>
    <definedName name="_xlnm.Print_Area" localSheetId="1">BS!$A$1:$K$92</definedName>
    <definedName name="_xlnm.Print_Area" localSheetId="6">CF!$A$1:$J$80</definedName>
    <definedName name="_xlnm.Print_Area" localSheetId="5">EQ!$A$1:$O$24</definedName>
    <definedName name="_xlnm.Print_Area" localSheetId="4">'EQ รวม'!$A$1:$S$27</definedName>
    <definedName name="_xlnm.Print_Area" localSheetId="3">PL!$A$1:$K$40</definedName>
    <definedName name="_xlnm.Print_Area" localSheetId="2">'PL 3M'!$A$1:$K$40</definedName>
    <definedName name="q" localSheetId="10" hidden="1">{#N/A,#N/A,FALSE,"Eff-SSC2"}</definedName>
    <definedName name="q" hidden="1">{#N/A,#N/A,FALSE,"Eff-SSC2"}</definedName>
    <definedName name="qw" localSheetId="10" hidden="1">#REF!</definedName>
    <definedName name="qw" hidden="1">#REF!</definedName>
    <definedName name="rhrt" hidden="1">#REF!</definedName>
    <definedName name="rung" localSheetId="10" hidden="1">{#N/A,#N/A,FALSE,"Eff-SSC2"}</definedName>
    <definedName name="rung" hidden="1">{#N/A,#N/A,FALSE,"Eff-SSC2"}</definedName>
    <definedName name="sfsfs" localSheetId="10" hidden="1">#REF!</definedName>
    <definedName name="sfsfs" hidden="1">#REF!</definedName>
    <definedName name="sgf" hidden="1">#REF!</definedName>
    <definedName name="sgr" localSheetId="10" hidden="1">#REF!</definedName>
    <definedName name="sgr" hidden="1">#REF!</definedName>
    <definedName name="t" localSheetId="10" hidden="1">#REF!</definedName>
    <definedName name="t" hidden="1">#REF!</definedName>
    <definedName name="tjy" localSheetId="10" hidden="1">#REF!</definedName>
    <definedName name="tjy" hidden="1">#REF!</definedName>
    <definedName name="week34" localSheetId="10" hidden="1">{#N/A,#N/A,FALSE,"Eff-SSC2"}</definedName>
    <definedName name="week34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10" hidden="1">{#N/A,#N/A,FALSE,"Eff-SSC2"}</definedName>
    <definedName name="week38" hidden="1">{#N/A,#N/A,FALSE,"Eff-SSC2"}</definedName>
    <definedName name="wefwe" localSheetId="10" hidden="1">#REF!</definedName>
    <definedName name="wefwe" hidden="1">#REF!</definedName>
    <definedName name="wrn.A." localSheetId="10" hidden="1">{#N/A,#N/A,FALSE,"Eff-SSC2"}</definedName>
    <definedName name="wrn.A." hidden="1">{#N/A,#N/A,FALSE,"Eff-SSC2"}</definedName>
    <definedName name="ying" localSheetId="10" hidden="1">{#N/A,#N/A,FALSE,"Eff-SSC2"}</definedName>
    <definedName name="ying" hidden="1">{#N/A,#N/A,FALSE,"Eff-SSC2"}</definedName>
    <definedName name="เ" localSheetId="10" hidden="1">#REF!</definedName>
    <definedName name="เ" hidden="1">#REF!</definedName>
    <definedName name="ด" localSheetId="10" hidden="1">#REF!</definedName>
    <definedName name="ด" hidden="1">#REF!</definedName>
    <definedName name="ผู้เข้าประชุมKz" localSheetId="10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32" l="1"/>
  <c r="J22" i="32"/>
  <c r="H23" i="32"/>
  <c r="G23" i="32"/>
  <c r="H22" i="32"/>
  <c r="H24" i="32" s="1"/>
  <c r="G22" i="32"/>
  <c r="G24" i="32" s="1"/>
  <c r="E23" i="32"/>
  <c r="D23" i="32"/>
  <c r="C23" i="32"/>
  <c r="E22" i="32"/>
  <c r="D22" i="32"/>
  <c r="C22" i="32"/>
  <c r="J18" i="32"/>
  <c r="J16" i="32"/>
  <c r="J15" i="32"/>
  <c r="J14" i="32"/>
  <c r="H18" i="32"/>
  <c r="G18" i="32"/>
  <c r="H16" i="32"/>
  <c r="H15" i="32"/>
  <c r="G15" i="32"/>
  <c r="H14" i="32"/>
  <c r="E18" i="32"/>
  <c r="D18" i="32"/>
  <c r="C18" i="32"/>
  <c r="E16" i="32"/>
  <c r="D16" i="32"/>
  <c r="C16" i="32"/>
  <c r="E15" i="32"/>
  <c r="D15" i="32"/>
  <c r="C15" i="32"/>
  <c r="E14" i="32"/>
  <c r="D14" i="32"/>
  <c r="C14" i="32"/>
  <c r="J11" i="32"/>
  <c r="J10" i="32"/>
  <c r="J9" i="32"/>
  <c r="J8" i="32"/>
  <c r="J6" i="32"/>
  <c r="H11" i="32"/>
  <c r="H10" i="32"/>
  <c r="H9" i="32"/>
  <c r="H8" i="32"/>
  <c r="E11" i="32"/>
  <c r="D11" i="32"/>
  <c r="C11" i="32"/>
  <c r="E10" i="32"/>
  <c r="D10" i="32"/>
  <c r="C10" i="32"/>
  <c r="E9" i="32"/>
  <c r="D9" i="32"/>
  <c r="C9" i="32"/>
  <c r="E8" i="32"/>
  <c r="D8" i="32"/>
  <c r="C8" i="32"/>
  <c r="H6" i="32"/>
  <c r="E6" i="32"/>
  <c r="D6" i="32"/>
  <c r="C6" i="32"/>
  <c r="T24" i="32"/>
  <c r="R24" i="32"/>
  <c r="Q24" i="32"/>
  <c r="O24" i="32"/>
  <c r="N24" i="32"/>
  <c r="M24" i="32"/>
  <c r="P23" i="32"/>
  <c r="S23" i="32" s="1"/>
  <c r="U23" i="32" s="1"/>
  <c r="P22" i="32"/>
  <c r="S22" i="32" s="1"/>
  <c r="P18" i="32"/>
  <c r="S18" i="32" s="1"/>
  <c r="U18" i="32" s="1"/>
  <c r="T17" i="32"/>
  <c r="T19" i="32" s="1"/>
  <c r="R17" i="32"/>
  <c r="R19" i="32" s="1"/>
  <c r="O17" i="32"/>
  <c r="O19" i="32" s="1"/>
  <c r="N17" i="32"/>
  <c r="N19" i="32" s="1"/>
  <c r="M17" i="32"/>
  <c r="M19" i="32" s="1"/>
  <c r="Q16" i="32"/>
  <c r="G16" i="32" s="1"/>
  <c r="P16" i="32"/>
  <c r="P15" i="32"/>
  <c r="S15" i="32" s="1"/>
  <c r="U15" i="32" s="1"/>
  <c r="Q14" i="32"/>
  <c r="G14" i="32" s="1"/>
  <c r="P14" i="32"/>
  <c r="S14" i="32" s="1"/>
  <c r="Q11" i="32"/>
  <c r="G11" i="32" s="1"/>
  <c r="P11" i="32"/>
  <c r="Q10" i="32"/>
  <c r="G10" i="32" s="1"/>
  <c r="P10" i="32"/>
  <c r="Q9" i="32"/>
  <c r="G9" i="32" s="1"/>
  <c r="P9" i="32"/>
  <c r="Q8" i="32"/>
  <c r="G8" i="32" s="1"/>
  <c r="P8" i="32"/>
  <c r="S8" i="32" s="1"/>
  <c r="U8" i="32" s="1"/>
  <c r="Q6" i="32"/>
  <c r="G6" i="32" s="1"/>
  <c r="P6" i="32"/>
  <c r="F22" i="32" l="1"/>
  <c r="F14" i="32"/>
  <c r="D17" i="32"/>
  <c r="C24" i="32"/>
  <c r="C17" i="32"/>
  <c r="F8" i="32"/>
  <c r="F11" i="32"/>
  <c r="I11" i="32" s="1"/>
  <c r="K11" i="32" s="1"/>
  <c r="D19" i="32"/>
  <c r="S10" i="32"/>
  <c r="U10" i="32" s="1"/>
  <c r="J24" i="32"/>
  <c r="I22" i="32"/>
  <c r="K22" i="32" s="1"/>
  <c r="J17" i="32"/>
  <c r="J19" i="32" s="1"/>
  <c r="F23" i="32"/>
  <c r="I23" i="32" s="1"/>
  <c r="K23" i="32" s="1"/>
  <c r="G17" i="32"/>
  <c r="G19" i="32" s="1"/>
  <c r="S6" i="32"/>
  <c r="U6" i="32" s="1"/>
  <c r="F9" i="32"/>
  <c r="I9" i="32" s="1"/>
  <c r="K9" i="32" s="1"/>
  <c r="F18" i="32"/>
  <c r="I18" i="32" s="1"/>
  <c r="K18" i="32" s="1"/>
  <c r="Q17" i="32"/>
  <c r="Q19" i="32" s="1"/>
  <c r="S9" i="32"/>
  <c r="U9" i="32" s="1"/>
  <c r="S16" i="32"/>
  <c r="U16" i="32" s="1"/>
  <c r="F10" i="32"/>
  <c r="I10" i="32" s="1"/>
  <c r="K10" i="32" s="1"/>
  <c r="F16" i="32"/>
  <c r="I16" i="32" s="1"/>
  <c r="K16" i="32" s="1"/>
  <c r="E17" i="32"/>
  <c r="E19" i="32" s="1"/>
  <c r="H17" i="32"/>
  <c r="H19" i="32" s="1"/>
  <c r="D24" i="32"/>
  <c r="S11" i="32"/>
  <c r="U11" i="32" s="1"/>
  <c r="E24" i="32"/>
  <c r="F6" i="32"/>
  <c r="I6" i="32" s="1"/>
  <c r="K6" i="32" s="1"/>
  <c r="F15" i="32"/>
  <c r="I15" i="32" s="1"/>
  <c r="K15" i="32" s="1"/>
  <c r="C19" i="32"/>
  <c r="U22" i="32"/>
  <c r="U24" i="32" s="1"/>
  <c r="S24" i="32"/>
  <c r="U14" i="32"/>
  <c r="P24" i="32"/>
  <c r="P17" i="32"/>
  <c r="P19" i="32" s="1"/>
  <c r="I8" i="32"/>
  <c r="K8" i="32" s="1"/>
  <c r="I14" i="32"/>
  <c r="F24" i="32" l="1"/>
  <c r="U17" i="32"/>
  <c r="U19" i="32" s="1"/>
  <c r="S17" i="32"/>
  <c r="S19" i="32" s="1"/>
  <c r="F17" i="32"/>
  <c r="F19" i="32" s="1"/>
  <c r="K24" i="32"/>
  <c r="I24" i="32"/>
  <c r="I17" i="32"/>
  <c r="I19" i="32" s="1"/>
  <c r="K14" i="32"/>
  <c r="K17" i="32" s="1"/>
  <c r="K19" i="32" s="1"/>
  <c r="K20" i="32" l="1"/>
  <c r="F39" i="25" l="1"/>
  <c r="B14" i="25" l="1"/>
  <c r="C30" i="21" l="1"/>
  <c r="C46" i="21" s="1"/>
  <c r="C48" i="21" s="1"/>
  <c r="C49" i="21" s="1"/>
  <c r="C25" i="21"/>
  <c r="C26" i="21" s="1"/>
  <c r="C33" i="21"/>
  <c r="C20" i="21"/>
  <c r="C19" i="21"/>
  <c r="C13" i="21"/>
  <c r="C9" i="21"/>
  <c r="D35" i="25"/>
  <c r="F35" i="25" s="1"/>
  <c r="D14" i="25"/>
  <c r="F14" i="25" s="1"/>
  <c r="C9" i="25"/>
  <c r="D9" i="25" s="1"/>
  <c r="F9" i="25" s="1"/>
  <c r="R37" i="25"/>
  <c r="T36" i="25"/>
  <c r="V36" i="25" s="1"/>
  <c r="L36" i="25"/>
  <c r="N36" i="25" s="1"/>
  <c r="D36" i="25"/>
  <c r="F36" i="25" s="1"/>
  <c r="T35" i="25"/>
  <c r="V35" i="25" s="1"/>
  <c r="T34" i="25"/>
  <c r="V34" i="25" s="1"/>
  <c r="T33" i="25"/>
  <c r="V33" i="25" s="1"/>
  <c r="L33" i="25"/>
  <c r="N33" i="25" s="1"/>
  <c r="D33" i="25"/>
  <c r="F33" i="25" s="1"/>
  <c r="T32" i="25"/>
  <c r="V32" i="25" s="1"/>
  <c r="L32" i="25"/>
  <c r="N32" i="25" s="1"/>
  <c r="D32" i="25"/>
  <c r="F32" i="25" s="1"/>
  <c r="T31" i="25"/>
  <c r="V31" i="25" s="1"/>
  <c r="L31" i="25"/>
  <c r="N31" i="25" s="1"/>
  <c r="D31" i="25"/>
  <c r="F31" i="25" s="1"/>
  <c r="T30" i="25"/>
  <c r="V30" i="25" s="1"/>
  <c r="L30" i="25"/>
  <c r="N30" i="25" s="1"/>
  <c r="D30" i="25"/>
  <c r="F30" i="25" s="1"/>
  <c r="R16" i="25"/>
  <c r="T15" i="25"/>
  <c r="V15" i="25" s="1"/>
  <c r="L15" i="25"/>
  <c r="N15" i="25" s="1"/>
  <c r="D15" i="25"/>
  <c r="F15" i="25" s="1"/>
  <c r="T14" i="25"/>
  <c r="V14" i="25" s="1"/>
  <c r="T13" i="25"/>
  <c r="V13" i="25" s="1"/>
  <c r="L13" i="25"/>
  <c r="N13" i="25" s="1"/>
  <c r="D13" i="25"/>
  <c r="F13" i="25" s="1"/>
  <c r="T12" i="25"/>
  <c r="V12" i="25" s="1"/>
  <c r="L12" i="25"/>
  <c r="N12" i="25" s="1"/>
  <c r="D12" i="25"/>
  <c r="F12" i="25" s="1"/>
  <c r="S11" i="25"/>
  <c r="T11" i="25" s="1"/>
  <c r="V11" i="25" s="1"/>
  <c r="K11" i="25"/>
  <c r="L11" i="25" s="1"/>
  <c r="N11" i="25" s="1"/>
  <c r="C11" i="25"/>
  <c r="D11" i="25" s="1"/>
  <c r="F11" i="25" s="1"/>
  <c r="T10" i="25"/>
  <c r="V10" i="25" s="1"/>
  <c r="L10" i="25"/>
  <c r="N10" i="25" s="1"/>
  <c r="D10" i="25"/>
  <c r="F10" i="25" s="1"/>
  <c r="S9" i="25"/>
  <c r="T9" i="25" s="1"/>
  <c r="V9" i="25" s="1"/>
  <c r="K9" i="25"/>
  <c r="L9" i="25" s="1"/>
  <c r="N9" i="25" s="1"/>
  <c r="L35" i="25"/>
  <c r="N35" i="25" s="1"/>
  <c r="M46" i="21"/>
  <c r="M48" i="21" s="1"/>
  <c r="M49" i="21" s="1"/>
  <c r="I46" i="21"/>
  <c r="I48" i="21" s="1"/>
  <c r="I49" i="21" s="1"/>
  <c r="G46" i="21"/>
  <c r="G48" i="21" s="1"/>
  <c r="G49" i="21" s="1"/>
  <c r="E46" i="21"/>
  <c r="E48" i="21" s="1"/>
  <c r="E49" i="21" s="1"/>
  <c r="M43" i="21"/>
  <c r="E43" i="21"/>
  <c r="E44" i="21" s="1"/>
  <c r="BD33" i="21"/>
  <c r="BC33" i="21"/>
  <c r="AZ33" i="21"/>
  <c r="AY33" i="21"/>
  <c r="AV33" i="21"/>
  <c r="AU33" i="21"/>
  <c r="AR33" i="21"/>
  <c r="AQ33" i="21"/>
  <c r="AP33" i="21"/>
  <c r="AN33" i="21"/>
  <c r="AM33" i="21"/>
  <c r="AI33" i="21"/>
  <c r="AG33" i="21"/>
  <c r="AE33" i="21"/>
  <c r="Y33" i="21"/>
  <c r="U33" i="21"/>
  <c r="M33" i="21"/>
  <c r="I33" i="21"/>
  <c r="G33" i="21"/>
  <c r="AR31" i="21"/>
  <c r="AR25" i="21" s="1"/>
  <c r="AN31" i="21"/>
  <c r="AI31" i="21"/>
  <c r="AG31" i="21"/>
  <c r="AE31" i="21"/>
  <c r="AE25" i="21" s="1"/>
  <c r="AE26" i="21" s="1"/>
  <c r="Y31" i="21"/>
  <c r="Y25" i="21" s="1"/>
  <c r="Y26" i="21" s="1"/>
  <c r="U31" i="21"/>
  <c r="U25" i="21" s="1"/>
  <c r="U26" i="21" s="1"/>
  <c r="M31" i="21"/>
  <c r="I31" i="21"/>
  <c r="I25" i="21" s="1"/>
  <c r="I26" i="21" s="1"/>
  <c r="G31" i="21"/>
  <c r="G25" i="21" s="1"/>
  <c r="G26" i="21" s="1"/>
  <c r="BD30" i="21"/>
  <c r="BC30" i="21"/>
  <c r="AZ30" i="21"/>
  <c r="AY30" i="21"/>
  <c r="AV30" i="21"/>
  <c r="AU30" i="21"/>
  <c r="AP30" i="21"/>
  <c r="AP31" i="21" s="1"/>
  <c r="AP25" i="21" s="1"/>
  <c r="AM30" i="21"/>
  <c r="AM31" i="21" s="1"/>
  <c r="AM25" i="21" s="1"/>
  <c r="BD29" i="21"/>
  <c r="BC29" i="21"/>
  <c r="AZ29" i="21"/>
  <c r="AY29" i="21"/>
  <c r="AV29" i="21"/>
  <c r="AU29" i="21"/>
  <c r="AQ29" i="21"/>
  <c r="AA28" i="21"/>
  <c r="AQ24" i="21"/>
  <c r="BD23" i="21"/>
  <c r="BE23" i="21" s="1"/>
  <c r="AR23" i="21"/>
  <c r="AQ23" i="21" s="1"/>
  <c r="AQ22" i="21"/>
  <c r="BD21" i="21"/>
  <c r="AZ21" i="21"/>
  <c r="AV21" i="21"/>
  <c r="AP21" i="21"/>
  <c r="AN21" i="21"/>
  <c r="AI21" i="21"/>
  <c r="BD20" i="21"/>
  <c r="BC20" i="21"/>
  <c r="AZ20" i="21"/>
  <c r="AY20" i="21"/>
  <c r="AV20" i="21"/>
  <c r="AU20" i="21"/>
  <c r="AR20" i="21"/>
  <c r="AQ20" i="21" s="1"/>
  <c r="AN20" i="21"/>
  <c r="AM20" i="21"/>
  <c r="AG20" i="21"/>
  <c r="AE20" i="21"/>
  <c r="Y20" i="21"/>
  <c r="U20" i="21"/>
  <c r="M20" i="21"/>
  <c r="I20" i="21"/>
  <c r="G20" i="21"/>
  <c r="BD19" i="21"/>
  <c r="BC19" i="21"/>
  <c r="AZ19" i="21"/>
  <c r="AY19" i="21"/>
  <c r="AV19" i="21"/>
  <c r="AU19" i="21"/>
  <c r="AR19" i="21"/>
  <c r="AQ19" i="21" s="1"/>
  <c r="AN19" i="21"/>
  <c r="AM19" i="21"/>
  <c r="AG19" i="21"/>
  <c r="AE19" i="21"/>
  <c r="Y19" i="21"/>
  <c r="U19" i="21"/>
  <c r="M19" i="21"/>
  <c r="I19" i="21"/>
  <c r="G19" i="21"/>
  <c r="AR13" i="21"/>
  <c r="AP13" i="21"/>
  <c r="AI13" i="21"/>
  <c r="AG13" i="21"/>
  <c r="AE13" i="21"/>
  <c r="Y13" i="21"/>
  <c r="U13" i="21"/>
  <c r="M13" i="21"/>
  <c r="I13" i="21"/>
  <c r="G13" i="21"/>
  <c r="BD12" i="21"/>
  <c r="BC12" i="21"/>
  <c r="AZ12" i="21"/>
  <c r="AY12" i="21"/>
  <c r="AU12" i="21"/>
  <c r="AW12" i="21" s="1"/>
  <c r="AM12" i="21"/>
  <c r="AN3" i="21" s="1"/>
  <c r="BD11" i="21"/>
  <c r="BC11" i="21"/>
  <c r="AZ11" i="21"/>
  <c r="AY11" i="21"/>
  <c r="AV11" i="21"/>
  <c r="AV13" i="21" s="1"/>
  <c r="AU11" i="21"/>
  <c r="AN11" i="21"/>
  <c r="AN13" i="21" s="1"/>
  <c r="AM11" i="21"/>
  <c r="AM3" i="21" s="1"/>
  <c r="AR9" i="21"/>
  <c r="AP9" i="21"/>
  <c r="AI9" i="21"/>
  <c r="AG9" i="21"/>
  <c r="AE9" i="21"/>
  <c r="Y9" i="21"/>
  <c r="U9" i="21"/>
  <c r="M9" i="21"/>
  <c r="I9" i="21"/>
  <c r="G9" i="21"/>
  <c r="BC8" i="21"/>
  <c r="BE8" i="21" s="1"/>
  <c r="AY8" i="21"/>
  <c r="BA8" i="21" s="1"/>
  <c r="AU8" i="21"/>
  <c r="AW8" i="21" s="1"/>
  <c r="BD7" i="21"/>
  <c r="BD9" i="21" s="1"/>
  <c r="BC7" i="21"/>
  <c r="AZ7" i="21"/>
  <c r="AZ9" i="21" s="1"/>
  <c r="AY7" i="21"/>
  <c r="AV7" i="21"/>
  <c r="AV9" i="21" s="1"/>
  <c r="AU7" i="21"/>
  <c r="AN7" i="21"/>
  <c r="AN9" i="21" s="1"/>
  <c r="AM7" i="21"/>
  <c r="AM9" i="21" s="1"/>
  <c r="BO5" i="21"/>
  <c r="BN5" i="21"/>
  <c r="AG15" i="21" l="1"/>
  <c r="Y21" i="21"/>
  <c r="Y27" i="21" s="1"/>
  <c r="G15" i="21"/>
  <c r="G17" i="21" s="1"/>
  <c r="G18" i="21" s="1"/>
  <c r="AM21" i="21"/>
  <c r="BE20" i="21"/>
  <c r="AW29" i="21"/>
  <c r="G36" i="21"/>
  <c r="BC13" i="21"/>
  <c r="U21" i="21"/>
  <c r="U27" i="21" s="1"/>
  <c r="U38" i="21" s="1"/>
  <c r="BD31" i="21"/>
  <c r="BD25" i="21" s="1"/>
  <c r="BD26" i="21" s="1"/>
  <c r="AZ23" i="21" s="1"/>
  <c r="BA11" i="21"/>
  <c r="M21" i="21"/>
  <c r="BC21" i="21"/>
  <c r="BE21" i="21" s="1"/>
  <c r="I34" i="21"/>
  <c r="AM4" i="21"/>
  <c r="BE7" i="21"/>
  <c r="BE9" i="21" s="1"/>
  <c r="Y15" i="21"/>
  <c r="Y17" i="21" s="1"/>
  <c r="Y18" i="21" s="1"/>
  <c r="AN34" i="21"/>
  <c r="BE30" i="21"/>
  <c r="AV31" i="21"/>
  <c r="AV34" i="21" s="1"/>
  <c r="AU21" i="21"/>
  <c r="AW21" i="21" s="1"/>
  <c r="C31" i="21"/>
  <c r="C34" i="21" s="1"/>
  <c r="AY21" i="21"/>
  <c r="BA21" i="21" s="1"/>
  <c r="BC31" i="21"/>
  <c r="BC34" i="21" s="1"/>
  <c r="I21" i="21"/>
  <c r="I27" i="21" s="1"/>
  <c r="I38" i="21" s="1"/>
  <c r="AU13" i="21"/>
  <c r="AR34" i="21"/>
  <c r="BA12" i="21"/>
  <c r="U34" i="21"/>
  <c r="M15" i="21"/>
  <c r="M17" i="21" s="1"/>
  <c r="M18" i="21" s="1"/>
  <c r="BA20" i="21"/>
  <c r="AN15" i="21"/>
  <c r="AN17" i="21" s="1"/>
  <c r="AN18" i="21" s="1"/>
  <c r="AU9" i="21"/>
  <c r="AM13" i="21"/>
  <c r="AM15" i="21" s="1"/>
  <c r="BD13" i="21"/>
  <c r="BD15" i="21" s="1"/>
  <c r="BD17" i="21" s="1"/>
  <c r="BD18" i="21" s="1"/>
  <c r="I15" i="21"/>
  <c r="I17" i="21" s="1"/>
  <c r="I18" i="21" s="1"/>
  <c r="B37" i="25"/>
  <c r="AW11" i="21"/>
  <c r="AW13" i="21" s="1"/>
  <c r="AV15" i="21"/>
  <c r="AV17" i="21" s="1"/>
  <c r="AV18" i="21" s="1"/>
  <c r="AE15" i="21"/>
  <c r="AE17" i="21" s="1"/>
  <c r="AE18" i="21" s="1"/>
  <c r="AN25" i="21"/>
  <c r="BE29" i="21"/>
  <c r="L14" i="25"/>
  <c r="N14" i="25" s="1"/>
  <c r="N16" i="25" s="1"/>
  <c r="N19" i="25" s="1"/>
  <c r="AR26" i="21"/>
  <c r="AR36" i="21" s="1"/>
  <c r="BE19" i="21"/>
  <c r="AU31" i="21"/>
  <c r="AU34" i="21" s="1"/>
  <c r="C15" i="21"/>
  <c r="C17" i="21" s="1"/>
  <c r="C18" i="21" s="1"/>
  <c r="I36" i="21"/>
  <c r="C43" i="21"/>
  <c r="C44" i="21" s="1"/>
  <c r="AZ31" i="21"/>
  <c r="AZ25" i="21" s="1"/>
  <c r="AZ13" i="21"/>
  <c r="AZ15" i="21" s="1"/>
  <c r="AE36" i="21"/>
  <c r="C36" i="21"/>
  <c r="AG34" i="21"/>
  <c r="BG19" i="21"/>
  <c r="AG21" i="21"/>
  <c r="BA29" i="21"/>
  <c r="BC9" i="21"/>
  <c r="BA30" i="21"/>
  <c r="C21" i="21"/>
  <c r="C27" i="21" s="1"/>
  <c r="C38" i="21" s="1"/>
  <c r="C41" i="21" s="1"/>
  <c r="J37" i="25"/>
  <c r="B16" i="25"/>
  <c r="AY13" i="21"/>
  <c r="BA19" i="21"/>
  <c r="AG25" i="21"/>
  <c r="AG26" i="21" s="1"/>
  <c r="AG36" i="21" s="1"/>
  <c r="M44" i="21"/>
  <c r="AY31" i="21"/>
  <c r="AW19" i="21"/>
  <c r="AR21" i="21"/>
  <c r="AQ21" i="21" s="1"/>
  <c r="AQ30" i="21"/>
  <c r="AQ31" i="21" s="1"/>
  <c r="AQ34" i="21" s="1"/>
  <c r="AP34" i="21" s="1"/>
  <c r="AE34" i="21"/>
  <c r="G21" i="21"/>
  <c r="G27" i="21" s="1"/>
  <c r="AW7" i="21"/>
  <c r="AW9" i="21" s="1"/>
  <c r="BE12" i="21"/>
  <c r="BE11" i="21"/>
  <c r="G34" i="21"/>
  <c r="Y34" i="21"/>
  <c r="AP15" i="21"/>
  <c r="AP17" i="21" s="1"/>
  <c r="AI15" i="21"/>
  <c r="AI17" i="21" s="1"/>
  <c r="AI18" i="21" s="1"/>
  <c r="U36" i="21"/>
  <c r="B4" i="21"/>
  <c r="AE21" i="21"/>
  <c r="AE27" i="21" s="1"/>
  <c r="AW20" i="21"/>
  <c r="V16" i="25"/>
  <c r="V19" i="25" s="1"/>
  <c r="AI34" i="21"/>
  <c r="AI25" i="21"/>
  <c r="AI26" i="21" s="1"/>
  <c r="AR15" i="21"/>
  <c r="AM34" i="21"/>
  <c r="U15" i="21"/>
  <c r="U17" i="21" s="1"/>
  <c r="U18" i="21" s="1"/>
  <c r="AP26" i="21"/>
  <c r="AQ25" i="21"/>
  <c r="AQ26" i="21" s="1"/>
  <c r="M34" i="21"/>
  <c r="M25" i="21"/>
  <c r="M26" i="21" s="1"/>
  <c r="AG17" i="21"/>
  <c r="AG18" i="21" s="1"/>
  <c r="BA7" i="21"/>
  <c r="BA9" i="21" s="1"/>
  <c r="AY9" i="21"/>
  <c r="V37" i="25"/>
  <c r="V40" i="25" s="1"/>
  <c r="F16" i="25"/>
  <c r="F19" i="25" s="1"/>
  <c r="AW30" i="21"/>
  <c r="Y36" i="21"/>
  <c r="L34" i="25"/>
  <c r="N34" i="25" s="1"/>
  <c r="N37" i="25" s="1"/>
  <c r="N40" i="25" s="1"/>
  <c r="D34" i="25"/>
  <c r="F34" i="25" s="1"/>
  <c r="F37" i="25" s="1"/>
  <c r="F40" i="25" s="1"/>
  <c r="F48" i="25" s="1"/>
  <c r="G28" i="21" l="1"/>
  <c r="AW31" i="21"/>
  <c r="AW25" i="21" s="1"/>
  <c r="C20" i="32"/>
  <c r="BD34" i="21"/>
  <c r="BE34" i="21" s="1"/>
  <c r="BC25" i="21"/>
  <c r="BC26" i="21" s="1"/>
  <c r="BC27" i="21" s="1"/>
  <c r="BC15" i="21"/>
  <c r="BC17" i="21" s="1"/>
  <c r="BC18" i="21" s="1"/>
  <c r="BA13" i="21"/>
  <c r="BA15" i="21" s="1"/>
  <c r="BE31" i="21"/>
  <c r="BE25" i="21" s="1"/>
  <c r="AU25" i="21"/>
  <c r="AV25" i="21"/>
  <c r="BD27" i="21"/>
  <c r="BD38" i="21" s="1"/>
  <c r="AU15" i="21"/>
  <c r="AU17" i="21" s="1"/>
  <c r="AU18" i="21" s="1"/>
  <c r="AZ26" i="21"/>
  <c r="AZ36" i="21" s="1"/>
  <c r="BD36" i="21"/>
  <c r="AZ34" i="21"/>
  <c r="AQ15" i="21"/>
  <c r="J16" i="25"/>
  <c r="AW34" i="21"/>
  <c r="AS34" i="21"/>
  <c r="I40" i="21"/>
  <c r="BA31" i="21"/>
  <c r="BA25" i="21" s="1"/>
  <c r="AQ27" i="21"/>
  <c r="I28" i="21"/>
  <c r="BE13" i="21"/>
  <c r="BE15" i="21" s="1"/>
  <c r="BE17" i="21" s="1"/>
  <c r="BE18" i="21" s="1"/>
  <c r="AY34" i="21"/>
  <c r="AY25" i="21"/>
  <c r="G38" i="21"/>
  <c r="G40" i="21" s="1"/>
  <c r="AR27" i="21"/>
  <c r="AR38" i="21" s="1"/>
  <c r="AR40" i="21" s="1"/>
  <c r="AG27" i="21"/>
  <c r="L21" i="25"/>
  <c r="L23" i="25" s="1"/>
  <c r="P19" i="25"/>
  <c r="N22" i="25"/>
  <c r="N23" i="25" s="1"/>
  <c r="L42" i="25"/>
  <c r="L44" i="25" s="1"/>
  <c r="P40" i="25"/>
  <c r="N43" i="25"/>
  <c r="N44" i="25" s="1"/>
  <c r="H19" i="25"/>
  <c r="F22" i="25"/>
  <c r="F23" i="25" s="1"/>
  <c r="D21" i="25"/>
  <c r="D23" i="25" s="1"/>
  <c r="U40" i="21"/>
  <c r="Y38" i="21"/>
  <c r="Y40" i="21" s="1"/>
  <c r="Y28" i="21"/>
  <c r="AW15" i="21"/>
  <c r="M36" i="21"/>
  <c r="I43" i="21"/>
  <c r="I44" i="21" s="1"/>
  <c r="G43" i="21"/>
  <c r="G44" i="21" s="1"/>
  <c r="M27" i="21"/>
  <c r="AM17" i="21"/>
  <c r="AM18" i="21" s="1"/>
  <c r="AY15" i="21"/>
  <c r="AP36" i="21"/>
  <c r="AP27" i="21"/>
  <c r="C40" i="21"/>
  <c r="AZ17" i="21"/>
  <c r="AZ18" i="21" s="1"/>
  <c r="AY23" i="21"/>
  <c r="C28" i="21"/>
  <c r="U28" i="21"/>
  <c r="AR17" i="21"/>
  <c r="AR18" i="21" s="1"/>
  <c r="AI36" i="21"/>
  <c r="AI27" i="21"/>
  <c r="AE38" i="21"/>
  <c r="AE40" i="21" s="1"/>
  <c r="AE28" i="21"/>
  <c r="H40" i="25"/>
  <c r="D42" i="25"/>
  <c r="D44" i="25" s="1"/>
  <c r="F43" i="25"/>
  <c r="F44" i="25" s="1"/>
  <c r="BE26" i="21" l="1"/>
  <c r="BE27" i="21" s="1"/>
  <c r="BE28" i="21" s="1"/>
  <c r="BC36" i="21"/>
  <c r="BE36" i="21" s="1"/>
  <c r="BA34" i="21"/>
  <c r="AZ27" i="21"/>
  <c r="AZ38" i="21" s="1"/>
  <c r="AZ40" i="21" s="1"/>
  <c r="AQ28" i="21"/>
  <c r="AV23" i="21"/>
  <c r="AV26" i="21" s="1"/>
  <c r="BD28" i="21"/>
  <c r="BD40" i="21"/>
  <c r="G41" i="21"/>
  <c r="AR28" i="21"/>
  <c r="AG38" i="21"/>
  <c r="AG40" i="21" s="1"/>
  <c r="AG28" i="21"/>
  <c r="BC28" i="21"/>
  <c r="BC38" i="21"/>
  <c r="BE38" i="21" s="1"/>
  <c r="AY26" i="21"/>
  <c r="BA23" i="21"/>
  <c r="AW17" i="21"/>
  <c r="AW18" i="21" s="1"/>
  <c r="BA17" i="21"/>
  <c r="BA18" i="21" s="1"/>
  <c r="AI38" i="21"/>
  <c r="AI40" i="21" s="1"/>
  <c r="AI28" i="21"/>
  <c r="AP38" i="21"/>
  <c r="AP28" i="21"/>
  <c r="M38" i="21"/>
  <c r="AQ38" i="21" s="1"/>
  <c r="M28" i="21"/>
  <c r="AY17" i="21"/>
  <c r="AY18" i="21" s="1"/>
  <c r="AQ36" i="21"/>
  <c r="AV27" i="21" l="1"/>
  <c r="AV38" i="21" s="1"/>
  <c r="AN23" i="21"/>
  <c r="AN26" i="21" s="1"/>
  <c r="AN36" i="21" s="1"/>
  <c r="AV36" i="21"/>
  <c r="AZ28" i="21"/>
  <c r="BC40" i="21"/>
  <c r="BE40" i="21"/>
  <c r="M40" i="21"/>
  <c r="AP41" i="21"/>
  <c r="AS38" i="21"/>
  <c r="AY27" i="21"/>
  <c r="AY36" i="21"/>
  <c r="BA26" i="21"/>
  <c r="BA27" i="21" s="1"/>
  <c r="BA28" i="21" s="1"/>
  <c r="AU23" i="21"/>
  <c r="AV40" i="21" l="1"/>
  <c r="AV28" i="21"/>
  <c r="AN27" i="21"/>
  <c r="AN38" i="21" s="1"/>
  <c r="AN40" i="21" s="1"/>
  <c r="BA36" i="21"/>
  <c r="AY38" i="21"/>
  <c r="BA38" i="21" s="1"/>
  <c r="AY28" i="21"/>
  <c r="AU26" i="21"/>
  <c r="AW23" i="21"/>
  <c r="AN28" i="21" l="1"/>
  <c r="BA40" i="21"/>
  <c r="AM23" i="21"/>
  <c r="AM26" i="21" s="1"/>
  <c r="AU27" i="21"/>
  <c r="AU36" i="21"/>
  <c r="AW26" i="21"/>
  <c r="AW27" i="21" s="1"/>
  <c r="AW28" i="21" s="1"/>
  <c r="AY40" i="21"/>
  <c r="AM27" i="21" l="1"/>
  <c r="AM36" i="21"/>
  <c r="BH19" i="21"/>
  <c r="BI19" i="21" s="1"/>
  <c r="AW36" i="21"/>
  <c r="AU38" i="21"/>
  <c r="AW38" i="21" s="1"/>
  <c r="AU28" i="21"/>
  <c r="AW40" i="21" l="1"/>
  <c r="AM38" i="21"/>
  <c r="AM40" i="21" s="1"/>
  <c r="AM28" i="21"/>
  <c r="AU40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</author>
  </authors>
  <commentList>
    <comment ref="D3" authorId="0" shapeId="0" xr:uid="{4A257FEB-C169-42FB-9D20-60DFEFE73DB2}">
      <text>
        <r>
          <rPr>
            <b/>
            <sz val="9"/>
            <color indexed="81"/>
            <rFont val="Tahoma"/>
            <family val="2"/>
          </rPr>
          <t>เก็บจาก งบทดลอง-ปันส่วน</t>
        </r>
      </text>
    </comment>
    <comment ref="N3" authorId="0" shapeId="0" xr:uid="{8BF554C8-365C-4130-B270-AFB29110B7F7}">
      <text>
        <r>
          <rPr>
            <b/>
            <sz val="9"/>
            <color indexed="81"/>
            <rFont val="Tahoma"/>
            <family val="2"/>
          </rPr>
          <t>เก็บจาก งบทดลอง-ปันส่วน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 master</author>
    <author>namtarn</author>
    <author>Ultimate</author>
  </authors>
  <commentList>
    <comment ref="AM5" authorId="0" shapeId="0" xr:uid="{658522E4-8FE7-49C5-A513-41A59087B80A}">
      <text>
        <r>
          <rPr>
            <b/>
            <sz val="9"/>
            <color indexed="81"/>
            <rFont val="Tahoma"/>
            <family val="2"/>
          </rPr>
          <t>ast master:</t>
        </r>
        <r>
          <rPr>
            <sz val="9"/>
            <color indexed="81"/>
            <rFont val="Tahoma"/>
            <family val="2"/>
          </rPr>
          <t xml:space="preserve">
ทำ 30/9/58 
ตรวจสิ้นปีข้อมูลมาใหม่เลิก
แต่วันที่ 31/7/58)</t>
        </r>
      </text>
    </comment>
    <comment ref="C23" authorId="1" shapeId="0" xr:uid="{72F74840-A84F-41AA-B8BB-D9B55BA53B8A}">
      <text>
        <r>
          <rPr>
            <b/>
            <sz val="9"/>
            <color indexed="81"/>
            <rFont val="Tahoma"/>
            <family val="2"/>
          </rPr>
          <t>namtarn:</t>
        </r>
        <r>
          <rPr>
            <sz val="9"/>
            <color indexed="81"/>
            <rFont val="Tahoma"/>
            <family val="2"/>
          </rPr>
          <t xml:space="preserve">
กำไรสะสมก่อนปรับผลประโยชน์พนักงาน
หลังปรับ=769,396.02</t>
        </r>
      </text>
    </comment>
    <comment ref="AZ30" authorId="2" shapeId="0" xr:uid="{9FC443A3-CCB4-448A-8129-ED49D2FC0F6A}">
      <text>
        <r>
          <rPr>
            <b/>
            <sz val="9"/>
            <color indexed="81"/>
            <rFont val="Tahoma"/>
            <family val="2"/>
          </rPr>
          <t>Ultimate:</t>
        </r>
        <r>
          <rPr>
            <sz val="9"/>
            <color indexed="81"/>
            <rFont val="Tahoma"/>
            <family val="2"/>
          </rPr>
          <t xml:space="preserve">
ภาษีเงินได้บริษัทบันทึกเป็นรายได้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plublung.c</author>
  </authors>
  <commentList>
    <comment ref="S12" authorId="0" shapeId="0" xr:uid="{1BD61866-BB2D-49A6-A396-0375CC3C22D2}">
      <text>
        <r>
          <rPr>
            <b/>
            <sz val="9"/>
            <color indexed="81"/>
            <rFont val="Tahoma"/>
            <family val="2"/>
          </rPr>
          <t>plublung.c:</t>
        </r>
        <r>
          <rPr>
            <sz val="9"/>
            <color indexed="81"/>
            <rFont val="Tahoma"/>
            <family val="2"/>
          </rPr>
          <t xml:space="preserve">
เจ้าหนี้เช่าซื้อคงค้าง
หัก ภาษีซื้อไม่ถึงกำหนด (คงค้าง)
หัก ดอกเบี้ยรอตัด (เส้นตรง คงค้าง)</t>
        </r>
      </text>
    </comment>
  </commentList>
</comments>
</file>

<file path=xl/sharedStrings.xml><?xml version="1.0" encoding="utf-8"?>
<sst xmlns="http://schemas.openxmlformats.org/spreadsheetml/2006/main" count="605" uniqueCount="321">
  <si>
    <t xml:space="preserve">    </t>
  </si>
  <si>
    <t>บริษัท เชียงใหม่ริมดอย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</si>
  <si>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</si>
  <si>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</si>
  <si>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</si>
  <si>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</si>
  <si>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2567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</si>
  <si>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</si>
  <si>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</si>
  <si>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</si>
  <si>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</si>
  <si>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</si>
  <si>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ลูกหนี้การค้าและลูกหนี้หมุนเวียนอื่น</t>
  </si>
  <si>
    <t>รายได้ที่ยังไม่ได้เรียกชำระ</t>
  </si>
  <si>
    <t>10</t>
  </si>
  <si>
    <t>วัสดุคงเหลือ</t>
  </si>
  <si>
    <t>เงินฝากประจำ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</si>
  <si>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</si>
  <si>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</si>
  <si>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</si>
  <si>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</si>
  <si>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</si>
  <si>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13</t>
  </si>
  <si>
    <t>อสังหาริมทรัพย์เพื่อการลงทุน - ที่ดิน</t>
  </si>
  <si>
    <t>15</t>
  </si>
  <si>
    <t>ที่ดิน อาคารและอุปกรณ์</t>
  </si>
  <si>
    <t>16</t>
  </si>
  <si>
    <t>สินทรัพย์สิทธิการใช้</t>
  </si>
  <si>
    <t>17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</si>
  <si>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</si>
  <si>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</si>
  <si>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</si>
  <si>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</si>
  <si>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</si>
  <si>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</si>
  <si>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</si>
  <si>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</si>
  <si>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</si>
  <si>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</si>
  <si>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</t>
  </si>
  <si>
    <t>เจ้าหนี้การค้าและเจ้าหนี้หมุนเวียนอื่น</t>
  </si>
  <si>
    <t>19</t>
  </si>
  <si>
    <t>เงินกู้ยืมระยะสั้นจากบุคคลอื่น</t>
  </si>
  <si>
    <t>20</t>
  </si>
  <si>
    <t>เงินกู้ยืมระยะสั้นจากกิจการร่วมค้า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</si>
  <si>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</si>
  <si>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</si>
  <si>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เจ้าหนี้จากการลงทุนในบริษัทย่อยส่วนที่ครบกำหนดชำระในหนึ่งปี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</si>
  <si>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</si>
  <si>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</si>
  <si>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</si>
  <si>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</si>
  <si>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</si>
  <si>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</si>
  <si>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</si>
  <si>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</si>
  <si>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</si>
  <si>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</si>
  <si>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</si>
  <si>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</si>
  <si>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</si>
  <si>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</si>
  <si>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</si>
  <si>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</si>
  <si>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</si>
  <si>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</si>
  <si>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</si>
  <si>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</si>
  <si>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</si>
  <si>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</si>
  <si>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</si>
  <si>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</si>
  <si>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</si>
  <si>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</si>
  <si>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</si>
  <si>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</si>
  <si>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</si>
  <si>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</si>
  <si>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</si>
  <si>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(ไม่ได้ตรวจสอบ)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</si>
  <si>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</si>
  <si>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</si>
  <si>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</si>
  <si>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</si>
  <si>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</si>
  <si>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</si>
  <si>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</si>
  <si>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</si>
  <si>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</si>
  <si>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</si>
  <si>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</si>
  <si>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</si>
  <si>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ส่วนแบ่งกำไรจากเงินลงทุนในการร่วมค้า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</si>
  <si>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</si>
  <si>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</si>
  <si>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</si>
  <si>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</si>
  <si>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</si>
  <si>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(ไม่ได้ตรวจสอบ)</t>
  </si>
  <si>
    <t>สุทธิ</t>
  </si>
  <si>
    <t>งบการเปลี่ยนแปลงส่วนของผู้ถือหุ้น</t>
  </si>
  <si>
    <t>ส่วนของบริษัทใหญ่</t>
  </si>
  <si>
    <t xml:space="preserve">   ส่วนเกินทุน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</si>
  <si>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</si>
  <si>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</si>
  <si>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</si>
  <si>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</si>
  <si>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จากการตีราคา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</si>
  <si>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</si>
  <si>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</si>
  <si>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</si>
  <si>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</si>
  <si>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</si>
  <si>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</si>
  <si>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</si>
  <si>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</si>
  <si>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</si>
  <si>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</si>
  <si>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</si>
  <si>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</si>
  <si>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</si>
  <si>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</si>
  <si>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กิจกรรมดำเนินงาน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</si>
  <si>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</si>
  <si>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</si>
  <si>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</si>
  <si>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ดอกเบี้ยรับ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</si>
  <si>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</si>
  <si>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</si>
  <si>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เงินปันผลรับจากกิจการร่วมค้า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</si>
  <si>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</si>
  <si>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</si>
  <si>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</si>
  <si>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</si>
  <si>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</si>
  <si>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</si>
  <si>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</si>
  <si>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</si>
  <si>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</si>
  <si>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</si>
  <si>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</si>
  <si>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</si>
  <si>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</si>
  <si>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</si>
  <si>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</si>
  <si>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</si>
  <si>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</si>
  <si>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เงินกู้ยืมระยะสั้นจากบุคคลอื่นลดลง</t>
  </si>
  <si>
    <t>เงินสดจ่ายคืนเงินกู้ยืมระยะยาวจากกิจการร่วมค้า</t>
  </si>
  <si>
    <t>เงินสดจ่ายคืนหนี้สินตามสัญญาเช่า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</si>
  <si>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</si>
  <si>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</si>
  <si>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</si>
  <si>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</si>
  <si>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หนี้สินตามสัญญาเช่าเพิ่มขึ้น</t>
  </si>
  <si>
    <t>ผลต่าง</t>
  </si>
  <si>
    <t>CRD</t>
  </si>
  <si>
    <t>JO-RKJ</t>
  </si>
  <si>
    <t>รายการตัดกัน</t>
  </si>
  <si>
    <t>รวมเฉพาะกิจการ</t>
  </si>
  <si>
    <t>CEC</t>
  </si>
  <si>
    <t>CM-CRD</t>
  </si>
  <si>
    <t>TOTAL</t>
  </si>
  <si>
    <t xml:space="preserve">            รวม</t>
  </si>
  <si>
    <t>ภาระผูกพันผลประโยชน์พนักงาน</t>
  </si>
  <si>
    <t>ภาระผูกพันผลประโยชน์ได้มาจากการลงทุนในบริษัทย่อย</t>
  </si>
  <si>
    <t>ส่วนที่รับรู้ในกำไรหรือขาดทุน</t>
  </si>
  <si>
    <t>เงินลงทุนในกิจการร่วมค้า</t>
  </si>
  <si>
    <t>รายได้รวม</t>
  </si>
  <si>
    <t>กำไรสำหรับงวด</t>
  </si>
  <si>
    <t>KEY</t>
  </si>
  <si>
    <t>JV-CEC</t>
  </si>
  <si>
    <t>Dr. ค่าใช้จ่ายค้างจ่าย</t>
  </si>
  <si>
    <t>ROUND</t>
  </si>
  <si>
    <t>JV-RKJ</t>
  </si>
  <si>
    <t xml:space="preserve">CRC </t>
  </si>
  <si>
    <t>เครื่องใช้สำนักงาน</t>
  </si>
  <si>
    <t>ส่วนที่รับรู้ในกำไรขาดทุนเบ็ดเสร็จอื่น :</t>
  </si>
  <si>
    <t>ค่าใช้จ่ายภาษีเงินได้</t>
  </si>
  <si>
    <t>Y/2565</t>
  </si>
  <si>
    <t>ยอดคงเหลือ ณ วันที่ 1 มกราคม</t>
  </si>
  <si>
    <t xml:space="preserve">       ต้นทุนบริการปัจจุบัน</t>
  </si>
  <si>
    <t xml:space="preserve">       ดอกเบี้ยจากภาระผูกพัน</t>
  </si>
  <si>
    <t xml:space="preserve">       ต้นทุนบริการในอดีต</t>
  </si>
  <si>
    <t xml:space="preserve">       เหตุการณ์สำคัญอื่นๆ - โอนพนักงานระหว่างกัน (CEC + JV)</t>
  </si>
  <si>
    <t xml:space="preserve">   ขาดทุน(กำไร)จากการประมาณการตามหลักคณิตศาสตร์ประกันภัย</t>
  </si>
  <si>
    <t xml:space="preserve">       ส่วนที่เกิดจากการเปลี่ยนแปลงข้อสมมติทางการเงิน</t>
  </si>
  <si>
    <t xml:space="preserve">       ส่วนที่เกิดจากการเปลี่ยนแปลงข้อสมมติทางประชากร</t>
  </si>
  <si>
    <t xml:space="preserve">       ส่วนที่เกิดจากการปรับปรุงจากประสบการณ์</t>
  </si>
  <si>
    <t>ผลประโยชน์ที่จ่ายในระหว่างปี</t>
  </si>
  <si>
    <t>ยอดคงเหลือ ณ วันที่ 31 ธันวาคม</t>
  </si>
  <si>
    <t>ต้นทุนจากการรับเหมาก่อสร้างและต้นทุนให้บริการ</t>
  </si>
  <si>
    <t>รายการ RPT</t>
  </si>
  <si>
    <t>40-04-00-00-00</t>
  </si>
  <si>
    <t>กำไร (ขาดทุน) จากการขายทรัพย์สิน</t>
  </si>
  <si>
    <t>12-02-02-01-00</t>
  </si>
  <si>
    <t>50-01-01-03-00</t>
  </si>
  <si>
    <t>วัสดุสิ้นเปลืองอื่น ๆ</t>
  </si>
  <si>
    <t>52-01-31-40-02</t>
  </si>
  <si>
    <t>ค่าใช้จ่ายอุปกรณ์สำนักงาน</t>
  </si>
  <si>
    <t>บริษัท เชียงใหม่ริมดอย จำกัด และบริษัทย่อย</t>
  </si>
  <si>
    <t>วันที่  31  มีนาคม  2564</t>
  </si>
  <si>
    <t xml:space="preserve"> วันที่ 31 ธันวาคม 63</t>
  </si>
  <si>
    <t xml:space="preserve"> วันที่ 30 กันยายน 63</t>
  </si>
  <si>
    <t xml:space="preserve"> วันที่ 30 มิถุนายน 63</t>
  </si>
  <si>
    <t xml:space="preserve"> วันที่ 31 มีนาคม 63</t>
  </si>
  <si>
    <t xml:space="preserve"> วันที่ 31 ธันวาคม 62</t>
  </si>
  <si>
    <t xml:space="preserve"> วันที่ 30 กันยายน 62</t>
  </si>
  <si>
    <t xml:space="preserve"> วันที่ 30 มิถุนายน 62</t>
  </si>
  <si>
    <t xml:space="preserve"> วันที่ 31 มีนาคม 62</t>
  </si>
  <si>
    <t xml:space="preserve"> วันที่ 31 ธันวาคม 61</t>
  </si>
  <si>
    <t xml:space="preserve"> วันที่ 30 กันยายน 61</t>
  </si>
  <si>
    <t xml:space="preserve"> วันที่ 30 มิถุนายน 61</t>
  </si>
  <si>
    <t xml:space="preserve"> วันที่ 31 มีนาคม 61</t>
  </si>
  <si>
    <t xml:space="preserve"> วันที่ 31 ธันวาคม 60</t>
  </si>
  <si>
    <t xml:space="preserve"> วันที่ 30 กันยายน 60</t>
  </si>
  <si>
    <t xml:space="preserve"> วันที่ 30 มิถุนายน 60</t>
  </si>
  <si>
    <t xml:space="preserve"> วันที่ 31 ธันวาคม 59</t>
  </si>
  <si>
    <t xml:space="preserve">(วันเลิก 31/7/58) </t>
  </si>
  <si>
    <t xml:space="preserve"> วันที่ 31 ธันวาคม 58</t>
  </si>
  <si>
    <t>21/7/58-31/12/58</t>
  </si>
  <si>
    <t>1/1/58-20/7/58</t>
  </si>
  <si>
    <t>รวม 31-12-58</t>
  </si>
  <si>
    <t xml:space="preserve"> วันที่ 31 ธันวาคม 2557</t>
  </si>
  <si>
    <t xml:space="preserve"> วันที่ 31 พฤษภาคม 2557</t>
  </si>
  <si>
    <t xml:space="preserve"> วันที่ 31 พฤษภาคม 2556</t>
  </si>
  <si>
    <t>JV-CRC-CEC</t>
  </si>
  <si>
    <t>JV-CRC-VARS</t>
  </si>
  <si>
    <t>JV - ศิลป์โยธา</t>
  </si>
  <si>
    <t>เอ็ม.อาร์.วี</t>
  </si>
  <si>
    <t xml:space="preserve">สินทรัพย์ไม่หมุนเวียน </t>
  </si>
  <si>
    <t>สินทรัพย์สุทธิ</t>
  </si>
  <si>
    <t>วิธีราคาทุน</t>
  </si>
  <si>
    <t>ค่าเผื่อการด้อยค่า</t>
  </si>
  <si>
    <t>เงินลงทุนจาก - บมจ.เชียงใหม่ริมดอย</t>
  </si>
  <si>
    <t>เงินลงทุนจาก - ผู้ร่วมค้า</t>
  </si>
  <si>
    <t xml:space="preserve"> รวมเงินลงทุน</t>
  </si>
  <si>
    <t xml:space="preserve">   กำไร(ขาดทุน)สะสมต้นงวด/ปี</t>
  </si>
  <si>
    <t xml:space="preserve">    เงินปันผลจ่าย</t>
  </si>
  <si>
    <t xml:space="preserve">   กำไร(ขาดทุน)ในงวด</t>
  </si>
  <si>
    <t xml:space="preserve">   กำไร(ขาดทุน)สะสม</t>
  </si>
  <si>
    <t>รวมส่วนของผู้ร่วมค้า</t>
  </si>
  <si>
    <t>ค่าใช้จ่ายรวม</t>
  </si>
  <si>
    <t>กำไร(ขาดทุน)</t>
  </si>
  <si>
    <t>สัดส่วนลงทุน</t>
  </si>
  <si>
    <t>ส่วนได้เสียในกิจการร่วมค้า PL</t>
  </si>
  <si>
    <t>ส่วนได้เสียในกิจการร่วมค้า -สะสม</t>
  </si>
  <si>
    <t>ปรับงบปีก่อนเข้า PL</t>
  </si>
  <si>
    <t>ปรับปรุงเพิ่มเติมของงบ YE 2563 (หลังออกงบ CONSO ไปแล้ว)</t>
  </si>
  <si>
    <t xml:space="preserve">      Cr.ค่าใช้จ่ายจ่ายล่วงหน้า</t>
  </si>
  <si>
    <t xml:space="preserve">      Cr.ภาษีเงินได้นิติบุคลค้างจ่าย</t>
  </si>
  <si>
    <t xml:space="preserve">      Cr.กำไรสะสม</t>
  </si>
  <si>
    <t>Subject   สินทรัพย์/หนี้สินภาษีเงินได้รอการตัดบัญชี</t>
  </si>
  <si>
    <t>มาตรฐานการบัญชี ฉบับ 12 ภาษีเงินได้</t>
  </si>
  <si>
    <t xml:space="preserve">บริษัท ซีอาร์ซี เอ็นไวรอนเมนทอล เคียว </t>
  </si>
  <si>
    <t xml:space="preserve"> 30/6/2565</t>
  </si>
  <si>
    <t xml:space="preserve"> 31/12/2564</t>
  </si>
  <si>
    <t xml:space="preserve"> 31/12/2563</t>
  </si>
  <si>
    <t xml:space="preserve">ฐานบัญชี </t>
  </si>
  <si>
    <t>ฐานภาษี</t>
  </si>
  <si>
    <t>Tax Rate</t>
  </si>
  <si>
    <t>DTA (DTL)</t>
  </si>
  <si>
    <t>1/2/64 - 31/3/64</t>
  </si>
  <si>
    <t>1/1/64 - 31/1/64</t>
  </si>
  <si>
    <t>ลูกหนี้การค้า-ค่าเผื่อหนี้สงสัยจะสูญ</t>
  </si>
  <si>
    <t>หนี้สินตามสัญญาเช่าซื้อ</t>
  </si>
  <si>
    <t>ผลขาดทุน</t>
  </si>
  <si>
    <t>ตามบัญชีบันทึกไว้ + รายการปรับปรุงของบริษัท</t>
  </si>
  <si>
    <t>บันทึกบัญชี วันที่ 31/3/64</t>
  </si>
  <si>
    <t>ผลต่างปรับปรุง</t>
  </si>
  <si>
    <t>ปรับปรุงภาษีเงินได้รอตัดบัญชี (31/03/60)</t>
  </si>
  <si>
    <t>DR. สินทรัพย์ภาษีเงินได้รอการตัดบัญชี (Deferred tax assets)</t>
  </si>
  <si>
    <t xml:space="preserve">       Cr. รายได้/ค่าใช้จ่ายภาษีรอตัด   (Deferred tax)</t>
  </si>
  <si>
    <t xml:space="preserve">:  กิจการร่วมค้า เชียงใหม่ริมดอย - ซีอาร์ซี เอ็นไวรอนเมนทอล เคียว </t>
  </si>
  <si>
    <t xml:space="preserve"> 30/6/2564</t>
  </si>
  <si>
    <t xml:space="preserve"> 31/1/2564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</si>
  <si>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</si>
  <si>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</si>
  <si>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31 ธันวาคม 2567</t>
  </si>
  <si>
    <t>(ตรวจสอบแล้ว)</t>
  </si>
  <si>
    <t>2568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</si>
  <si>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</si>
  <si>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</si>
  <si>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</si>
  <si>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เงินฝากประจำที่ติดภาระค้ำประกัน(เพิ่มขึ้น)ลดลง</t>
  </si>
  <si>
    <t>ยอดคงเหลือ ณ วันที่ 1 มกราคม 2568</t>
  </si>
  <si>
    <t>ผลสะสมจากการเปลี่ยนแปลงนโยบายการบัญชี</t>
  </si>
  <si>
    <t xml:space="preserve">  เกี่ยวกับการวัดมูลค่าอสังหาริมทรัพย์เพื่อการลงทุน</t>
  </si>
  <si>
    <t>4</t>
  </si>
  <si>
    <t>เงินกู้ยืมระยะสั้นจากบริษัทย่อยลดลง</t>
  </si>
  <si>
    <t>6</t>
  </si>
  <si>
    <t>7</t>
  </si>
  <si>
    <t>9.1</t>
  </si>
  <si>
    <t>12</t>
  </si>
  <si>
    <t>14</t>
  </si>
  <si>
    <t>5.2</t>
  </si>
  <si>
    <t>9.2</t>
  </si>
  <si>
    <t>กำไรต่อหุ้นขั้นพื้นฐาน</t>
  </si>
  <si>
    <t>การแบ่งปันกำไร</t>
  </si>
  <si>
    <t>กำไรจากกิจกรรมดำเนินงาน</t>
  </si>
  <si>
    <t>กำไรก่อนภาษีเงินได้</t>
  </si>
  <si>
    <t>รายการปรับกระทบกำไรเป็นเงินสดสุทธิได้มาจาก</t>
  </si>
  <si>
    <t>เงินสดจ่ายต้นทุนทางการเงิน</t>
  </si>
  <si>
    <t>ยอดคงเหลือ ณ วันที่ 1 มกราคม 2567 - ปรับปรุงใหม่</t>
  </si>
  <si>
    <t>ยอดคงเหลือ ณ วันที่ 1 มกราคม 2567 - ตามที่รายงาน</t>
  </si>
  <si>
    <t>ยอดคงเหลือ ณ วันที่ 1 มกราคม 2567</t>
  </si>
  <si>
    <t>สำหรับงวดหกเดือนสิ้นสุดวันที่ 30 มิถุนายน 2568</t>
  </si>
  <si>
    <t>ณ วันที่ 30 มิถุนายน 2568</t>
  </si>
  <si>
    <t>สำหรับงวดสามเดือนและหกเดือนสิ้นสุดวันที่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</si>
  <si>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</si>
  <si>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</si>
  <si>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30 มิถุนายน 2568</t>
  </si>
  <si>
    <t>เงินสดรับจากกิจกรรมดำเนินงาน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</si>
  <si>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</si>
  <si>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</t>
  </si>
  <si>
    <t xml:space="preserve">เงินสดสุทธิใช้ไปในกิจกรรมลงทุน            </t>
  </si>
  <si>
    <t>เงินเบิกเกินบัญชีและเงินกู้ยืมระยะสั้นจากสถาบันการเงินเพิ่มขึ้น(ลดลง)</t>
  </si>
  <si>
    <t>สำหรับงวดสามเดือนสิ้นสุดวันที่ 30 มิถุนายน 2568</t>
  </si>
  <si>
    <t>ขาดทุนจากการจำหน่ายสินทรัพย์</t>
  </si>
  <si>
    <t>เงินรับล่วงหน้าจากผู้ว่าจ้าง</t>
  </si>
  <si>
    <t>ค่าเผื่อผลขาดทุนด้านเครดิตที่คาดว่าจะเกิดขึ้น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</si>
</sst>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[Red]\(#,##0\);\-"/>
    <numFmt numFmtId="192" formatCode="#,##0.0;\(#,##0.0\)"/>
    <numFmt numFmtId="193" formatCode="#,##0.00_);[Black]\(#,##0.00\)"/>
    <numFmt numFmtId="194" formatCode="#,##0;\(#,##0\);\-"/>
    <numFmt numFmtId="195" formatCode="#,##0.00;[Red]\(#,##0.00\)"/>
    <numFmt numFmtId="196" formatCode="#,##0.0;[Red]\(#,##0.0\)"/>
    <numFmt numFmtId="197" formatCode="#,##0;[Red]\(#,##0\)"/>
    <numFmt numFmtId="198" formatCode="_-* #,##0_-;\-* #,##0_-;_-* &quot;-&quot;??_-;_-@_-"/>
    <numFmt numFmtId="199" formatCode="_(* #,##0_);_(* \(#,##0\);_(* &quot;-&quot;??_);_(@_)"/>
    <numFmt numFmtId="200" formatCode="mm/dd/yy"/>
    <numFmt numFmtId="201" formatCode="#,##0.0_);\(#,##0.0\)"/>
    <numFmt numFmtId="202" formatCode="[$-107041E]d\ mmmm\ yyyy;@"/>
    <numFmt numFmtId="203" formatCode="#,##0.000;\(#,##0.000\)"/>
    <numFmt numFmtId="204" formatCode="#,##0.0000000000_);\(#,##0.0000000000\)"/>
  </numFmts>
  <fonts count="29" x14ac:knownFonts="1">
    <font>
      <sz val="14"/>
      <color theme="1"/>
      <name val="Angsan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indexed="8"/>
      <name val="Angsana New"/>
      <family val="1"/>
    </font>
    <font>
      <u val="singleAccounting"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Angsana New"/>
      <family val="1"/>
    </font>
    <font>
      <sz val="8"/>
      <name val="Angsana New"/>
      <family val="2"/>
    </font>
    <font>
      <b/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sz val="14"/>
      <color rgb="FFFF0000"/>
      <name val="Angsana New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7">
    <xf numFmtId="0" fontId="0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0" fillId="0" borderId="0"/>
    <xf numFmtId="0" fontId="7" fillId="0" borderId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20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202" fontId="3" fillId="0" borderId="0"/>
    <xf numFmtId="202" fontId="5" fillId="0" borderId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72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left"/>
    </xf>
    <xf numFmtId="0" fontId="6" fillId="0" borderId="0" xfId="0" quotePrefix="1" applyFont="1" applyAlignment="1">
      <alignment horizontal="left"/>
    </xf>
    <xf numFmtId="189" fontId="6" fillId="0" borderId="0" xfId="2" applyNumberFormat="1" applyFont="1"/>
    <xf numFmtId="43" fontId="6" fillId="0" borderId="0" xfId="3" applyFont="1" applyFill="1" applyAlignment="1">
      <alignment horizontal="centerContinuous"/>
    </xf>
    <xf numFmtId="43" fontId="6" fillId="0" borderId="0" xfId="3" applyFont="1" applyFill="1"/>
    <xf numFmtId="43" fontId="6" fillId="0" borderId="0" xfId="3" quotePrefix="1" applyFont="1" applyFill="1" applyBorder="1" applyAlignment="1"/>
    <xf numFmtId="189" fontId="6" fillId="0" borderId="0" xfId="2" applyNumberFormat="1" applyFont="1" applyAlignment="1">
      <alignment horizontal="center"/>
    </xf>
    <xf numFmtId="190" fontId="6" fillId="0" borderId="0" xfId="2" applyNumberFormat="1" applyFont="1"/>
    <xf numFmtId="43" fontId="11" fillId="0" borderId="0" xfId="3" applyFont="1" applyFill="1" applyAlignment="1">
      <alignment horizontal="centerContinuous"/>
    </xf>
    <xf numFmtId="43" fontId="11" fillId="0" borderId="0" xfId="3" applyFont="1" applyFill="1" applyBorder="1" applyAlignment="1">
      <alignment horizontal="centerContinuous"/>
    </xf>
    <xf numFmtId="190" fontId="6" fillId="0" borderId="0" xfId="3" applyNumberFormat="1" applyFont="1" applyFill="1" applyAlignment="1" applyProtection="1">
      <alignment horizontal="right"/>
    </xf>
    <xf numFmtId="190" fontId="6" fillId="0" borderId="0" xfId="3" applyNumberFormat="1" applyFont="1" applyFill="1" applyBorder="1" applyAlignment="1" applyProtection="1">
      <alignment horizontal="right"/>
    </xf>
    <xf numFmtId="190" fontId="6" fillId="0" borderId="0" xfId="3" applyNumberFormat="1" applyFont="1" applyFill="1" applyBorder="1" applyAlignment="1">
      <alignment horizontal="right"/>
    </xf>
    <xf numFmtId="189" fontId="6" fillId="0" borderId="0" xfId="2" applyNumberFormat="1" applyFont="1" applyAlignment="1">
      <alignment horizontal="left"/>
    </xf>
    <xf numFmtId="190" fontId="6" fillId="0" borderId="3" xfId="3" applyNumberFormat="1" applyFont="1" applyFill="1" applyBorder="1" applyAlignment="1" applyProtection="1">
      <alignment horizontal="right"/>
    </xf>
    <xf numFmtId="189" fontId="6" fillId="0" borderId="0" xfId="3" applyNumberFormat="1" applyFont="1" applyFill="1" applyBorder="1" applyAlignment="1">
      <alignment horizontal="right"/>
    </xf>
    <xf numFmtId="190" fontId="6" fillId="0" borderId="0" xfId="3" applyNumberFormat="1" applyFont="1" applyFill="1" applyAlignment="1" applyProtection="1"/>
    <xf numFmtId="190" fontId="6" fillId="0" borderId="0" xfId="3" applyNumberFormat="1" applyFont="1" applyFill="1" applyBorder="1" applyAlignment="1" applyProtection="1"/>
    <xf numFmtId="190" fontId="6" fillId="0" borderId="0" xfId="5" applyNumberFormat="1" applyFont="1" applyFill="1" applyBorder="1" applyAlignment="1"/>
    <xf numFmtId="191" fontId="6" fillId="0" borderId="0" xfId="5" applyNumberFormat="1" applyFont="1" applyFill="1" applyBorder="1" applyAlignment="1">
      <alignment horizontal="center"/>
    </xf>
    <xf numFmtId="191" fontId="6" fillId="0" borderId="0" xfId="5" applyNumberFormat="1" applyFont="1" applyFill="1" applyBorder="1" applyAlignment="1"/>
    <xf numFmtId="43" fontId="6" fillId="0" borderId="0" xfId="3" applyFont="1" applyFill="1" applyBorder="1" applyAlignment="1" applyProtection="1">
      <alignment horizontal="right"/>
    </xf>
    <xf numFmtId="191" fontId="6" fillId="0" borderId="0" xfId="2" applyNumberFormat="1" applyFont="1"/>
    <xf numFmtId="190" fontId="6" fillId="0" borderId="5" xfId="3" applyNumberFormat="1" applyFont="1" applyFill="1" applyBorder="1" applyAlignment="1" applyProtection="1">
      <alignment horizontal="right"/>
    </xf>
    <xf numFmtId="43" fontId="6" fillId="0" borderId="0" xfId="3" applyFont="1" applyFill="1" applyBorder="1"/>
    <xf numFmtId="43" fontId="6" fillId="0" borderId="0" xfId="3" applyFont="1" applyFill="1" applyBorder="1" applyProtection="1"/>
    <xf numFmtId="0" fontId="6" fillId="0" borderId="0" xfId="4" applyFont="1" applyAlignment="1">
      <alignment horizontal="left"/>
    </xf>
    <xf numFmtId="0" fontId="6" fillId="0" borderId="0" xfId="2" applyFont="1" applyAlignment="1">
      <alignment horizontal="left"/>
    </xf>
    <xf numFmtId="190" fontId="6" fillId="0" borderId="0" xfId="3" quotePrefix="1" applyNumberFormat="1" applyFont="1" applyFill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90" fontId="6" fillId="0" borderId="0" xfId="3" applyNumberFormat="1" applyFont="1" applyFill="1" applyAlignment="1">
      <alignment horizontal="right"/>
    </xf>
    <xf numFmtId="190" fontId="4" fillId="0" borderId="0" xfId="3" applyNumberFormat="1" applyFont="1" applyFill="1" applyAlignment="1">
      <alignment horizontal="right"/>
    </xf>
    <xf numFmtId="43" fontId="6" fillId="0" borderId="0" xfId="1" applyFont="1" applyFill="1"/>
    <xf numFmtId="190" fontId="6" fillId="0" borderId="0" xfId="3" applyNumberFormat="1" applyFont="1" applyFill="1" applyAlignment="1"/>
    <xf numFmtId="190" fontId="6" fillId="0" borderId="3" xfId="3" applyNumberFormat="1" applyFont="1" applyFill="1" applyBorder="1" applyAlignment="1">
      <alignment horizontal="right"/>
    </xf>
    <xf numFmtId="190" fontId="6" fillId="0" borderId="5" xfId="3" applyNumberFormat="1" applyFont="1" applyFill="1" applyBorder="1" applyAlignment="1">
      <alignment horizontal="right"/>
    </xf>
    <xf numFmtId="190" fontId="6" fillId="0" borderId="4" xfId="3" applyNumberFormat="1" applyFont="1" applyFill="1" applyBorder="1" applyAlignment="1">
      <alignment horizontal="right"/>
    </xf>
    <xf numFmtId="190" fontId="6" fillId="0" borderId="6" xfId="3" applyNumberFormat="1" applyFont="1" applyFill="1" applyBorder="1" applyAlignment="1">
      <alignment horizontal="right"/>
    </xf>
    <xf numFmtId="194" fontId="8" fillId="0" borderId="0" xfId="0" applyNumberFormat="1" applyFont="1" applyAlignment="1">
      <alignment horizontal="right"/>
    </xf>
    <xf numFmtId="195" fontId="6" fillId="0" borderId="0" xfId="2" applyNumberFormat="1" applyFont="1" applyAlignment="1">
      <alignment horizontal="center"/>
    </xf>
    <xf numFmtId="195" fontId="11" fillId="0" borderId="0" xfId="2" applyNumberFormat="1" applyFont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6" fillId="0" borderId="0" xfId="2" applyFont="1" applyAlignment="1">
      <alignment horizontal="center"/>
    </xf>
    <xf numFmtId="195" fontId="4" fillId="0" borderId="0" xfId="2" applyNumberFormat="1" applyFont="1" applyAlignment="1">
      <alignment horizontal="left"/>
    </xf>
    <xf numFmtId="195" fontId="6" fillId="0" borderId="0" xfId="2" applyNumberFormat="1" applyFont="1"/>
    <xf numFmtId="195" fontId="6" fillId="0" borderId="0" xfId="2" quotePrefix="1" applyNumberFormat="1" applyFont="1"/>
    <xf numFmtId="195" fontId="6" fillId="0" borderId="0" xfId="3" applyNumberFormat="1" applyFont="1" applyFill="1"/>
    <xf numFmtId="195" fontId="6" fillId="0" borderId="0" xfId="2" applyNumberFormat="1" applyFont="1" applyAlignment="1">
      <alignment horizontal="left"/>
    </xf>
    <xf numFmtId="197" fontId="6" fillId="0" borderId="0" xfId="2" quotePrefix="1" applyNumberFormat="1" applyFont="1" applyAlignment="1">
      <alignment horizontal="center"/>
    </xf>
    <xf numFmtId="190" fontId="6" fillId="0" borderId="0" xfId="3" applyNumberFormat="1" applyFont="1" applyFill="1" applyBorder="1"/>
    <xf numFmtId="190" fontId="6" fillId="0" borderId="0" xfId="3" applyNumberFormat="1" applyFont="1" applyFill="1" applyBorder="1" applyAlignment="1"/>
    <xf numFmtId="190" fontId="6" fillId="0" borderId="1" xfId="3" applyNumberFormat="1" applyFont="1" applyFill="1" applyBorder="1"/>
    <xf numFmtId="190" fontId="6" fillId="0" borderId="1" xfId="3" applyNumberFormat="1" applyFont="1" applyFill="1" applyBorder="1" applyAlignment="1"/>
    <xf numFmtId="190" fontId="6" fillId="0" borderId="1" xfId="3" applyNumberFormat="1" applyFont="1" applyFill="1" applyBorder="1" applyAlignment="1">
      <alignment horizontal="right"/>
    </xf>
    <xf numFmtId="195" fontId="4" fillId="0" borderId="0" xfId="2" applyNumberFormat="1" applyFont="1"/>
    <xf numFmtId="196" fontId="6" fillId="0" borderId="0" xfId="2" applyNumberFormat="1" applyFont="1" applyAlignment="1">
      <alignment horizontal="center"/>
    </xf>
    <xf numFmtId="196" fontId="6" fillId="0" borderId="0" xfId="2" quotePrefix="1" applyNumberFormat="1" applyFont="1" applyAlignment="1">
      <alignment horizontal="center"/>
    </xf>
    <xf numFmtId="190" fontId="6" fillId="0" borderId="3" xfId="3" applyNumberFormat="1" applyFont="1" applyFill="1" applyBorder="1" applyProtection="1"/>
    <xf numFmtId="190" fontId="6" fillId="0" borderId="0" xfId="3" applyNumberFormat="1" applyFont="1" applyFill="1" applyBorder="1" applyProtection="1"/>
    <xf numFmtId="189" fontId="4" fillId="0" borderId="0" xfId="2" applyNumberFormat="1" applyFont="1" applyAlignment="1">
      <alignment horizontal="left"/>
    </xf>
    <xf numFmtId="0" fontId="6" fillId="0" borderId="0" xfId="2" quotePrefix="1" applyFont="1" applyAlignment="1">
      <alignment horizontal="center"/>
    </xf>
    <xf numFmtId="191" fontId="6" fillId="0" borderId="1" xfId="5" applyNumberFormat="1" applyFont="1" applyFill="1" applyBorder="1" applyAlignment="1">
      <alignment horizontal="center"/>
    </xf>
    <xf numFmtId="190" fontId="6" fillId="0" borderId="3" xfId="3" applyNumberFormat="1" applyFont="1" applyFill="1" applyBorder="1"/>
    <xf numFmtId="190" fontId="6" fillId="0" borderId="0" xfId="3" applyNumberFormat="1" applyFont="1" applyFill="1"/>
    <xf numFmtId="189" fontId="6" fillId="0" borderId="0" xfId="3" applyNumberFormat="1" applyFont="1" applyFill="1" applyBorder="1" applyProtection="1"/>
    <xf numFmtId="189" fontId="6" fillId="0" borderId="0" xfId="3" applyNumberFormat="1" applyFont="1" applyFill="1" applyBorder="1"/>
    <xf numFmtId="189" fontId="6" fillId="0" borderId="0" xfId="3" quotePrefix="1" applyNumberFormat="1" applyFont="1" applyFill="1" applyBorder="1" applyProtection="1"/>
    <xf numFmtId="198" fontId="6" fillId="0" borderId="0" xfId="3" applyNumberFormat="1" applyFont="1" applyFill="1" applyBorder="1"/>
    <xf numFmtId="195" fontId="6" fillId="0" borderId="0" xfId="3" applyNumberFormat="1" applyFont="1" applyFill="1" applyBorder="1" applyAlignment="1" applyProtection="1"/>
    <xf numFmtId="43" fontId="13" fillId="0" borderId="0" xfId="3" applyFont="1" applyFill="1"/>
    <xf numFmtId="9" fontId="6" fillId="0" borderId="0" xfId="6" applyFont="1" applyFill="1" applyAlignment="1">
      <alignment horizontal="center"/>
    </xf>
    <xf numFmtId="198" fontId="6" fillId="0" borderId="0" xfId="3" applyNumberFormat="1" applyFont="1" applyFill="1"/>
    <xf numFmtId="43" fontId="6" fillId="0" borderId="0" xfId="2" applyNumberFormat="1" applyFont="1"/>
    <xf numFmtId="0" fontId="8" fillId="0" borderId="0" xfId="2" applyFont="1"/>
    <xf numFmtId="189" fontId="8" fillId="0" borderId="0" xfId="2" applyNumberFormat="1" applyFont="1"/>
    <xf numFmtId="195" fontId="14" fillId="0" borderId="0" xfId="2" applyNumberFormat="1" applyFont="1" applyAlignment="1">
      <alignment horizontal="center"/>
    </xf>
    <xf numFmtId="195" fontId="14" fillId="0" borderId="0" xfId="2" applyNumberFormat="1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wrapText="1"/>
    </xf>
    <xf numFmtId="0" fontId="6" fillId="0" borderId="0" xfId="2" quotePrefix="1" applyFont="1" applyAlignment="1">
      <alignment wrapText="1"/>
    </xf>
    <xf numFmtId="0" fontId="6" fillId="0" borderId="1" xfId="2" applyFont="1" applyBorder="1" applyAlignment="1">
      <alignment horizontal="center" wrapText="1"/>
    </xf>
    <xf numFmtId="0" fontId="6" fillId="0" borderId="1" xfId="2" applyFont="1" applyBorder="1" applyAlignment="1">
      <alignment horizontal="center"/>
    </xf>
    <xf numFmtId="0" fontId="14" fillId="0" borderId="0" xfId="2" applyFont="1" applyAlignment="1">
      <alignment wrapText="1"/>
    </xf>
    <xf numFmtId="0" fontId="8" fillId="0" borderId="0" xfId="2" applyFont="1" applyAlignment="1">
      <alignment horizontal="center"/>
    </xf>
    <xf numFmtId="190" fontId="8" fillId="0" borderId="0" xfId="3" applyNumberFormat="1" applyFont="1" applyFill="1" applyAlignment="1"/>
    <xf numFmtId="190" fontId="8" fillId="0" borderId="0" xfId="3" applyNumberFormat="1" applyFont="1" applyFill="1" applyBorder="1" applyAlignment="1" applyProtection="1"/>
    <xf numFmtId="190" fontId="8" fillId="0" borderId="0" xfId="3" applyNumberFormat="1" applyFont="1" applyFill="1"/>
    <xf numFmtId="190" fontId="8" fillId="0" borderId="0" xfId="2" applyNumberFormat="1" applyFont="1"/>
    <xf numFmtId="190" fontId="8" fillId="0" borderId="0" xfId="3" applyNumberFormat="1" applyFont="1" applyFill="1" applyBorder="1" applyAlignment="1">
      <alignment horizontal="center"/>
    </xf>
    <xf numFmtId="190" fontId="8" fillId="0" borderId="0" xfId="3" applyNumberFormat="1" applyFont="1" applyFill="1" applyAlignment="1">
      <alignment horizontal="right"/>
    </xf>
    <xf numFmtId="191" fontId="6" fillId="0" borderId="3" xfId="5" applyNumberFormat="1" applyFont="1" applyFill="1" applyBorder="1" applyAlignment="1">
      <alignment horizontal="center"/>
    </xf>
    <xf numFmtId="190" fontId="8" fillId="0" borderId="3" xfId="3" applyNumberFormat="1" applyFont="1" applyFill="1" applyBorder="1" applyAlignment="1">
      <alignment horizontal="right"/>
    </xf>
    <xf numFmtId="0" fontId="8" fillId="0" borderId="0" xfId="2" quotePrefix="1" applyFont="1"/>
    <xf numFmtId="190" fontId="8" fillId="0" borderId="6" xfId="3" applyNumberFormat="1" applyFont="1" applyFill="1" applyBorder="1" applyAlignment="1">
      <alignment horizontal="right"/>
    </xf>
    <xf numFmtId="190" fontId="8" fillId="0" borderId="0" xfId="3" applyNumberFormat="1" applyFont="1" applyFill="1" applyBorder="1" applyAlignment="1">
      <alignment horizontal="right"/>
    </xf>
    <xf numFmtId="191" fontId="6" fillId="0" borderId="6" xfId="5" applyNumberFormat="1" applyFont="1" applyFill="1" applyBorder="1" applyAlignment="1">
      <alignment horizontal="right"/>
    </xf>
    <xf numFmtId="190" fontId="8" fillId="0" borderId="0" xfId="3" applyNumberFormat="1" applyFont="1" applyFill="1" applyBorder="1"/>
    <xf numFmtId="195" fontId="8" fillId="0" borderId="0" xfId="2" applyNumberFormat="1" applyFont="1" applyAlignment="1">
      <alignment horizontal="left"/>
    </xf>
    <xf numFmtId="194" fontId="8" fillId="0" borderId="0" xfId="2" applyNumberFormat="1" applyFont="1"/>
    <xf numFmtId="0" fontId="14" fillId="0" borderId="0" xfId="2" applyFont="1"/>
    <xf numFmtId="190" fontId="8" fillId="0" borderId="0" xfId="3" applyNumberFormat="1" applyFont="1" applyFill="1" applyBorder="1" applyAlignment="1"/>
    <xf numFmtId="190" fontId="8" fillId="0" borderId="0" xfId="7" applyNumberFormat="1" applyFont="1" applyFill="1" applyBorder="1" applyAlignment="1">
      <alignment horizontal="right"/>
    </xf>
    <xf numFmtId="0" fontId="6" fillId="0" borderId="0" xfId="0" applyFont="1"/>
    <xf numFmtId="190" fontId="8" fillId="0" borderId="3" xfId="3" applyNumberFormat="1" applyFont="1" applyFill="1" applyBorder="1" applyAlignment="1"/>
    <xf numFmtId="190" fontId="8" fillId="0" borderId="6" xfId="3" applyNumberFormat="1" applyFont="1" applyFill="1" applyBorder="1" applyAlignment="1"/>
    <xf numFmtId="190" fontId="8" fillId="0" borderId="5" xfId="3" applyNumberFormat="1" applyFont="1" applyFill="1" applyBorder="1" applyAlignment="1"/>
    <xf numFmtId="0" fontId="14" fillId="0" borderId="0" xfId="2" applyFont="1" applyAlignment="1">
      <alignment horizontal="center" wrapText="1"/>
    </xf>
    <xf numFmtId="198" fontId="14" fillId="0" borderId="0" xfId="2" applyNumberFormat="1" applyFont="1" applyAlignment="1">
      <alignment horizontal="center" wrapText="1"/>
    </xf>
    <xf numFmtId="198" fontId="8" fillId="0" borderId="0" xfId="2" applyNumberFormat="1" applyFont="1"/>
    <xf numFmtId="190" fontId="6" fillId="0" borderId="0" xfId="3" quotePrefix="1" applyNumberFormat="1" applyFont="1" applyFill="1"/>
    <xf numFmtId="189" fontId="6" fillId="0" borderId="0" xfId="3" applyNumberFormat="1" applyFont="1" applyFill="1"/>
    <xf numFmtId="189" fontId="6" fillId="0" borderId="0" xfId="3" applyNumberFormat="1" applyFont="1" applyFill="1" applyAlignment="1">
      <alignment horizontal="right"/>
    </xf>
    <xf numFmtId="43" fontId="6" fillId="0" borderId="0" xfId="3" applyFont="1" applyFill="1" applyAlignment="1"/>
    <xf numFmtId="190" fontId="6" fillId="0" borderId="6" xfId="3" applyNumberFormat="1" applyFont="1" applyFill="1" applyBorder="1"/>
    <xf numFmtId="189" fontId="4" fillId="0" borderId="0" xfId="2" applyNumberFormat="1" applyFont="1"/>
    <xf numFmtId="198" fontId="6" fillId="0" borderId="0" xfId="5" applyNumberFormat="1" applyFont="1" applyFill="1" applyBorder="1"/>
    <xf numFmtId="43" fontId="6" fillId="0" borderId="0" xfId="1" applyFont="1" applyFill="1" applyBorder="1"/>
    <xf numFmtId="43" fontId="6" fillId="0" borderId="1" xfId="3" applyFont="1" applyFill="1" applyBorder="1"/>
    <xf numFmtId="189" fontId="6" fillId="0" borderId="3" xfId="3" applyNumberFormat="1" applyFont="1" applyFill="1" applyBorder="1"/>
    <xf numFmtId="43" fontId="6" fillId="0" borderId="0" xfId="3" applyFont="1" applyFill="1" applyAlignment="1">
      <alignment horizontal="right"/>
    </xf>
    <xf numFmtId="43" fontId="6" fillId="0" borderId="0" xfId="3" applyFont="1" applyFill="1" applyAlignment="1">
      <alignment horizontal="center"/>
    </xf>
    <xf numFmtId="3" fontId="12" fillId="0" borderId="0" xfId="0" applyNumberFormat="1" applyFont="1" applyAlignment="1">
      <alignment horizontal="center" vertical="center" wrapText="1"/>
    </xf>
    <xf numFmtId="0" fontId="11" fillId="0" borderId="0" xfId="2" applyFont="1" applyAlignment="1">
      <alignment horizontal="center"/>
    </xf>
    <xf numFmtId="189" fontId="6" fillId="0" borderId="1" xfId="3" applyNumberFormat="1" applyFont="1" applyFill="1" applyBorder="1"/>
    <xf numFmtId="0" fontId="10" fillId="0" borderId="0" xfId="2" applyFont="1"/>
    <xf numFmtId="43" fontId="18" fillId="0" borderId="0" xfId="3" applyFont="1" applyFill="1" applyAlignment="1">
      <alignment horizontal="center"/>
    </xf>
    <xf numFmtId="43" fontId="6" fillId="0" borderId="3" xfId="3" applyFont="1" applyFill="1" applyBorder="1"/>
    <xf numFmtId="0" fontId="6" fillId="0" borderId="0" xfId="2" applyFont="1" applyAlignment="1">
      <alignment horizontal="justify" vertical="top" wrapText="1"/>
    </xf>
    <xf numFmtId="0" fontId="10" fillId="0" borderId="0" xfId="2" applyFont="1" applyAlignment="1">
      <alignment horizontal="center"/>
    </xf>
    <xf numFmtId="43" fontId="6" fillId="4" borderId="0" xfId="3" applyFont="1" applyFill="1"/>
    <xf numFmtId="188" fontId="6" fillId="0" borderId="0" xfId="2" applyNumberFormat="1" applyFont="1"/>
    <xf numFmtId="43" fontId="6" fillId="3" borderId="3" xfId="3" applyFont="1" applyFill="1" applyBorder="1"/>
    <xf numFmtId="43" fontId="6" fillId="3" borderId="0" xfId="1" applyFont="1" applyFill="1"/>
    <xf numFmtId="43" fontId="6" fillId="3" borderId="0" xfId="3" applyFont="1" applyFill="1"/>
    <xf numFmtId="43" fontId="6" fillId="3" borderId="1" xfId="3" applyFont="1" applyFill="1" applyBorder="1"/>
    <xf numFmtId="0" fontId="4" fillId="3" borderId="0" xfId="2" applyFont="1" applyFill="1"/>
    <xf numFmtId="0" fontId="4" fillId="2" borderId="0" xfId="2" applyFont="1" applyFill="1"/>
    <xf numFmtId="0" fontId="4" fillId="7" borderId="0" xfId="2" applyFont="1" applyFill="1"/>
    <xf numFmtId="0" fontId="10" fillId="3" borderId="0" xfId="2" applyFont="1" applyFill="1"/>
    <xf numFmtId="0" fontId="10" fillId="2" borderId="0" xfId="2" applyFont="1" applyFill="1"/>
    <xf numFmtId="0" fontId="10" fillId="7" borderId="0" xfId="2" applyFont="1" applyFill="1"/>
    <xf numFmtId="188" fontId="4" fillId="0" borderId="0" xfId="2" applyNumberFormat="1" applyFont="1"/>
    <xf numFmtId="39" fontId="4" fillId="0" borderId="0" xfId="2" applyNumberFormat="1" applyFont="1"/>
    <xf numFmtId="43" fontId="10" fillId="0" borderId="0" xfId="2" applyNumberFormat="1" applyFont="1"/>
    <xf numFmtId="0" fontId="6" fillId="3" borderId="1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6" fillId="7" borderId="1" xfId="2" applyFont="1" applyFill="1" applyBorder="1" applyAlignment="1">
      <alignment horizontal="center"/>
    </xf>
    <xf numFmtId="0" fontId="11" fillId="3" borderId="0" xfId="2" applyFont="1" applyFill="1" applyAlignment="1">
      <alignment horizontal="center"/>
    </xf>
    <xf numFmtId="0" fontId="11" fillId="7" borderId="0" xfId="2" applyFont="1" applyFill="1" applyAlignment="1">
      <alignment horizontal="center"/>
    </xf>
    <xf numFmtId="43" fontId="6" fillId="2" borderId="0" xfId="3" applyFont="1" applyFill="1" applyBorder="1"/>
    <xf numFmtId="43" fontId="6" fillId="7" borderId="0" xfId="3" applyFont="1" applyFill="1"/>
    <xf numFmtId="43" fontId="6" fillId="3" borderId="11" xfId="3" applyFont="1" applyFill="1" applyBorder="1"/>
    <xf numFmtId="43" fontId="6" fillId="0" borderId="11" xfId="3" applyFont="1" applyFill="1" applyBorder="1"/>
    <xf numFmtId="43" fontId="6" fillId="7" borderId="11" xfId="3" applyFont="1" applyFill="1" applyBorder="1"/>
    <xf numFmtId="0" fontId="6" fillId="0" borderId="0" xfId="2" applyFont="1" applyAlignment="1">
      <alignment vertical="top" wrapText="1"/>
    </xf>
    <xf numFmtId="43" fontId="6" fillId="7" borderId="3" xfId="3" applyFont="1" applyFill="1" applyBorder="1"/>
    <xf numFmtId="43" fontId="6" fillId="7" borderId="1" xfId="3" applyFont="1" applyFill="1" applyBorder="1"/>
    <xf numFmtId="43" fontId="6" fillId="3" borderId="12" xfId="3" applyFont="1" applyFill="1" applyBorder="1"/>
    <xf numFmtId="43" fontId="6" fillId="0" borderId="12" xfId="3" applyFont="1" applyFill="1" applyBorder="1"/>
    <xf numFmtId="43" fontId="6" fillId="7" borderId="12" xfId="3" applyFont="1" applyFill="1" applyBorder="1"/>
    <xf numFmtId="43" fontId="6" fillId="0" borderId="0" xfId="2" quotePrefix="1" applyNumberFormat="1" applyFont="1" applyAlignment="1">
      <alignment horizontal="center"/>
    </xf>
    <xf numFmtId="189" fontId="6" fillId="3" borderId="0" xfId="3" applyNumberFormat="1" applyFont="1" applyFill="1"/>
    <xf numFmtId="189" fontId="6" fillId="2" borderId="0" xfId="3" applyNumberFormat="1" applyFont="1" applyFill="1" applyBorder="1"/>
    <xf numFmtId="189" fontId="6" fillId="7" borderId="0" xfId="3" applyNumberFormat="1" applyFont="1" applyFill="1"/>
    <xf numFmtId="189" fontId="6" fillId="3" borderId="1" xfId="3" applyNumberFormat="1" applyFont="1" applyFill="1" applyBorder="1"/>
    <xf numFmtId="189" fontId="6" fillId="7" borderId="1" xfId="3" applyNumberFormat="1" applyFont="1" applyFill="1" applyBorder="1"/>
    <xf numFmtId="189" fontId="6" fillId="3" borderId="3" xfId="3" applyNumberFormat="1" applyFont="1" applyFill="1" applyBorder="1"/>
    <xf numFmtId="189" fontId="6" fillId="7" borderId="3" xfId="3" applyNumberFormat="1" applyFont="1" applyFill="1" applyBorder="1"/>
    <xf numFmtId="43" fontId="6" fillId="2" borderId="0" xfId="1" applyFont="1" applyFill="1" applyBorder="1"/>
    <xf numFmtId="43" fontId="6" fillId="7" borderId="0" xfId="1" applyFont="1" applyFill="1"/>
    <xf numFmtId="189" fontId="6" fillId="3" borderId="0" xfId="2" applyNumberFormat="1" applyFont="1" applyFill="1"/>
    <xf numFmtId="189" fontId="6" fillId="2" borderId="0" xfId="2" applyNumberFormat="1" applyFont="1" applyFill="1"/>
    <xf numFmtId="189" fontId="6" fillId="7" borderId="0" xfId="2" applyNumberFormat="1" applyFont="1" applyFill="1"/>
    <xf numFmtId="9" fontId="6" fillId="3" borderId="0" xfId="6" applyFont="1" applyFill="1" applyBorder="1" applyAlignment="1">
      <alignment horizontal="center"/>
    </xf>
    <xf numFmtId="9" fontId="6" fillId="2" borderId="0" xfId="6" applyFont="1" applyFill="1" applyBorder="1" applyAlignment="1">
      <alignment horizontal="center"/>
    </xf>
    <xf numFmtId="9" fontId="6" fillId="0" borderId="0" xfId="6" applyFont="1" applyFill="1" applyBorder="1" applyAlignment="1">
      <alignment horizontal="center"/>
    </xf>
    <xf numFmtId="9" fontId="6" fillId="7" borderId="0" xfId="6" applyFont="1" applyFill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189" fontId="4" fillId="3" borderId="11" xfId="3" applyNumberFormat="1" applyFont="1" applyFill="1" applyBorder="1"/>
    <xf numFmtId="189" fontId="4" fillId="2" borderId="0" xfId="3" applyNumberFormat="1" applyFont="1" applyFill="1" applyBorder="1"/>
    <xf numFmtId="189" fontId="4" fillId="0" borderId="11" xfId="3" applyNumberFormat="1" applyFont="1" applyFill="1" applyBorder="1"/>
    <xf numFmtId="189" fontId="4" fillId="7" borderId="11" xfId="3" applyNumberFormat="1" applyFont="1" applyFill="1" applyBorder="1"/>
    <xf numFmtId="189" fontId="4" fillId="0" borderId="0" xfId="3" applyNumberFormat="1" applyFont="1" applyFill="1" applyBorder="1"/>
    <xf numFmtId="189" fontId="4" fillId="0" borderId="12" xfId="3" applyNumberFormat="1" applyFont="1" applyFill="1" applyBorder="1"/>
    <xf numFmtId="43" fontId="4" fillId="0" borderId="11" xfId="3" applyFont="1" applyFill="1" applyBorder="1"/>
    <xf numFmtId="43" fontId="4" fillId="0" borderId="11" xfId="2" applyNumberFormat="1" applyFont="1" applyBorder="1"/>
    <xf numFmtId="0" fontId="6" fillId="3" borderId="0" xfId="2" applyFont="1" applyFill="1"/>
    <xf numFmtId="0" fontId="6" fillId="2" borderId="0" xfId="2" applyFont="1" applyFill="1"/>
    <xf numFmtId="0" fontId="6" fillId="7" borderId="0" xfId="2" applyFont="1" applyFill="1"/>
    <xf numFmtId="189" fontId="4" fillId="3" borderId="12" xfId="2" applyNumberFormat="1" applyFont="1" applyFill="1" applyBorder="1"/>
    <xf numFmtId="189" fontId="4" fillId="2" borderId="0" xfId="2" applyNumberFormat="1" applyFont="1" applyFill="1"/>
    <xf numFmtId="189" fontId="4" fillId="0" borderId="12" xfId="2" applyNumberFormat="1" applyFont="1" applyBorder="1"/>
    <xf numFmtId="189" fontId="4" fillId="7" borderId="12" xfId="2" applyNumberFormat="1" applyFont="1" applyFill="1" applyBorder="1"/>
    <xf numFmtId="201" fontId="6" fillId="7" borderId="0" xfId="2" applyNumberFormat="1" applyFont="1" applyFill="1"/>
    <xf numFmtId="188" fontId="6" fillId="3" borderId="0" xfId="2" applyNumberFormat="1" applyFont="1" applyFill="1"/>
    <xf numFmtId="188" fontId="6" fillId="7" borderId="0" xfId="2" applyNumberFormat="1" applyFont="1" applyFill="1"/>
    <xf numFmtId="43" fontId="6" fillId="3" borderId="3" xfId="2" applyNumberFormat="1" applyFont="1" applyFill="1" applyBorder="1"/>
    <xf numFmtId="43" fontId="6" fillId="0" borderId="3" xfId="2" applyNumberFormat="1" applyFont="1" applyBorder="1"/>
    <xf numFmtId="43" fontId="6" fillId="7" borderId="3" xfId="2" applyNumberFormat="1" applyFont="1" applyFill="1" applyBorder="1"/>
    <xf numFmtId="43" fontId="6" fillId="3" borderId="0" xfId="2" applyNumberFormat="1" applyFont="1" applyFill="1"/>
    <xf numFmtId="43" fontId="6" fillId="7" borderId="0" xfId="2" applyNumberFormat="1" applyFont="1" applyFill="1"/>
    <xf numFmtId="189" fontId="4" fillId="0" borderId="0" xfId="0" applyNumberFormat="1" applyFont="1" applyAlignment="1">
      <alignment horizontal="left"/>
    </xf>
    <xf numFmtId="0" fontId="8" fillId="0" borderId="0" xfId="0" applyFont="1"/>
    <xf numFmtId="194" fontId="8" fillId="0" borderId="0" xfId="0" applyNumberFormat="1" applyFont="1"/>
    <xf numFmtId="191" fontId="8" fillId="0" borderId="0" xfId="0" applyNumberFormat="1" applyFont="1" applyAlignment="1">
      <alignment horizontal="left"/>
    </xf>
    <xf numFmtId="195" fontId="8" fillId="0" borderId="0" xfId="0" applyNumberFormat="1" applyFont="1"/>
    <xf numFmtId="194" fontId="8" fillId="0" borderId="0" xfId="5" applyNumberFormat="1" applyFont="1" applyFill="1" applyBorder="1"/>
    <xf numFmtId="189" fontId="8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left"/>
    </xf>
    <xf numFmtId="198" fontId="8" fillId="0" borderId="0" xfId="5" applyNumberFormat="1" applyFont="1" applyFill="1" applyBorder="1"/>
    <xf numFmtId="194" fontId="8" fillId="0" borderId="0" xfId="5" applyNumberFormat="1" applyFont="1" applyFill="1" applyBorder="1" applyAlignment="1">
      <alignment horizontal="center"/>
    </xf>
    <xf numFmtId="194" fontId="8" fillId="0" borderId="0" xfId="5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91" fontId="6" fillId="0" borderId="0" xfId="3" applyNumberFormat="1" applyFont="1" applyFill="1" applyBorder="1"/>
    <xf numFmtId="191" fontId="6" fillId="0" borderId="1" xfId="3" applyNumberFormat="1" applyFont="1" applyFill="1" applyBorder="1"/>
    <xf numFmtId="191" fontId="6" fillId="0" borderId="0" xfId="3" applyNumberFormat="1" applyFont="1" applyFill="1" applyBorder="1" applyProtection="1"/>
    <xf numFmtId="191" fontId="6" fillId="0" borderId="0" xfId="3" applyNumberFormat="1" applyFont="1" applyFill="1" applyBorder="1" applyAlignment="1" applyProtection="1"/>
    <xf numFmtId="0" fontId="23" fillId="0" borderId="0" xfId="0" applyFont="1" applyAlignment="1">
      <alignment horizontal="center"/>
    </xf>
    <xf numFmtId="43" fontId="0" fillId="0" borderId="0" xfId="1" applyFont="1"/>
    <xf numFmtId="190" fontId="4" fillId="0" borderId="0" xfId="2" applyNumberFormat="1" applyFont="1" applyAlignment="1">
      <alignment horizontal="left"/>
    </xf>
    <xf numFmtId="190" fontId="6" fillId="0" borderId="0" xfId="2" applyNumberFormat="1" applyFont="1" applyAlignment="1">
      <alignment horizontal="left"/>
    </xf>
    <xf numFmtId="190" fontId="6" fillId="0" borderId="0" xfId="2" quotePrefix="1" applyNumberFormat="1" applyFont="1" applyAlignment="1">
      <alignment horizontal="center"/>
    </xf>
    <xf numFmtId="0" fontId="23" fillId="0" borderId="0" xfId="0" applyFont="1"/>
    <xf numFmtId="189" fontId="6" fillId="0" borderId="0" xfId="2" applyNumberFormat="1" applyFont="1" applyAlignment="1">
      <alignment horizontal="centerContinuous"/>
    </xf>
    <xf numFmtId="189" fontId="4" fillId="0" borderId="0" xfId="2" applyNumberFormat="1" applyFont="1" applyAlignment="1">
      <alignment horizontal="centerContinuous"/>
    </xf>
    <xf numFmtId="189" fontId="10" fillId="0" borderId="0" xfId="2" applyNumberFormat="1" applyFont="1" applyAlignment="1">
      <alignment horizontal="centerContinuous"/>
    </xf>
    <xf numFmtId="189" fontId="11" fillId="0" borderId="0" xfId="2" applyNumberFormat="1" applyFont="1" applyAlignment="1">
      <alignment horizontal="center"/>
    </xf>
    <xf numFmtId="190" fontId="11" fillId="0" borderId="0" xfId="2" applyNumberFormat="1" applyFont="1" applyAlignment="1">
      <alignment horizontal="centerContinuous"/>
    </xf>
    <xf numFmtId="190" fontId="6" fillId="0" borderId="0" xfId="2" quotePrefix="1" applyNumberFormat="1" applyFont="1"/>
    <xf numFmtId="190" fontId="4" fillId="0" borderId="0" xfId="2" applyNumberFormat="1" applyFont="1"/>
    <xf numFmtId="190" fontId="6" fillId="0" borderId="0" xfId="2" applyNumberFormat="1" applyFont="1" applyAlignment="1">
      <alignment horizontal="center"/>
    </xf>
    <xf numFmtId="191" fontId="6" fillId="0" borderId="0" xfId="2" applyNumberFormat="1" applyFont="1" applyAlignment="1">
      <alignment horizontal="left"/>
    </xf>
    <xf numFmtId="0" fontId="0" fillId="0" borderId="0" xfId="0" applyAlignment="1">
      <alignment horizontal="center"/>
    </xf>
    <xf numFmtId="43" fontId="6" fillId="0" borderId="0" xfId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9" fillId="0" borderId="0" xfId="0" applyFont="1"/>
    <xf numFmtId="202" fontId="17" fillId="0" borderId="0" xfId="22" applyFont="1"/>
    <xf numFmtId="202" fontId="5" fillId="0" borderId="0" xfId="23"/>
    <xf numFmtId="202" fontId="24" fillId="0" borderId="0" xfId="22" applyFont="1"/>
    <xf numFmtId="188" fontId="17" fillId="0" borderId="0" xfId="24" applyFont="1"/>
    <xf numFmtId="202" fontId="25" fillId="0" borderId="0" xfId="22" applyFont="1"/>
    <xf numFmtId="202" fontId="17" fillId="0" borderId="0" xfId="22" applyFont="1" applyAlignment="1">
      <alignment horizontal="center"/>
    </xf>
    <xf numFmtId="202" fontId="17" fillId="0" borderId="1" xfId="22" applyFont="1" applyBorder="1" applyAlignment="1">
      <alignment horizontal="center"/>
    </xf>
    <xf numFmtId="202" fontId="17" fillId="0" borderId="14" xfId="22" applyFont="1" applyBorder="1" applyAlignment="1">
      <alignment horizontal="center"/>
    </xf>
    <xf numFmtId="189" fontId="17" fillId="0" borderId="0" xfId="22" applyNumberFormat="1" applyFont="1"/>
    <xf numFmtId="202" fontId="5" fillId="0" borderId="15" xfId="23" applyBorder="1"/>
    <xf numFmtId="43" fontId="17" fillId="0" borderId="0" xfId="25" applyFont="1"/>
    <xf numFmtId="189" fontId="17" fillId="0" borderId="0" xfId="26" applyNumberFormat="1" applyFont="1"/>
    <xf numFmtId="9" fontId="17" fillId="0" borderId="0" xfId="22" applyNumberFormat="1" applyFont="1" applyAlignment="1">
      <alignment horizontal="center"/>
    </xf>
    <xf numFmtId="43" fontId="17" fillId="2" borderId="0" xfId="25" applyFont="1" applyFill="1"/>
    <xf numFmtId="43" fontId="17" fillId="0" borderId="0" xfId="25" applyFont="1" applyFill="1"/>
    <xf numFmtId="43" fontId="17" fillId="0" borderId="3" xfId="22" applyNumberFormat="1" applyFont="1" applyBorder="1"/>
    <xf numFmtId="43" fontId="17" fillId="0" borderId="0" xfId="26" applyFont="1"/>
    <xf numFmtId="189" fontId="17" fillId="0" borderId="3" xfId="26" applyNumberFormat="1" applyFont="1" applyBorder="1"/>
    <xf numFmtId="188" fontId="17" fillId="0" borderId="0" xfId="24" applyFont="1" applyFill="1"/>
    <xf numFmtId="43" fontId="17" fillId="2" borderId="6" xfId="22" applyNumberFormat="1" applyFont="1" applyFill="1" applyBorder="1"/>
    <xf numFmtId="43" fontId="0" fillId="0" borderId="13" xfId="1" applyFont="1" applyBorder="1"/>
    <xf numFmtId="202" fontId="26" fillId="0" borderId="0" xfId="22" applyFont="1"/>
    <xf numFmtId="189" fontId="17" fillId="0" borderId="3" xfId="27" applyNumberFormat="1" applyFont="1" applyBorder="1"/>
    <xf numFmtId="43" fontId="0" fillId="0" borderId="6" xfId="1" applyFont="1" applyBorder="1"/>
    <xf numFmtId="202" fontId="24" fillId="10" borderId="0" xfId="22" applyFont="1" applyFill="1"/>
    <xf numFmtId="202" fontId="5" fillId="10" borderId="0" xfId="23" applyFill="1"/>
    <xf numFmtId="43" fontId="17" fillId="2" borderId="0" xfId="1" applyFont="1" applyFill="1"/>
    <xf numFmtId="43" fontId="17" fillId="0" borderId="0" xfId="1" applyFont="1"/>
    <xf numFmtId="43" fontId="17" fillId="6" borderId="0" xfId="1" applyFont="1" applyFill="1"/>
    <xf numFmtId="43" fontId="17" fillId="0" borderId="0" xfId="1" applyFont="1" applyFill="1"/>
    <xf numFmtId="43" fontId="17" fillId="0" borderId="3" xfId="1" applyFont="1" applyBorder="1"/>
    <xf numFmtId="202" fontId="19" fillId="0" borderId="0" xfId="23" applyFont="1"/>
    <xf numFmtId="189" fontId="17" fillId="0" borderId="0" xfId="26" applyNumberFormat="1" applyFont="1" applyBorder="1"/>
    <xf numFmtId="202" fontId="24" fillId="5" borderId="0" xfId="22" applyFont="1" applyFill="1"/>
    <xf numFmtId="202" fontId="25" fillId="5" borderId="0" xfId="22" applyFont="1" applyFill="1"/>
    <xf numFmtId="202" fontId="17" fillId="5" borderId="0" xfId="22" applyFont="1" applyFill="1"/>
    <xf numFmtId="202" fontId="5" fillId="5" borderId="0" xfId="23" applyFill="1"/>
    <xf numFmtId="43" fontId="6" fillId="0" borderId="0" xfId="1" applyFont="1" applyFill="1" applyAlignment="1"/>
    <xf numFmtId="195" fontId="4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43" fontId="6" fillId="11" borderId="0" xfId="3" applyFont="1" applyFill="1"/>
    <xf numFmtId="189" fontId="6" fillId="11" borderId="0" xfId="3" applyNumberFormat="1" applyFont="1" applyFill="1"/>
    <xf numFmtId="204" fontId="6" fillId="0" borderId="0" xfId="2" applyNumberFormat="1" applyFont="1"/>
    <xf numFmtId="43" fontId="6" fillId="2" borderId="0" xfId="1" applyFont="1" applyFill="1"/>
    <xf numFmtId="203" fontId="6" fillId="0" borderId="5" xfId="2" applyNumberFormat="1" applyFont="1" applyBorder="1"/>
    <xf numFmtId="191" fontId="4" fillId="0" borderId="0" xfId="2" applyNumberFormat="1" applyFont="1" applyAlignment="1">
      <alignment horizontal="center"/>
    </xf>
    <xf numFmtId="191" fontId="6" fillId="0" borderId="1" xfId="2" quotePrefix="1" applyNumberFormat="1" applyFont="1" applyBorder="1" applyAlignment="1">
      <alignment horizontal="center"/>
    </xf>
    <xf numFmtId="191" fontId="8" fillId="0" borderId="0" xfId="0" applyNumberFormat="1" applyFont="1"/>
    <xf numFmtId="194" fontId="8" fillId="0" borderId="6" xfId="0" applyNumberFormat="1" applyFont="1" applyBorder="1"/>
    <xf numFmtId="191" fontId="6" fillId="0" borderId="0" xfId="0" applyNumberFormat="1" applyFont="1"/>
    <xf numFmtId="189" fontId="4" fillId="0" borderId="0" xfId="2" applyNumberFormat="1" applyFont="1" applyAlignment="1">
      <alignment horizontal="center"/>
    </xf>
    <xf numFmtId="43" fontId="13" fillId="0" borderId="0" xfId="3" applyFont="1" applyFill="1" applyBorder="1"/>
    <xf numFmtId="43" fontId="5" fillId="0" borderId="0" xfId="1"/>
    <xf numFmtId="189" fontId="6" fillId="0" borderId="0" xfId="3" applyNumberFormat="1" applyFont="1" applyFill="1" applyBorder="1" applyAlignment="1" applyProtection="1">
      <alignment horizontal="right"/>
    </xf>
    <xf numFmtId="190" fontId="6" fillId="0" borderId="0" xfId="5" applyNumberFormat="1" applyFont="1" applyFill="1" applyBorder="1" applyAlignment="1">
      <alignment horizontal="right"/>
    </xf>
    <xf numFmtId="191" fontId="6" fillId="0" borderId="3" xfId="3" applyNumberFormat="1" applyFont="1" applyFill="1" applyBorder="1" applyProtection="1"/>
    <xf numFmtId="43" fontId="17" fillId="6" borderId="6" xfId="22" applyNumberFormat="1" applyFont="1" applyFill="1" applyBorder="1"/>
    <xf numFmtId="188" fontId="6" fillId="0" borderId="0" xfId="1" applyNumberFormat="1" applyFont="1" applyFill="1" applyBorder="1"/>
    <xf numFmtId="188" fontId="6" fillId="8" borderId="2" xfId="1" applyNumberFormat="1" applyFont="1" applyFill="1" applyBorder="1" applyAlignment="1">
      <alignment horizontal="center"/>
    </xf>
    <xf numFmtId="188" fontId="0" fillId="0" borderId="0" xfId="1" applyNumberFormat="1" applyFont="1"/>
    <xf numFmtId="188" fontId="0" fillId="0" borderId="1" xfId="1" applyNumberFormat="1" applyFont="1" applyBorder="1"/>
    <xf numFmtId="199" fontId="0" fillId="0" borderId="0" xfId="1" applyNumberFormat="1" applyFont="1"/>
    <xf numFmtId="199" fontId="0" fillId="0" borderId="6" xfId="1" applyNumberFormat="1" applyFont="1" applyBorder="1"/>
    <xf numFmtId="188" fontId="0" fillId="0" borderId="4" xfId="1" applyNumberFormat="1" applyFont="1" applyBorder="1"/>
    <xf numFmtId="188" fontId="0" fillId="0" borderId="6" xfId="1" applyNumberFormat="1" applyFont="1" applyBorder="1"/>
    <xf numFmtId="199" fontId="0" fillId="0" borderId="1" xfId="1" applyNumberFormat="1" applyFont="1" applyBorder="1"/>
    <xf numFmtId="199" fontId="0" fillId="0" borderId="4" xfId="1" applyNumberFormat="1" applyFont="1" applyBorder="1"/>
    <xf numFmtId="0" fontId="21" fillId="0" borderId="0" xfId="0" applyFont="1"/>
    <xf numFmtId="188" fontId="0" fillId="12" borderId="0" xfId="1" applyNumberFormat="1" applyFont="1" applyFill="1"/>
    <xf numFmtId="199" fontId="28" fillId="0" borderId="0" xfId="0" applyNumberFormat="1" applyFont="1"/>
    <xf numFmtId="194" fontId="8" fillId="0" borderId="0" xfId="0" applyNumberFormat="1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43" fontId="6" fillId="0" borderId="4" xfId="3" quotePrefix="1" applyFont="1" applyFill="1" applyBorder="1" applyAlignment="1">
      <alignment horizontal="center"/>
    </xf>
    <xf numFmtId="43" fontId="6" fillId="0" borderId="4" xfId="3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191" fontId="6" fillId="0" borderId="6" xfId="5" applyNumberFormat="1" applyFont="1" applyFill="1" applyBorder="1" applyAlignment="1">
      <alignment horizontal="center"/>
    </xf>
    <xf numFmtId="195" fontId="11" fillId="0" borderId="0" xfId="2" applyNumberFormat="1" applyFont="1" applyAlignment="1">
      <alignment horizontal="right"/>
    </xf>
    <xf numFmtId="192" fontId="6" fillId="0" borderId="0" xfId="2" quotePrefix="1" applyNumberFormat="1" applyFont="1" applyAlignment="1">
      <alignment horizontal="center"/>
    </xf>
    <xf numFmtId="189" fontId="10" fillId="0" borderId="0" xfId="4" applyNumberFormat="1" applyFont="1" applyAlignment="1">
      <alignment horizontal="center"/>
    </xf>
    <xf numFmtId="190" fontId="11" fillId="0" borderId="0" xfId="2" applyNumberFormat="1" applyFont="1" applyAlignment="1">
      <alignment horizontal="center"/>
    </xf>
    <xf numFmtId="193" fontId="4" fillId="0" borderId="0" xfId="2" applyNumberFormat="1" applyFont="1"/>
    <xf numFmtId="191" fontId="4" fillId="0" borderId="0" xfId="2" applyNumberFormat="1" applyFont="1" applyAlignment="1">
      <alignment horizontal="left"/>
    </xf>
    <xf numFmtId="0" fontId="6" fillId="0" borderId="3" xfId="2" quotePrefix="1" applyFont="1" applyBorder="1" applyAlignment="1">
      <alignment horizontal="center"/>
    </xf>
    <xf numFmtId="0" fontId="6" fillId="0" borderId="1" xfId="4" quotePrefix="1" applyFont="1" applyBorder="1" applyAlignment="1">
      <alignment horizontal="center"/>
    </xf>
    <xf numFmtId="190" fontId="8" fillId="0" borderId="0" xfId="3" applyNumberFormat="1" applyFont="1" applyFill="1" applyBorder="1" applyAlignment="1" applyProtection="1">
      <alignment horizontal="right"/>
    </xf>
    <xf numFmtId="190" fontId="8" fillId="0" borderId="5" xfId="3" applyNumberFormat="1" applyFont="1" applyFill="1" applyBorder="1" applyAlignment="1">
      <alignment horizontal="right"/>
    </xf>
    <xf numFmtId="190" fontId="14" fillId="0" borderId="0" xfId="2" applyNumberFormat="1" applyFont="1" applyAlignment="1">
      <alignment horizontal="center" wrapText="1"/>
    </xf>
    <xf numFmtId="190" fontId="14" fillId="0" borderId="0" xfId="2" applyNumberFormat="1" applyFont="1" applyAlignment="1">
      <alignment wrapText="1"/>
    </xf>
    <xf numFmtId="189" fontId="13" fillId="0" borderId="0" xfId="3" applyNumberFormat="1" applyFont="1" applyFill="1" applyAlignment="1">
      <alignment horizontal="right"/>
    </xf>
    <xf numFmtId="190" fontId="8" fillId="0" borderId="1" xfId="3" applyNumberFormat="1" applyFont="1" applyFill="1" applyBorder="1" applyAlignment="1">
      <alignment horizontal="right"/>
    </xf>
    <xf numFmtId="194" fontId="8" fillId="0" borderId="1" xfId="2" applyNumberFormat="1" applyFont="1" applyBorder="1" applyAlignment="1">
      <alignment horizontal="center"/>
    </xf>
    <xf numFmtId="194" fontId="8" fillId="0" borderId="0" xfId="2" applyNumberFormat="1" applyFont="1" applyAlignment="1">
      <alignment horizontal="center"/>
    </xf>
    <xf numFmtId="194" fontId="8" fillId="0" borderId="1" xfId="2" applyNumberFormat="1" applyFont="1" applyBorder="1"/>
    <xf numFmtId="191" fontId="6" fillId="0" borderId="1" xfId="5" applyNumberFormat="1" applyFont="1" applyFill="1" applyBorder="1" applyAlignment="1">
      <alignment horizontal="right"/>
    </xf>
    <xf numFmtId="190" fontId="6" fillId="0" borderId="0" xfId="3" applyNumberFormat="1" applyFont="1" applyFill="1" applyAlignment="1">
      <alignment horizontal="center"/>
    </xf>
    <xf numFmtId="190" fontId="6" fillId="0" borderId="0" xfId="3" applyNumberFormat="1" applyFont="1" applyFill="1" applyBorder="1" applyAlignment="1">
      <alignment horizontal="center"/>
    </xf>
    <xf numFmtId="194" fontId="6" fillId="0" borderId="0" xfId="2" applyNumberFormat="1" applyFont="1"/>
    <xf numFmtId="194" fontId="6" fillId="0" borderId="0" xfId="2" applyNumberFormat="1" applyFont="1" applyAlignment="1">
      <alignment horizontal="left"/>
    </xf>
    <xf numFmtId="194" fontId="4" fillId="0" borderId="0" xfId="2" applyNumberFormat="1" applyFont="1" applyAlignment="1">
      <alignment horizontal="left"/>
    </xf>
    <xf numFmtId="0" fontId="6" fillId="0" borderId="3" xfId="2" applyFont="1" applyBorder="1" applyAlignment="1">
      <alignment horizontal="center"/>
    </xf>
    <xf numFmtId="189" fontId="6" fillId="0" borderId="0" xfId="2" applyNumberFormat="1" applyFont="1" applyAlignment="1">
      <alignment horizontal="right"/>
    </xf>
    <xf numFmtId="191" fontId="6" fillId="0" borderId="3" xfId="2" quotePrefix="1" applyNumberFormat="1" applyFont="1" applyBorder="1" applyAlignment="1">
      <alignment horizontal="center"/>
    </xf>
    <xf numFmtId="194" fontId="6" fillId="0" borderId="0" xfId="2" quotePrefix="1" applyNumberFormat="1" applyFont="1"/>
    <xf numFmtId="189" fontId="6" fillId="0" borderId="0" xfId="2" quotePrefix="1" applyNumberFormat="1" applyFont="1"/>
    <xf numFmtId="43" fontId="6" fillId="0" borderId="3" xfId="3" applyFont="1" applyFill="1" applyBorder="1" applyAlignment="1">
      <alignment horizontal="center" wrapText="1"/>
    </xf>
    <xf numFmtId="189" fontId="6" fillId="0" borderId="3" xfId="2" applyNumberFormat="1" applyFont="1" applyBorder="1" applyAlignment="1">
      <alignment horizontal="center"/>
    </xf>
    <xf numFmtId="189" fontId="4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center"/>
    </xf>
    <xf numFmtId="190" fontId="6" fillId="0" borderId="1" xfId="2" applyNumberFormat="1" applyFont="1" applyBorder="1" applyAlignment="1">
      <alignment horizontal="center"/>
    </xf>
    <xf numFmtId="189" fontId="6" fillId="0" borderId="1" xfId="2" applyNumberFormat="1" applyFont="1" applyBorder="1" applyAlignment="1">
      <alignment horizontal="center"/>
    </xf>
    <xf numFmtId="43" fontId="6" fillId="0" borderId="3" xfId="3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195" fontId="4" fillId="0" borderId="0" xfId="2" applyNumberFormat="1" applyFont="1" applyAlignment="1">
      <alignment horizontal="center"/>
    </xf>
    <xf numFmtId="195" fontId="6" fillId="0" borderId="1" xfId="2" applyNumberFormat="1" applyFont="1" applyBorder="1" applyAlignment="1">
      <alignment horizontal="center"/>
    </xf>
    <xf numFmtId="191" fontId="6" fillId="0" borderId="3" xfId="2" applyNumberFormat="1" applyFont="1" applyBorder="1" applyAlignment="1">
      <alignment horizontal="center"/>
    </xf>
    <xf numFmtId="195" fontId="6" fillId="0" borderId="3" xfId="2" applyNumberFormat="1" applyFont="1" applyBorder="1" applyAlignment="1">
      <alignment horizontal="center"/>
    </xf>
    <xf numFmtId="191" fontId="6" fillId="0" borderId="3" xfId="5" applyNumberFormat="1" applyFont="1" applyFill="1" applyBorder="1" applyAlignment="1">
      <alignment horizontal="center"/>
    </xf>
    <xf numFmtId="189" fontId="14" fillId="0" borderId="0" xfId="2" applyNumberFormat="1" applyFont="1" applyAlignment="1">
      <alignment horizontal="center"/>
    </xf>
    <xf numFmtId="0" fontId="6" fillId="0" borderId="1" xfId="2" applyFont="1" applyBorder="1" applyAlignment="1">
      <alignment horizontal="center" wrapText="1"/>
    </xf>
    <xf numFmtId="195" fontId="6" fillId="0" borderId="1" xfId="5" applyNumberFormat="1" applyFont="1" applyFill="1" applyBorder="1" applyAlignment="1" applyProtection="1">
      <alignment horizontal="center"/>
    </xf>
    <xf numFmtId="188" fontId="6" fillId="8" borderId="7" xfId="1" applyNumberFormat="1" applyFont="1" applyFill="1" applyBorder="1" applyAlignment="1">
      <alignment horizontal="center"/>
    </xf>
    <xf numFmtId="188" fontId="6" fillId="8" borderId="4" xfId="1" applyNumberFormat="1" applyFont="1" applyFill="1" applyBorder="1" applyAlignment="1">
      <alignment horizontal="center"/>
    </xf>
    <xf numFmtId="188" fontId="6" fillId="8" borderId="8" xfId="1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202" fontId="24" fillId="4" borderId="9" xfId="22" quotePrefix="1" applyFont="1" applyFill="1" applyBorder="1" applyAlignment="1">
      <alignment horizontal="center"/>
    </xf>
    <xf numFmtId="202" fontId="24" fillId="4" borderId="3" xfId="22" applyFont="1" applyFill="1" applyBorder="1" applyAlignment="1">
      <alignment horizontal="center"/>
    </xf>
    <xf numFmtId="202" fontId="24" fillId="4" borderId="10" xfId="22" applyFont="1" applyFill="1" applyBorder="1" applyAlignment="1">
      <alignment horizontal="center"/>
    </xf>
    <xf numFmtId="202" fontId="24" fillId="9" borderId="9" xfId="22" quotePrefix="1" applyFont="1" applyFill="1" applyBorder="1" applyAlignment="1">
      <alignment horizontal="center"/>
    </xf>
    <xf numFmtId="202" fontId="24" fillId="9" borderId="3" xfId="22" applyFont="1" applyFill="1" applyBorder="1" applyAlignment="1">
      <alignment horizontal="center"/>
    </xf>
    <xf numFmtId="202" fontId="24" fillId="9" borderId="10" xfId="22" applyFont="1" applyFill="1" applyBorder="1" applyAlignment="1">
      <alignment horizontal="center"/>
    </xf>
  </cellXfs>
  <cellStyles count="37">
    <cellStyle name="Comma" xfId="1" builtinId="3"/>
    <cellStyle name="Comma 10 14" xfId="5" xr:uid="{6A12F308-3863-46E1-9885-67991AC95E7D}"/>
    <cellStyle name="Comma 10 14 2" xfId="20" xr:uid="{2B52085B-1363-4967-8A99-14A4EED0040A}"/>
    <cellStyle name="Comma 10 14 3 2" xfId="28" xr:uid="{03B4BAA6-7035-42B8-9652-16240C07A3AE}"/>
    <cellStyle name="Comma 10 2 4 2 2" xfId="25" xr:uid="{5F482B79-6BED-4194-B4B3-6718180877B1}"/>
    <cellStyle name="Comma 10 2 4 3" xfId="14" xr:uid="{04D18D8B-388E-4D27-9251-5694DF69DC04}"/>
    <cellStyle name="Comma 10 3" xfId="12" xr:uid="{31B23E22-2BA3-4117-A8FF-6E8057D6455D}"/>
    <cellStyle name="Comma 2" xfId="3" xr:uid="{6A840CDD-BE23-4C9D-8F49-E294251719D2}"/>
    <cellStyle name="Comma 2 18 18" xfId="19" xr:uid="{9701C602-B83C-4CDD-AD70-7FB7EB2A0753}"/>
    <cellStyle name="Comma 2 18 4" xfId="13" xr:uid="{3B54BFFA-CEE0-44E9-8F77-0E7B8552452A}"/>
    <cellStyle name="Comma 2 20" xfId="27" xr:uid="{948BD39C-98F0-4A4B-9208-1A847E261732}"/>
    <cellStyle name="Comma 2 23 2" xfId="29" xr:uid="{66BEE39D-477F-4784-A854-D76B5A0D3F91}"/>
    <cellStyle name="Comma 3" xfId="36" xr:uid="{D4BC5DAB-787D-41EE-80B0-FFB8684D9B28}"/>
    <cellStyle name="Comma 34 2" xfId="26" xr:uid="{33FF068C-3926-46D7-82CD-DA30B803105E}"/>
    <cellStyle name="Comma 34 3" xfId="18" xr:uid="{7A46A083-74A2-413D-9220-07B175305FC8}"/>
    <cellStyle name="Comma 37" xfId="8" xr:uid="{162D3848-42AF-4D84-A386-2AE510FB6A0F}"/>
    <cellStyle name="Comma 4 2" xfId="7" xr:uid="{69CB1AC4-5C52-4854-855D-45638AA3DB40}"/>
    <cellStyle name="Normal" xfId="0" builtinId="0"/>
    <cellStyle name="Normal 10 10" xfId="21" xr:uid="{F4CD6F48-5793-4E17-9DDB-72DA300F04E5}"/>
    <cellStyle name="Normal 10 2 2" xfId="4" xr:uid="{4AB3532F-5B3D-4018-B393-E63FB86CA44F}"/>
    <cellStyle name="Normal 10 2 2 2" xfId="15" xr:uid="{9476414F-0E1F-4F74-AF55-AE24D187A5EA}"/>
    <cellStyle name="Normal 10 3 3 2" xfId="34" xr:uid="{513A2A7E-46CD-4934-A08A-E3396D7D6D6F}"/>
    <cellStyle name="Normal 10 4 2" xfId="35" xr:uid="{737019F1-C440-47B3-972A-9461B1C6B0CB}"/>
    <cellStyle name="Normal 12 2 3" xfId="9" xr:uid="{66241ACE-93C8-48A3-AD8E-E3869C6D90C0}"/>
    <cellStyle name="Normal 2" xfId="2" xr:uid="{F87221B7-AF65-4697-AC75-AAECA85D4D02}"/>
    <cellStyle name="Normal 2 22" xfId="22" xr:uid="{B8BE5CA0-C408-46BA-A53E-1C9AC4763DC7}"/>
    <cellStyle name="Normal 23 5" xfId="10" xr:uid="{4051412D-045F-4905-9CB0-AB34D004EFBC}"/>
    <cellStyle name="Normal 3" xfId="23" xr:uid="{170CE5DB-8BA8-487F-9398-8CEABD0FF53B}"/>
    <cellStyle name="Normal 4" xfId="33" xr:uid="{9572337F-5F04-45AB-95B9-01462A6D31E0}"/>
    <cellStyle name="Normal 7" xfId="32" xr:uid="{64C493FD-7A97-4102-8250-7719444227FF}"/>
    <cellStyle name="Percent 2" xfId="6" xr:uid="{33DEAF49-96A3-47DF-AACA-ACA608B080FC}"/>
    <cellStyle name="เครื่องหมายจุลภาค 2" xfId="11" xr:uid="{1CD4C978-0C0F-4D90-A865-387EB0B1EADA}"/>
    <cellStyle name="เครื่องหมายจุลภาค 2 2 2" xfId="31" xr:uid="{49B3DFAC-F9CA-40E3-8C09-A9DF0C402A55}"/>
    <cellStyle name="เครื่องหมายจุลภาค 2 3" xfId="30" xr:uid="{98394628-A3B0-4C9E-8FAE-52077F33C301}"/>
    <cellStyle name="จุลภาค 2" xfId="24" xr:uid="{8D213881-7D5E-4A34-B8BE-AD71A3BAE463}"/>
    <cellStyle name="ปกติ 2" xfId="17" xr:uid="{A2A676BD-1E32-41B9-88B5-2432C478C201}"/>
    <cellStyle name="ปกติ_Detail-RBL2004" xfId="16" xr:uid="{463E978A-044C-4054-A6A4-BA08311ACC44}"/>
  </cellStyles>
  <dxfs count="0"/>
  <tableStyles count="0" defaultTableStyle="TableStyleMedium2" defaultPivotStyle="PivotStyleLight16"/>
  <colors>
    <mruColors>
      <color rgb="FF99CCFF"/>
      <color rgb="FFCCCC00"/>
      <color rgb="FFFFCCFF"/>
      <color rgb="FFCCECFF"/>
      <color rgb="FFFFFF99"/>
      <color rgb="FF99CC00"/>
      <color rgb="FFFF99CC"/>
      <color rgb="FFFF6699"/>
      <color rgb="FFCCFF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D939B1-1D41-461D-85A1-216405A8D3EF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D9390A9-7BE9-41CE-9258-4175F1E04CC8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801CECB-30E9-40C3-915C-736DE0CDAFFA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473999B6-D668-4246-82B8-1BEF5829A35E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4E2FB48-541F-4B2F-9C07-989B8BA78773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8ABA515-9452-4BBF-8DCB-28E0C80B8C39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598DA79-FCE9-45B8-B0EB-76BB942C0407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9535980-8BB9-40C8-9435-656EBD043775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8599D068-5C24-4DB1-97BD-D0D1AF4D0DE3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3574E8EB-7FAA-4816-892C-0E877168A2CC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9315982F-2DAF-4E35-91A2-DECE56680466}"/>
            </a:ext>
          </a:extLst>
        </xdr:cNvPr>
        <xdr:cNvSpPr txBox="1">
          <a:spLocks noChangeArrowheads="1"/>
        </xdr:cNvSpPr>
      </xdr:nvSpPr>
      <xdr:spPr bwMode="auto">
        <a:xfrm>
          <a:off x="1411817" y="23164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3BA8-3265-4702-AD0F-59F7D9907559}">
  <sheetPr codeName="Sheet10">
    <tabColor theme="9" tint="0.59999389629810485"/>
  </sheetPr>
  <dimension ref="C6:F15"/>
  <sheetViews>
    <sheetView showGridLines="0" tabSelected="1" topLeftCell="A6" zoomScale="110" zoomScaleNormal="110" zoomScaleSheetLayoutView="112" workbookViewId="0">
      <selection activeCell="R50" sqref="R50"/>
    </sheetView>
  </sheetViews>
  <sheetFormatPr defaultRowHeight="20.399999999999999" x14ac:dyDescent="0.55000000000000004"/>
  <cols>
    <col min="1" max="1" width="17.125" style="1" customWidth="1"/>
    <col min="2" max="8" width="9" style="1"/>
    <col min="9" max="9" width="16.75" style="1" customWidth="1"/>
    <col min="10" max="16384" width="9" style="1"/>
  </cols>
  <sheetData>
    <row r="6" spans="3:6" ht="25.5" customHeight="1" x14ac:dyDescent="0.55000000000000004"/>
    <row r="7" spans="3:6" ht="25.5" customHeight="1" x14ac:dyDescent="0.55000000000000004"/>
    <row r="9" spans="3:6" x14ac:dyDescent="0.55000000000000004">
      <c r="C9" s="3" t="s">
        <v>1</v>
      </c>
      <c r="D9" s="2"/>
      <c r="E9" s="2"/>
      <c r="F9" s="2"/>
    </row>
    <row r="10" spans="3:6" x14ac:dyDescent="0.55000000000000004">
      <c r="C10" s="3"/>
      <c r="D10" s="2"/>
      <c r="E10" s="2"/>
      <c r="F10" s="2"/>
    </row>
    <row r="11" spans="3:6" ht="25.05" customHeight="1" x14ac:dyDescent="0.55000000000000004">
      <c r="C11" s="4" t="s">
        <v>276</v>
      </c>
      <c r="D11" s="2"/>
      <c r="E11" s="2"/>
      <c r="F11" s="2"/>
    </row>
    <row r="12" spans="3:6" ht="25.05" customHeight="1" x14ac:dyDescent="0.55000000000000004">
      <c r="C12" s="4" t="s">
        <v>277</v>
      </c>
      <c r="D12" s="2"/>
      <c r="E12" s="2"/>
      <c r="F12" s="2"/>
    </row>
    <row r="13" spans="3:6" ht="13.95" customHeight="1" x14ac:dyDescent="0.55000000000000004">
      <c r="C13" s="4"/>
      <c r="D13" s="2"/>
      <c r="E13" s="2"/>
      <c r="F13" s="2"/>
    </row>
    <row r="14" spans="3:6" ht="25.05" customHeight="1" x14ac:dyDescent="0.55000000000000004">
      <c r="C14" s="4" t="s">
        <v>308</v>
      </c>
      <c r="D14" s="2"/>
      <c r="E14" s="2"/>
      <c r="F14" s="2"/>
    </row>
    <row r="15" spans="3:6" ht="8.25" customHeight="1" x14ac:dyDescent="0.55000000000000004">
      <c r="C15" s="4"/>
      <c r="D15" s="2"/>
      <c r="E15" s="2"/>
      <c r="F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125C5-B8A9-4D44-AE9D-29524AFFF894}">
  <sheetPr codeName="Sheet11">
    <tabColor theme="9" tint="0.59999389629810485"/>
  </sheetPr>
  <dimension ref="A1:K92"/>
  <sheetViews>
    <sheetView showGridLines="0" zoomScale="110" zoomScaleNormal="110" zoomScaleSheetLayoutView="100" workbookViewId="0">
      <selection activeCell="C96" sqref="C96"/>
    </sheetView>
  </sheetViews>
  <sheetFormatPr defaultRowHeight="19.8" x14ac:dyDescent="0.5"/>
  <cols>
    <col min="1" max="1" width="1.375" style="5" customWidth="1"/>
    <col min="2" max="2" width="4.375" style="5" customWidth="1"/>
    <col min="3" max="3" width="53.75" style="5" customWidth="1"/>
    <col min="4" max="4" width="8.75" style="5" customWidth="1"/>
    <col min="5" max="5" width="15.125" style="7" customWidth="1"/>
    <col min="6" max="6" width="0.625" style="7" customWidth="1"/>
    <col min="7" max="7" width="16.125" style="7" customWidth="1"/>
    <col min="8" max="8" width="0.625" style="7" customWidth="1"/>
    <col min="9" max="9" width="15.125" style="5" customWidth="1"/>
    <col min="10" max="10" width="0.75" style="5" customWidth="1"/>
    <col min="11" max="11" width="14.625" style="7" customWidth="1"/>
    <col min="12" max="200" width="9" style="5"/>
    <col min="201" max="201" width="2.125" style="5" customWidth="1"/>
    <col min="202" max="202" width="5.625" style="5" customWidth="1"/>
    <col min="203" max="203" width="42.125" style="5" customWidth="1"/>
    <col min="204" max="204" width="7.375" style="5" customWidth="1"/>
    <col min="205" max="205" width="16.375" style="5" customWidth="1"/>
    <col min="206" max="206" width="1" style="5" customWidth="1"/>
    <col min="207" max="207" width="12.625" style="5" customWidth="1"/>
    <col min="208" max="208" width="0.75" style="5" customWidth="1"/>
    <col min="209" max="209" width="14.375" style="5" customWidth="1"/>
    <col min="210" max="210" width="0.625" style="5" customWidth="1"/>
    <col min="211" max="211" width="13.375" style="5" customWidth="1"/>
    <col min="212" max="212" width="13" style="5" customWidth="1"/>
    <col min="213" max="456" width="9" style="5"/>
    <col min="457" max="457" width="2.125" style="5" customWidth="1"/>
    <col min="458" max="458" width="5.625" style="5" customWidth="1"/>
    <col min="459" max="459" width="42.125" style="5" customWidth="1"/>
    <col min="460" max="460" width="7.375" style="5" customWidth="1"/>
    <col min="461" max="461" width="16.375" style="5" customWidth="1"/>
    <col min="462" max="462" width="1" style="5" customWidth="1"/>
    <col min="463" max="463" width="12.625" style="5" customWidth="1"/>
    <col min="464" max="464" width="0.75" style="5" customWidth="1"/>
    <col min="465" max="465" width="14.375" style="5" customWidth="1"/>
    <col min="466" max="466" width="0.625" style="5" customWidth="1"/>
    <col min="467" max="467" width="13.375" style="5" customWidth="1"/>
    <col min="468" max="468" width="13" style="5" customWidth="1"/>
    <col min="469" max="712" width="9" style="5"/>
    <col min="713" max="713" width="2.125" style="5" customWidth="1"/>
    <col min="714" max="714" width="5.625" style="5" customWidth="1"/>
    <col min="715" max="715" width="42.125" style="5" customWidth="1"/>
    <col min="716" max="716" width="7.375" style="5" customWidth="1"/>
    <col min="717" max="717" width="16.375" style="5" customWidth="1"/>
    <col min="718" max="718" width="1" style="5" customWidth="1"/>
    <col min="719" max="719" width="12.625" style="5" customWidth="1"/>
    <col min="720" max="720" width="0.75" style="5" customWidth="1"/>
    <col min="721" max="721" width="14.375" style="5" customWidth="1"/>
    <col min="722" max="722" width="0.625" style="5" customWidth="1"/>
    <col min="723" max="723" width="13.375" style="5" customWidth="1"/>
    <col min="724" max="724" width="13" style="5" customWidth="1"/>
    <col min="725" max="968" width="9" style="5"/>
    <col min="969" max="969" width="2.125" style="5" customWidth="1"/>
    <col min="970" max="970" width="5.625" style="5" customWidth="1"/>
    <col min="971" max="971" width="42.125" style="5" customWidth="1"/>
    <col min="972" max="972" width="7.375" style="5" customWidth="1"/>
    <col min="973" max="973" width="16.375" style="5" customWidth="1"/>
    <col min="974" max="974" width="1" style="5" customWidth="1"/>
    <col min="975" max="975" width="12.625" style="5" customWidth="1"/>
    <col min="976" max="976" width="0.75" style="5" customWidth="1"/>
    <col min="977" max="977" width="14.375" style="5" customWidth="1"/>
    <col min="978" max="978" width="0.625" style="5" customWidth="1"/>
    <col min="979" max="979" width="13.375" style="5" customWidth="1"/>
    <col min="980" max="980" width="13" style="5" customWidth="1"/>
    <col min="981" max="1224" width="9" style="5"/>
    <col min="1225" max="1225" width="2.125" style="5" customWidth="1"/>
    <col min="1226" max="1226" width="5.625" style="5" customWidth="1"/>
    <col min="1227" max="1227" width="42.125" style="5" customWidth="1"/>
    <col min="1228" max="1228" width="7.375" style="5" customWidth="1"/>
    <col min="1229" max="1229" width="16.375" style="5" customWidth="1"/>
    <col min="1230" max="1230" width="1" style="5" customWidth="1"/>
    <col min="1231" max="1231" width="12.625" style="5" customWidth="1"/>
    <col min="1232" max="1232" width="0.75" style="5" customWidth="1"/>
    <col min="1233" max="1233" width="14.375" style="5" customWidth="1"/>
    <col min="1234" max="1234" width="0.625" style="5" customWidth="1"/>
    <col min="1235" max="1235" width="13.375" style="5" customWidth="1"/>
    <col min="1236" max="1236" width="13" style="5" customWidth="1"/>
    <col min="1237" max="1480" width="9" style="5"/>
    <col min="1481" max="1481" width="2.125" style="5" customWidth="1"/>
    <col min="1482" max="1482" width="5.625" style="5" customWidth="1"/>
    <col min="1483" max="1483" width="42.125" style="5" customWidth="1"/>
    <col min="1484" max="1484" width="7.375" style="5" customWidth="1"/>
    <col min="1485" max="1485" width="16.375" style="5" customWidth="1"/>
    <col min="1486" max="1486" width="1" style="5" customWidth="1"/>
    <col min="1487" max="1487" width="12.625" style="5" customWidth="1"/>
    <col min="1488" max="1488" width="0.75" style="5" customWidth="1"/>
    <col min="1489" max="1489" width="14.375" style="5" customWidth="1"/>
    <col min="1490" max="1490" width="0.625" style="5" customWidth="1"/>
    <col min="1491" max="1491" width="13.375" style="5" customWidth="1"/>
    <col min="1492" max="1492" width="13" style="5" customWidth="1"/>
    <col min="1493" max="1736" width="9" style="5"/>
    <col min="1737" max="1737" width="2.125" style="5" customWidth="1"/>
    <col min="1738" max="1738" width="5.625" style="5" customWidth="1"/>
    <col min="1739" max="1739" width="42.125" style="5" customWidth="1"/>
    <col min="1740" max="1740" width="7.375" style="5" customWidth="1"/>
    <col min="1741" max="1741" width="16.375" style="5" customWidth="1"/>
    <col min="1742" max="1742" width="1" style="5" customWidth="1"/>
    <col min="1743" max="1743" width="12.625" style="5" customWidth="1"/>
    <col min="1744" max="1744" width="0.75" style="5" customWidth="1"/>
    <col min="1745" max="1745" width="14.375" style="5" customWidth="1"/>
    <col min="1746" max="1746" width="0.625" style="5" customWidth="1"/>
    <col min="1747" max="1747" width="13.375" style="5" customWidth="1"/>
    <col min="1748" max="1748" width="13" style="5" customWidth="1"/>
    <col min="1749" max="1992" width="9" style="5"/>
    <col min="1993" max="1993" width="2.125" style="5" customWidth="1"/>
    <col min="1994" max="1994" width="5.625" style="5" customWidth="1"/>
    <col min="1995" max="1995" width="42.125" style="5" customWidth="1"/>
    <col min="1996" max="1996" width="7.375" style="5" customWidth="1"/>
    <col min="1997" max="1997" width="16.375" style="5" customWidth="1"/>
    <col min="1998" max="1998" width="1" style="5" customWidth="1"/>
    <col min="1999" max="1999" width="12.625" style="5" customWidth="1"/>
    <col min="2000" max="2000" width="0.75" style="5" customWidth="1"/>
    <col min="2001" max="2001" width="14.375" style="5" customWidth="1"/>
    <col min="2002" max="2002" width="0.625" style="5" customWidth="1"/>
    <col min="2003" max="2003" width="13.375" style="5" customWidth="1"/>
    <col min="2004" max="2004" width="13" style="5" customWidth="1"/>
    <col min="2005" max="2248" width="9" style="5"/>
    <col min="2249" max="2249" width="2.125" style="5" customWidth="1"/>
    <col min="2250" max="2250" width="5.625" style="5" customWidth="1"/>
    <col min="2251" max="2251" width="42.125" style="5" customWidth="1"/>
    <col min="2252" max="2252" width="7.375" style="5" customWidth="1"/>
    <col min="2253" max="2253" width="16.375" style="5" customWidth="1"/>
    <col min="2254" max="2254" width="1" style="5" customWidth="1"/>
    <col min="2255" max="2255" width="12.625" style="5" customWidth="1"/>
    <col min="2256" max="2256" width="0.75" style="5" customWidth="1"/>
    <col min="2257" max="2257" width="14.375" style="5" customWidth="1"/>
    <col min="2258" max="2258" width="0.625" style="5" customWidth="1"/>
    <col min="2259" max="2259" width="13.375" style="5" customWidth="1"/>
    <col min="2260" max="2260" width="13" style="5" customWidth="1"/>
    <col min="2261" max="2504" width="9" style="5"/>
    <col min="2505" max="2505" width="2.125" style="5" customWidth="1"/>
    <col min="2506" max="2506" width="5.625" style="5" customWidth="1"/>
    <col min="2507" max="2507" width="42.125" style="5" customWidth="1"/>
    <col min="2508" max="2508" width="7.375" style="5" customWidth="1"/>
    <col min="2509" max="2509" width="16.375" style="5" customWidth="1"/>
    <col min="2510" max="2510" width="1" style="5" customWidth="1"/>
    <col min="2511" max="2511" width="12.625" style="5" customWidth="1"/>
    <col min="2512" max="2512" width="0.75" style="5" customWidth="1"/>
    <col min="2513" max="2513" width="14.375" style="5" customWidth="1"/>
    <col min="2514" max="2514" width="0.625" style="5" customWidth="1"/>
    <col min="2515" max="2515" width="13.375" style="5" customWidth="1"/>
    <col min="2516" max="2516" width="13" style="5" customWidth="1"/>
    <col min="2517" max="2760" width="9" style="5"/>
    <col min="2761" max="2761" width="2.125" style="5" customWidth="1"/>
    <col min="2762" max="2762" width="5.625" style="5" customWidth="1"/>
    <col min="2763" max="2763" width="42.125" style="5" customWidth="1"/>
    <col min="2764" max="2764" width="7.375" style="5" customWidth="1"/>
    <col min="2765" max="2765" width="16.375" style="5" customWidth="1"/>
    <col min="2766" max="2766" width="1" style="5" customWidth="1"/>
    <col min="2767" max="2767" width="12.625" style="5" customWidth="1"/>
    <col min="2768" max="2768" width="0.75" style="5" customWidth="1"/>
    <col min="2769" max="2769" width="14.375" style="5" customWidth="1"/>
    <col min="2770" max="2770" width="0.625" style="5" customWidth="1"/>
    <col min="2771" max="2771" width="13.375" style="5" customWidth="1"/>
    <col min="2772" max="2772" width="13" style="5" customWidth="1"/>
    <col min="2773" max="3016" width="9" style="5"/>
    <col min="3017" max="3017" width="2.125" style="5" customWidth="1"/>
    <col min="3018" max="3018" width="5.625" style="5" customWidth="1"/>
    <col min="3019" max="3019" width="42.125" style="5" customWidth="1"/>
    <col min="3020" max="3020" width="7.375" style="5" customWidth="1"/>
    <col min="3021" max="3021" width="16.375" style="5" customWidth="1"/>
    <col min="3022" max="3022" width="1" style="5" customWidth="1"/>
    <col min="3023" max="3023" width="12.625" style="5" customWidth="1"/>
    <col min="3024" max="3024" width="0.75" style="5" customWidth="1"/>
    <col min="3025" max="3025" width="14.375" style="5" customWidth="1"/>
    <col min="3026" max="3026" width="0.625" style="5" customWidth="1"/>
    <col min="3027" max="3027" width="13.375" style="5" customWidth="1"/>
    <col min="3028" max="3028" width="13" style="5" customWidth="1"/>
    <col min="3029" max="3272" width="9" style="5"/>
    <col min="3273" max="3273" width="2.125" style="5" customWidth="1"/>
    <col min="3274" max="3274" width="5.625" style="5" customWidth="1"/>
    <col min="3275" max="3275" width="42.125" style="5" customWidth="1"/>
    <col min="3276" max="3276" width="7.375" style="5" customWidth="1"/>
    <col min="3277" max="3277" width="16.375" style="5" customWidth="1"/>
    <col min="3278" max="3278" width="1" style="5" customWidth="1"/>
    <col min="3279" max="3279" width="12.625" style="5" customWidth="1"/>
    <col min="3280" max="3280" width="0.75" style="5" customWidth="1"/>
    <col min="3281" max="3281" width="14.375" style="5" customWidth="1"/>
    <col min="3282" max="3282" width="0.625" style="5" customWidth="1"/>
    <col min="3283" max="3283" width="13.375" style="5" customWidth="1"/>
    <col min="3284" max="3284" width="13" style="5" customWidth="1"/>
    <col min="3285" max="3528" width="9" style="5"/>
    <col min="3529" max="3529" width="2.125" style="5" customWidth="1"/>
    <col min="3530" max="3530" width="5.625" style="5" customWidth="1"/>
    <col min="3531" max="3531" width="42.125" style="5" customWidth="1"/>
    <col min="3532" max="3532" width="7.375" style="5" customWidth="1"/>
    <col min="3533" max="3533" width="16.375" style="5" customWidth="1"/>
    <col min="3534" max="3534" width="1" style="5" customWidth="1"/>
    <col min="3535" max="3535" width="12.625" style="5" customWidth="1"/>
    <col min="3536" max="3536" width="0.75" style="5" customWidth="1"/>
    <col min="3537" max="3537" width="14.375" style="5" customWidth="1"/>
    <col min="3538" max="3538" width="0.625" style="5" customWidth="1"/>
    <col min="3539" max="3539" width="13.375" style="5" customWidth="1"/>
    <col min="3540" max="3540" width="13" style="5" customWidth="1"/>
    <col min="3541" max="3784" width="9" style="5"/>
    <col min="3785" max="3785" width="2.125" style="5" customWidth="1"/>
    <col min="3786" max="3786" width="5.625" style="5" customWidth="1"/>
    <col min="3787" max="3787" width="42.125" style="5" customWidth="1"/>
    <col min="3788" max="3788" width="7.375" style="5" customWidth="1"/>
    <col min="3789" max="3789" width="16.375" style="5" customWidth="1"/>
    <col min="3790" max="3790" width="1" style="5" customWidth="1"/>
    <col min="3791" max="3791" width="12.625" style="5" customWidth="1"/>
    <col min="3792" max="3792" width="0.75" style="5" customWidth="1"/>
    <col min="3793" max="3793" width="14.375" style="5" customWidth="1"/>
    <col min="3794" max="3794" width="0.625" style="5" customWidth="1"/>
    <col min="3795" max="3795" width="13.375" style="5" customWidth="1"/>
    <col min="3796" max="3796" width="13" style="5" customWidth="1"/>
    <col min="3797" max="4040" width="9" style="5"/>
    <col min="4041" max="4041" width="2.125" style="5" customWidth="1"/>
    <col min="4042" max="4042" width="5.625" style="5" customWidth="1"/>
    <col min="4043" max="4043" width="42.125" style="5" customWidth="1"/>
    <col min="4044" max="4044" width="7.375" style="5" customWidth="1"/>
    <col min="4045" max="4045" width="16.375" style="5" customWidth="1"/>
    <col min="4046" max="4046" width="1" style="5" customWidth="1"/>
    <col min="4047" max="4047" width="12.625" style="5" customWidth="1"/>
    <col min="4048" max="4048" width="0.75" style="5" customWidth="1"/>
    <col min="4049" max="4049" width="14.375" style="5" customWidth="1"/>
    <col min="4050" max="4050" width="0.625" style="5" customWidth="1"/>
    <col min="4051" max="4051" width="13.375" style="5" customWidth="1"/>
    <col min="4052" max="4052" width="13" style="5" customWidth="1"/>
    <col min="4053" max="4296" width="9" style="5"/>
    <col min="4297" max="4297" width="2.125" style="5" customWidth="1"/>
    <col min="4298" max="4298" width="5.625" style="5" customWidth="1"/>
    <col min="4299" max="4299" width="42.125" style="5" customWidth="1"/>
    <col min="4300" max="4300" width="7.375" style="5" customWidth="1"/>
    <col min="4301" max="4301" width="16.375" style="5" customWidth="1"/>
    <col min="4302" max="4302" width="1" style="5" customWidth="1"/>
    <col min="4303" max="4303" width="12.625" style="5" customWidth="1"/>
    <col min="4304" max="4304" width="0.75" style="5" customWidth="1"/>
    <col min="4305" max="4305" width="14.375" style="5" customWidth="1"/>
    <col min="4306" max="4306" width="0.625" style="5" customWidth="1"/>
    <col min="4307" max="4307" width="13.375" style="5" customWidth="1"/>
    <col min="4308" max="4308" width="13" style="5" customWidth="1"/>
    <col min="4309" max="4552" width="9" style="5"/>
    <col min="4553" max="4553" width="2.125" style="5" customWidth="1"/>
    <col min="4554" max="4554" width="5.625" style="5" customWidth="1"/>
    <col min="4555" max="4555" width="42.125" style="5" customWidth="1"/>
    <col min="4556" max="4556" width="7.375" style="5" customWidth="1"/>
    <col min="4557" max="4557" width="16.375" style="5" customWidth="1"/>
    <col min="4558" max="4558" width="1" style="5" customWidth="1"/>
    <col min="4559" max="4559" width="12.625" style="5" customWidth="1"/>
    <col min="4560" max="4560" width="0.75" style="5" customWidth="1"/>
    <col min="4561" max="4561" width="14.375" style="5" customWidth="1"/>
    <col min="4562" max="4562" width="0.625" style="5" customWidth="1"/>
    <col min="4563" max="4563" width="13.375" style="5" customWidth="1"/>
    <col min="4564" max="4564" width="13" style="5" customWidth="1"/>
    <col min="4565" max="4808" width="9" style="5"/>
    <col min="4809" max="4809" width="2.125" style="5" customWidth="1"/>
    <col min="4810" max="4810" width="5.625" style="5" customWidth="1"/>
    <col min="4811" max="4811" width="42.125" style="5" customWidth="1"/>
    <col min="4812" max="4812" width="7.375" style="5" customWidth="1"/>
    <col min="4813" max="4813" width="16.375" style="5" customWidth="1"/>
    <col min="4814" max="4814" width="1" style="5" customWidth="1"/>
    <col min="4815" max="4815" width="12.625" style="5" customWidth="1"/>
    <col min="4816" max="4816" width="0.75" style="5" customWidth="1"/>
    <col min="4817" max="4817" width="14.375" style="5" customWidth="1"/>
    <col min="4818" max="4818" width="0.625" style="5" customWidth="1"/>
    <col min="4819" max="4819" width="13.375" style="5" customWidth="1"/>
    <col min="4820" max="4820" width="13" style="5" customWidth="1"/>
    <col min="4821" max="5064" width="9" style="5"/>
    <col min="5065" max="5065" width="2.125" style="5" customWidth="1"/>
    <col min="5066" max="5066" width="5.625" style="5" customWidth="1"/>
    <col min="5067" max="5067" width="42.125" style="5" customWidth="1"/>
    <col min="5068" max="5068" width="7.375" style="5" customWidth="1"/>
    <col min="5069" max="5069" width="16.375" style="5" customWidth="1"/>
    <col min="5070" max="5070" width="1" style="5" customWidth="1"/>
    <col min="5071" max="5071" width="12.625" style="5" customWidth="1"/>
    <col min="5072" max="5072" width="0.75" style="5" customWidth="1"/>
    <col min="5073" max="5073" width="14.375" style="5" customWidth="1"/>
    <col min="5074" max="5074" width="0.625" style="5" customWidth="1"/>
    <col min="5075" max="5075" width="13.375" style="5" customWidth="1"/>
    <col min="5076" max="5076" width="13" style="5" customWidth="1"/>
    <col min="5077" max="5320" width="9" style="5"/>
    <col min="5321" max="5321" width="2.125" style="5" customWidth="1"/>
    <col min="5322" max="5322" width="5.625" style="5" customWidth="1"/>
    <col min="5323" max="5323" width="42.125" style="5" customWidth="1"/>
    <col min="5324" max="5324" width="7.375" style="5" customWidth="1"/>
    <col min="5325" max="5325" width="16.375" style="5" customWidth="1"/>
    <col min="5326" max="5326" width="1" style="5" customWidth="1"/>
    <col min="5327" max="5327" width="12.625" style="5" customWidth="1"/>
    <col min="5328" max="5328" width="0.75" style="5" customWidth="1"/>
    <col min="5329" max="5329" width="14.375" style="5" customWidth="1"/>
    <col min="5330" max="5330" width="0.625" style="5" customWidth="1"/>
    <col min="5331" max="5331" width="13.375" style="5" customWidth="1"/>
    <col min="5332" max="5332" width="13" style="5" customWidth="1"/>
    <col min="5333" max="5576" width="9" style="5"/>
    <col min="5577" max="5577" width="2.125" style="5" customWidth="1"/>
    <col min="5578" max="5578" width="5.625" style="5" customWidth="1"/>
    <col min="5579" max="5579" width="42.125" style="5" customWidth="1"/>
    <col min="5580" max="5580" width="7.375" style="5" customWidth="1"/>
    <col min="5581" max="5581" width="16.375" style="5" customWidth="1"/>
    <col min="5582" max="5582" width="1" style="5" customWidth="1"/>
    <col min="5583" max="5583" width="12.625" style="5" customWidth="1"/>
    <col min="5584" max="5584" width="0.75" style="5" customWidth="1"/>
    <col min="5585" max="5585" width="14.375" style="5" customWidth="1"/>
    <col min="5586" max="5586" width="0.625" style="5" customWidth="1"/>
    <col min="5587" max="5587" width="13.375" style="5" customWidth="1"/>
    <col min="5588" max="5588" width="13" style="5" customWidth="1"/>
    <col min="5589" max="5832" width="9" style="5"/>
    <col min="5833" max="5833" width="2.125" style="5" customWidth="1"/>
    <col min="5834" max="5834" width="5.625" style="5" customWidth="1"/>
    <col min="5835" max="5835" width="42.125" style="5" customWidth="1"/>
    <col min="5836" max="5836" width="7.375" style="5" customWidth="1"/>
    <col min="5837" max="5837" width="16.375" style="5" customWidth="1"/>
    <col min="5838" max="5838" width="1" style="5" customWidth="1"/>
    <col min="5839" max="5839" width="12.625" style="5" customWidth="1"/>
    <col min="5840" max="5840" width="0.75" style="5" customWidth="1"/>
    <col min="5841" max="5841" width="14.375" style="5" customWidth="1"/>
    <col min="5842" max="5842" width="0.625" style="5" customWidth="1"/>
    <col min="5843" max="5843" width="13.375" style="5" customWidth="1"/>
    <col min="5844" max="5844" width="13" style="5" customWidth="1"/>
    <col min="5845" max="6088" width="9" style="5"/>
    <col min="6089" max="6089" width="2.125" style="5" customWidth="1"/>
    <col min="6090" max="6090" width="5.625" style="5" customWidth="1"/>
    <col min="6091" max="6091" width="42.125" style="5" customWidth="1"/>
    <col min="6092" max="6092" width="7.375" style="5" customWidth="1"/>
    <col min="6093" max="6093" width="16.375" style="5" customWidth="1"/>
    <col min="6094" max="6094" width="1" style="5" customWidth="1"/>
    <col min="6095" max="6095" width="12.625" style="5" customWidth="1"/>
    <col min="6096" max="6096" width="0.75" style="5" customWidth="1"/>
    <col min="6097" max="6097" width="14.375" style="5" customWidth="1"/>
    <col min="6098" max="6098" width="0.625" style="5" customWidth="1"/>
    <col min="6099" max="6099" width="13.375" style="5" customWidth="1"/>
    <col min="6100" max="6100" width="13" style="5" customWidth="1"/>
    <col min="6101" max="6344" width="9" style="5"/>
    <col min="6345" max="6345" width="2.125" style="5" customWidth="1"/>
    <col min="6346" max="6346" width="5.625" style="5" customWidth="1"/>
    <col min="6347" max="6347" width="42.125" style="5" customWidth="1"/>
    <col min="6348" max="6348" width="7.375" style="5" customWidth="1"/>
    <col min="6349" max="6349" width="16.375" style="5" customWidth="1"/>
    <col min="6350" max="6350" width="1" style="5" customWidth="1"/>
    <col min="6351" max="6351" width="12.625" style="5" customWidth="1"/>
    <col min="6352" max="6352" width="0.75" style="5" customWidth="1"/>
    <col min="6353" max="6353" width="14.375" style="5" customWidth="1"/>
    <col min="6354" max="6354" width="0.625" style="5" customWidth="1"/>
    <col min="6355" max="6355" width="13.375" style="5" customWidth="1"/>
    <col min="6356" max="6356" width="13" style="5" customWidth="1"/>
    <col min="6357" max="6600" width="9" style="5"/>
    <col min="6601" max="6601" width="2.125" style="5" customWidth="1"/>
    <col min="6602" max="6602" width="5.625" style="5" customWidth="1"/>
    <col min="6603" max="6603" width="42.125" style="5" customWidth="1"/>
    <col min="6604" max="6604" width="7.375" style="5" customWidth="1"/>
    <col min="6605" max="6605" width="16.375" style="5" customWidth="1"/>
    <col min="6606" max="6606" width="1" style="5" customWidth="1"/>
    <col min="6607" max="6607" width="12.625" style="5" customWidth="1"/>
    <col min="6608" max="6608" width="0.75" style="5" customWidth="1"/>
    <col min="6609" max="6609" width="14.375" style="5" customWidth="1"/>
    <col min="6610" max="6610" width="0.625" style="5" customWidth="1"/>
    <col min="6611" max="6611" width="13.375" style="5" customWidth="1"/>
    <col min="6612" max="6612" width="13" style="5" customWidth="1"/>
    <col min="6613" max="6856" width="9" style="5"/>
    <col min="6857" max="6857" width="2.125" style="5" customWidth="1"/>
    <col min="6858" max="6858" width="5.625" style="5" customWidth="1"/>
    <col min="6859" max="6859" width="42.125" style="5" customWidth="1"/>
    <col min="6860" max="6860" width="7.375" style="5" customWidth="1"/>
    <col min="6861" max="6861" width="16.375" style="5" customWidth="1"/>
    <col min="6862" max="6862" width="1" style="5" customWidth="1"/>
    <col min="6863" max="6863" width="12.625" style="5" customWidth="1"/>
    <col min="6864" max="6864" width="0.75" style="5" customWidth="1"/>
    <col min="6865" max="6865" width="14.375" style="5" customWidth="1"/>
    <col min="6866" max="6866" width="0.625" style="5" customWidth="1"/>
    <col min="6867" max="6867" width="13.375" style="5" customWidth="1"/>
    <col min="6868" max="6868" width="13" style="5" customWidth="1"/>
    <col min="6869" max="7112" width="9" style="5"/>
    <col min="7113" max="7113" width="2.125" style="5" customWidth="1"/>
    <col min="7114" max="7114" width="5.625" style="5" customWidth="1"/>
    <col min="7115" max="7115" width="42.125" style="5" customWidth="1"/>
    <col min="7116" max="7116" width="7.375" style="5" customWidth="1"/>
    <col min="7117" max="7117" width="16.375" style="5" customWidth="1"/>
    <col min="7118" max="7118" width="1" style="5" customWidth="1"/>
    <col min="7119" max="7119" width="12.625" style="5" customWidth="1"/>
    <col min="7120" max="7120" width="0.75" style="5" customWidth="1"/>
    <col min="7121" max="7121" width="14.375" style="5" customWidth="1"/>
    <col min="7122" max="7122" width="0.625" style="5" customWidth="1"/>
    <col min="7123" max="7123" width="13.375" style="5" customWidth="1"/>
    <col min="7124" max="7124" width="13" style="5" customWidth="1"/>
    <col min="7125" max="7368" width="9" style="5"/>
    <col min="7369" max="7369" width="2.125" style="5" customWidth="1"/>
    <col min="7370" max="7370" width="5.625" style="5" customWidth="1"/>
    <col min="7371" max="7371" width="42.125" style="5" customWidth="1"/>
    <col min="7372" max="7372" width="7.375" style="5" customWidth="1"/>
    <col min="7373" max="7373" width="16.375" style="5" customWidth="1"/>
    <col min="7374" max="7374" width="1" style="5" customWidth="1"/>
    <col min="7375" max="7375" width="12.625" style="5" customWidth="1"/>
    <col min="7376" max="7376" width="0.75" style="5" customWidth="1"/>
    <col min="7377" max="7377" width="14.375" style="5" customWidth="1"/>
    <col min="7378" max="7378" width="0.625" style="5" customWidth="1"/>
    <col min="7379" max="7379" width="13.375" style="5" customWidth="1"/>
    <col min="7380" max="7380" width="13" style="5" customWidth="1"/>
    <col min="7381" max="7624" width="9" style="5"/>
    <col min="7625" max="7625" width="2.125" style="5" customWidth="1"/>
    <col min="7626" max="7626" width="5.625" style="5" customWidth="1"/>
    <col min="7627" max="7627" width="42.125" style="5" customWidth="1"/>
    <col min="7628" max="7628" width="7.375" style="5" customWidth="1"/>
    <col min="7629" max="7629" width="16.375" style="5" customWidth="1"/>
    <col min="7630" max="7630" width="1" style="5" customWidth="1"/>
    <col min="7631" max="7631" width="12.625" style="5" customWidth="1"/>
    <col min="7632" max="7632" width="0.75" style="5" customWidth="1"/>
    <col min="7633" max="7633" width="14.375" style="5" customWidth="1"/>
    <col min="7634" max="7634" width="0.625" style="5" customWidth="1"/>
    <col min="7635" max="7635" width="13.375" style="5" customWidth="1"/>
    <col min="7636" max="7636" width="13" style="5" customWidth="1"/>
    <col min="7637" max="7880" width="9" style="5"/>
    <col min="7881" max="7881" width="2.125" style="5" customWidth="1"/>
    <col min="7882" max="7882" width="5.625" style="5" customWidth="1"/>
    <col min="7883" max="7883" width="42.125" style="5" customWidth="1"/>
    <col min="7884" max="7884" width="7.375" style="5" customWidth="1"/>
    <col min="7885" max="7885" width="16.375" style="5" customWidth="1"/>
    <col min="7886" max="7886" width="1" style="5" customWidth="1"/>
    <col min="7887" max="7887" width="12.625" style="5" customWidth="1"/>
    <col min="7888" max="7888" width="0.75" style="5" customWidth="1"/>
    <col min="7889" max="7889" width="14.375" style="5" customWidth="1"/>
    <col min="7890" max="7890" width="0.625" style="5" customWidth="1"/>
    <col min="7891" max="7891" width="13.375" style="5" customWidth="1"/>
    <col min="7892" max="7892" width="13" style="5" customWidth="1"/>
    <col min="7893" max="8136" width="9" style="5"/>
    <col min="8137" max="8137" width="2.125" style="5" customWidth="1"/>
    <col min="8138" max="8138" width="5.625" style="5" customWidth="1"/>
    <col min="8139" max="8139" width="42.125" style="5" customWidth="1"/>
    <col min="8140" max="8140" width="7.375" style="5" customWidth="1"/>
    <col min="8141" max="8141" width="16.375" style="5" customWidth="1"/>
    <col min="8142" max="8142" width="1" style="5" customWidth="1"/>
    <col min="8143" max="8143" width="12.625" style="5" customWidth="1"/>
    <col min="8144" max="8144" width="0.75" style="5" customWidth="1"/>
    <col min="8145" max="8145" width="14.375" style="5" customWidth="1"/>
    <col min="8146" max="8146" width="0.625" style="5" customWidth="1"/>
    <col min="8147" max="8147" width="13.375" style="5" customWidth="1"/>
    <col min="8148" max="8148" width="13" style="5" customWidth="1"/>
    <col min="8149" max="8392" width="9" style="5"/>
    <col min="8393" max="8393" width="2.125" style="5" customWidth="1"/>
    <col min="8394" max="8394" width="5.625" style="5" customWidth="1"/>
    <col min="8395" max="8395" width="42.125" style="5" customWidth="1"/>
    <col min="8396" max="8396" width="7.375" style="5" customWidth="1"/>
    <col min="8397" max="8397" width="16.375" style="5" customWidth="1"/>
    <col min="8398" max="8398" width="1" style="5" customWidth="1"/>
    <col min="8399" max="8399" width="12.625" style="5" customWidth="1"/>
    <col min="8400" max="8400" width="0.75" style="5" customWidth="1"/>
    <col min="8401" max="8401" width="14.375" style="5" customWidth="1"/>
    <col min="8402" max="8402" width="0.625" style="5" customWidth="1"/>
    <col min="8403" max="8403" width="13.375" style="5" customWidth="1"/>
    <col min="8404" max="8404" width="13" style="5" customWidth="1"/>
    <col min="8405" max="8648" width="9" style="5"/>
    <col min="8649" max="8649" width="2.125" style="5" customWidth="1"/>
    <col min="8650" max="8650" width="5.625" style="5" customWidth="1"/>
    <col min="8651" max="8651" width="42.125" style="5" customWidth="1"/>
    <col min="8652" max="8652" width="7.375" style="5" customWidth="1"/>
    <col min="8653" max="8653" width="16.375" style="5" customWidth="1"/>
    <col min="8654" max="8654" width="1" style="5" customWidth="1"/>
    <col min="8655" max="8655" width="12.625" style="5" customWidth="1"/>
    <col min="8656" max="8656" width="0.75" style="5" customWidth="1"/>
    <col min="8657" max="8657" width="14.375" style="5" customWidth="1"/>
    <col min="8658" max="8658" width="0.625" style="5" customWidth="1"/>
    <col min="8659" max="8659" width="13.375" style="5" customWidth="1"/>
    <col min="8660" max="8660" width="13" style="5" customWidth="1"/>
    <col min="8661" max="8904" width="9" style="5"/>
    <col min="8905" max="8905" width="2.125" style="5" customWidth="1"/>
    <col min="8906" max="8906" width="5.625" style="5" customWidth="1"/>
    <col min="8907" max="8907" width="42.125" style="5" customWidth="1"/>
    <col min="8908" max="8908" width="7.375" style="5" customWidth="1"/>
    <col min="8909" max="8909" width="16.375" style="5" customWidth="1"/>
    <col min="8910" max="8910" width="1" style="5" customWidth="1"/>
    <col min="8911" max="8911" width="12.625" style="5" customWidth="1"/>
    <col min="8912" max="8912" width="0.75" style="5" customWidth="1"/>
    <col min="8913" max="8913" width="14.375" style="5" customWidth="1"/>
    <col min="8914" max="8914" width="0.625" style="5" customWidth="1"/>
    <col min="8915" max="8915" width="13.375" style="5" customWidth="1"/>
    <col min="8916" max="8916" width="13" style="5" customWidth="1"/>
    <col min="8917" max="9160" width="9" style="5"/>
    <col min="9161" max="9161" width="2.125" style="5" customWidth="1"/>
    <col min="9162" max="9162" width="5.625" style="5" customWidth="1"/>
    <col min="9163" max="9163" width="42.125" style="5" customWidth="1"/>
    <col min="9164" max="9164" width="7.375" style="5" customWidth="1"/>
    <col min="9165" max="9165" width="16.375" style="5" customWidth="1"/>
    <col min="9166" max="9166" width="1" style="5" customWidth="1"/>
    <col min="9167" max="9167" width="12.625" style="5" customWidth="1"/>
    <col min="9168" max="9168" width="0.75" style="5" customWidth="1"/>
    <col min="9169" max="9169" width="14.375" style="5" customWidth="1"/>
    <col min="9170" max="9170" width="0.625" style="5" customWidth="1"/>
    <col min="9171" max="9171" width="13.375" style="5" customWidth="1"/>
    <col min="9172" max="9172" width="13" style="5" customWidth="1"/>
    <col min="9173" max="9416" width="9" style="5"/>
    <col min="9417" max="9417" width="2.125" style="5" customWidth="1"/>
    <col min="9418" max="9418" width="5.625" style="5" customWidth="1"/>
    <col min="9419" max="9419" width="42.125" style="5" customWidth="1"/>
    <col min="9420" max="9420" width="7.375" style="5" customWidth="1"/>
    <col min="9421" max="9421" width="16.375" style="5" customWidth="1"/>
    <col min="9422" max="9422" width="1" style="5" customWidth="1"/>
    <col min="9423" max="9423" width="12.625" style="5" customWidth="1"/>
    <col min="9424" max="9424" width="0.75" style="5" customWidth="1"/>
    <col min="9425" max="9425" width="14.375" style="5" customWidth="1"/>
    <col min="9426" max="9426" width="0.625" style="5" customWidth="1"/>
    <col min="9427" max="9427" width="13.375" style="5" customWidth="1"/>
    <col min="9428" max="9428" width="13" style="5" customWidth="1"/>
    <col min="9429" max="9672" width="9" style="5"/>
    <col min="9673" max="9673" width="2.125" style="5" customWidth="1"/>
    <col min="9674" max="9674" width="5.625" style="5" customWidth="1"/>
    <col min="9675" max="9675" width="42.125" style="5" customWidth="1"/>
    <col min="9676" max="9676" width="7.375" style="5" customWidth="1"/>
    <col min="9677" max="9677" width="16.375" style="5" customWidth="1"/>
    <col min="9678" max="9678" width="1" style="5" customWidth="1"/>
    <col min="9679" max="9679" width="12.625" style="5" customWidth="1"/>
    <col min="9680" max="9680" width="0.75" style="5" customWidth="1"/>
    <col min="9681" max="9681" width="14.375" style="5" customWidth="1"/>
    <col min="9682" max="9682" width="0.625" style="5" customWidth="1"/>
    <col min="9683" max="9683" width="13.375" style="5" customWidth="1"/>
    <col min="9684" max="9684" width="13" style="5" customWidth="1"/>
    <col min="9685" max="9928" width="9" style="5"/>
    <col min="9929" max="9929" width="2.125" style="5" customWidth="1"/>
    <col min="9930" max="9930" width="5.625" style="5" customWidth="1"/>
    <col min="9931" max="9931" width="42.125" style="5" customWidth="1"/>
    <col min="9932" max="9932" width="7.375" style="5" customWidth="1"/>
    <col min="9933" max="9933" width="16.375" style="5" customWidth="1"/>
    <col min="9934" max="9934" width="1" style="5" customWidth="1"/>
    <col min="9935" max="9935" width="12.625" style="5" customWidth="1"/>
    <col min="9936" max="9936" width="0.75" style="5" customWidth="1"/>
    <col min="9937" max="9937" width="14.375" style="5" customWidth="1"/>
    <col min="9938" max="9938" width="0.625" style="5" customWidth="1"/>
    <col min="9939" max="9939" width="13.375" style="5" customWidth="1"/>
    <col min="9940" max="9940" width="13" style="5" customWidth="1"/>
    <col min="9941" max="10184" width="9" style="5"/>
    <col min="10185" max="10185" width="2.125" style="5" customWidth="1"/>
    <col min="10186" max="10186" width="5.625" style="5" customWidth="1"/>
    <col min="10187" max="10187" width="42.125" style="5" customWidth="1"/>
    <col min="10188" max="10188" width="7.375" style="5" customWidth="1"/>
    <col min="10189" max="10189" width="16.375" style="5" customWidth="1"/>
    <col min="10190" max="10190" width="1" style="5" customWidth="1"/>
    <col min="10191" max="10191" width="12.625" style="5" customWidth="1"/>
    <col min="10192" max="10192" width="0.75" style="5" customWidth="1"/>
    <col min="10193" max="10193" width="14.375" style="5" customWidth="1"/>
    <col min="10194" max="10194" width="0.625" style="5" customWidth="1"/>
    <col min="10195" max="10195" width="13.375" style="5" customWidth="1"/>
    <col min="10196" max="10196" width="13" style="5" customWidth="1"/>
    <col min="10197" max="10440" width="9" style="5"/>
    <col min="10441" max="10441" width="2.125" style="5" customWidth="1"/>
    <col min="10442" max="10442" width="5.625" style="5" customWidth="1"/>
    <col min="10443" max="10443" width="42.125" style="5" customWidth="1"/>
    <col min="10444" max="10444" width="7.375" style="5" customWidth="1"/>
    <col min="10445" max="10445" width="16.375" style="5" customWidth="1"/>
    <col min="10446" max="10446" width="1" style="5" customWidth="1"/>
    <col min="10447" max="10447" width="12.625" style="5" customWidth="1"/>
    <col min="10448" max="10448" width="0.75" style="5" customWidth="1"/>
    <col min="10449" max="10449" width="14.375" style="5" customWidth="1"/>
    <col min="10450" max="10450" width="0.625" style="5" customWidth="1"/>
    <col min="10451" max="10451" width="13.375" style="5" customWidth="1"/>
    <col min="10452" max="10452" width="13" style="5" customWidth="1"/>
    <col min="10453" max="10696" width="9" style="5"/>
    <col min="10697" max="10697" width="2.125" style="5" customWidth="1"/>
    <col min="10698" max="10698" width="5.625" style="5" customWidth="1"/>
    <col min="10699" max="10699" width="42.125" style="5" customWidth="1"/>
    <col min="10700" max="10700" width="7.375" style="5" customWidth="1"/>
    <col min="10701" max="10701" width="16.375" style="5" customWidth="1"/>
    <col min="10702" max="10702" width="1" style="5" customWidth="1"/>
    <col min="10703" max="10703" width="12.625" style="5" customWidth="1"/>
    <col min="10704" max="10704" width="0.75" style="5" customWidth="1"/>
    <col min="10705" max="10705" width="14.375" style="5" customWidth="1"/>
    <col min="10706" max="10706" width="0.625" style="5" customWidth="1"/>
    <col min="10707" max="10707" width="13.375" style="5" customWidth="1"/>
    <col min="10708" max="10708" width="13" style="5" customWidth="1"/>
    <col min="10709" max="10952" width="9" style="5"/>
    <col min="10953" max="10953" width="2.125" style="5" customWidth="1"/>
    <col min="10954" max="10954" width="5.625" style="5" customWidth="1"/>
    <col min="10955" max="10955" width="42.125" style="5" customWidth="1"/>
    <col min="10956" max="10956" width="7.375" style="5" customWidth="1"/>
    <col min="10957" max="10957" width="16.375" style="5" customWidth="1"/>
    <col min="10958" max="10958" width="1" style="5" customWidth="1"/>
    <col min="10959" max="10959" width="12.625" style="5" customWidth="1"/>
    <col min="10960" max="10960" width="0.75" style="5" customWidth="1"/>
    <col min="10961" max="10961" width="14.375" style="5" customWidth="1"/>
    <col min="10962" max="10962" width="0.625" style="5" customWidth="1"/>
    <col min="10963" max="10963" width="13.375" style="5" customWidth="1"/>
    <col min="10964" max="10964" width="13" style="5" customWidth="1"/>
    <col min="10965" max="11208" width="9" style="5"/>
    <col min="11209" max="11209" width="2.125" style="5" customWidth="1"/>
    <col min="11210" max="11210" width="5.625" style="5" customWidth="1"/>
    <col min="11211" max="11211" width="42.125" style="5" customWidth="1"/>
    <col min="11212" max="11212" width="7.375" style="5" customWidth="1"/>
    <col min="11213" max="11213" width="16.375" style="5" customWidth="1"/>
    <col min="11214" max="11214" width="1" style="5" customWidth="1"/>
    <col min="11215" max="11215" width="12.625" style="5" customWidth="1"/>
    <col min="11216" max="11216" width="0.75" style="5" customWidth="1"/>
    <col min="11217" max="11217" width="14.375" style="5" customWidth="1"/>
    <col min="11218" max="11218" width="0.625" style="5" customWidth="1"/>
    <col min="11219" max="11219" width="13.375" style="5" customWidth="1"/>
    <col min="11220" max="11220" width="13" style="5" customWidth="1"/>
    <col min="11221" max="11464" width="9" style="5"/>
    <col min="11465" max="11465" width="2.125" style="5" customWidth="1"/>
    <col min="11466" max="11466" width="5.625" style="5" customWidth="1"/>
    <col min="11467" max="11467" width="42.125" style="5" customWidth="1"/>
    <col min="11468" max="11468" width="7.375" style="5" customWidth="1"/>
    <col min="11469" max="11469" width="16.375" style="5" customWidth="1"/>
    <col min="11470" max="11470" width="1" style="5" customWidth="1"/>
    <col min="11471" max="11471" width="12.625" style="5" customWidth="1"/>
    <col min="11472" max="11472" width="0.75" style="5" customWidth="1"/>
    <col min="11473" max="11473" width="14.375" style="5" customWidth="1"/>
    <col min="11474" max="11474" width="0.625" style="5" customWidth="1"/>
    <col min="11475" max="11475" width="13.375" style="5" customWidth="1"/>
    <col min="11476" max="11476" width="13" style="5" customWidth="1"/>
    <col min="11477" max="11720" width="9" style="5"/>
    <col min="11721" max="11721" width="2.125" style="5" customWidth="1"/>
    <col min="11722" max="11722" width="5.625" style="5" customWidth="1"/>
    <col min="11723" max="11723" width="42.125" style="5" customWidth="1"/>
    <col min="11724" max="11724" width="7.375" style="5" customWidth="1"/>
    <col min="11725" max="11725" width="16.375" style="5" customWidth="1"/>
    <col min="11726" max="11726" width="1" style="5" customWidth="1"/>
    <col min="11727" max="11727" width="12.625" style="5" customWidth="1"/>
    <col min="11728" max="11728" width="0.75" style="5" customWidth="1"/>
    <col min="11729" max="11729" width="14.375" style="5" customWidth="1"/>
    <col min="11730" max="11730" width="0.625" style="5" customWidth="1"/>
    <col min="11731" max="11731" width="13.375" style="5" customWidth="1"/>
    <col min="11732" max="11732" width="13" style="5" customWidth="1"/>
    <col min="11733" max="11976" width="9" style="5"/>
    <col min="11977" max="11977" width="2.125" style="5" customWidth="1"/>
    <col min="11978" max="11978" width="5.625" style="5" customWidth="1"/>
    <col min="11979" max="11979" width="42.125" style="5" customWidth="1"/>
    <col min="11980" max="11980" width="7.375" style="5" customWidth="1"/>
    <col min="11981" max="11981" width="16.375" style="5" customWidth="1"/>
    <col min="11982" max="11982" width="1" style="5" customWidth="1"/>
    <col min="11983" max="11983" width="12.625" style="5" customWidth="1"/>
    <col min="11984" max="11984" width="0.75" style="5" customWidth="1"/>
    <col min="11985" max="11985" width="14.375" style="5" customWidth="1"/>
    <col min="11986" max="11986" width="0.625" style="5" customWidth="1"/>
    <col min="11987" max="11987" width="13.375" style="5" customWidth="1"/>
    <col min="11988" max="11988" width="13" style="5" customWidth="1"/>
    <col min="11989" max="12232" width="9" style="5"/>
    <col min="12233" max="12233" width="2.125" style="5" customWidth="1"/>
    <col min="12234" max="12234" width="5.625" style="5" customWidth="1"/>
    <col min="12235" max="12235" width="42.125" style="5" customWidth="1"/>
    <col min="12236" max="12236" width="7.375" style="5" customWidth="1"/>
    <col min="12237" max="12237" width="16.375" style="5" customWidth="1"/>
    <col min="12238" max="12238" width="1" style="5" customWidth="1"/>
    <col min="12239" max="12239" width="12.625" style="5" customWidth="1"/>
    <col min="12240" max="12240" width="0.75" style="5" customWidth="1"/>
    <col min="12241" max="12241" width="14.375" style="5" customWidth="1"/>
    <col min="12242" max="12242" width="0.625" style="5" customWidth="1"/>
    <col min="12243" max="12243" width="13.375" style="5" customWidth="1"/>
    <col min="12244" max="12244" width="13" style="5" customWidth="1"/>
    <col min="12245" max="12488" width="9" style="5"/>
    <col min="12489" max="12489" width="2.125" style="5" customWidth="1"/>
    <col min="12490" max="12490" width="5.625" style="5" customWidth="1"/>
    <col min="12491" max="12491" width="42.125" style="5" customWidth="1"/>
    <col min="12492" max="12492" width="7.375" style="5" customWidth="1"/>
    <col min="12493" max="12493" width="16.375" style="5" customWidth="1"/>
    <col min="12494" max="12494" width="1" style="5" customWidth="1"/>
    <col min="12495" max="12495" width="12.625" style="5" customWidth="1"/>
    <col min="12496" max="12496" width="0.75" style="5" customWidth="1"/>
    <col min="12497" max="12497" width="14.375" style="5" customWidth="1"/>
    <col min="12498" max="12498" width="0.625" style="5" customWidth="1"/>
    <col min="12499" max="12499" width="13.375" style="5" customWidth="1"/>
    <col min="12500" max="12500" width="13" style="5" customWidth="1"/>
    <col min="12501" max="12744" width="9" style="5"/>
    <col min="12745" max="12745" width="2.125" style="5" customWidth="1"/>
    <col min="12746" max="12746" width="5.625" style="5" customWidth="1"/>
    <col min="12747" max="12747" width="42.125" style="5" customWidth="1"/>
    <col min="12748" max="12748" width="7.375" style="5" customWidth="1"/>
    <col min="12749" max="12749" width="16.375" style="5" customWidth="1"/>
    <col min="12750" max="12750" width="1" style="5" customWidth="1"/>
    <col min="12751" max="12751" width="12.625" style="5" customWidth="1"/>
    <col min="12752" max="12752" width="0.75" style="5" customWidth="1"/>
    <col min="12753" max="12753" width="14.375" style="5" customWidth="1"/>
    <col min="12754" max="12754" width="0.625" style="5" customWidth="1"/>
    <col min="12755" max="12755" width="13.375" style="5" customWidth="1"/>
    <col min="12756" max="12756" width="13" style="5" customWidth="1"/>
    <col min="12757" max="13000" width="9" style="5"/>
    <col min="13001" max="13001" width="2.125" style="5" customWidth="1"/>
    <col min="13002" max="13002" width="5.625" style="5" customWidth="1"/>
    <col min="13003" max="13003" width="42.125" style="5" customWidth="1"/>
    <col min="13004" max="13004" width="7.375" style="5" customWidth="1"/>
    <col min="13005" max="13005" width="16.375" style="5" customWidth="1"/>
    <col min="13006" max="13006" width="1" style="5" customWidth="1"/>
    <col min="13007" max="13007" width="12.625" style="5" customWidth="1"/>
    <col min="13008" max="13008" width="0.75" style="5" customWidth="1"/>
    <col min="13009" max="13009" width="14.375" style="5" customWidth="1"/>
    <col min="13010" max="13010" width="0.625" style="5" customWidth="1"/>
    <col min="13011" max="13011" width="13.375" style="5" customWidth="1"/>
    <col min="13012" max="13012" width="13" style="5" customWidth="1"/>
    <col min="13013" max="13256" width="9" style="5"/>
    <col min="13257" max="13257" width="2.125" style="5" customWidth="1"/>
    <col min="13258" max="13258" width="5.625" style="5" customWidth="1"/>
    <col min="13259" max="13259" width="42.125" style="5" customWidth="1"/>
    <col min="13260" max="13260" width="7.375" style="5" customWidth="1"/>
    <col min="13261" max="13261" width="16.375" style="5" customWidth="1"/>
    <col min="13262" max="13262" width="1" style="5" customWidth="1"/>
    <col min="13263" max="13263" width="12.625" style="5" customWidth="1"/>
    <col min="13264" max="13264" width="0.75" style="5" customWidth="1"/>
    <col min="13265" max="13265" width="14.375" style="5" customWidth="1"/>
    <col min="13266" max="13266" width="0.625" style="5" customWidth="1"/>
    <col min="13267" max="13267" width="13.375" style="5" customWidth="1"/>
    <col min="13268" max="13268" width="13" style="5" customWidth="1"/>
    <col min="13269" max="13512" width="9" style="5"/>
    <col min="13513" max="13513" width="2.125" style="5" customWidth="1"/>
    <col min="13514" max="13514" width="5.625" style="5" customWidth="1"/>
    <col min="13515" max="13515" width="42.125" style="5" customWidth="1"/>
    <col min="13516" max="13516" width="7.375" style="5" customWidth="1"/>
    <col min="13517" max="13517" width="16.375" style="5" customWidth="1"/>
    <col min="13518" max="13518" width="1" style="5" customWidth="1"/>
    <col min="13519" max="13519" width="12.625" style="5" customWidth="1"/>
    <col min="13520" max="13520" width="0.75" style="5" customWidth="1"/>
    <col min="13521" max="13521" width="14.375" style="5" customWidth="1"/>
    <col min="13522" max="13522" width="0.625" style="5" customWidth="1"/>
    <col min="13523" max="13523" width="13.375" style="5" customWidth="1"/>
    <col min="13524" max="13524" width="13" style="5" customWidth="1"/>
    <col min="13525" max="13768" width="9" style="5"/>
    <col min="13769" max="13769" width="2.125" style="5" customWidth="1"/>
    <col min="13770" max="13770" width="5.625" style="5" customWidth="1"/>
    <col min="13771" max="13771" width="42.125" style="5" customWidth="1"/>
    <col min="13772" max="13772" width="7.375" style="5" customWidth="1"/>
    <col min="13773" max="13773" width="16.375" style="5" customWidth="1"/>
    <col min="13774" max="13774" width="1" style="5" customWidth="1"/>
    <col min="13775" max="13775" width="12.625" style="5" customWidth="1"/>
    <col min="13776" max="13776" width="0.75" style="5" customWidth="1"/>
    <col min="13777" max="13777" width="14.375" style="5" customWidth="1"/>
    <col min="13778" max="13778" width="0.625" style="5" customWidth="1"/>
    <col min="13779" max="13779" width="13.375" style="5" customWidth="1"/>
    <col min="13780" max="13780" width="13" style="5" customWidth="1"/>
    <col min="13781" max="14024" width="9" style="5"/>
    <col min="14025" max="14025" width="2.125" style="5" customWidth="1"/>
    <col min="14026" max="14026" width="5.625" style="5" customWidth="1"/>
    <col min="14027" max="14027" width="42.125" style="5" customWidth="1"/>
    <col min="14028" max="14028" width="7.375" style="5" customWidth="1"/>
    <col min="14029" max="14029" width="16.375" style="5" customWidth="1"/>
    <col min="14030" max="14030" width="1" style="5" customWidth="1"/>
    <col min="14031" max="14031" width="12.625" style="5" customWidth="1"/>
    <col min="14032" max="14032" width="0.75" style="5" customWidth="1"/>
    <col min="14033" max="14033" width="14.375" style="5" customWidth="1"/>
    <col min="14034" max="14034" width="0.625" style="5" customWidth="1"/>
    <col min="14035" max="14035" width="13.375" style="5" customWidth="1"/>
    <col min="14036" max="14036" width="13" style="5" customWidth="1"/>
    <col min="14037" max="14280" width="9" style="5"/>
    <col min="14281" max="14281" width="2.125" style="5" customWidth="1"/>
    <col min="14282" max="14282" width="5.625" style="5" customWidth="1"/>
    <col min="14283" max="14283" width="42.125" style="5" customWidth="1"/>
    <col min="14284" max="14284" width="7.375" style="5" customWidth="1"/>
    <col min="14285" max="14285" width="16.375" style="5" customWidth="1"/>
    <col min="14286" max="14286" width="1" style="5" customWidth="1"/>
    <col min="14287" max="14287" width="12.625" style="5" customWidth="1"/>
    <col min="14288" max="14288" width="0.75" style="5" customWidth="1"/>
    <col min="14289" max="14289" width="14.375" style="5" customWidth="1"/>
    <col min="14290" max="14290" width="0.625" style="5" customWidth="1"/>
    <col min="14291" max="14291" width="13.375" style="5" customWidth="1"/>
    <col min="14292" max="14292" width="13" style="5" customWidth="1"/>
    <col min="14293" max="14536" width="9" style="5"/>
    <col min="14537" max="14537" width="2.125" style="5" customWidth="1"/>
    <col min="14538" max="14538" width="5.625" style="5" customWidth="1"/>
    <col min="14539" max="14539" width="42.125" style="5" customWidth="1"/>
    <col min="14540" max="14540" width="7.375" style="5" customWidth="1"/>
    <col min="14541" max="14541" width="16.375" style="5" customWidth="1"/>
    <col min="14542" max="14542" width="1" style="5" customWidth="1"/>
    <col min="14543" max="14543" width="12.625" style="5" customWidth="1"/>
    <col min="14544" max="14544" width="0.75" style="5" customWidth="1"/>
    <col min="14545" max="14545" width="14.375" style="5" customWidth="1"/>
    <col min="14546" max="14546" width="0.625" style="5" customWidth="1"/>
    <col min="14547" max="14547" width="13.375" style="5" customWidth="1"/>
    <col min="14548" max="14548" width="13" style="5" customWidth="1"/>
    <col min="14549" max="14792" width="9" style="5"/>
    <col min="14793" max="14793" width="2.125" style="5" customWidth="1"/>
    <col min="14794" max="14794" width="5.625" style="5" customWidth="1"/>
    <col min="14795" max="14795" width="42.125" style="5" customWidth="1"/>
    <col min="14796" max="14796" width="7.375" style="5" customWidth="1"/>
    <col min="14797" max="14797" width="16.375" style="5" customWidth="1"/>
    <col min="14798" max="14798" width="1" style="5" customWidth="1"/>
    <col min="14799" max="14799" width="12.625" style="5" customWidth="1"/>
    <col min="14800" max="14800" width="0.75" style="5" customWidth="1"/>
    <col min="14801" max="14801" width="14.375" style="5" customWidth="1"/>
    <col min="14802" max="14802" width="0.625" style="5" customWidth="1"/>
    <col min="14803" max="14803" width="13.375" style="5" customWidth="1"/>
    <col min="14804" max="14804" width="13" style="5" customWidth="1"/>
    <col min="14805" max="15048" width="9" style="5"/>
    <col min="15049" max="15049" width="2.125" style="5" customWidth="1"/>
    <col min="15050" max="15050" width="5.625" style="5" customWidth="1"/>
    <col min="15051" max="15051" width="42.125" style="5" customWidth="1"/>
    <col min="15052" max="15052" width="7.375" style="5" customWidth="1"/>
    <col min="15053" max="15053" width="16.375" style="5" customWidth="1"/>
    <col min="15054" max="15054" width="1" style="5" customWidth="1"/>
    <col min="15055" max="15055" width="12.625" style="5" customWidth="1"/>
    <col min="15056" max="15056" width="0.75" style="5" customWidth="1"/>
    <col min="15057" max="15057" width="14.375" style="5" customWidth="1"/>
    <col min="15058" max="15058" width="0.625" style="5" customWidth="1"/>
    <col min="15059" max="15059" width="13.375" style="5" customWidth="1"/>
    <col min="15060" max="15060" width="13" style="5" customWidth="1"/>
    <col min="15061" max="15304" width="9" style="5"/>
    <col min="15305" max="15305" width="2.125" style="5" customWidth="1"/>
    <col min="15306" max="15306" width="5.625" style="5" customWidth="1"/>
    <col min="15307" max="15307" width="42.125" style="5" customWidth="1"/>
    <col min="15308" max="15308" width="7.375" style="5" customWidth="1"/>
    <col min="15309" max="15309" width="16.375" style="5" customWidth="1"/>
    <col min="15310" max="15310" width="1" style="5" customWidth="1"/>
    <col min="15311" max="15311" width="12.625" style="5" customWidth="1"/>
    <col min="15312" max="15312" width="0.75" style="5" customWidth="1"/>
    <col min="15313" max="15313" width="14.375" style="5" customWidth="1"/>
    <col min="15314" max="15314" width="0.625" style="5" customWidth="1"/>
    <col min="15315" max="15315" width="13.375" style="5" customWidth="1"/>
    <col min="15316" max="15316" width="13" style="5" customWidth="1"/>
    <col min="15317" max="15560" width="9" style="5"/>
    <col min="15561" max="15561" width="2.125" style="5" customWidth="1"/>
    <col min="15562" max="15562" width="5.625" style="5" customWidth="1"/>
    <col min="15563" max="15563" width="42.125" style="5" customWidth="1"/>
    <col min="15564" max="15564" width="7.375" style="5" customWidth="1"/>
    <col min="15565" max="15565" width="16.375" style="5" customWidth="1"/>
    <col min="15566" max="15566" width="1" style="5" customWidth="1"/>
    <col min="15567" max="15567" width="12.625" style="5" customWidth="1"/>
    <col min="15568" max="15568" width="0.75" style="5" customWidth="1"/>
    <col min="15569" max="15569" width="14.375" style="5" customWidth="1"/>
    <col min="15570" max="15570" width="0.625" style="5" customWidth="1"/>
    <col min="15571" max="15571" width="13.375" style="5" customWidth="1"/>
    <col min="15572" max="15572" width="13" style="5" customWidth="1"/>
    <col min="15573" max="15816" width="9" style="5"/>
    <col min="15817" max="15817" width="2.125" style="5" customWidth="1"/>
    <col min="15818" max="15818" width="5.625" style="5" customWidth="1"/>
    <col min="15819" max="15819" width="42.125" style="5" customWidth="1"/>
    <col min="15820" max="15820" width="7.375" style="5" customWidth="1"/>
    <col min="15821" max="15821" width="16.375" style="5" customWidth="1"/>
    <col min="15822" max="15822" width="1" style="5" customWidth="1"/>
    <col min="15823" max="15823" width="12.625" style="5" customWidth="1"/>
    <col min="15824" max="15824" width="0.75" style="5" customWidth="1"/>
    <col min="15825" max="15825" width="14.375" style="5" customWidth="1"/>
    <col min="15826" max="15826" width="0.625" style="5" customWidth="1"/>
    <col min="15827" max="15827" width="13.375" style="5" customWidth="1"/>
    <col min="15828" max="15828" width="13" style="5" customWidth="1"/>
    <col min="15829" max="16105" width="9" style="5"/>
    <col min="16106" max="16134" width="9" style="5" customWidth="1"/>
    <col min="16135" max="16384" width="9" style="5"/>
  </cols>
  <sheetData>
    <row r="1" spans="1:11" ht="20.399999999999999" x14ac:dyDescent="0.55000000000000004">
      <c r="A1" s="346" t="s">
        <v>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1" ht="20.399999999999999" x14ac:dyDescent="0.55000000000000004">
      <c r="A2" s="346" t="s">
        <v>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1" ht="20.399999999999999" x14ac:dyDescent="0.55000000000000004">
      <c r="A3" s="351" t="s">
        <v>307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</row>
    <row r="4" spans="1:11" ht="8.5500000000000007" customHeight="1" x14ac:dyDescent="0.55000000000000004">
      <c r="A4" s="228"/>
      <c r="B4" s="228"/>
      <c r="C4" s="227"/>
      <c r="D4" s="227"/>
      <c r="E4" s="6"/>
      <c r="F4" s="6"/>
      <c r="G4" s="6"/>
      <c r="H4" s="6"/>
      <c r="I4" s="227"/>
    </row>
    <row r="5" spans="1:11" ht="22.5" customHeight="1" x14ac:dyDescent="0.55000000000000004">
      <c r="A5" s="228"/>
      <c r="B5" s="228"/>
      <c r="C5" s="227"/>
      <c r="D5" s="227"/>
      <c r="E5" s="349" t="s">
        <v>3</v>
      </c>
      <c r="F5" s="349"/>
      <c r="G5" s="349"/>
      <c r="H5" s="349"/>
      <c r="I5" s="349"/>
      <c r="J5" s="349"/>
      <c r="K5" s="349"/>
    </row>
    <row r="6" spans="1:11" ht="22.5" customHeight="1" x14ac:dyDescent="0.5">
      <c r="A6" s="227"/>
      <c r="B6" s="227"/>
      <c r="C6" s="227"/>
      <c r="D6" s="227"/>
      <c r="E6" s="350" t="s">
        <v>4</v>
      </c>
      <c r="F6" s="350"/>
      <c r="G6" s="350"/>
      <c r="H6" s="8"/>
      <c r="I6" s="349" t="s">
        <v>5</v>
      </c>
      <c r="J6" s="349"/>
      <c r="K6" s="349"/>
    </row>
    <row r="7" spans="1:11" ht="22.5" customHeight="1" x14ac:dyDescent="0.5">
      <c r="A7" s="227"/>
      <c r="B7" s="227"/>
      <c r="E7" s="312" t="s">
        <v>311</v>
      </c>
      <c r="F7" s="313"/>
      <c r="G7" s="312" t="s">
        <v>278</v>
      </c>
      <c r="H7" s="8"/>
      <c r="I7" s="312" t="s">
        <v>311</v>
      </c>
      <c r="J7" s="313"/>
      <c r="K7" s="312" t="s">
        <v>278</v>
      </c>
    </row>
    <row r="8" spans="1:11" ht="22.5" customHeight="1" x14ac:dyDescent="0.55000000000000004">
      <c r="A8" s="227"/>
      <c r="B8" s="227"/>
      <c r="C8" s="229" t="s">
        <v>7</v>
      </c>
      <c r="D8" s="230" t="s">
        <v>8</v>
      </c>
      <c r="E8" s="311" t="s">
        <v>79</v>
      </c>
      <c r="F8" s="238"/>
      <c r="G8" s="323" t="s">
        <v>279</v>
      </c>
      <c r="H8" s="8"/>
      <c r="I8" s="311" t="s">
        <v>79</v>
      </c>
      <c r="J8" s="238"/>
      <c r="K8" s="323" t="s">
        <v>279</v>
      </c>
    </row>
    <row r="9" spans="1:11" ht="22.5" customHeight="1" x14ac:dyDescent="0.55000000000000004">
      <c r="A9" s="223" t="s">
        <v>9</v>
      </c>
      <c r="B9" s="223"/>
      <c r="C9" s="10"/>
      <c r="D9" s="231"/>
      <c r="E9" s="11"/>
      <c r="F9" s="12"/>
      <c r="G9" s="11"/>
      <c r="H9" s="12"/>
    </row>
    <row r="10" spans="1:11" ht="22.5" customHeight="1" x14ac:dyDescent="0.5">
      <c r="A10" s="10"/>
      <c r="B10" s="10" t="s">
        <v>10</v>
      </c>
      <c r="D10" s="225" t="s">
        <v>290</v>
      </c>
      <c r="E10" s="13">
        <v>4981772</v>
      </c>
      <c r="F10" s="14"/>
      <c r="G10" s="13">
        <v>6174680</v>
      </c>
      <c r="H10" s="14"/>
      <c r="I10" s="13">
        <v>3168308</v>
      </c>
      <c r="J10" s="15"/>
      <c r="K10" s="13">
        <v>4264583</v>
      </c>
    </row>
    <row r="11" spans="1:11" ht="22.5" customHeight="1" x14ac:dyDescent="0.5">
      <c r="A11" s="10"/>
      <c r="B11" s="232" t="s">
        <v>12</v>
      </c>
      <c r="C11" s="232"/>
      <c r="D11" s="225" t="s">
        <v>291</v>
      </c>
      <c r="E11" s="14">
        <v>251825630</v>
      </c>
      <c r="F11" s="14"/>
      <c r="G11" s="14">
        <v>270277875</v>
      </c>
      <c r="H11" s="14"/>
      <c r="I11" s="14">
        <v>245000399</v>
      </c>
      <c r="J11" s="15"/>
      <c r="K11" s="14">
        <v>263018551</v>
      </c>
    </row>
    <row r="12" spans="1:11" ht="22.5" customHeight="1" x14ac:dyDescent="0.5">
      <c r="A12" s="10"/>
      <c r="B12" s="232" t="s">
        <v>13</v>
      </c>
      <c r="C12" s="232"/>
      <c r="D12" s="225" t="s">
        <v>11</v>
      </c>
      <c r="E12" s="14">
        <v>133097690</v>
      </c>
      <c r="F12" s="14"/>
      <c r="G12" s="14">
        <v>172689961</v>
      </c>
      <c r="H12" s="14"/>
      <c r="I12" s="14">
        <v>133097690</v>
      </c>
      <c r="J12" s="15"/>
      <c r="K12" s="14">
        <v>172689961</v>
      </c>
    </row>
    <row r="13" spans="1:11" ht="22.5" customHeight="1" x14ac:dyDescent="0.5">
      <c r="A13" s="10"/>
      <c r="B13" s="10" t="s">
        <v>15</v>
      </c>
      <c r="C13" s="232"/>
      <c r="D13" s="225"/>
      <c r="E13" s="14">
        <v>9285943</v>
      </c>
      <c r="F13" s="14"/>
      <c r="G13" s="14">
        <v>11294942</v>
      </c>
      <c r="H13" s="14"/>
      <c r="I13" s="14">
        <v>9285943</v>
      </c>
      <c r="J13" s="15"/>
      <c r="K13" s="14">
        <v>11294942</v>
      </c>
    </row>
    <row r="14" spans="1:11" ht="22.5" customHeight="1" x14ac:dyDescent="0.5">
      <c r="A14" s="10"/>
      <c r="B14" s="10" t="s">
        <v>16</v>
      </c>
      <c r="D14" s="225"/>
      <c r="E14" s="13">
        <v>129361</v>
      </c>
      <c r="F14" s="14"/>
      <c r="G14" s="13">
        <v>128909</v>
      </c>
      <c r="H14" s="14"/>
      <c r="I14" s="13">
        <v>129361</v>
      </c>
      <c r="J14" s="15"/>
      <c r="K14" s="13">
        <v>128909</v>
      </c>
    </row>
    <row r="15" spans="1:11" ht="24" customHeight="1" x14ac:dyDescent="0.55000000000000004">
      <c r="A15" s="233" t="s">
        <v>17</v>
      </c>
      <c r="B15" s="10"/>
      <c r="D15" s="16"/>
      <c r="E15" s="17">
        <v>399320396</v>
      </c>
      <c r="F15" s="14"/>
      <c r="G15" s="17">
        <v>460566367</v>
      </c>
      <c r="H15" s="14"/>
      <c r="I15" s="17">
        <v>390681701</v>
      </c>
      <c r="J15" s="14"/>
      <c r="K15" s="17">
        <v>451396946</v>
      </c>
    </row>
    <row r="16" spans="1:11" ht="4.5" customHeight="1" x14ac:dyDescent="0.5">
      <c r="A16" s="10"/>
      <c r="B16" s="10"/>
      <c r="C16" s="224" t="s">
        <v>0</v>
      </c>
      <c r="D16" s="16"/>
      <c r="E16" s="18"/>
      <c r="F16" s="18"/>
      <c r="G16" s="18"/>
      <c r="H16" s="18"/>
      <c r="I16" s="293"/>
      <c r="J16" s="18"/>
      <c r="K16" s="18"/>
    </row>
    <row r="17" spans="1:11" ht="22.5" customHeight="1" x14ac:dyDescent="0.55000000000000004">
      <c r="A17" s="223" t="s">
        <v>18</v>
      </c>
      <c r="B17" s="223"/>
      <c r="C17" s="224"/>
      <c r="D17" s="16"/>
      <c r="E17" s="18"/>
      <c r="F17" s="18"/>
      <c r="G17" s="18"/>
      <c r="H17" s="18"/>
      <c r="I17" s="293"/>
      <c r="J17" s="18"/>
      <c r="K17" s="18"/>
    </row>
    <row r="18" spans="1:11" ht="22.5" customHeight="1" x14ac:dyDescent="0.5">
      <c r="A18" s="10"/>
      <c r="B18" s="10" t="s">
        <v>19</v>
      </c>
      <c r="D18" s="225"/>
      <c r="E18" s="13">
        <v>23577429</v>
      </c>
      <c r="F18" s="14"/>
      <c r="G18" s="13">
        <v>25736741</v>
      </c>
      <c r="H18" s="14"/>
      <c r="I18" s="13">
        <v>23577429</v>
      </c>
      <c r="J18" s="15"/>
      <c r="K18" s="19">
        <v>25736741</v>
      </c>
    </row>
    <row r="19" spans="1:11" ht="22.5" customHeight="1" x14ac:dyDescent="0.55000000000000004">
      <c r="A19" s="223"/>
      <c r="B19" s="224" t="s">
        <v>20</v>
      </c>
      <c r="C19" s="224"/>
      <c r="D19" s="317" t="s">
        <v>292</v>
      </c>
      <c r="E19" s="22">
        <v>0</v>
      </c>
      <c r="F19" s="14"/>
      <c r="G19" s="22">
        <v>0</v>
      </c>
      <c r="H19" s="14"/>
      <c r="I19" s="13">
        <v>23350000</v>
      </c>
      <c r="J19" s="15"/>
      <c r="K19" s="32">
        <v>23350000</v>
      </c>
    </row>
    <row r="20" spans="1:11" ht="22.5" customHeight="1" x14ac:dyDescent="0.55000000000000004">
      <c r="A20" s="223"/>
      <c r="B20" s="224" t="s">
        <v>21</v>
      </c>
      <c r="C20" s="224"/>
      <c r="D20" s="225" t="s">
        <v>14</v>
      </c>
      <c r="E20" s="32">
        <v>2912170</v>
      </c>
      <c r="F20" s="14"/>
      <c r="G20" s="14">
        <v>3284647</v>
      </c>
      <c r="H20" s="14"/>
      <c r="I20" s="20">
        <v>100000</v>
      </c>
      <c r="J20" s="15"/>
      <c r="K20" s="20">
        <v>100000</v>
      </c>
    </row>
    <row r="21" spans="1:11" ht="22.5" customHeight="1" x14ac:dyDescent="0.55000000000000004">
      <c r="A21" s="223"/>
      <c r="B21" s="224" t="s">
        <v>23</v>
      </c>
      <c r="C21" s="224"/>
      <c r="D21" s="225" t="s">
        <v>293</v>
      </c>
      <c r="E21" s="14">
        <v>25866000</v>
      </c>
      <c r="F21" s="14"/>
      <c r="G21" s="32">
        <v>25866000</v>
      </c>
      <c r="H21" s="14"/>
      <c r="I21" s="22">
        <v>0</v>
      </c>
      <c r="J21" s="15"/>
      <c r="K21" s="22">
        <v>0</v>
      </c>
    </row>
    <row r="22" spans="1:11" ht="22.5" customHeight="1" x14ac:dyDescent="0.5">
      <c r="B22" s="10" t="s">
        <v>25</v>
      </c>
      <c r="D22" s="225" t="s">
        <v>22</v>
      </c>
      <c r="E22" s="14">
        <v>365638888</v>
      </c>
      <c r="F22" s="14"/>
      <c r="G22" s="14">
        <v>373124441</v>
      </c>
      <c r="H22" s="14"/>
      <c r="I22" s="14">
        <v>355260853</v>
      </c>
      <c r="J22" s="15"/>
      <c r="K22" s="20">
        <v>360688692</v>
      </c>
    </row>
    <row r="23" spans="1:11" ht="22.5" customHeight="1" x14ac:dyDescent="0.5">
      <c r="B23" s="10" t="s">
        <v>27</v>
      </c>
      <c r="D23" s="225" t="s">
        <v>294</v>
      </c>
      <c r="E23" s="14">
        <v>48185472</v>
      </c>
      <c r="F23" s="14"/>
      <c r="G23" s="14">
        <v>55872211</v>
      </c>
      <c r="H23" s="14"/>
      <c r="I23" s="14">
        <v>48185472</v>
      </c>
      <c r="J23" s="15"/>
      <c r="K23" s="20">
        <v>55872211</v>
      </c>
    </row>
    <row r="24" spans="1:11" ht="22.5" customHeight="1" x14ac:dyDescent="0.5">
      <c r="B24" s="10" t="s">
        <v>29</v>
      </c>
      <c r="D24" s="225"/>
      <c r="E24" s="14">
        <v>1845235</v>
      </c>
      <c r="F24" s="14"/>
      <c r="G24" s="14">
        <v>1717123</v>
      </c>
      <c r="H24" s="14"/>
      <c r="I24" s="14">
        <v>1845235</v>
      </c>
      <c r="J24" s="15"/>
      <c r="K24" s="20">
        <v>1717123</v>
      </c>
    </row>
    <row r="25" spans="1:11" ht="22.5" customHeight="1" x14ac:dyDescent="0.5">
      <c r="A25" s="10"/>
      <c r="B25" s="5" t="s">
        <v>30</v>
      </c>
      <c r="D25" s="225">
        <v>23</v>
      </c>
      <c r="E25" s="32">
        <v>1018484</v>
      </c>
      <c r="F25" s="22"/>
      <c r="G25" s="32">
        <v>873008</v>
      </c>
      <c r="H25" s="24"/>
      <c r="I25" s="22">
        <v>0</v>
      </c>
      <c r="J25" s="22"/>
      <c r="K25" s="22">
        <v>0</v>
      </c>
    </row>
    <row r="26" spans="1:11" ht="22.5" customHeight="1" x14ac:dyDescent="0.5">
      <c r="A26" s="10"/>
      <c r="B26" s="5" t="s">
        <v>31</v>
      </c>
      <c r="D26" s="225"/>
      <c r="E26" s="294">
        <v>57163380</v>
      </c>
      <c r="F26" s="14"/>
      <c r="G26" s="32">
        <v>46371492</v>
      </c>
      <c r="H26" s="14"/>
      <c r="I26" s="294">
        <v>55644498</v>
      </c>
      <c r="J26" s="15"/>
      <c r="K26" s="23">
        <v>45498050</v>
      </c>
    </row>
    <row r="27" spans="1:11" ht="22.5" customHeight="1" x14ac:dyDescent="0.5">
      <c r="A27" s="10"/>
      <c r="B27" s="10" t="s">
        <v>32</v>
      </c>
      <c r="C27" s="224"/>
      <c r="D27" s="234"/>
      <c r="E27" s="32">
        <v>9068470</v>
      </c>
      <c r="F27" s="14"/>
      <c r="G27" s="14">
        <v>68470</v>
      </c>
      <c r="H27" s="14"/>
      <c r="I27" s="32">
        <v>9068470</v>
      </c>
      <c r="J27" s="15"/>
      <c r="K27" s="20">
        <v>68470</v>
      </c>
    </row>
    <row r="28" spans="1:11" ht="22.5" customHeight="1" x14ac:dyDescent="0.55000000000000004">
      <c r="A28" s="233" t="s">
        <v>33</v>
      </c>
      <c r="B28" s="233"/>
      <c r="C28" s="25"/>
      <c r="D28" s="234"/>
      <c r="E28" s="17">
        <v>535275528</v>
      </c>
      <c r="F28" s="14"/>
      <c r="G28" s="17">
        <v>532914133</v>
      </c>
      <c r="H28" s="14"/>
      <c r="I28" s="17">
        <v>517031957</v>
      </c>
      <c r="J28" s="14"/>
      <c r="K28" s="17">
        <v>513031287</v>
      </c>
    </row>
    <row r="29" spans="1:11" ht="21" thickBot="1" x14ac:dyDescent="0.6">
      <c r="A29" s="223" t="s">
        <v>34</v>
      </c>
      <c r="B29" s="223"/>
      <c r="C29" s="10"/>
      <c r="D29" s="10"/>
      <c r="E29" s="26">
        <v>934595924</v>
      </c>
      <c r="F29" s="14"/>
      <c r="G29" s="26">
        <v>993480500</v>
      </c>
      <c r="H29" s="14"/>
      <c r="I29" s="26">
        <v>907713658</v>
      </c>
      <c r="J29" s="14"/>
      <c r="K29" s="26">
        <v>964428233</v>
      </c>
    </row>
    <row r="30" spans="1:11" ht="8.25" customHeight="1" thickTop="1" x14ac:dyDescent="0.5">
      <c r="A30" s="10"/>
      <c r="B30" s="10"/>
      <c r="C30" s="224"/>
      <c r="D30" s="10"/>
      <c r="F30" s="27"/>
      <c r="H30" s="27"/>
      <c r="K30" s="28"/>
    </row>
    <row r="31" spans="1:11" ht="24.75" customHeight="1" x14ac:dyDescent="0.5">
      <c r="A31" s="29" t="s">
        <v>281</v>
      </c>
      <c r="B31" s="224"/>
      <c r="C31" s="224"/>
      <c r="D31" s="10"/>
      <c r="F31" s="27"/>
      <c r="H31" s="27"/>
    </row>
    <row r="32" spans="1:11" x14ac:dyDescent="0.5">
      <c r="A32" s="30"/>
      <c r="B32" s="224"/>
      <c r="C32" s="224"/>
      <c r="D32" s="10"/>
    </row>
    <row r="33" spans="1:11" ht="20.399999999999999" x14ac:dyDescent="0.55000000000000004">
      <c r="A33" s="346" t="s">
        <v>1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6"/>
    </row>
    <row r="34" spans="1:11" ht="17.25" customHeight="1" x14ac:dyDescent="0.55000000000000004">
      <c r="A34" s="347" t="s">
        <v>35</v>
      </c>
      <c r="B34" s="347"/>
      <c r="C34" s="347"/>
      <c r="D34" s="347"/>
      <c r="E34" s="347"/>
      <c r="F34" s="347"/>
      <c r="G34" s="347"/>
      <c r="H34" s="347"/>
      <c r="I34" s="347"/>
      <c r="J34" s="347"/>
      <c r="K34" s="347"/>
    </row>
    <row r="35" spans="1:11" ht="19.5" customHeight="1" x14ac:dyDescent="0.55000000000000004">
      <c r="A35" s="347" t="s">
        <v>307</v>
      </c>
      <c r="B35" s="347"/>
      <c r="C35" s="347"/>
      <c r="D35" s="347"/>
      <c r="E35" s="347"/>
      <c r="F35" s="347"/>
      <c r="G35" s="347"/>
      <c r="H35" s="347"/>
      <c r="I35" s="347"/>
      <c r="J35" s="347"/>
      <c r="K35" s="347"/>
    </row>
    <row r="36" spans="1:11" ht="2.25" customHeight="1" x14ac:dyDescent="0.55000000000000004">
      <c r="A36" s="233"/>
      <c r="B36" s="233"/>
      <c r="C36" s="224"/>
      <c r="D36" s="10"/>
      <c r="K36" s="5"/>
    </row>
    <row r="37" spans="1:11" ht="18.75" customHeight="1" x14ac:dyDescent="0.55000000000000004">
      <c r="A37" s="233"/>
      <c r="B37" s="233"/>
      <c r="C37" s="224"/>
      <c r="D37" s="10"/>
      <c r="E37" s="348" t="s">
        <v>3</v>
      </c>
      <c r="F37" s="348"/>
      <c r="G37" s="348"/>
      <c r="H37" s="348"/>
      <c r="I37" s="348"/>
      <c r="J37" s="348"/>
      <c r="K37" s="348"/>
    </row>
    <row r="38" spans="1:11" ht="22.5" customHeight="1" x14ac:dyDescent="0.5">
      <c r="A38" s="227"/>
      <c r="B38" s="227"/>
      <c r="C38" s="227"/>
      <c r="D38" s="227"/>
      <c r="E38" s="344" t="s">
        <v>4</v>
      </c>
      <c r="F38" s="344"/>
      <c r="G38" s="344"/>
      <c r="H38" s="8"/>
      <c r="I38" s="345" t="s">
        <v>5</v>
      </c>
      <c r="J38" s="345"/>
      <c r="K38" s="345"/>
    </row>
    <row r="39" spans="1:11" ht="22.5" customHeight="1" x14ac:dyDescent="0.55000000000000004">
      <c r="A39" s="233"/>
      <c r="B39" s="233"/>
      <c r="E39" s="312" t="s">
        <v>311</v>
      </c>
      <c r="F39" s="313"/>
      <c r="G39" s="312" t="s">
        <v>278</v>
      </c>
      <c r="H39" s="8"/>
      <c r="I39" s="312" t="s">
        <v>311</v>
      </c>
      <c r="J39" s="313"/>
      <c r="K39" s="312" t="s">
        <v>278</v>
      </c>
    </row>
    <row r="40" spans="1:11" ht="22.5" customHeight="1" x14ac:dyDescent="0.55000000000000004">
      <c r="A40" s="233"/>
      <c r="B40" s="233"/>
      <c r="C40" s="318" t="s">
        <v>36</v>
      </c>
      <c r="D40" s="319" t="s">
        <v>8</v>
      </c>
      <c r="E40" s="311" t="s">
        <v>79</v>
      </c>
      <c r="F40" s="238"/>
      <c r="G40" s="323" t="s">
        <v>279</v>
      </c>
      <c r="H40" s="8"/>
      <c r="I40" s="311" t="s">
        <v>79</v>
      </c>
      <c r="J40" s="238"/>
      <c r="K40" s="323" t="s">
        <v>279</v>
      </c>
    </row>
    <row r="41" spans="1:11" ht="20.399999999999999" x14ac:dyDescent="0.55000000000000004">
      <c r="A41" s="233" t="s">
        <v>37</v>
      </c>
      <c r="B41" s="233"/>
      <c r="C41" s="224"/>
    </row>
    <row r="42" spans="1:11" ht="20.399999999999999" x14ac:dyDescent="0.55000000000000004">
      <c r="A42" s="233"/>
      <c r="B42" s="10" t="s">
        <v>38</v>
      </c>
      <c r="C42" s="232"/>
      <c r="D42" s="225" t="s">
        <v>24</v>
      </c>
      <c r="E42" s="13">
        <v>50363542</v>
      </c>
      <c r="F42" s="31"/>
      <c r="G42" s="31">
        <v>56245674</v>
      </c>
      <c r="H42" s="31"/>
      <c r="I42" s="13">
        <v>50363542</v>
      </c>
      <c r="J42" s="13"/>
      <c r="K42" s="31">
        <v>56245674</v>
      </c>
    </row>
    <row r="43" spans="1:11" ht="20.399999999999999" x14ac:dyDescent="0.55000000000000004">
      <c r="A43" s="233"/>
      <c r="B43" s="10" t="s">
        <v>40</v>
      </c>
      <c r="C43" s="232"/>
      <c r="D43" s="225" t="s">
        <v>26</v>
      </c>
      <c r="E43" s="13">
        <v>205405259</v>
      </c>
      <c r="F43" s="31"/>
      <c r="G43" s="31">
        <v>219705526</v>
      </c>
      <c r="H43" s="31"/>
      <c r="I43" s="13">
        <v>228205462</v>
      </c>
      <c r="J43" s="13"/>
      <c r="K43" s="19">
        <v>235881832</v>
      </c>
    </row>
    <row r="44" spans="1:11" ht="20.399999999999999" x14ac:dyDescent="0.55000000000000004">
      <c r="A44" s="233"/>
      <c r="B44" s="10" t="s">
        <v>42</v>
      </c>
      <c r="C44" s="232"/>
      <c r="D44" s="225" t="s">
        <v>28</v>
      </c>
      <c r="E44" s="13">
        <v>2000000</v>
      </c>
      <c r="F44" s="31"/>
      <c r="G44" s="32">
        <v>2000000</v>
      </c>
      <c r="H44" s="31"/>
      <c r="I44" s="13">
        <v>2000000</v>
      </c>
      <c r="J44" s="13"/>
      <c r="K44" s="32">
        <v>2000000</v>
      </c>
    </row>
    <row r="45" spans="1:11" ht="22.5" customHeight="1" x14ac:dyDescent="0.55000000000000004">
      <c r="A45" s="233"/>
      <c r="B45" s="10" t="s">
        <v>44</v>
      </c>
      <c r="C45" s="232"/>
      <c r="D45" s="225" t="s">
        <v>295</v>
      </c>
      <c r="E45" s="13">
        <v>4495636</v>
      </c>
      <c r="F45" s="31"/>
      <c r="G45" s="32">
        <v>4495636</v>
      </c>
      <c r="H45" s="31"/>
      <c r="I45" s="13">
        <v>4495636</v>
      </c>
      <c r="J45" s="13"/>
      <c r="K45" s="32">
        <v>4495636</v>
      </c>
    </row>
    <row r="46" spans="1:11" ht="22.5" customHeight="1" x14ac:dyDescent="0.55000000000000004">
      <c r="A46" s="233"/>
      <c r="B46" s="10" t="s">
        <v>45</v>
      </c>
      <c r="C46" s="232"/>
      <c r="D46" s="225" t="s">
        <v>295</v>
      </c>
      <c r="E46" s="22">
        <v>0</v>
      </c>
      <c r="F46" s="31"/>
      <c r="G46" s="22">
        <v>0</v>
      </c>
      <c r="H46" s="31"/>
      <c r="I46" s="13">
        <v>4500000</v>
      </c>
      <c r="J46" s="13"/>
      <c r="K46" s="32">
        <v>7500000</v>
      </c>
    </row>
    <row r="47" spans="1:11" ht="22.5" customHeight="1" x14ac:dyDescent="0.55000000000000004">
      <c r="A47" s="233"/>
      <c r="B47" s="10" t="s">
        <v>46</v>
      </c>
      <c r="C47" s="232"/>
      <c r="D47" s="225" t="s">
        <v>295</v>
      </c>
      <c r="E47" s="13">
        <v>6763090</v>
      </c>
      <c r="F47" s="31"/>
      <c r="G47" s="32">
        <v>5963090</v>
      </c>
      <c r="H47" s="31"/>
      <c r="I47" s="13">
        <v>6763090</v>
      </c>
      <c r="J47" s="13"/>
      <c r="K47" s="32">
        <v>5963090</v>
      </c>
    </row>
    <row r="48" spans="1:11" ht="22.5" customHeight="1" x14ac:dyDescent="0.55000000000000004">
      <c r="A48" s="233"/>
      <c r="B48" s="10" t="s">
        <v>47</v>
      </c>
      <c r="C48" s="232"/>
      <c r="D48" s="225" t="s">
        <v>39</v>
      </c>
      <c r="E48" s="13">
        <v>4620000</v>
      </c>
      <c r="F48" s="31"/>
      <c r="G48" s="32">
        <v>4620000</v>
      </c>
      <c r="H48" s="31"/>
      <c r="I48" s="13">
        <v>4620000</v>
      </c>
      <c r="J48" s="13"/>
      <c r="K48" s="23">
        <v>4620000</v>
      </c>
    </row>
    <row r="49" spans="1:11" ht="21.75" customHeight="1" x14ac:dyDescent="0.55000000000000004">
      <c r="A49" s="233"/>
      <c r="B49" s="10" t="s">
        <v>48</v>
      </c>
      <c r="C49" s="232"/>
      <c r="D49" s="225" t="s">
        <v>41</v>
      </c>
      <c r="E49" s="13">
        <v>25823440</v>
      </c>
      <c r="F49" s="31"/>
      <c r="G49" s="13">
        <v>28875000</v>
      </c>
      <c r="H49" s="31"/>
      <c r="I49" s="13">
        <v>25823440</v>
      </c>
      <c r="J49" s="13"/>
      <c r="K49" s="19">
        <v>28875000</v>
      </c>
    </row>
    <row r="50" spans="1:11" ht="22.5" customHeight="1" x14ac:dyDescent="0.5">
      <c r="A50" s="10"/>
      <c r="B50" s="10" t="s">
        <v>49</v>
      </c>
      <c r="C50" s="22"/>
      <c r="D50" s="225" t="s">
        <v>43</v>
      </c>
      <c r="E50" s="13">
        <v>18577852</v>
      </c>
      <c r="F50" s="31"/>
      <c r="G50" s="31">
        <v>19314334</v>
      </c>
      <c r="H50" s="31"/>
      <c r="I50" s="13">
        <v>18577852</v>
      </c>
      <c r="J50" s="33"/>
      <c r="K50" s="19">
        <v>19314334</v>
      </c>
    </row>
    <row r="51" spans="1:11" ht="22.5" customHeight="1" x14ac:dyDescent="0.5">
      <c r="A51" s="10"/>
      <c r="B51" s="10" t="s">
        <v>319</v>
      </c>
      <c r="C51" s="10"/>
      <c r="D51" s="225">
        <v>8</v>
      </c>
      <c r="E51" s="13">
        <v>1365274</v>
      </c>
      <c r="F51" s="31"/>
      <c r="G51" s="31">
        <v>29328919</v>
      </c>
      <c r="H51" s="31"/>
      <c r="I51" s="13">
        <v>1365274</v>
      </c>
      <c r="J51" s="33"/>
      <c r="K51" s="19">
        <v>29328919</v>
      </c>
    </row>
    <row r="52" spans="1:11" ht="22.5" customHeight="1" x14ac:dyDescent="0.5">
      <c r="A52" s="10"/>
      <c r="B52" s="5" t="s">
        <v>50</v>
      </c>
      <c r="C52" s="224"/>
      <c r="D52" s="225"/>
      <c r="E52" s="14">
        <v>77145668</v>
      </c>
      <c r="F52" s="31"/>
      <c r="G52" s="31">
        <v>75379665</v>
      </c>
      <c r="H52" s="31"/>
      <c r="I52" s="13">
        <v>77145668</v>
      </c>
      <c r="J52" s="33"/>
      <c r="K52" s="20">
        <v>75379665</v>
      </c>
    </row>
    <row r="53" spans="1:11" ht="21.75" customHeight="1" x14ac:dyDescent="0.5">
      <c r="A53" s="10"/>
      <c r="B53" s="224" t="s">
        <v>51</v>
      </c>
      <c r="D53" s="225">
        <v>21</v>
      </c>
      <c r="E53" s="14">
        <v>6831589</v>
      </c>
      <c r="F53" s="14"/>
      <c r="G53" s="31">
        <v>8136178</v>
      </c>
      <c r="H53" s="14"/>
      <c r="I53" s="31">
        <v>6831589</v>
      </c>
      <c r="J53" s="33"/>
      <c r="K53" s="20">
        <v>8136178</v>
      </c>
    </row>
    <row r="54" spans="1:11" ht="21" customHeight="1" x14ac:dyDescent="0.55000000000000004">
      <c r="A54" s="223" t="s">
        <v>52</v>
      </c>
      <c r="B54" s="224"/>
      <c r="C54" s="25"/>
      <c r="D54" s="10"/>
      <c r="E54" s="17">
        <v>403391350</v>
      </c>
      <c r="F54" s="33"/>
      <c r="G54" s="17">
        <v>454064022</v>
      </c>
      <c r="H54" s="33"/>
      <c r="I54" s="17">
        <v>430691553</v>
      </c>
      <c r="J54" s="14"/>
      <c r="K54" s="17">
        <v>477740328</v>
      </c>
    </row>
    <row r="55" spans="1:11" ht="22.5" customHeight="1" x14ac:dyDescent="0.55000000000000004">
      <c r="A55" s="233" t="s">
        <v>53</v>
      </c>
      <c r="B55" s="1"/>
      <c r="C55" s="1"/>
      <c r="D55" s="1"/>
      <c r="E55" s="33"/>
      <c r="F55" s="34"/>
      <c r="G55" s="34"/>
      <c r="H55" s="34"/>
      <c r="I55" s="33"/>
      <c r="J55" s="15"/>
      <c r="K55" s="33"/>
    </row>
    <row r="56" spans="1:11" ht="22.5" customHeight="1" x14ac:dyDescent="0.55000000000000004">
      <c r="A56" s="233"/>
      <c r="B56" s="2" t="s">
        <v>54</v>
      </c>
      <c r="C56" s="2"/>
      <c r="D56" s="225" t="s">
        <v>39</v>
      </c>
      <c r="E56" s="33">
        <v>9240000</v>
      </c>
      <c r="F56" s="31"/>
      <c r="G56" s="32">
        <v>9240000</v>
      </c>
      <c r="H56" s="31"/>
      <c r="I56" s="33">
        <v>9240000</v>
      </c>
      <c r="J56" s="15"/>
      <c r="K56" s="32">
        <v>9240000</v>
      </c>
    </row>
    <row r="57" spans="1:11" ht="22.5" customHeight="1" x14ac:dyDescent="0.55000000000000004">
      <c r="A57" s="233"/>
      <c r="B57" s="2" t="s">
        <v>55</v>
      </c>
      <c r="C57" s="2"/>
      <c r="D57" s="225" t="s">
        <v>295</v>
      </c>
      <c r="E57" s="33">
        <v>5224364</v>
      </c>
      <c r="F57" s="31"/>
      <c r="G57" s="32">
        <v>9084364</v>
      </c>
      <c r="H57" s="31"/>
      <c r="I57" s="33">
        <v>5224364</v>
      </c>
      <c r="J57" s="15"/>
      <c r="K57" s="32">
        <v>9084364</v>
      </c>
    </row>
    <row r="58" spans="1:11" ht="22.5" customHeight="1" x14ac:dyDescent="0.55000000000000004">
      <c r="A58" s="233"/>
      <c r="B58" s="2" t="s">
        <v>56</v>
      </c>
      <c r="C58" s="2"/>
      <c r="D58" s="225" t="s">
        <v>41</v>
      </c>
      <c r="E58" s="33">
        <v>125000</v>
      </c>
      <c r="F58" s="31"/>
      <c r="G58" s="33">
        <v>11698440</v>
      </c>
      <c r="H58" s="31"/>
      <c r="I58" s="33">
        <v>125000</v>
      </c>
      <c r="J58" s="15"/>
      <c r="K58" s="33">
        <v>11698440</v>
      </c>
    </row>
    <row r="59" spans="1:11" ht="22.5" customHeight="1" x14ac:dyDescent="0.55000000000000004">
      <c r="A59" s="233"/>
      <c r="B59" s="2" t="s">
        <v>57</v>
      </c>
      <c r="C59" s="2"/>
      <c r="D59" s="225" t="s">
        <v>43</v>
      </c>
      <c r="E59" s="33">
        <v>3207279</v>
      </c>
      <c r="F59" s="31"/>
      <c r="G59" s="33">
        <v>11404348</v>
      </c>
      <c r="H59" s="31"/>
      <c r="I59" s="33">
        <v>3207279</v>
      </c>
      <c r="J59" s="15"/>
      <c r="K59" s="33">
        <v>11404348</v>
      </c>
    </row>
    <row r="60" spans="1:11" ht="22.5" customHeight="1" x14ac:dyDescent="0.55000000000000004">
      <c r="A60" s="233"/>
      <c r="B60" s="2" t="s">
        <v>58</v>
      </c>
      <c r="C60" s="2"/>
      <c r="D60" s="225">
        <v>23</v>
      </c>
      <c r="E60" s="33">
        <v>15463625</v>
      </c>
      <c r="F60" s="31"/>
      <c r="G60" s="33">
        <v>11785459</v>
      </c>
      <c r="H60" s="31"/>
      <c r="I60" s="33">
        <v>15463625</v>
      </c>
      <c r="J60" s="15"/>
      <c r="K60" s="33">
        <v>11785459</v>
      </c>
    </row>
    <row r="61" spans="1:11" ht="22.5" customHeight="1" x14ac:dyDescent="0.55000000000000004">
      <c r="A61" s="1"/>
      <c r="B61" s="2" t="s">
        <v>59</v>
      </c>
      <c r="C61" s="1"/>
      <c r="D61" s="225">
        <v>22</v>
      </c>
      <c r="E61" s="33">
        <v>39270902</v>
      </c>
      <c r="F61" s="31"/>
      <c r="G61" s="31">
        <v>38155220</v>
      </c>
      <c r="H61" s="31"/>
      <c r="I61" s="33">
        <v>24907938</v>
      </c>
      <c r="J61" s="15"/>
      <c r="K61" s="33">
        <v>24353076</v>
      </c>
    </row>
    <row r="62" spans="1:11" ht="22.5" customHeight="1" x14ac:dyDescent="0.55000000000000004">
      <c r="A62" s="1"/>
      <c r="B62" s="2" t="s">
        <v>60</v>
      </c>
      <c r="C62" s="1"/>
      <c r="D62" s="225">
        <v>21</v>
      </c>
      <c r="E62" s="33">
        <v>535976</v>
      </c>
      <c r="F62" s="31"/>
      <c r="G62" s="31">
        <v>1104328</v>
      </c>
      <c r="H62" s="31"/>
      <c r="I62" s="33">
        <v>535976</v>
      </c>
      <c r="J62" s="15"/>
      <c r="K62" s="33">
        <v>1104328</v>
      </c>
    </row>
    <row r="63" spans="1:11" ht="22.5" customHeight="1" x14ac:dyDescent="0.55000000000000004">
      <c r="A63" s="1"/>
      <c r="B63" s="2" t="s">
        <v>61</v>
      </c>
      <c r="C63" s="1"/>
      <c r="D63" s="225"/>
      <c r="E63" s="33">
        <v>581900</v>
      </c>
      <c r="F63" s="31"/>
      <c r="G63" s="32">
        <v>581900</v>
      </c>
      <c r="H63" s="31"/>
      <c r="I63" s="33">
        <v>581900</v>
      </c>
      <c r="J63" s="15"/>
      <c r="K63" s="32">
        <v>581900</v>
      </c>
    </row>
    <row r="64" spans="1:11" ht="22.5" customHeight="1" x14ac:dyDescent="0.55000000000000004">
      <c r="A64" s="1" t="s">
        <v>62</v>
      </c>
      <c r="B64" s="1"/>
      <c r="C64" s="25"/>
      <c r="D64" s="225"/>
      <c r="E64" s="37">
        <v>73649046</v>
      </c>
      <c r="F64" s="34"/>
      <c r="G64" s="37">
        <v>93054059</v>
      </c>
      <c r="H64" s="34"/>
      <c r="I64" s="37">
        <v>59286082</v>
      </c>
      <c r="J64" s="15"/>
      <c r="K64" s="37">
        <v>79251915</v>
      </c>
    </row>
    <row r="65" spans="1:11" ht="22.5" customHeight="1" x14ac:dyDescent="0.55000000000000004">
      <c r="A65" s="320" t="s">
        <v>63</v>
      </c>
      <c r="B65" s="1"/>
      <c r="D65" s="225"/>
      <c r="E65" s="37">
        <v>477040396</v>
      </c>
      <c r="F65" s="34"/>
      <c r="G65" s="37">
        <v>547118081</v>
      </c>
      <c r="H65" s="34"/>
      <c r="I65" s="37">
        <v>489977635</v>
      </c>
      <c r="J65" s="15"/>
      <c r="K65" s="37">
        <v>556992243</v>
      </c>
    </row>
    <row r="66" spans="1:11" ht="8.25" customHeight="1" x14ac:dyDescent="0.5">
      <c r="A66" s="10"/>
      <c r="B66" s="10"/>
      <c r="C66" s="224"/>
      <c r="D66" s="10"/>
      <c r="F66" s="27"/>
      <c r="H66" s="27"/>
      <c r="K66" s="28"/>
    </row>
    <row r="67" spans="1:11" ht="24.75" customHeight="1" x14ac:dyDescent="0.5">
      <c r="A67" s="29" t="s">
        <v>281</v>
      </c>
      <c r="B67" s="224"/>
      <c r="C67" s="224"/>
      <c r="D67" s="10"/>
      <c r="F67" s="27"/>
      <c r="H67" s="27"/>
    </row>
    <row r="68" spans="1:11" ht="22.5" customHeight="1" x14ac:dyDescent="0.55000000000000004">
      <c r="A68" s="320"/>
      <c r="B68" s="1"/>
      <c r="D68" s="225"/>
      <c r="E68" s="15"/>
      <c r="F68" s="34"/>
      <c r="G68" s="15"/>
      <c r="H68" s="34"/>
      <c r="I68" s="15"/>
      <c r="J68" s="15"/>
      <c r="K68" s="15"/>
    </row>
    <row r="69" spans="1:11" ht="20.399999999999999" x14ac:dyDescent="0.55000000000000004">
      <c r="A69" s="346" t="s">
        <v>1</v>
      </c>
      <c r="B69" s="346"/>
      <c r="C69" s="346"/>
      <c r="D69" s="346"/>
      <c r="E69" s="346"/>
      <c r="F69" s="346"/>
      <c r="G69" s="346"/>
      <c r="H69" s="346"/>
      <c r="I69" s="346"/>
      <c r="J69" s="346"/>
      <c r="K69" s="346"/>
    </row>
    <row r="70" spans="1:11" ht="17.25" customHeight="1" x14ac:dyDescent="0.55000000000000004">
      <c r="A70" s="347" t="s">
        <v>64</v>
      </c>
      <c r="B70" s="347"/>
      <c r="C70" s="347"/>
      <c r="D70" s="347"/>
      <c r="E70" s="347"/>
      <c r="F70" s="347"/>
      <c r="G70" s="347"/>
      <c r="H70" s="347"/>
      <c r="I70" s="347"/>
      <c r="J70" s="347"/>
      <c r="K70" s="347"/>
    </row>
    <row r="71" spans="1:11" ht="19.5" customHeight="1" x14ac:dyDescent="0.55000000000000004">
      <c r="A71" s="347" t="s">
        <v>307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</row>
    <row r="72" spans="1:11" ht="2.25" customHeight="1" x14ac:dyDescent="0.55000000000000004">
      <c r="A72" s="233"/>
      <c r="B72" s="233"/>
      <c r="C72" s="224"/>
      <c r="D72" s="10"/>
      <c r="K72" s="5"/>
    </row>
    <row r="73" spans="1:11" ht="18.75" customHeight="1" x14ac:dyDescent="0.55000000000000004">
      <c r="A73" s="233"/>
      <c r="B73" s="233"/>
      <c r="C73" s="224"/>
      <c r="D73" s="10"/>
      <c r="E73" s="348" t="s">
        <v>3</v>
      </c>
      <c r="F73" s="348"/>
      <c r="G73" s="348"/>
      <c r="H73" s="348"/>
      <c r="I73" s="348"/>
      <c r="J73" s="348"/>
      <c r="K73" s="348"/>
    </row>
    <row r="74" spans="1:11" ht="22.5" customHeight="1" x14ac:dyDescent="0.5">
      <c r="A74" s="227"/>
      <c r="B74" s="227"/>
      <c r="C74" s="227"/>
      <c r="D74" s="227"/>
      <c r="E74" s="344" t="s">
        <v>4</v>
      </c>
      <c r="F74" s="344"/>
      <c r="G74" s="344"/>
      <c r="H74" s="8"/>
      <c r="I74" s="345" t="s">
        <v>5</v>
      </c>
      <c r="J74" s="345"/>
      <c r="K74" s="345"/>
    </row>
    <row r="75" spans="1:11" ht="22.5" customHeight="1" x14ac:dyDescent="0.55000000000000004">
      <c r="A75" s="233"/>
      <c r="B75" s="233"/>
      <c r="E75" s="312" t="s">
        <v>311</v>
      </c>
      <c r="F75" s="313"/>
      <c r="G75" s="312" t="s">
        <v>278</v>
      </c>
      <c r="H75" s="8"/>
      <c r="I75" s="312" t="s">
        <v>311</v>
      </c>
      <c r="J75" s="313"/>
      <c r="K75" s="312" t="s">
        <v>278</v>
      </c>
    </row>
    <row r="76" spans="1:11" ht="22.5" customHeight="1" x14ac:dyDescent="0.55000000000000004">
      <c r="A76" s="233"/>
      <c r="B76" s="233"/>
      <c r="C76" s="318" t="s">
        <v>65</v>
      </c>
      <c r="D76" s="319" t="s">
        <v>8</v>
      </c>
      <c r="E76" s="311" t="s">
        <v>79</v>
      </c>
      <c r="F76" s="238"/>
      <c r="G76" s="323" t="s">
        <v>279</v>
      </c>
      <c r="H76" s="8"/>
      <c r="I76" s="311" t="s">
        <v>79</v>
      </c>
      <c r="J76" s="238"/>
      <c r="K76" s="323" t="s">
        <v>279</v>
      </c>
    </row>
    <row r="77" spans="1:11" ht="22.5" customHeight="1" x14ac:dyDescent="0.55000000000000004">
      <c r="A77" s="233" t="s">
        <v>66</v>
      </c>
      <c r="B77" s="233"/>
      <c r="C77" s="10"/>
      <c r="D77" s="10"/>
      <c r="E77" s="13"/>
      <c r="F77" s="33"/>
      <c r="G77" s="33"/>
      <c r="H77" s="33"/>
      <c r="I77" s="33"/>
      <c r="J77" s="15"/>
      <c r="K77" s="33"/>
    </row>
    <row r="78" spans="1:11" ht="19.5" customHeight="1" x14ac:dyDescent="0.55000000000000004">
      <c r="A78" s="233"/>
      <c r="B78" s="235" t="s">
        <v>67</v>
      </c>
      <c r="C78" s="10"/>
      <c r="D78" s="234"/>
      <c r="E78" s="13"/>
      <c r="F78" s="33"/>
      <c r="G78" s="33"/>
      <c r="H78" s="33"/>
      <c r="I78" s="33"/>
      <c r="J78" s="15"/>
      <c r="K78" s="33"/>
    </row>
    <row r="79" spans="1:11" ht="22.5" customHeight="1" thickBot="1" x14ac:dyDescent="0.55000000000000004">
      <c r="A79" s="10"/>
      <c r="C79" s="235" t="s">
        <v>68</v>
      </c>
      <c r="E79" s="26">
        <v>250000000</v>
      </c>
      <c r="F79" s="33"/>
      <c r="G79" s="38">
        <v>250000000</v>
      </c>
      <c r="H79" s="33"/>
      <c r="I79" s="26">
        <v>250000000</v>
      </c>
      <c r="J79" s="15"/>
      <c r="K79" s="38">
        <v>250000000</v>
      </c>
    </row>
    <row r="80" spans="1:11" ht="19.5" customHeight="1" thickTop="1" x14ac:dyDescent="0.5">
      <c r="A80" s="10"/>
      <c r="B80" s="235" t="s">
        <v>69</v>
      </c>
      <c r="C80" s="235"/>
      <c r="D80" s="234"/>
      <c r="E80" s="13"/>
      <c r="F80" s="33"/>
      <c r="G80" s="33"/>
      <c r="H80" s="33"/>
      <c r="I80" s="33"/>
      <c r="J80" s="15"/>
      <c r="K80" s="33"/>
    </row>
    <row r="81" spans="1:11" ht="22.5" customHeight="1" x14ac:dyDescent="0.5">
      <c r="A81" s="10"/>
      <c r="B81" s="235"/>
      <c r="C81" s="235" t="s">
        <v>68</v>
      </c>
      <c r="D81" s="225"/>
      <c r="E81" s="14">
        <v>250000000</v>
      </c>
      <c r="F81" s="33"/>
      <c r="G81" s="33">
        <v>250000000</v>
      </c>
      <c r="H81" s="33"/>
      <c r="I81" s="33">
        <v>250000000</v>
      </c>
      <c r="J81" s="15"/>
      <c r="K81" s="33">
        <v>250000000</v>
      </c>
    </row>
    <row r="82" spans="1:11" ht="22.5" customHeight="1" x14ac:dyDescent="0.5">
      <c r="A82" s="10"/>
      <c r="B82" s="16" t="s">
        <v>70</v>
      </c>
      <c r="C82" s="235"/>
      <c r="D82" s="225"/>
      <c r="E82" s="14">
        <v>129979341</v>
      </c>
      <c r="F82" s="33"/>
      <c r="G82" s="32">
        <v>129979341</v>
      </c>
      <c r="H82" s="33"/>
      <c r="I82" s="33">
        <v>129979341</v>
      </c>
      <c r="J82" s="15"/>
      <c r="K82" s="32">
        <v>129979341</v>
      </c>
    </row>
    <row r="83" spans="1:11" ht="22.5" customHeight="1" x14ac:dyDescent="0.5">
      <c r="A83" s="10"/>
      <c r="B83" s="10" t="s">
        <v>71</v>
      </c>
      <c r="D83" s="10"/>
      <c r="E83" s="14"/>
      <c r="F83" s="33"/>
      <c r="G83" s="33"/>
      <c r="H83" s="33"/>
      <c r="I83" s="15"/>
      <c r="J83" s="15"/>
      <c r="K83" s="15"/>
    </row>
    <row r="84" spans="1:11" ht="22.5" customHeight="1" x14ac:dyDescent="0.5">
      <c r="A84" s="10"/>
      <c r="B84" s="10"/>
      <c r="C84" s="5" t="s">
        <v>72</v>
      </c>
      <c r="D84" s="225"/>
      <c r="E84" s="14">
        <v>16000000</v>
      </c>
      <c r="F84" s="31"/>
      <c r="G84" s="31">
        <v>16000000</v>
      </c>
      <c r="H84" s="31"/>
      <c r="I84" s="15">
        <v>16000000</v>
      </c>
      <c r="J84" s="15"/>
      <c r="K84" s="15">
        <v>16000000</v>
      </c>
    </row>
    <row r="85" spans="1:11" ht="22.5" customHeight="1" x14ac:dyDescent="0.5">
      <c r="A85" s="10"/>
      <c r="B85" s="10"/>
      <c r="C85" s="5" t="s">
        <v>73</v>
      </c>
      <c r="D85" s="225"/>
      <c r="E85" s="14">
        <v>-102271443</v>
      </c>
      <c r="F85" s="31"/>
      <c r="G85" s="31">
        <v>-113081297</v>
      </c>
      <c r="H85" s="31"/>
      <c r="I85" s="15">
        <v>-123469075</v>
      </c>
      <c r="J85" s="15"/>
      <c r="K85" s="15">
        <v>-133769108</v>
      </c>
    </row>
    <row r="86" spans="1:11" ht="22.5" customHeight="1" x14ac:dyDescent="0.5">
      <c r="A86" s="10"/>
      <c r="B86" s="10" t="s">
        <v>74</v>
      </c>
      <c r="D86" s="225"/>
      <c r="E86" s="14">
        <v>145225757</v>
      </c>
      <c r="F86" s="31"/>
      <c r="G86" s="32">
        <v>145225757</v>
      </c>
      <c r="H86" s="31"/>
      <c r="I86" s="15">
        <v>145225757</v>
      </c>
      <c r="J86" s="15"/>
      <c r="K86" s="32">
        <v>145225757</v>
      </c>
    </row>
    <row r="87" spans="1:11" ht="22.5" customHeight="1" x14ac:dyDescent="0.5">
      <c r="B87" s="10" t="s">
        <v>75</v>
      </c>
      <c r="D87" s="10"/>
      <c r="E87" s="39">
        <v>438933655</v>
      </c>
      <c r="F87" s="33"/>
      <c r="G87" s="39">
        <v>428123801</v>
      </c>
      <c r="H87" s="33"/>
      <c r="I87" s="39">
        <v>417736023</v>
      </c>
      <c r="J87" s="15"/>
      <c r="K87" s="39">
        <v>407435990</v>
      </c>
    </row>
    <row r="88" spans="1:11" ht="22.5" customHeight="1" x14ac:dyDescent="0.55000000000000004">
      <c r="A88" s="320"/>
      <c r="B88" s="10" t="s">
        <v>76</v>
      </c>
      <c r="D88" s="317" t="s">
        <v>296</v>
      </c>
      <c r="E88" s="15">
        <v>18621873</v>
      </c>
      <c r="F88" s="33"/>
      <c r="G88" s="32">
        <v>18238618</v>
      </c>
      <c r="H88" s="33"/>
      <c r="I88" s="22">
        <v>0</v>
      </c>
      <c r="J88" s="15"/>
      <c r="K88" s="22">
        <v>0</v>
      </c>
    </row>
    <row r="89" spans="1:11" ht="22.5" customHeight="1" x14ac:dyDescent="0.55000000000000004">
      <c r="A89" s="320" t="s">
        <v>77</v>
      </c>
      <c r="B89" s="10"/>
      <c r="D89" s="10"/>
      <c r="E89" s="39">
        <v>457555528</v>
      </c>
      <c r="F89" s="33"/>
      <c r="G89" s="39">
        <v>446362419</v>
      </c>
      <c r="H89" s="33"/>
      <c r="I89" s="39">
        <v>417736023</v>
      </c>
      <c r="J89" s="15"/>
      <c r="K89" s="39">
        <v>407435990</v>
      </c>
    </row>
    <row r="90" spans="1:11" ht="23.25" customHeight="1" thickBot="1" x14ac:dyDescent="0.6">
      <c r="A90" s="321" t="s">
        <v>78</v>
      </c>
      <c r="B90" s="321"/>
      <c r="C90" s="10"/>
      <c r="D90" s="10"/>
      <c r="E90" s="40">
        <v>934595924</v>
      </c>
      <c r="F90" s="33"/>
      <c r="G90" s="40">
        <v>993480500</v>
      </c>
      <c r="H90" s="33"/>
      <c r="I90" s="40">
        <v>907713658</v>
      </c>
      <c r="J90" s="15"/>
      <c r="K90" s="40">
        <v>964428233</v>
      </c>
    </row>
    <row r="91" spans="1:11" ht="8.25" customHeight="1" thickTop="1" x14ac:dyDescent="0.5">
      <c r="A91" s="10"/>
      <c r="B91" s="10"/>
      <c r="C91" s="224"/>
      <c r="D91" s="10"/>
      <c r="F91" s="27"/>
      <c r="H91" s="27"/>
      <c r="K91" s="28"/>
    </row>
    <row r="92" spans="1:11" ht="20.55" customHeight="1" x14ac:dyDescent="0.5">
      <c r="A92" s="5" t="s">
        <v>281</v>
      </c>
      <c r="B92" s="224"/>
      <c r="C92" s="224"/>
      <c r="D92" s="10"/>
      <c r="I92" s="7"/>
      <c r="J92" s="7"/>
    </row>
  </sheetData>
  <mergeCells count="18">
    <mergeCell ref="I6:K6"/>
    <mergeCell ref="E6:G6"/>
    <mergeCell ref="E38:G38"/>
    <mergeCell ref="A1:K1"/>
    <mergeCell ref="A2:K2"/>
    <mergeCell ref="A3:K3"/>
    <mergeCell ref="E5:K5"/>
    <mergeCell ref="I38:K38"/>
    <mergeCell ref="A33:K33"/>
    <mergeCell ref="A34:K34"/>
    <mergeCell ref="A35:K35"/>
    <mergeCell ref="E37:K37"/>
    <mergeCell ref="E74:G74"/>
    <mergeCell ref="I74:K74"/>
    <mergeCell ref="A69:K69"/>
    <mergeCell ref="A70:K70"/>
    <mergeCell ref="A71:K71"/>
    <mergeCell ref="E73:K73"/>
  </mergeCells>
  <phoneticPr fontId="22" type="noConversion"/>
  <pageMargins left="0.59055118110236227" right="0.39370078740157483" top="0.70866141732283472" bottom="0.35433070866141736" header="0.39370078740157483" footer="0.31496062992125984"/>
  <pageSetup paperSize="9" scale="85" firstPageNumber="3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911D-553C-49A9-947C-89B650BEE9DF}">
  <sheetPr codeName="Sheet12">
    <tabColor theme="9" tint="0.59999389629810485"/>
  </sheetPr>
  <dimension ref="A1:K40"/>
  <sheetViews>
    <sheetView showGridLines="0" zoomScale="110" zoomScaleNormal="110" zoomScaleSheetLayoutView="120" workbookViewId="0">
      <selection activeCell="V23" sqref="V23"/>
    </sheetView>
  </sheetViews>
  <sheetFormatPr defaultRowHeight="22.5" customHeight="1" x14ac:dyDescent="0.5"/>
  <cols>
    <col min="1" max="1" width="2.375" style="2" customWidth="1"/>
    <col min="2" max="2" width="3.125" style="2" customWidth="1"/>
    <col min="3" max="3" width="36.75" style="2" customWidth="1"/>
    <col min="4" max="4" width="8.375" style="2" customWidth="1"/>
    <col min="5" max="5" width="15" style="25" customWidth="1"/>
    <col min="6" max="6" width="0.625" style="2" customWidth="1"/>
    <col min="7" max="7" width="15" style="7" customWidth="1"/>
    <col min="8" max="8" width="0.625" style="2" customWidth="1"/>
    <col min="9" max="9" width="14" style="2" customWidth="1"/>
    <col min="10" max="10" width="0.625" style="7" customWidth="1"/>
    <col min="11" max="11" width="14" style="7" customWidth="1"/>
    <col min="12" max="143" width="9" style="2"/>
    <col min="144" max="144" width="3.75" style="2" customWidth="1"/>
    <col min="145" max="145" width="3.125" style="2" customWidth="1"/>
    <col min="146" max="146" width="38.375" style="2" customWidth="1"/>
    <col min="147" max="147" width="8.375" style="2" customWidth="1"/>
    <col min="148" max="148" width="0.375" style="2" customWidth="1"/>
    <col min="149" max="149" width="14" style="2" bestFit="1" customWidth="1"/>
    <col min="150" max="150" width="0.625" style="2" customWidth="1"/>
    <col min="151" max="151" width="14" style="2" bestFit="1" customWidth="1"/>
    <col min="152" max="152" width="0.625" style="2" customWidth="1"/>
    <col min="153" max="153" width="14" style="2" bestFit="1" customWidth="1"/>
    <col min="154" max="154" width="1" style="2" customWidth="1"/>
    <col min="155" max="155" width="12.625" style="2" customWidth="1"/>
    <col min="156" max="156" width="1.75" style="2" customWidth="1"/>
    <col min="157" max="157" width="17.375" style="2" customWidth="1"/>
    <col min="158" max="158" width="1" style="2" customWidth="1"/>
    <col min="159" max="159" width="22.125" style="2" bestFit="1" customWidth="1"/>
    <col min="160" max="160" width="9" style="2"/>
    <col min="161" max="161" width="14" style="2" bestFit="1" customWidth="1"/>
    <col min="162" max="162" width="16" style="2" customWidth="1"/>
    <col min="163" max="399" width="9" style="2"/>
    <col min="400" max="400" width="3.75" style="2" customWidth="1"/>
    <col min="401" max="401" width="3.125" style="2" customWidth="1"/>
    <col min="402" max="402" width="38.375" style="2" customWidth="1"/>
    <col min="403" max="403" width="8.375" style="2" customWidth="1"/>
    <col min="404" max="404" width="0.375" style="2" customWidth="1"/>
    <col min="405" max="405" width="14" style="2" bestFit="1" customWidth="1"/>
    <col min="406" max="406" width="0.625" style="2" customWidth="1"/>
    <col min="407" max="407" width="14" style="2" bestFit="1" customWidth="1"/>
    <col min="408" max="408" width="0.625" style="2" customWidth="1"/>
    <col min="409" max="409" width="14" style="2" bestFit="1" customWidth="1"/>
    <col min="410" max="410" width="1" style="2" customWidth="1"/>
    <col min="411" max="411" width="12.625" style="2" customWidth="1"/>
    <col min="412" max="412" width="1.75" style="2" customWidth="1"/>
    <col min="413" max="413" width="17.375" style="2" customWidth="1"/>
    <col min="414" max="414" width="1" style="2" customWidth="1"/>
    <col min="415" max="415" width="22.125" style="2" bestFit="1" customWidth="1"/>
    <col min="416" max="416" width="9" style="2"/>
    <col min="417" max="417" width="14" style="2" bestFit="1" customWidth="1"/>
    <col min="418" max="418" width="16" style="2" customWidth="1"/>
    <col min="419" max="655" width="9" style="2"/>
    <col min="656" max="656" width="3.75" style="2" customWidth="1"/>
    <col min="657" max="657" width="3.125" style="2" customWidth="1"/>
    <col min="658" max="658" width="38.375" style="2" customWidth="1"/>
    <col min="659" max="659" width="8.375" style="2" customWidth="1"/>
    <col min="660" max="660" width="0.375" style="2" customWidth="1"/>
    <col min="661" max="661" width="14" style="2" bestFit="1" customWidth="1"/>
    <col min="662" max="662" width="0.625" style="2" customWidth="1"/>
    <col min="663" max="663" width="14" style="2" bestFit="1" customWidth="1"/>
    <col min="664" max="664" width="0.625" style="2" customWidth="1"/>
    <col min="665" max="665" width="14" style="2" bestFit="1" customWidth="1"/>
    <col min="666" max="666" width="1" style="2" customWidth="1"/>
    <col min="667" max="667" width="12.625" style="2" customWidth="1"/>
    <col min="668" max="668" width="1.75" style="2" customWidth="1"/>
    <col min="669" max="669" width="17.375" style="2" customWidth="1"/>
    <col min="670" max="670" width="1" style="2" customWidth="1"/>
    <col min="671" max="671" width="22.125" style="2" bestFit="1" customWidth="1"/>
    <col min="672" max="672" width="9" style="2"/>
    <col min="673" max="673" width="14" style="2" bestFit="1" customWidth="1"/>
    <col min="674" max="674" width="16" style="2" customWidth="1"/>
    <col min="675" max="911" width="9" style="2"/>
    <col min="912" max="912" width="3.75" style="2" customWidth="1"/>
    <col min="913" max="913" width="3.125" style="2" customWidth="1"/>
    <col min="914" max="914" width="38.375" style="2" customWidth="1"/>
    <col min="915" max="915" width="8.375" style="2" customWidth="1"/>
    <col min="916" max="916" width="0.375" style="2" customWidth="1"/>
    <col min="917" max="917" width="14" style="2" bestFit="1" customWidth="1"/>
    <col min="918" max="918" width="0.625" style="2" customWidth="1"/>
    <col min="919" max="919" width="14" style="2" bestFit="1" customWidth="1"/>
    <col min="920" max="920" width="0.625" style="2" customWidth="1"/>
    <col min="921" max="921" width="14" style="2" bestFit="1" customWidth="1"/>
    <col min="922" max="922" width="1" style="2" customWidth="1"/>
    <col min="923" max="923" width="12.625" style="2" customWidth="1"/>
    <col min="924" max="924" width="1.75" style="2" customWidth="1"/>
    <col min="925" max="925" width="17.375" style="2" customWidth="1"/>
    <col min="926" max="926" width="1" style="2" customWidth="1"/>
    <col min="927" max="927" width="22.125" style="2" bestFit="1" customWidth="1"/>
    <col min="928" max="928" width="9" style="2"/>
    <col min="929" max="929" width="14" style="2" bestFit="1" customWidth="1"/>
    <col min="930" max="930" width="16" style="2" customWidth="1"/>
    <col min="931" max="1167" width="9" style="2"/>
    <col min="1168" max="1168" width="3.75" style="2" customWidth="1"/>
    <col min="1169" max="1169" width="3.125" style="2" customWidth="1"/>
    <col min="1170" max="1170" width="38.375" style="2" customWidth="1"/>
    <col min="1171" max="1171" width="8.375" style="2" customWidth="1"/>
    <col min="1172" max="1172" width="0.375" style="2" customWidth="1"/>
    <col min="1173" max="1173" width="14" style="2" bestFit="1" customWidth="1"/>
    <col min="1174" max="1174" width="0.625" style="2" customWidth="1"/>
    <col min="1175" max="1175" width="14" style="2" bestFit="1" customWidth="1"/>
    <col min="1176" max="1176" width="0.625" style="2" customWidth="1"/>
    <col min="1177" max="1177" width="14" style="2" bestFit="1" customWidth="1"/>
    <col min="1178" max="1178" width="1" style="2" customWidth="1"/>
    <col min="1179" max="1179" width="12.625" style="2" customWidth="1"/>
    <col min="1180" max="1180" width="1.75" style="2" customWidth="1"/>
    <col min="1181" max="1181" width="17.375" style="2" customWidth="1"/>
    <col min="1182" max="1182" width="1" style="2" customWidth="1"/>
    <col min="1183" max="1183" width="22.125" style="2" bestFit="1" customWidth="1"/>
    <col min="1184" max="1184" width="9" style="2"/>
    <col min="1185" max="1185" width="14" style="2" bestFit="1" customWidth="1"/>
    <col min="1186" max="1186" width="16" style="2" customWidth="1"/>
    <col min="1187" max="1423" width="9" style="2"/>
    <col min="1424" max="1424" width="3.75" style="2" customWidth="1"/>
    <col min="1425" max="1425" width="3.125" style="2" customWidth="1"/>
    <col min="1426" max="1426" width="38.375" style="2" customWidth="1"/>
    <col min="1427" max="1427" width="8.375" style="2" customWidth="1"/>
    <col min="1428" max="1428" width="0.375" style="2" customWidth="1"/>
    <col min="1429" max="1429" width="14" style="2" bestFit="1" customWidth="1"/>
    <col min="1430" max="1430" width="0.625" style="2" customWidth="1"/>
    <col min="1431" max="1431" width="14" style="2" bestFit="1" customWidth="1"/>
    <col min="1432" max="1432" width="0.625" style="2" customWidth="1"/>
    <col min="1433" max="1433" width="14" style="2" bestFit="1" customWidth="1"/>
    <col min="1434" max="1434" width="1" style="2" customWidth="1"/>
    <col min="1435" max="1435" width="12.625" style="2" customWidth="1"/>
    <col min="1436" max="1436" width="1.75" style="2" customWidth="1"/>
    <col min="1437" max="1437" width="17.375" style="2" customWidth="1"/>
    <col min="1438" max="1438" width="1" style="2" customWidth="1"/>
    <col min="1439" max="1439" width="22.125" style="2" bestFit="1" customWidth="1"/>
    <col min="1440" max="1440" width="9" style="2"/>
    <col min="1441" max="1441" width="14" style="2" bestFit="1" customWidth="1"/>
    <col min="1442" max="1442" width="16" style="2" customWidth="1"/>
    <col min="1443" max="1679" width="9" style="2"/>
    <col min="1680" max="1680" width="3.75" style="2" customWidth="1"/>
    <col min="1681" max="1681" width="3.125" style="2" customWidth="1"/>
    <col min="1682" max="1682" width="38.375" style="2" customWidth="1"/>
    <col min="1683" max="1683" width="8.375" style="2" customWidth="1"/>
    <col min="1684" max="1684" width="0.375" style="2" customWidth="1"/>
    <col min="1685" max="1685" width="14" style="2" bestFit="1" customWidth="1"/>
    <col min="1686" max="1686" width="0.625" style="2" customWidth="1"/>
    <col min="1687" max="1687" width="14" style="2" bestFit="1" customWidth="1"/>
    <col min="1688" max="1688" width="0.625" style="2" customWidth="1"/>
    <col min="1689" max="1689" width="14" style="2" bestFit="1" customWidth="1"/>
    <col min="1690" max="1690" width="1" style="2" customWidth="1"/>
    <col min="1691" max="1691" width="12.625" style="2" customWidth="1"/>
    <col min="1692" max="1692" width="1.75" style="2" customWidth="1"/>
    <col min="1693" max="1693" width="17.375" style="2" customWidth="1"/>
    <col min="1694" max="1694" width="1" style="2" customWidth="1"/>
    <col min="1695" max="1695" width="22.125" style="2" bestFit="1" customWidth="1"/>
    <col min="1696" max="1696" width="9" style="2"/>
    <col min="1697" max="1697" width="14" style="2" bestFit="1" customWidth="1"/>
    <col min="1698" max="1698" width="16" style="2" customWidth="1"/>
    <col min="1699" max="1935" width="9" style="2"/>
    <col min="1936" max="1936" width="3.75" style="2" customWidth="1"/>
    <col min="1937" max="1937" width="3.125" style="2" customWidth="1"/>
    <col min="1938" max="1938" width="38.375" style="2" customWidth="1"/>
    <col min="1939" max="1939" width="8.375" style="2" customWidth="1"/>
    <col min="1940" max="1940" width="0.375" style="2" customWidth="1"/>
    <col min="1941" max="1941" width="14" style="2" bestFit="1" customWidth="1"/>
    <col min="1942" max="1942" width="0.625" style="2" customWidth="1"/>
    <col min="1943" max="1943" width="14" style="2" bestFit="1" customWidth="1"/>
    <col min="1944" max="1944" width="0.625" style="2" customWidth="1"/>
    <col min="1945" max="1945" width="14" style="2" bestFit="1" customWidth="1"/>
    <col min="1946" max="1946" width="1" style="2" customWidth="1"/>
    <col min="1947" max="1947" width="12.625" style="2" customWidth="1"/>
    <col min="1948" max="1948" width="1.75" style="2" customWidth="1"/>
    <col min="1949" max="1949" width="17.375" style="2" customWidth="1"/>
    <col min="1950" max="1950" width="1" style="2" customWidth="1"/>
    <col min="1951" max="1951" width="22.125" style="2" bestFit="1" customWidth="1"/>
    <col min="1952" max="1952" width="9" style="2"/>
    <col min="1953" max="1953" width="14" style="2" bestFit="1" customWidth="1"/>
    <col min="1954" max="1954" width="16" style="2" customWidth="1"/>
    <col min="1955" max="2191" width="9" style="2"/>
    <col min="2192" max="2192" width="3.75" style="2" customWidth="1"/>
    <col min="2193" max="2193" width="3.125" style="2" customWidth="1"/>
    <col min="2194" max="2194" width="38.375" style="2" customWidth="1"/>
    <col min="2195" max="2195" width="8.375" style="2" customWidth="1"/>
    <col min="2196" max="2196" width="0.375" style="2" customWidth="1"/>
    <col min="2197" max="2197" width="14" style="2" bestFit="1" customWidth="1"/>
    <col min="2198" max="2198" width="0.625" style="2" customWidth="1"/>
    <col min="2199" max="2199" width="14" style="2" bestFit="1" customWidth="1"/>
    <col min="2200" max="2200" width="0.625" style="2" customWidth="1"/>
    <col min="2201" max="2201" width="14" style="2" bestFit="1" customWidth="1"/>
    <col min="2202" max="2202" width="1" style="2" customWidth="1"/>
    <col min="2203" max="2203" width="12.625" style="2" customWidth="1"/>
    <col min="2204" max="2204" width="1.75" style="2" customWidth="1"/>
    <col min="2205" max="2205" width="17.375" style="2" customWidth="1"/>
    <col min="2206" max="2206" width="1" style="2" customWidth="1"/>
    <col min="2207" max="2207" width="22.125" style="2" bestFit="1" customWidth="1"/>
    <col min="2208" max="2208" width="9" style="2"/>
    <col min="2209" max="2209" width="14" style="2" bestFit="1" customWidth="1"/>
    <col min="2210" max="2210" width="16" style="2" customWidth="1"/>
    <col min="2211" max="2447" width="9" style="2"/>
    <col min="2448" max="2448" width="3.75" style="2" customWidth="1"/>
    <col min="2449" max="2449" width="3.125" style="2" customWidth="1"/>
    <col min="2450" max="2450" width="38.375" style="2" customWidth="1"/>
    <col min="2451" max="2451" width="8.375" style="2" customWidth="1"/>
    <col min="2452" max="2452" width="0.375" style="2" customWidth="1"/>
    <col min="2453" max="2453" width="14" style="2" bestFit="1" customWidth="1"/>
    <col min="2454" max="2454" width="0.625" style="2" customWidth="1"/>
    <col min="2455" max="2455" width="14" style="2" bestFit="1" customWidth="1"/>
    <col min="2456" max="2456" width="0.625" style="2" customWidth="1"/>
    <col min="2457" max="2457" width="14" style="2" bestFit="1" customWidth="1"/>
    <col min="2458" max="2458" width="1" style="2" customWidth="1"/>
    <col min="2459" max="2459" width="12.625" style="2" customWidth="1"/>
    <col min="2460" max="2460" width="1.75" style="2" customWidth="1"/>
    <col min="2461" max="2461" width="17.375" style="2" customWidth="1"/>
    <col min="2462" max="2462" width="1" style="2" customWidth="1"/>
    <col min="2463" max="2463" width="22.125" style="2" bestFit="1" customWidth="1"/>
    <col min="2464" max="2464" width="9" style="2"/>
    <col min="2465" max="2465" width="14" style="2" bestFit="1" customWidth="1"/>
    <col min="2466" max="2466" width="16" style="2" customWidth="1"/>
    <col min="2467" max="2703" width="9" style="2"/>
    <col min="2704" max="2704" width="3.75" style="2" customWidth="1"/>
    <col min="2705" max="2705" width="3.125" style="2" customWidth="1"/>
    <col min="2706" max="2706" width="38.375" style="2" customWidth="1"/>
    <col min="2707" max="2707" width="8.375" style="2" customWidth="1"/>
    <col min="2708" max="2708" width="0.375" style="2" customWidth="1"/>
    <col min="2709" max="2709" width="14" style="2" bestFit="1" customWidth="1"/>
    <col min="2710" max="2710" width="0.625" style="2" customWidth="1"/>
    <col min="2711" max="2711" width="14" style="2" bestFit="1" customWidth="1"/>
    <col min="2712" max="2712" width="0.625" style="2" customWidth="1"/>
    <col min="2713" max="2713" width="14" style="2" bestFit="1" customWidth="1"/>
    <col min="2714" max="2714" width="1" style="2" customWidth="1"/>
    <col min="2715" max="2715" width="12.625" style="2" customWidth="1"/>
    <col min="2716" max="2716" width="1.75" style="2" customWidth="1"/>
    <col min="2717" max="2717" width="17.375" style="2" customWidth="1"/>
    <col min="2718" max="2718" width="1" style="2" customWidth="1"/>
    <col min="2719" max="2719" width="22.125" style="2" bestFit="1" customWidth="1"/>
    <col min="2720" max="2720" width="9" style="2"/>
    <col min="2721" max="2721" width="14" style="2" bestFit="1" customWidth="1"/>
    <col min="2722" max="2722" width="16" style="2" customWidth="1"/>
    <col min="2723" max="2959" width="9" style="2"/>
    <col min="2960" max="2960" width="3.75" style="2" customWidth="1"/>
    <col min="2961" max="2961" width="3.125" style="2" customWidth="1"/>
    <col min="2962" max="2962" width="38.375" style="2" customWidth="1"/>
    <col min="2963" max="2963" width="8.375" style="2" customWidth="1"/>
    <col min="2964" max="2964" width="0.375" style="2" customWidth="1"/>
    <col min="2965" max="2965" width="14" style="2" bestFit="1" customWidth="1"/>
    <col min="2966" max="2966" width="0.625" style="2" customWidth="1"/>
    <col min="2967" max="2967" width="14" style="2" bestFit="1" customWidth="1"/>
    <col min="2968" max="2968" width="0.625" style="2" customWidth="1"/>
    <col min="2969" max="2969" width="14" style="2" bestFit="1" customWidth="1"/>
    <col min="2970" max="2970" width="1" style="2" customWidth="1"/>
    <col min="2971" max="2971" width="12.625" style="2" customWidth="1"/>
    <col min="2972" max="2972" width="1.75" style="2" customWidth="1"/>
    <col min="2973" max="2973" width="17.375" style="2" customWidth="1"/>
    <col min="2974" max="2974" width="1" style="2" customWidth="1"/>
    <col min="2975" max="2975" width="22.125" style="2" bestFit="1" customWidth="1"/>
    <col min="2976" max="2976" width="9" style="2"/>
    <col min="2977" max="2977" width="14" style="2" bestFit="1" customWidth="1"/>
    <col min="2978" max="2978" width="16" style="2" customWidth="1"/>
    <col min="2979" max="3215" width="9" style="2"/>
    <col min="3216" max="3216" width="3.75" style="2" customWidth="1"/>
    <col min="3217" max="3217" width="3.125" style="2" customWidth="1"/>
    <col min="3218" max="3218" width="38.375" style="2" customWidth="1"/>
    <col min="3219" max="3219" width="8.375" style="2" customWidth="1"/>
    <col min="3220" max="3220" width="0.375" style="2" customWidth="1"/>
    <col min="3221" max="3221" width="14" style="2" bestFit="1" customWidth="1"/>
    <col min="3222" max="3222" width="0.625" style="2" customWidth="1"/>
    <col min="3223" max="3223" width="14" style="2" bestFit="1" customWidth="1"/>
    <col min="3224" max="3224" width="0.625" style="2" customWidth="1"/>
    <col min="3225" max="3225" width="14" style="2" bestFit="1" customWidth="1"/>
    <col min="3226" max="3226" width="1" style="2" customWidth="1"/>
    <col min="3227" max="3227" width="12.625" style="2" customWidth="1"/>
    <col min="3228" max="3228" width="1.75" style="2" customWidth="1"/>
    <col min="3229" max="3229" width="17.375" style="2" customWidth="1"/>
    <col min="3230" max="3230" width="1" style="2" customWidth="1"/>
    <col min="3231" max="3231" width="22.125" style="2" bestFit="1" customWidth="1"/>
    <col min="3232" max="3232" width="9" style="2"/>
    <col min="3233" max="3233" width="14" style="2" bestFit="1" customWidth="1"/>
    <col min="3234" max="3234" width="16" style="2" customWidth="1"/>
    <col min="3235" max="3471" width="9" style="2"/>
    <col min="3472" max="3472" width="3.75" style="2" customWidth="1"/>
    <col min="3473" max="3473" width="3.125" style="2" customWidth="1"/>
    <col min="3474" max="3474" width="38.375" style="2" customWidth="1"/>
    <col min="3475" max="3475" width="8.375" style="2" customWidth="1"/>
    <col min="3476" max="3476" width="0.375" style="2" customWidth="1"/>
    <col min="3477" max="3477" width="14" style="2" bestFit="1" customWidth="1"/>
    <col min="3478" max="3478" width="0.625" style="2" customWidth="1"/>
    <col min="3479" max="3479" width="14" style="2" bestFit="1" customWidth="1"/>
    <col min="3480" max="3480" width="0.625" style="2" customWidth="1"/>
    <col min="3481" max="3481" width="14" style="2" bestFit="1" customWidth="1"/>
    <col min="3482" max="3482" width="1" style="2" customWidth="1"/>
    <col min="3483" max="3483" width="12.625" style="2" customWidth="1"/>
    <col min="3484" max="3484" width="1.75" style="2" customWidth="1"/>
    <col min="3485" max="3485" width="17.375" style="2" customWidth="1"/>
    <col min="3486" max="3486" width="1" style="2" customWidth="1"/>
    <col min="3487" max="3487" width="22.125" style="2" bestFit="1" customWidth="1"/>
    <col min="3488" max="3488" width="9" style="2"/>
    <col min="3489" max="3489" width="14" style="2" bestFit="1" customWidth="1"/>
    <col min="3490" max="3490" width="16" style="2" customWidth="1"/>
    <col min="3491" max="3727" width="9" style="2"/>
    <col min="3728" max="3728" width="3.75" style="2" customWidth="1"/>
    <col min="3729" max="3729" width="3.125" style="2" customWidth="1"/>
    <col min="3730" max="3730" width="38.375" style="2" customWidth="1"/>
    <col min="3731" max="3731" width="8.375" style="2" customWidth="1"/>
    <col min="3732" max="3732" width="0.375" style="2" customWidth="1"/>
    <col min="3733" max="3733" width="14" style="2" bestFit="1" customWidth="1"/>
    <col min="3734" max="3734" width="0.625" style="2" customWidth="1"/>
    <col min="3735" max="3735" width="14" style="2" bestFit="1" customWidth="1"/>
    <col min="3736" max="3736" width="0.625" style="2" customWidth="1"/>
    <col min="3737" max="3737" width="14" style="2" bestFit="1" customWidth="1"/>
    <col min="3738" max="3738" width="1" style="2" customWidth="1"/>
    <col min="3739" max="3739" width="12.625" style="2" customWidth="1"/>
    <col min="3740" max="3740" width="1.75" style="2" customWidth="1"/>
    <col min="3741" max="3741" width="17.375" style="2" customWidth="1"/>
    <col min="3742" max="3742" width="1" style="2" customWidth="1"/>
    <col min="3743" max="3743" width="22.125" style="2" bestFit="1" customWidth="1"/>
    <col min="3744" max="3744" width="9" style="2"/>
    <col min="3745" max="3745" width="14" style="2" bestFit="1" customWidth="1"/>
    <col min="3746" max="3746" width="16" style="2" customWidth="1"/>
    <col min="3747" max="3983" width="9" style="2"/>
    <col min="3984" max="3984" width="3.75" style="2" customWidth="1"/>
    <col min="3985" max="3985" width="3.125" style="2" customWidth="1"/>
    <col min="3986" max="3986" width="38.375" style="2" customWidth="1"/>
    <col min="3987" max="3987" width="8.375" style="2" customWidth="1"/>
    <col min="3988" max="3988" width="0.375" style="2" customWidth="1"/>
    <col min="3989" max="3989" width="14" style="2" bestFit="1" customWidth="1"/>
    <col min="3990" max="3990" width="0.625" style="2" customWidth="1"/>
    <col min="3991" max="3991" width="14" style="2" bestFit="1" customWidth="1"/>
    <col min="3992" max="3992" width="0.625" style="2" customWidth="1"/>
    <col min="3993" max="3993" width="14" style="2" bestFit="1" customWidth="1"/>
    <col min="3994" max="3994" width="1" style="2" customWidth="1"/>
    <col min="3995" max="3995" width="12.625" style="2" customWidth="1"/>
    <col min="3996" max="3996" width="1.75" style="2" customWidth="1"/>
    <col min="3997" max="3997" width="17.375" style="2" customWidth="1"/>
    <col min="3998" max="3998" width="1" style="2" customWidth="1"/>
    <col min="3999" max="3999" width="22.125" style="2" bestFit="1" customWidth="1"/>
    <col min="4000" max="4000" width="9" style="2"/>
    <col min="4001" max="4001" width="14" style="2" bestFit="1" customWidth="1"/>
    <col min="4002" max="4002" width="16" style="2" customWidth="1"/>
    <col min="4003" max="4239" width="9" style="2"/>
    <col min="4240" max="4240" width="3.75" style="2" customWidth="1"/>
    <col min="4241" max="4241" width="3.125" style="2" customWidth="1"/>
    <col min="4242" max="4242" width="38.375" style="2" customWidth="1"/>
    <col min="4243" max="4243" width="8.375" style="2" customWidth="1"/>
    <col min="4244" max="4244" width="0.375" style="2" customWidth="1"/>
    <col min="4245" max="4245" width="14" style="2" bestFit="1" customWidth="1"/>
    <col min="4246" max="4246" width="0.625" style="2" customWidth="1"/>
    <col min="4247" max="4247" width="14" style="2" bestFit="1" customWidth="1"/>
    <col min="4248" max="4248" width="0.625" style="2" customWidth="1"/>
    <col min="4249" max="4249" width="14" style="2" bestFit="1" customWidth="1"/>
    <col min="4250" max="4250" width="1" style="2" customWidth="1"/>
    <col min="4251" max="4251" width="12.625" style="2" customWidth="1"/>
    <col min="4252" max="4252" width="1.75" style="2" customWidth="1"/>
    <col min="4253" max="4253" width="17.375" style="2" customWidth="1"/>
    <col min="4254" max="4254" width="1" style="2" customWidth="1"/>
    <col min="4255" max="4255" width="22.125" style="2" bestFit="1" customWidth="1"/>
    <col min="4256" max="4256" width="9" style="2"/>
    <col min="4257" max="4257" width="14" style="2" bestFit="1" customWidth="1"/>
    <col min="4258" max="4258" width="16" style="2" customWidth="1"/>
    <col min="4259" max="4495" width="9" style="2"/>
    <col min="4496" max="4496" width="3.75" style="2" customWidth="1"/>
    <col min="4497" max="4497" width="3.125" style="2" customWidth="1"/>
    <col min="4498" max="4498" width="38.375" style="2" customWidth="1"/>
    <col min="4499" max="4499" width="8.375" style="2" customWidth="1"/>
    <col min="4500" max="4500" width="0.375" style="2" customWidth="1"/>
    <col min="4501" max="4501" width="14" style="2" bestFit="1" customWidth="1"/>
    <col min="4502" max="4502" width="0.625" style="2" customWidth="1"/>
    <col min="4503" max="4503" width="14" style="2" bestFit="1" customWidth="1"/>
    <col min="4504" max="4504" width="0.625" style="2" customWidth="1"/>
    <col min="4505" max="4505" width="14" style="2" bestFit="1" customWidth="1"/>
    <col min="4506" max="4506" width="1" style="2" customWidth="1"/>
    <col min="4507" max="4507" width="12.625" style="2" customWidth="1"/>
    <col min="4508" max="4508" width="1.75" style="2" customWidth="1"/>
    <col min="4509" max="4509" width="17.375" style="2" customWidth="1"/>
    <col min="4510" max="4510" width="1" style="2" customWidth="1"/>
    <col min="4511" max="4511" width="22.125" style="2" bestFit="1" customWidth="1"/>
    <col min="4512" max="4512" width="9" style="2"/>
    <col min="4513" max="4513" width="14" style="2" bestFit="1" customWidth="1"/>
    <col min="4514" max="4514" width="16" style="2" customWidth="1"/>
    <col min="4515" max="4751" width="9" style="2"/>
    <col min="4752" max="4752" width="3.75" style="2" customWidth="1"/>
    <col min="4753" max="4753" width="3.125" style="2" customWidth="1"/>
    <col min="4754" max="4754" width="38.375" style="2" customWidth="1"/>
    <col min="4755" max="4755" width="8.375" style="2" customWidth="1"/>
    <col min="4756" max="4756" width="0.375" style="2" customWidth="1"/>
    <col min="4757" max="4757" width="14" style="2" bestFit="1" customWidth="1"/>
    <col min="4758" max="4758" width="0.625" style="2" customWidth="1"/>
    <col min="4759" max="4759" width="14" style="2" bestFit="1" customWidth="1"/>
    <col min="4760" max="4760" width="0.625" style="2" customWidth="1"/>
    <col min="4761" max="4761" width="14" style="2" bestFit="1" customWidth="1"/>
    <col min="4762" max="4762" width="1" style="2" customWidth="1"/>
    <col min="4763" max="4763" width="12.625" style="2" customWidth="1"/>
    <col min="4764" max="4764" width="1.75" style="2" customWidth="1"/>
    <col min="4765" max="4765" width="17.375" style="2" customWidth="1"/>
    <col min="4766" max="4766" width="1" style="2" customWidth="1"/>
    <col min="4767" max="4767" width="22.125" style="2" bestFit="1" customWidth="1"/>
    <col min="4768" max="4768" width="9" style="2"/>
    <col min="4769" max="4769" width="14" style="2" bestFit="1" customWidth="1"/>
    <col min="4770" max="4770" width="16" style="2" customWidth="1"/>
    <col min="4771" max="5007" width="9" style="2"/>
    <col min="5008" max="5008" width="3.75" style="2" customWidth="1"/>
    <col min="5009" max="5009" width="3.125" style="2" customWidth="1"/>
    <col min="5010" max="5010" width="38.375" style="2" customWidth="1"/>
    <col min="5011" max="5011" width="8.375" style="2" customWidth="1"/>
    <col min="5012" max="5012" width="0.375" style="2" customWidth="1"/>
    <col min="5013" max="5013" width="14" style="2" bestFit="1" customWidth="1"/>
    <col min="5014" max="5014" width="0.625" style="2" customWidth="1"/>
    <col min="5015" max="5015" width="14" style="2" bestFit="1" customWidth="1"/>
    <col min="5016" max="5016" width="0.625" style="2" customWidth="1"/>
    <col min="5017" max="5017" width="14" style="2" bestFit="1" customWidth="1"/>
    <col min="5018" max="5018" width="1" style="2" customWidth="1"/>
    <col min="5019" max="5019" width="12.625" style="2" customWidth="1"/>
    <col min="5020" max="5020" width="1.75" style="2" customWidth="1"/>
    <col min="5021" max="5021" width="17.375" style="2" customWidth="1"/>
    <col min="5022" max="5022" width="1" style="2" customWidth="1"/>
    <col min="5023" max="5023" width="22.125" style="2" bestFit="1" customWidth="1"/>
    <col min="5024" max="5024" width="9" style="2"/>
    <col min="5025" max="5025" width="14" style="2" bestFit="1" customWidth="1"/>
    <col min="5026" max="5026" width="16" style="2" customWidth="1"/>
    <col min="5027" max="5263" width="9" style="2"/>
    <col min="5264" max="5264" width="3.75" style="2" customWidth="1"/>
    <col min="5265" max="5265" width="3.125" style="2" customWidth="1"/>
    <col min="5266" max="5266" width="38.375" style="2" customWidth="1"/>
    <col min="5267" max="5267" width="8.375" style="2" customWidth="1"/>
    <col min="5268" max="5268" width="0.375" style="2" customWidth="1"/>
    <col min="5269" max="5269" width="14" style="2" bestFit="1" customWidth="1"/>
    <col min="5270" max="5270" width="0.625" style="2" customWidth="1"/>
    <col min="5271" max="5271" width="14" style="2" bestFit="1" customWidth="1"/>
    <col min="5272" max="5272" width="0.625" style="2" customWidth="1"/>
    <col min="5273" max="5273" width="14" style="2" bestFit="1" customWidth="1"/>
    <col min="5274" max="5274" width="1" style="2" customWidth="1"/>
    <col min="5275" max="5275" width="12.625" style="2" customWidth="1"/>
    <col min="5276" max="5276" width="1.75" style="2" customWidth="1"/>
    <col min="5277" max="5277" width="17.375" style="2" customWidth="1"/>
    <col min="5278" max="5278" width="1" style="2" customWidth="1"/>
    <col min="5279" max="5279" width="22.125" style="2" bestFit="1" customWidth="1"/>
    <col min="5280" max="5280" width="9" style="2"/>
    <col min="5281" max="5281" width="14" style="2" bestFit="1" customWidth="1"/>
    <col min="5282" max="5282" width="16" style="2" customWidth="1"/>
    <col min="5283" max="5519" width="9" style="2"/>
    <col min="5520" max="5520" width="3.75" style="2" customWidth="1"/>
    <col min="5521" max="5521" width="3.125" style="2" customWidth="1"/>
    <col min="5522" max="5522" width="38.375" style="2" customWidth="1"/>
    <col min="5523" max="5523" width="8.375" style="2" customWidth="1"/>
    <col min="5524" max="5524" width="0.375" style="2" customWidth="1"/>
    <col min="5525" max="5525" width="14" style="2" bestFit="1" customWidth="1"/>
    <col min="5526" max="5526" width="0.625" style="2" customWidth="1"/>
    <col min="5527" max="5527" width="14" style="2" bestFit="1" customWidth="1"/>
    <col min="5528" max="5528" width="0.625" style="2" customWidth="1"/>
    <col min="5529" max="5529" width="14" style="2" bestFit="1" customWidth="1"/>
    <col min="5530" max="5530" width="1" style="2" customWidth="1"/>
    <col min="5531" max="5531" width="12.625" style="2" customWidth="1"/>
    <col min="5532" max="5532" width="1.75" style="2" customWidth="1"/>
    <col min="5533" max="5533" width="17.375" style="2" customWidth="1"/>
    <col min="5534" max="5534" width="1" style="2" customWidth="1"/>
    <col min="5535" max="5535" width="22.125" style="2" bestFit="1" customWidth="1"/>
    <col min="5536" max="5536" width="9" style="2"/>
    <col min="5537" max="5537" width="14" style="2" bestFit="1" customWidth="1"/>
    <col min="5538" max="5538" width="16" style="2" customWidth="1"/>
    <col min="5539" max="5775" width="9" style="2"/>
    <col min="5776" max="5776" width="3.75" style="2" customWidth="1"/>
    <col min="5777" max="5777" width="3.125" style="2" customWidth="1"/>
    <col min="5778" max="5778" width="38.375" style="2" customWidth="1"/>
    <col min="5779" max="5779" width="8.375" style="2" customWidth="1"/>
    <col min="5780" max="5780" width="0.375" style="2" customWidth="1"/>
    <col min="5781" max="5781" width="14" style="2" bestFit="1" customWidth="1"/>
    <col min="5782" max="5782" width="0.625" style="2" customWidth="1"/>
    <col min="5783" max="5783" width="14" style="2" bestFit="1" customWidth="1"/>
    <col min="5784" max="5784" width="0.625" style="2" customWidth="1"/>
    <col min="5785" max="5785" width="14" style="2" bestFit="1" customWidth="1"/>
    <col min="5786" max="5786" width="1" style="2" customWidth="1"/>
    <col min="5787" max="5787" width="12.625" style="2" customWidth="1"/>
    <col min="5788" max="5788" width="1.75" style="2" customWidth="1"/>
    <col min="5789" max="5789" width="17.375" style="2" customWidth="1"/>
    <col min="5790" max="5790" width="1" style="2" customWidth="1"/>
    <col min="5791" max="5791" width="22.125" style="2" bestFit="1" customWidth="1"/>
    <col min="5792" max="5792" width="9" style="2"/>
    <col min="5793" max="5793" width="14" style="2" bestFit="1" customWidth="1"/>
    <col min="5794" max="5794" width="16" style="2" customWidth="1"/>
    <col min="5795" max="6031" width="9" style="2"/>
    <col min="6032" max="6032" width="3.75" style="2" customWidth="1"/>
    <col min="6033" max="6033" width="3.125" style="2" customWidth="1"/>
    <col min="6034" max="6034" width="38.375" style="2" customWidth="1"/>
    <col min="6035" max="6035" width="8.375" style="2" customWidth="1"/>
    <col min="6036" max="6036" width="0.375" style="2" customWidth="1"/>
    <col min="6037" max="6037" width="14" style="2" bestFit="1" customWidth="1"/>
    <col min="6038" max="6038" width="0.625" style="2" customWidth="1"/>
    <col min="6039" max="6039" width="14" style="2" bestFit="1" customWidth="1"/>
    <col min="6040" max="6040" width="0.625" style="2" customWidth="1"/>
    <col min="6041" max="6041" width="14" style="2" bestFit="1" customWidth="1"/>
    <col min="6042" max="6042" width="1" style="2" customWidth="1"/>
    <col min="6043" max="6043" width="12.625" style="2" customWidth="1"/>
    <col min="6044" max="6044" width="1.75" style="2" customWidth="1"/>
    <col min="6045" max="6045" width="17.375" style="2" customWidth="1"/>
    <col min="6046" max="6046" width="1" style="2" customWidth="1"/>
    <col min="6047" max="6047" width="22.125" style="2" bestFit="1" customWidth="1"/>
    <col min="6048" max="6048" width="9" style="2"/>
    <col min="6049" max="6049" width="14" style="2" bestFit="1" customWidth="1"/>
    <col min="6050" max="6050" width="16" style="2" customWidth="1"/>
    <col min="6051" max="6287" width="9" style="2"/>
    <col min="6288" max="6288" width="3.75" style="2" customWidth="1"/>
    <col min="6289" max="6289" width="3.125" style="2" customWidth="1"/>
    <col min="6290" max="6290" width="38.375" style="2" customWidth="1"/>
    <col min="6291" max="6291" width="8.375" style="2" customWidth="1"/>
    <col min="6292" max="6292" width="0.375" style="2" customWidth="1"/>
    <col min="6293" max="6293" width="14" style="2" bestFit="1" customWidth="1"/>
    <col min="6294" max="6294" width="0.625" style="2" customWidth="1"/>
    <col min="6295" max="6295" width="14" style="2" bestFit="1" customWidth="1"/>
    <col min="6296" max="6296" width="0.625" style="2" customWidth="1"/>
    <col min="6297" max="6297" width="14" style="2" bestFit="1" customWidth="1"/>
    <col min="6298" max="6298" width="1" style="2" customWidth="1"/>
    <col min="6299" max="6299" width="12.625" style="2" customWidth="1"/>
    <col min="6300" max="6300" width="1.75" style="2" customWidth="1"/>
    <col min="6301" max="6301" width="17.375" style="2" customWidth="1"/>
    <col min="6302" max="6302" width="1" style="2" customWidth="1"/>
    <col min="6303" max="6303" width="22.125" style="2" bestFit="1" customWidth="1"/>
    <col min="6304" max="6304" width="9" style="2"/>
    <col min="6305" max="6305" width="14" style="2" bestFit="1" customWidth="1"/>
    <col min="6306" max="6306" width="16" style="2" customWidth="1"/>
    <col min="6307" max="6543" width="9" style="2"/>
    <col min="6544" max="6544" width="3.75" style="2" customWidth="1"/>
    <col min="6545" max="6545" width="3.125" style="2" customWidth="1"/>
    <col min="6546" max="6546" width="38.375" style="2" customWidth="1"/>
    <col min="6547" max="6547" width="8.375" style="2" customWidth="1"/>
    <col min="6548" max="6548" width="0.375" style="2" customWidth="1"/>
    <col min="6549" max="6549" width="14" style="2" bestFit="1" customWidth="1"/>
    <col min="6550" max="6550" width="0.625" style="2" customWidth="1"/>
    <col min="6551" max="6551" width="14" style="2" bestFit="1" customWidth="1"/>
    <col min="6552" max="6552" width="0.625" style="2" customWidth="1"/>
    <col min="6553" max="6553" width="14" style="2" bestFit="1" customWidth="1"/>
    <col min="6554" max="6554" width="1" style="2" customWidth="1"/>
    <col min="6555" max="6555" width="12.625" style="2" customWidth="1"/>
    <col min="6556" max="6556" width="1.75" style="2" customWidth="1"/>
    <col min="6557" max="6557" width="17.375" style="2" customWidth="1"/>
    <col min="6558" max="6558" width="1" style="2" customWidth="1"/>
    <col min="6559" max="6559" width="22.125" style="2" bestFit="1" customWidth="1"/>
    <col min="6560" max="6560" width="9" style="2"/>
    <col min="6561" max="6561" width="14" style="2" bestFit="1" customWidth="1"/>
    <col min="6562" max="6562" width="16" style="2" customWidth="1"/>
    <col min="6563" max="6799" width="9" style="2"/>
    <col min="6800" max="6800" width="3.75" style="2" customWidth="1"/>
    <col min="6801" max="6801" width="3.125" style="2" customWidth="1"/>
    <col min="6802" max="6802" width="38.375" style="2" customWidth="1"/>
    <col min="6803" max="6803" width="8.375" style="2" customWidth="1"/>
    <col min="6804" max="6804" width="0.375" style="2" customWidth="1"/>
    <col min="6805" max="6805" width="14" style="2" bestFit="1" customWidth="1"/>
    <col min="6806" max="6806" width="0.625" style="2" customWidth="1"/>
    <col min="6807" max="6807" width="14" style="2" bestFit="1" customWidth="1"/>
    <col min="6808" max="6808" width="0.625" style="2" customWidth="1"/>
    <col min="6809" max="6809" width="14" style="2" bestFit="1" customWidth="1"/>
    <col min="6810" max="6810" width="1" style="2" customWidth="1"/>
    <col min="6811" max="6811" width="12.625" style="2" customWidth="1"/>
    <col min="6812" max="6812" width="1.75" style="2" customWidth="1"/>
    <col min="6813" max="6813" width="17.375" style="2" customWidth="1"/>
    <col min="6814" max="6814" width="1" style="2" customWidth="1"/>
    <col min="6815" max="6815" width="22.125" style="2" bestFit="1" customWidth="1"/>
    <col min="6816" max="6816" width="9" style="2"/>
    <col min="6817" max="6817" width="14" style="2" bestFit="1" customWidth="1"/>
    <col min="6818" max="6818" width="16" style="2" customWidth="1"/>
    <col min="6819" max="7055" width="9" style="2"/>
    <col min="7056" max="7056" width="3.75" style="2" customWidth="1"/>
    <col min="7057" max="7057" width="3.125" style="2" customWidth="1"/>
    <col min="7058" max="7058" width="38.375" style="2" customWidth="1"/>
    <col min="7059" max="7059" width="8.375" style="2" customWidth="1"/>
    <col min="7060" max="7060" width="0.375" style="2" customWidth="1"/>
    <col min="7061" max="7061" width="14" style="2" bestFit="1" customWidth="1"/>
    <col min="7062" max="7062" width="0.625" style="2" customWidth="1"/>
    <col min="7063" max="7063" width="14" style="2" bestFit="1" customWidth="1"/>
    <col min="7064" max="7064" width="0.625" style="2" customWidth="1"/>
    <col min="7065" max="7065" width="14" style="2" bestFit="1" customWidth="1"/>
    <col min="7066" max="7066" width="1" style="2" customWidth="1"/>
    <col min="7067" max="7067" width="12.625" style="2" customWidth="1"/>
    <col min="7068" max="7068" width="1.75" style="2" customWidth="1"/>
    <col min="7069" max="7069" width="17.375" style="2" customWidth="1"/>
    <col min="7070" max="7070" width="1" style="2" customWidth="1"/>
    <col min="7071" max="7071" width="22.125" style="2" bestFit="1" customWidth="1"/>
    <col min="7072" max="7072" width="9" style="2"/>
    <col min="7073" max="7073" width="14" style="2" bestFit="1" customWidth="1"/>
    <col min="7074" max="7074" width="16" style="2" customWidth="1"/>
    <col min="7075" max="7311" width="9" style="2"/>
    <col min="7312" max="7312" width="3.75" style="2" customWidth="1"/>
    <col min="7313" max="7313" width="3.125" style="2" customWidth="1"/>
    <col min="7314" max="7314" width="38.375" style="2" customWidth="1"/>
    <col min="7315" max="7315" width="8.375" style="2" customWidth="1"/>
    <col min="7316" max="7316" width="0.375" style="2" customWidth="1"/>
    <col min="7317" max="7317" width="14" style="2" bestFit="1" customWidth="1"/>
    <col min="7318" max="7318" width="0.625" style="2" customWidth="1"/>
    <col min="7319" max="7319" width="14" style="2" bestFit="1" customWidth="1"/>
    <col min="7320" max="7320" width="0.625" style="2" customWidth="1"/>
    <col min="7321" max="7321" width="14" style="2" bestFit="1" customWidth="1"/>
    <col min="7322" max="7322" width="1" style="2" customWidth="1"/>
    <col min="7323" max="7323" width="12.625" style="2" customWidth="1"/>
    <col min="7324" max="7324" width="1.75" style="2" customWidth="1"/>
    <col min="7325" max="7325" width="17.375" style="2" customWidth="1"/>
    <col min="7326" max="7326" width="1" style="2" customWidth="1"/>
    <col min="7327" max="7327" width="22.125" style="2" bestFit="1" customWidth="1"/>
    <col min="7328" max="7328" width="9" style="2"/>
    <col min="7329" max="7329" width="14" style="2" bestFit="1" customWidth="1"/>
    <col min="7330" max="7330" width="16" style="2" customWidth="1"/>
    <col min="7331" max="7567" width="9" style="2"/>
    <col min="7568" max="7568" width="3.75" style="2" customWidth="1"/>
    <col min="7569" max="7569" width="3.125" style="2" customWidth="1"/>
    <col min="7570" max="7570" width="38.375" style="2" customWidth="1"/>
    <col min="7571" max="7571" width="8.375" style="2" customWidth="1"/>
    <col min="7572" max="7572" width="0.375" style="2" customWidth="1"/>
    <col min="7573" max="7573" width="14" style="2" bestFit="1" customWidth="1"/>
    <col min="7574" max="7574" width="0.625" style="2" customWidth="1"/>
    <col min="7575" max="7575" width="14" style="2" bestFit="1" customWidth="1"/>
    <col min="7576" max="7576" width="0.625" style="2" customWidth="1"/>
    <col min="7577" max="7577" width="14" style="2" bestFit="1" customWidth="1"/>
    <col min="7578" max="7578" width="1" style="2" customWidth="1"/>
    <col min="7579" max="7579" width="12.625" style="2" customWidth="1"/>
    <col min="7580" max="7580" width="1.75" style="2" customWidth="1"/>
    <col min="7581" max="7581" width="17.375" style="2" customWidth="1"/>
    <col min="7582" max="7582" width="1" style="2" customWidth="1"/>
    <col min="7583" max="7583" width="22.125" style="2" bestFit="1" customWidth="1"/>
    <col min="7584" max="7584" width="9" style="2"/>
    <col min="7585" max="7585" width="14" style="2" bestFit="1" customWidth="1"/>
    <col min="7586" max="7586" width="16" style="2" customWidth="1"/>
    <col min="7587" max="7823" width="9" style="2"/>
    <col min="7824" max="7824" width="3.75" style="2" customWidth="1"/>
    <col min="7825" max="7825" width="3.125" style="2" customWidth="1"/>
    <col min="7826" max="7826" width="38.375" style="2" customWidth="1"/>
    <col min="7827" max="7827" width="8.375" style="2" customWidth="1"/>
    <col min="7828" max="7828" width="0.375" style="2" customWidth="1"/>
    <col min="7829" max="7829" width="14" style="2" bestFit="1" customWidth="1"/>
    <col min="7830" max="7830" width="0.625" style="2" customWidth="1"/>
    <col min="7831" max="7831" width="14" style="2" bestFit="1" customWidth="1"/>
    <col min="7832" max="7832" width="0.625" style="2" customWidth="1"/>
    <col min="7833" max="7833" width="14" style="2" bestFit="1" customWidth="1"/>
    <col min="7834" max="7834" width="1" style="2" customWidth="1"/>
    <col min="7835" max="7835" width="12.625" style="2" customWidth="1"/>
    <col min="7836" max="7836" width="1.75" style="2" customWidth="1"/>
    <col min="7837" max="7837" width="17.375" style="2" customWidth="1"/>
    <col min="7838" max="7838" width="1" style="2" customWidth="1"/>
    <col min="7839" max="7839" width="22.125" style="2" bestFit="1" customWidth="1"/>
    <col min="7840" max="7840" width="9" style="2"/>
    <col min="7841" max="7841" width="14" style="2" bestFit="1" customWidth="1"/>
    <col min="7842" max="7842" width="16" style="2" customWidth="1"/>
    <col min="7843" max="8079" width="9" style="2"/>
    <col min="8080" max="8080" width="3.75" style="2" customWidth="1"/>
    <col min="8081" max="8081" width="3.125" style="2" customWidth="1"/>
    <col min="8082" max="8082" width="38.375" style="2" customWidth="1"/>
    <col min="8083" max="8083" width="8.375" style="2" customWidth="1"/>
    <col min="8084" max="8084" width="0.375" style="2" customWidth="1"/>
    <col min="8085" max="8085" width="14" style="2" bestFit="1" customWidth="1"/>
    <col min="8086" max="8086" width="0.625" style="2" customWidth="1"/>
    <col min="8087" max="8087" width="14" style="2" bestFit="1" customWidth="1"/>
    <col min="8088" max="8088" width="0.625" style="2" customWidth="1"/>
    <col min="8089" max="8089" width="14" style="2" bestFit="1" customWidth="1"/>
    <col min="8090" max="8090" width="1" style="2" customWidth="1"/>
    <col min="8091" max="8091" width="12.625" style="2" customWidth="1"/>
    <col min="8092" max="8092" width="1.75" style="2" customWidth="1"/>
    <col min="8093" max="8093" width="17.375" style="2" customWidth="1"/>
    <col min="8094" max="8094" width="1" style="2" customWidth="1"/>
    <col min="8095" max="8095" width="22.125" style="2" bestFit="1" customWidth="1"/>
    <col min="8096" max="8096" width="9" style="2"/>
    <col min="8097" max="8097" width="14" style="2" bestFit="1" customWidth="1"/>
    <col min="8098" max="8098" width="16" style="2" customWidth="1"/>
    <col min="8099" max="8335" width="9" style="2"/>
    <col min="8336" max="8336" width="3.75" style="2" customWidth="1"/>
    <col min="8337" max="8337" width="3.125" style="2" customWidth="1"/>
    <col min="8338" max="8338" width="38.375" style="2" customWidth="1"/>
    <col min="8339" max="8339" width="8.375" style="2" customWidth="1"/>
    <col min="8340" max="8340" width="0.375" style="2" customWidth="1"/>
    <col min="8341" max="8341" width="14" style="2" bestFit="1" customWidth="1"/>
    <col min="8342" max="8342" width="0.625" style="2" customWidth="1"/>
    <col min="8343" max="8343" width="14" style="2" bestFit="1" customWidth="1"/>
    <col min="8344" max="8344" width="0.625" style="2" customWidth="1"/>
    <col min="8345" max="8345" width="14" style="2" bestFit="1" customWidth="1"/>
    <col min="8346" max="8346" width="1" style="2" customWidth="1"/>
    <col min="8347" max="8347" width="12.625" style="2" customWidth="1"/>
    <col min="8348" max="8348" width="1.75" style="2" customWidth="1"/>
    <col min="8349" max="8349" width="17.375" style="2" customWidth="1"/>
    <col min="8350" max="8350" width="1" style="2" customWidth="1"/>
    <col min="8351" max="8351" width="22.125" style="2" bestFit="1" customWidth="1"/>
    <col min="8352" max="8352" width="9" style="2"/>
    <col min="8353" max="8353" width="14" style="2" bestFit="1" customWidth="1"/>
    <col min="8354" max="8354" width="16" style="2" customWidth="1"/>
    <col min="8355" max="8591" width="9" style="2"/>
    <col min="8592" max="8592" width="3.75" style="2" customWidth="1"/>
    <col min="8593" max="8593" width="3.125" style="2" customWidth="1"/>
    <col min="8594" max="8594" width="38.375" style="2" customWidth="1"/>
    <col min="8595" max="8595" width="8.375" style="2" customWidth="1"/>
    <col min="8596" max="8596" width="0.375" style="2" customWidth="1"/>
    <col min="8597" max="8597" width="14" style="2" bestFit="1" customWidth="1"/>
    <col min="8598" max="8598" width="0.625" style="2" customWidth="1"/>
    <col min="8599" max="8599" width="14" style="2" bestFit="1" customWidth="1"/>
    <col min="8600" max="8600" width="0.625" style="2" customWidth="1"/>
    <col min="8601" max="8601" width="14" style="2" bestFit="1" customWidth="1"/>
    <col min="8602" max="8602" width="1" style="2" customWidth="1"/>
    <col min="8603" max="8603" width="12.625" style="2" customWidth="1"/>
    <col min="8604" max="8604" width="1.75" style="2" customWidth="1"/>
    <col min="8605" max="8605" width="17.375" style="2" customWidth="1"/>
    <col min="8606" max="8606" width="1" style="2" customWidth="1"/>
    <col min="8607" max="8607" width="22.125" style="2" bestFit="1" customWidth="1"/>
    <col min="8608" max="8608" width="9" style="2"/>
    <col min="8609" max="8609" width="14" style="2" bestFit="1" customWidth="1"/>
    <col min="8610" max="8610" width="16" style="2" customWidth="1"/>
    <col min="8611" max="8847" width="9" style="2"/>
    <col min="8848" max="8848" width="3.75" style="2" customWidth="1"/>
    <col min="8849" max="8849" width="3.125" style="2" customWidth="1"/>
    <col min="8850" max="8850" width="38.375" style="2" customWidth="1"/>
    <col min="8851" max="8851" width="8.375" style="2" customWidth="1"/>
    <col min="8852" max="8852" width="0.375" style="2" customWidth="1"/>
    <col min="8853" max="8853" width="14" style="2" bestFit="1" customWidth="1"/>
    <col min="8854" max="8854" width="0.625" style="2" customWidth="1"/>
    <col min="8855" max="8855" width="14" style="2" bestFit="1" customWidth="1"/>
    <col min="8856" max="8856" width="0.625" style="2" customWidth="1"/>
    <col min="8857" max="8857" width="14" style="2" bestFit="1" customWidth="1"/>
    <col min="8858" max="8858" width="1" style="2" customWidth="1"/>
    <col min="8859" max="8859" width="12.625" style="2" customWidth="1"/>
    <col min="8860" max="8860" width="1.75" style="2" customWidth="1"/>
    <col min="8861" max="8861" width="17.375" style="2" customWidth="1"/>
    <col min="8862" max="8862" width="1" style="2" customWidth="1"/>
    <col min="8863" max="8863" width="22.125" style="2" bestFit="1" customWidth="1"/>
    <col min="8864" max="8864" width="9" style="2"/>
    <col min="8865" max="8865" width="14" style="2" bestFit="1" customWidth="1"/>
    <col min="8866" max="8866" width="16" style="2" customWidth="1"/>
    <col min="8867" max="9103" width="9" style="2"/>
    <col min="9104" max="9104" width="3.75" style="2" customWidth="1"/>
    <col min="9105" max="9105" width="3.125" style="2" customWidth="1"/>
    <col min="9106" max="9106" width="38.375" style="2" customWidth="1"/>
    <col min="9107" max="9107" width="8.375" style="2" customWidth="1"/>
    <col min="9108" max="9108" width="0.375" style="2" customWidth="1"/>
    <col min="9109" max="9109" width="14" style="2" bestFit="1" customWidth="1"/>
    <col min="9110" max="9110" width="0.625" style="2" customWidth="1"/>
    <col min="9111" max="9111" width="14" style="2" bestFit="1" customWidth="1"/>
    <col min="9112" max="9112" width="0.625" style="2" customWidth="1"/>
    <col min="9113" max="9113" width="14" style="2" bestFit="1" customWidth="1"/>
    <col min="9114" max="9114" width="1" style="2" customWidth="1"/>
    <col min="9115" max="9115" width="12.625" style="2" customWidth="1"/>
    <col min="9116" max="9116" width="1.75" style="2" customWidth="1"/>
    <col min="9117" max="9117" width="17.375" style="2" customWidth="1"/>
    <col min="9118" max="9118" width="1" style="2" customWidth="1"/>
    <col min="9119" max="9119" width="22.125" style="2" bestFit="1" customWidth="1"/>
    <col min="9120" max="9120" width="9" style="2"/>
    <col min="9121" max="9121" width="14" style="2" bestFit="1" customWidth="1"/>
    <col min="9122" max="9122" width="16" style="2" customWidth="1"/>
    <col min="9123" max="9359" width="9" style="2"/>
    <col min="9360" max="9360" width="3.75" style="2" customWidth="1"/>
    <col min="9361" max="9361" width="3.125" style="2" customWidth="1"/>
    <col min="9362" max="9362" width="38.375" style="2" customWidth="1"/>
    <col min="9363" max="9363" width="8.375" style="2" customWidth="1"/>
    <col min="9364" max="9364" width="0.375" style="2" customWidth="1"/>
    <col min="9365" max="9365" width="14" style="2" bestFit="1" customWidth="1"/>
    <col min="9366" max="9366" width="0.625" style="2" customWidth="1"/>
    <col min="9367" max="9367" width="14" style="2" bestFit="1" customWidth="1"/>
    <col min="9368" max="9368" width="0.625" style="2" customWidth="1"/>
    <col min="9369" max="9369" width="14" style="2" bestFit="1" customWidth="1"/>
    <col min="9370" max="9370" width="1" style="2" customWidth="1"/>
    <col min="9371" max="9371" width="12.625" style="2" customWidth="1"/>
    <col min="9372" max="9372" width="1.75" style="2" customWidth="1"/>
    <col min="9373" max="9373" width="17.375" style="2" customWidth="1"/>
    <col min="9374" max="9374" width="1" style="2" customWidth="1"/>
    <col min="9375" max="9375" width="22.125" style="2" bestFit="1" customWidth="1"/>
    <col min="9376" max="9376" width="9" style="2"/>
    <col min="9377" max="9377" width="14" style="2" bestFit="1" customWidth="1"/>
    <col min="9378" max="9378" width="16" style="2" customWidth="1"/>
    <col min="9379" max="9615" width="9" style="2"/>
    <col min="9616" max="9616" width="3.75" style="2" customWidth="1"/>
    <col min="9617" max="9617" width="3.125" style="2" customWidth="1"/>
    <col min="9618" max="9618" width="38.375" style="2" customWidth="1"/>
    <col min="9619" max="9619" width="8.375" style="2" customWidth="1"/>
    <col min="9620" max="9620" width="0.375" style="2" customWidth="1"/>
    <col min="9621" max="9621" width="14" style="2" bestFit="1" customWidth="1"/>
    <col min="9622" max="9622" width="0.625" style="2" customWidth="1"/>
    <col min="9623" max="9623" width="14" style="2" bestFit="1" customWidth="1"/>
    <col min="9624" max="9624" width="0.625" style="2" customWidth="1"/>
    <col min="9625" max="9625" width="14" style="2" bestFit="1" customWidth="1"/>
    <col min="9626" max="9626" width="1" style="2" customWidth="1"/>
    <col min="9627" max="9627" width="12.625" style="2" customWidth="1"/>
    <col min="9628" max="9628" width="1.75" style="2" customWidth="1"/>
    <col min="9629" max="9629" width="17.375" style="2" customWidth="1"/>
    <col min="9630" max="9630" width="1" style="2" customWidth="1"/>
    <col min="9631" max="9631" width="22.125" style="2" bestFit="1" customWidth="1"/>
    <col min="9632" max="9632" width="9" style="2"/>
    <col min="9633" max="9633" width="14" style="2" bestFit="1" customWidth="1"/>
    <col min="9634" max="9634" width="16" style="2" customWidth="1"/>
    <col min="9635" max="9871" width="9" style="2"/>
    <col min="9872" max="9872" width="3.75" style="2" customWidth="1"/>
    <col min="9873" max="9873" width="3.125" style="2" customWidth="1"/>
    <col min="9874" max="9874" width="38.375" style="2" customWidth="1"/>
    <col min="9875" max="9875" width="8.375" style="2" customWidth="1"/>
    <col min="9876" max="9876" width="0.375" style="2" customWidth="1"/>
    <col min="9877" max="9877" width="14" style="2" bestFit="1" customWidth="1"/>
    <col min="9878" max="9878" width="0.625" style="2" customWidth="1"/>
    <col min="9879" max="9879" width="14" style="2" bestFit="1" customWidth="1"/>
    <col min="9880" max="9880" width="0.625" style="2" customWidth="1"/>
    <col min="9881" max="9881" width="14" style="2" bestFit="1" customWidth="1"/>
    <col min="9882" max="9882" width="1" style="2" customWidth="1"/>
    <col min="9883" max="9883" width="12.625" style="2" customWidth="1"/>
    <col min="9884" max="9884" width="1.75" style="2" customWidth="1"/>
    <col min="9885" max="9885" width="17.375" style="2" customWidth="1"/>
    <col min="9886" max="9886" width="1" style="2" customWidth="1"/>
    <col min="9887" max="9887" width="22.125" style="2" bestFit="1" customWidth="1"/>
    <col min="9888" max="9888" width="9" style="2"/>
    <col min="9889" max="9889" width="14" style="2" bestFit="1" customWidth="1"/>
    <col min="9890" max="9890" width="16" style="2" customWidth="1"/>
    <col min="9891" max="10127" width="9" style="2"/>
    <col min="10128" max="10128" width="3.75" style="2" customWidth="1"/>
    <col min="10129" max="10129" width="3.125" style="2" customWidth="1"/>
    <col min="10130" max="10130" width="38.375" style="2" customWidth="1"/>
    <col min="10131" max="10131" width="8.375" style="2" customWidth="1"/>
    <col min="10132" max="10132" width="0.375" style="2" customWidth="1"/>
    <col min="10133" max="10133" width="14" style="2" bestFit="1" customWidth="1"/>
    <col min="10134" max="10134" width="0.625" style="2" customWidth="1"/>
    <col min="10135" max="10135" width="14" style="2" bestFit="1" customWidth="1"/>
    <col min="10136" max="10136" width="0.625" style="2" customWidth="1"/>
    <col min="10137" max="10137" width="14" style="2" bestFit="1" customWidth="1"/>
    <col min="10138" max="10138" width="1" style="2" customWidth="1"/>
    <col min="10139" max="10139" width="12.625" style="2" customWidth="1"/>
    <col min="10140" max="10140" width="1.75" style="2" customWidth="1"/>
    <col min="10141" max="10141" width="17.375" style="2" customWidth="1"/>
    <col min="10142" max="10142" width="1" style="2" customWidth="1"/>
    <col min="10143" max="10143" width="22.125" style="2" bestFit="1" customWidth="1"/>
    <col min="10144" max="10144" width="9" style="2"/>
    <col min="10145" max="10145" width="14" style="2" bestFit="1" customWidth="1"/>
    <col min="10146" max="10146" width="16" style="2" customWidth="1"/>
    <col min="10147" max="10383" width="9" style="2"/>
    <col min="10384" max="10384" width="3.75" style="2" customWidth="1"/>
    <col min="10385" max="10385" width="3.125" style="2" customWidth="1"/>
    <col min="10386" max="10386" width="38.375" style="2" customWidth="1"/>
    <col min="10387" max="10387" width="8.375" style="2" customWidth="1"/>
    <col min="10388" max="10388" width="0.375" style="2" customWidth="1"/>
    <col min="10389" max="10389" width="14" style="2" bestFit="1" customWidth="1"/>
    <col min="10390" max="10390" width="0.625" style="2" customWidth="1"/>
    <col min="10391" max="10391" width="14" style="2" bestFit="1" customWidth="1"/>
    <col min="10392" max="10392" width="0.625" style="2" customWidth="1"/>
    <col min="10393" max="10393" width="14" style="2" bestFit="1" customWidth="1"/>
    <col min="10394" max="10394" width="1" style="2" customWidth="1"/>
    <col min="10395" max="10395" width="12.625" style="2" customWidth="1"/>
    <col min="10396" max="10396" width="1.75" style="2" customWidth="1"/>
    <col min="10397" max="10397" width="17.375" style="2" customWidth="1"/>
    <col min="10398" max="10398" width="1" style="2" customWidth="1"/>
    <col min="10399" max="10399" width="22.125" style="2" bestFit="1" customWidth="1"/>
    <col min="10400" max="10400" width="9" style="2"/>
    <col min="10401" max="10401" width="14" style="2" bestFit="1" customWidth="1"/>
    <col min="10402" max="10402" width="16" style="2" customWidth="1"/>
    <col min="10403" max="10639" width="9" style="2"/>
    <col min="10640" max="10640" width="3.75" style="2" customWidth="1"/>
    <col min="10641" max="10641" width="3.125" style="2" customWidth="1"/>
    <col min="10642" max="10642" width="38.375" style="2" customWidth="1"/>
    <col min="10643" max="10643" width="8.375" style="2" customWidth="1"/>
    <col min="10644" max="10644" width="0.375" style="2" customWidth="1"/>
    <col min="10645" max="10645" width="14" style="2" bestFit="1" customWidth="1"/>
    <col min="10646" max="10646" width="0.625" style="2" customWidth="1"/>
    <col min="10647" max="10647" width="14" style="2" bestFit="1" customWidth="1"/>
    <col min="10648" max="10648" width="0.625" style="2" customWidth="1"/>
    <col min="10649" max="10649" width="14" style="2" bestFit="1" customWidth="1"/>
    <col min="10650" max="10650" width="1" style="2" customWidth="1"/>
    <col min="10651" max="10651" width="12.625" style="2" customWidth="1"/>
    <col min="10652" max="10652" width="1.75" style="2" customWidth="1"/>
    <col min="10653" max="10653" width="17.375" style="2" customWidth="1"/>
    <col min="10654" max="10654" width="1" style="2" customWidth="1"/>
    <col min="10655" max="10655" width="22.125" style="2" bestFit="1" customWidth="1"/>
    <col min="10656" max="10656" width="9" style="2"/>
    <col min="10657" max="10657" width="14" style="2" bestFit="1" customWidth="1"/>
    <col min="10658" max="10658" width="16" style="2" customWidth="1"/>
    <col min="10659" max="10895" width="9" style="2"/>
    <col min="10896" max="10896" width="3.75" style="2" customWidth="1"/>
    <col min="10897" max="10897" width="3.125" style="2" customWidth="1"/>
    <col min="10898" max="10898" width="38.375" style="2" customWidth="1"/>
    <col min="10899" max="10899" width="8.375" style="2" customWidth="1"/>
    <col min="10900" max="10900" width="0.375" style="2" customWidth="1"/>
    <col min="10901" max="10901" width="14" style="2" bestFit="1" customWidth="1"/>
    <col min="10902" max="10902" width="0.625" style="2" customWidth="1"/>
    <col min="10903" max="10903" width="14" style="2" bestFit="1" customWidth="1"/>
    <col min="10904" max="10904" width="0.625" style="2" customWidth="1"/>
    <col min="10905" max="10905" width="14" style="2" bestFit="1" customWidth="1"/>
    <col min="10906" max="10906" width="1" style="2" customWidth="1"/>
    <col min="10907" max="10907" width="12.625" style="2" customWidth="1"/>
    <col min="10908" max="10908" width="1.75" style="2" customWidth="1"/>
    <col min="10909" max="10909" width="17.375" style="2" customWidth="1"/>
    <col min="10910" max="10910" width="1" style="2" customWidth="1"/>
    <col min="10911" max="10911" width="22.125" style="2" bestFit="1" customWidth="1"/>
    <col min="10912" max="10912" width="9" style="2"/>
    <col min="10913" max="10913" width="14" style="2" bestFit="1" customWidth="1"/>
    <col min="10914" max="10914" width="16" style="2" customWidth="1"/>
    <col min="10915" max="11151" width="9" style="2"/>
    <col min="11152" max="11152" width="3.75" style="2" customWidth="1"/>
    <col min="11153" max="11153" width="3.125" style="2" customWidth="1"/>
    <col min="11154" max="11154" width="38.375" style="2" customWidth="1"/>
    <col min="11155" max="11155" width="8.375" style="2" customWidth="1"/>
    <col min="11156" max="11156" width="0.375" style="2" customWidth="1"/>
    <col min="11157" max="11157" width="14" style="2" bestFit="1" customWidth="1"/>
    <col min="11158" max="11158" width="0.625" style="2" customWidth="1"/>
    <col min="11159" max="11159" width="14" style="2" bestFit="1" customWidth="1"/>
    <col min="11160" max="11160" width="0.625" style="2" customWidth="1"/>
    <col min="11161" max="11161" width="14" style="2" bestFit="1" customWidth="1"/>
    <col min="11162" max="11162" width="1" style="2" customWidth="1"/>
    <col min="11163" max="11163" width="12.625" style="2" customWidth="1"/>
    <col min="11164" max="11164" width="1.75" style="2" customWidth="1"/>
    <col min="11165" max="11165" width="17.375" style="2" customWidth="1"/>
    <col min="11166" max="11166" width="1" style="2" customWidth="1"/>
    <col min="11167" max="11167" width="22.125" style="2" bestFit="1" customWidth="1"/>
    <col min="11168" max="11168" width="9" style="2"/>
    <col min="11169" max="11169" width="14" style="2" bestFit="1" customWidth="1"/>
    <col min="11170" max="11170" width="16" style="2" customWidth="1"/>
    <col min="11171" max="11407" width="9" style="2"/>
    <col min="11408" max="11408" width="3.75" style="2" customWidth="1"/>
    <col min="11409" max="11409" width="3.125" style="2" customWidth="1"/>
    <col min="11410" max="11410" width="38.375" style="2" customWidth="1"/>
    <col min="11411" max="11411" width="8.375" style="2" customWidth="1"/>
    <col min="11412" max="11412" width="0.375" style="2" customWidth="1"/>
    <col min="11413" max="11413" width="14" style="2" bestFit="1" customWidth="1"/>
    <col min="11414" max="11414" width="0.625" style="2" customWidth="1"/>
    <col min="11415" max="11415" width="14" style="2" bestFit="1" customWidth="1"/>
    <col min="11416" max="11416" width="0.625" style="2" customWidth="1"/>
    <col min="11417" max="11417" width="14" style="2" bestFit="1" customWidth="1"/>
    <col min="11418" max="11418" width="1" style="2" customWidth="1"/>
    <col min="11419" max="11419" width="12.625" style="2" customWidth="1"/>
    <col min="11420" max="11420" width="1.75" style="2" customWidth="1"/>
    <col min="11421" max="11421" width="17.375" style="2" customWidth="1"/>
    <col min="11422" max="11422" width="1" style="2" customWidth="1"/>
    <col min="11423" max="11423" width="22.125" style="2" bestFit="1" customWidth="1"/>
    <col min="11424" max="11424" width="9" style="2"/>
    <col min="11425" max="11425" width="14" style="2" bestFit="1" customWidth="1"/>
    <col min="11426" max="11426" width="16" style="2" customWidth="1"/>
    <col min="11427" max="11663" width="9" style="2"/>
    <col min="11664" max="11664" width="3.75" style="2" customWidth="1"/>
    <col min="11665" max="11665" width="3.125" style="2" customWidth="1"/>
    <col min="11666" max="11666" width="38.375" style="2" customWidth="1"/>
    <col min="11667" max="11667" width="8.375" style="2" customWidth="1"/>
    <col min="11668" max="11668" width="0.375" style="2" customWidth="1"/>
    <col min="11669" max="11669" width="14" style="2" bestFit="1" customWidth="1"/>
    <col min="11670" max="11670" width="0.625" style="2" customWidth="1"/>
    <col min="11671" max="11671" width="14" style="2" bestFit="1" customWidth="1"/>
    <col min="11672" max="11672" width="0.625" style="2" customWidth="1"/>
    <col min="11673" max="11673" width="14" style="2" bestFit="1" customWidth="1"/>
    <col min="11674" max="11674" width="1" style="2" customWidth="1"/>
    <col min="11675" max="11675" width="12.625" style="2" customWidth="1"/>
    <col min="11676" max="11676" width="1.75" style="2" customWidth="1"/>
    <col min="11677" max="11677" width="17.375" style="2" customWidth="1"/>
    <col min="11678" max="11678" width="1" style="2" customWidth="1"/>
    <col min="11679" max="11679" width="22.125" style="2" bestFit="1" customWidth="1"/>
    <col min="11680" max="11680" width="9" style="2"/>
    <col min="11681" max="11681" width="14" style="2" bestFit="1" customWidth="1"/>
    <col min="11682" max="11682" width="16" style="2" customWidth="1"/>
    <col min="11683" max="11919" width="9" style="2"/>
    <col min="11920" max="11920" width="3.75" style="2" customWidth="1"/>
    <col min="11921" max="11921" width="3.125" style="2" customWidth="1"/>
    <col min="11922" max="11922" width="38.375" style="2" customWidth="1"/>
    <col min="11923" max="11923" width="8.375" style="2" customWidth="1"/>
    <col min="11924" max="11924" width="0.375" style="2" customWidth="1"/>
    <col min="11925" max="11925" width="14" style="2" bestFit="1" customWidth="1"/>
    <col min="11926" max="11926" width="0.625" style="2" customWidth="1"/>
    <col min="11927" max="11927" width="14" style="2" bestFit="1" customWidth="1"/>
    <col min="11928" max="11928" width="0.625" style="2" customWidth="1"/>
    <col min="11929" max="11929" width="14" style="2" bestFit="1" customWidth="1"/>
    <col min="11930" max="11930" width="1" style="2" customWidth="1"/>
    <col min="11931" max="11931" width="12.625" style="2" customWidth="1"/>
    <col min="11932" max="11932" width="1.75" style="2" customWidth="1"/>
    <col min="11933" max="11933" width="17.375" style="2" customWidth="1"/>
    <col min="11934" max="11934" width="1" style="2" customWidth="1"/>
    <col min="11935" max="11935" width="22.125" style="2" bestFit="1" customWidth="1"/>
    <col min="11936" max="11936" width="9" style="2"/>
    <col min="11937" max="11937" width="14" style="2" bestFit="1" customWidth="1"/>
    <col min="11938" max="11938" width="16" style="2" customWidth="1"/>
    <col min="11939" max="12175" width="9" style="2"/>
    <col min="12176" max="12176" width="3.75" style="2" customWidth="1"/>
    <col min="12177" max="12177" width="3.125" style="2" customWidth="1"/>
    <col min="12178" max="12178" width="38.375" style="2" customWidth="1"/>
    <col min="12179" max="12179" width="8.375" style="2" customWidth="1"/>
    <col min="12180" max="12180" width="0.375" style="2" customWidth="1"/>
    <col min="12181" max="12181" width="14" style="2" bestFit="1" customWidth="1"/>
    <col min="12182" max="12182" width="0.625" style="2" customWidth="1"/>
    <col min="12183" max="12183" width="14" style="2" bestFit="1" customWidth="1"/>
    <col min="12184" max="12184" width="0.625" style="2" customWidth="1"/>
    <col min="12185" max="12185" width="14" style="2" bestFit="1" customWidth="1"/>
    <col min="12186" max="12186" width="1" style="2" customWidth="1"/>
    <col min="12187" max="12187" width="12.625" style="2" customWidth="1"/>
    <col min="12188" max="12188" width="1.75" style="2" customWidth="1"/>
    <col min="12189" max="12189" width="17.375" style="2" customWidth="1"/>
    <col min="12190" max="12190" width="1" style="2" customWidth="1"/>
    <col min="12191" max="12191" width="22.125" style="2" bestFit="1" customWidth="1"/>
    <col min="12192" max="12192" width="9" style="2"/>
    <col min="12193" max="12193" width="14" style="2" bestFit="1" customWidth="1"/>
    <col min="12194" max="12194" width="16" style="2" customWidth="1"/>
    <col min="12195" max="12431" width="9" style="2"/>
    <col min="12432" max="12432" width="3.75" style="2" customWidth="1"/>
    <col min="12433" max="12433" width="3.125" style="2" customWidth="1"/>
    <col min="12434" max="12434" width="38.375" style="2" customWidth="1"/>
    <col min="12435" max="12435" width="8.375" style="2" customWidth="1"/>
    <col min="12436" max="12436" width="0.375" style="2" customWidth="1"/>
    <col min="12437" max="12437" width="14" style="2" bestFit="1" customWidth="1"/>
    <col min="12438" max="12438" width="0.625" style="2" customWidth="1"/>
    <col min="12439" max="12439" width="14" style="2" bestFit="1" customWidth="1"/>
    <col min="12440" max="12440" width="0.625" style="2" customWidth="1"/>
    <col min="12441" max="12441" width="14" style="2" bestFit="1" customWidth="1"/>
    <col min="12442" max="12442" width="1" style="2" customWidth="1"/>
    <col min="12443" max="12443" width="12.625" style="2" customWidth="1"/>
    <col min="12444" max="12444" width="1.75" style="2" customWidth="1"/>
    <col min="12445" max="12445" width="17.375" style="2" customWidth="1"/>
    <col min="12446" max="12446" width="1" style="2" customWidth="1"/>
    <col min="12447" max="12447" width="22.125" style="2" bestFit="1" customWidth="1"/>
    <col min="12448" max="12448" width="9" style="2"/>
    <col min="12449" max="12449" width="14" style="2" bestFit="1" customWidth="1"/>
    <col min="12450" max="12450" width="16" style="2" customWidth="1"/>
    <col min="12451" max="12687" width="9" style="2"/>
    <col min="12688" max="12688" width="3.75" style="2" customWidth="1"/>
    <col min="12689" max="12689" width="3.125" style="2" customWidth="1"/>
    <col min="12690" max="12690" width="38.375" style="2" customWidth="1"/>
    <col min="12691" max="12691" width="8.375" style="2" customWidth="1"/>
    <col min="12692" max="12692" width="0.375" style="2" customWidth="1"/>
    <col min="12693" max="12693" width="14" style="2" bestFit="1" customWidth="1"/>
    <col min="12694" max="12694" width="0.625" style="2" customWidth="1"/>
    <col min="12695" max="12695" width="14" style="2" bestFit="1" customWidth="1"/>
    <col min="12696" max="12696" width="0.625" style="2" customWidth="1"/>
    <col min="12697" max="12697" width="14" style="2" bestFit="1" customWidth="1"/>
    <col min="12698" max="12698" width="1" style="2" customWidth="1"/>
    <col min="12699" max="12699" width="12.625" style="2" customWidth="1"/>
    <col min="12700" max="12700" width="1.75" style="2" customWidth="1"/>
    <col min="12701" max="12701" width="17.375" style="2" customWidth="1"/>
    <col min="12702" max="12702" width="1" style="2" customWidth="1"/>
    <col min="12703" max="12703" width="22.125" style="2" bestFit="1" customWidth="1"/>
    <col min="12704" max="12704" width="9" style="2"/>
    <col min="12705" max="12705" width="14" style="2" bestFit="1" customWidth="1"/>
    <col min="12706" max="12706" width="16" style="2" customWidth="1"/>
    <col min="12707" max="12943" width="9" style="2"/>
    <col min="12944" max="12944" width="3.75" style="2" customWidth="1"/>
    <col min="12945" max="12945" width="3.125" style="2" customWidth="1"/>
    <col min="12946" max="12946" width="38.375" style="2" customWidth="1"/>
    <col min="12947" max="12947" width="8.375" style="2" customWidth="1"/>
    <col min="12948" max="12948" width="0.375" style="2" customWidth="1"/>
    <col min="12949" max="12949" width="14" style="2" bestFit="1" customWidth="1"/>
    <col min="12950" max="12950" width="0.625" style="2" customWidth="1"/>
    <col min="12951" max="12951" width="14" style="2" bestFit="1" customWidth="1"/>
    <col min="12952" max="12952" width="0.625" style="2" customWidth="1"/>
    <col min="12953" max="12953" width="14" style="2" bestFit="1" customWidth="1"/>
    <col min="12954" max="12954" width="1" style="2" customWidth="1"/>
    <col min="12955" max="12955" width="12.625" style="2" customWidth="1"/>
    <col min="12956" max="12956" width="1.75" style="2" customWidth="1"/>
    <col min="12957" max="12957" width="17.375" style="2" customWidth="1"/>
    <col min="12958" max="12958" width="1" style="2" customWidth="1"/>
    <col min="12959" max="12959" width="22.125" style="2" bestFit="1" customWidth="1"/>
    <col min="12960" max="12960" width="9" style="2"/>
    <col min="12961" max="12961" width="14" style="2" bestFit="1" customWidth="1"/>
    <col min="12962" max="12962" width="16" style="2" customWidth="1"/>
    <col min="12963" max="13199" width="9" style="2"/>
    <col min="13200" max="13200" width="3.75" style="2" customWidth="1"/>
    <col min="13201" max="13201" width="3.125" style="2" customWidth="1"/>
    <col min="13202" max="13202" width="38.375" style="2" customWidth="1"/>
    <col min="13203" max="13203" width="8.375" style="2" customWidth="1"/>
    <col min="13204" max="13204" width="0.375" style="2" customWidth="1"/>
    <col min="13205" max="13205" width="14" style="2" bestFit="1" customWidth="1"/>
    <col min="13206" max="13206" width="0.625" style="2" customWidth="1"/>
    <col min="13207" max="13207" width="14" style="2" bestFit="1" customWidth="1"/>
    <col min="13208" max="13208" width="0.625" style="2" customWidth="1"/>
    <col min="13209" max="13209" width="14" style="2" bestFit="1" customWidth="1"/>
    <col min="13210" max="13210" width="1" style="2" customWidth="1"/>
    <col min="13211" max="13211" width="12.625" style="2" customWidth="1"/>
    <col min="13212" max="13212" width="1.75" style="2" customWidth="1"/>
    <col min="13213" max="13213" width="17.375" style="2" customWidth="1"/>
    <col min="13214" max="13214" width="1" style="2" customWidth="1"/>
    <col min="13215" max="13215" width="22.125" style="2" bestFit="1" customWidth="1"/>
    <col min="13216" max="13216" width="9" style="2"/>
    <col min="13217" max="13217" width="14" style="2" bestFit="1" customWidth="1"/>
    <col min="13218" max="13218" width="16" style="2" customWidth="1"/>
    <col min="13219" max="13455" width="9" style="2"/>
    <col min="13456" max="13456" width="3.75" style="2" customWidth="1"/>
    <col min="13457" max="13457" width="3.125" style="2" customWidth="1"/>
    <col min="13458" max="13458" width="38.375" style="2" customWidth="1"/>
    <col min="13459" max="13459" width="8.375" style="2" customWidth="1"/>
    <col min="13460" max="13460" width="0.375" style="2" customWidth="1"/>
    <col min="13461" max="13461" width="14" style="2" bestFit="1" customWidth="1"/>
    <col min="13462" max="13462" width="0.625" style="2" customWidth="1"/>
    <col min="13463" max="13463" width="14" style="2" bestFit="1" customWidth="1"/>
    <col min="13464" max="13464" width="0.625" style="2" customWidth="1"/>
    <col min="13465" max="13465" width="14" style="2" bestFit="1" customWidth="1"/>
    <col min="13466" max="13466" width="1" style="2" customWidth="1"/>
    <col min="13467" max="13467" width="12.625" style="2" customWidth="1"/>
    <col min="13468" max="13468" width="1.75" style="2" customWidth="1"/>
    <col min="13469" max="13469" width="17.375" style="2" customWidth="1"/>
    <col min="13470" max="13470" width="1" style="2" customWidth="1"/>
    <col min="13471" max="13471" width="22.125" style="2" bestFit="1" customWidth="1"/>
    <col min="13472" max="13472" width="9" style="2"/>
    <col min="13473" max="13473" width="14" style="2" bestFit="1" customWidth="1"/>
    <col min="13474" max="13474" width="16" style="2" customWidth="1"/>
    <col min="13475" max="13711" width="9" style="2"/>
    <col min="13712" max="13712" width="3.75" style="2" customWidth="1"/>
    <col min="13713" max="13713" width="3.125" style="2" customWidth="1"/>
    <col min="13714" max="13714" width="38.375" style="2" customWidth="1"/>
    <col min="13715" max="13715" width="8.375" style="2" customWidth="1"/>
    <col min="13716" max="13716" width="0.375" style="2" customWidth="1"/>
    <col min="13717" max="13717" width="14" style="2" bestFit="1" customWidth="1"/>
    <col min="13718" max="13718" width="0.625" style="2" customWidth="1"/>
    <col min="13719" max="13719" width="14" style="2" bestFit="1" customWidth="1"/>
    <col min="13720" max="13720" width="0.625" style="2" customWidth="1"/>
    <col min="13721" max="13721" width="14" style="2" bestFit="1" customWidth="1"/>
    <col min="13722" max="13722" width="1" style="2" customWidth="1"/>
    <col min="13723" max="13723" width="12.625" style="2" customWidth="1"/>
    <col min="13724" max="13724" width="1.75" style="2" customWidth="1"/>
    <col min="13725" max="13725" width="17.375" style="2" customWidth="1"/>
    <col min="13726" max="13726" width="1" style="2" customWidth="1"/>
    <col min="13727" max="13727" width="22.125" style="2" bestFit="1" customWidth="1"/>
    <col min="13728" max="13728" width="9" style="2"/>
    <col min="13729" max="13729" width="14" style="2" bestFit="1" customWidth="1"/>
    <col min="13730" max="13730" width="16" style="2" customWidth="1"/>
    <col min="13731" max="13967" width="9" style="2"/>
    <col min="13968" max="13968" width="3.75" style="2" customWidth="1"/>
    <col min="13969" max="13969" width="3.125" style="2" customWidth="1"/>
    <col min="13970" max="13970" width="38.375" style="2" customWidth="1"/>
    <col min="13971" max="13971" width="8.375" style="2" customWidth="1"/>
    <col min="13972" max="13972" width="0.375" style="2" customWidth="1"/>
    <col min="13973" max="13973" width="14" style="2" bestFit="1" customWidth="1"/>
    <col min="13974" max="13974" width="0.625" style="2" customWidth="1"/>
    <col min="13975" max="13975" width="14" style="2" bestFit="1" customWidth="1"/>
    <col min="13976" max="13976" width="0.625" style="2" customWidth="1"/>
    <col min="13977" max="13977" width="14" style="2" bestFit="1" customWidth="1"/>
    <col min="13978" max="13978" width="1" style="2" customWidth="1"/>
    <col min="13979" max="13979" width="12.625" style="2" customWidth="1"/>
    <col min="13980" max="13980" width="1.75" style="2" customWidth="1"/>
    <col min="13981" max="13981" width="17.375" style="2" customWidth="1"/>
    <col min="13982" max="13982" width="1" style="2" customWidth="1"/>
    <col min="13983" max="13983" width="22.125" style="2" bestFit="1" customWidth="1"/>
    <col min="13984" max="13984" width="9" style="2"/>
    <col min="13985" max="13985" width="14" style="2" bestFit="1" customWidth="1"/>
    <col min="13986" max="13986" width="16" style="2" customWidth="1"/>
    <col min="13987" max="14223" width="9" style="2"/>
    <col min="14224" max="14224" width="3.75" style="2" customWidth="1"/>
    <col min="14225" max="14225" width="3.125" style="2" customWidth="1"/>
    <col min="14226" max="14226" width="38.375" style="2" customWidth="1"/>
    <col min="14227" max="14227" width="8.375" style="2" customWidth="1"/>
    <col min="14228" max="14228" width="0.375" style="2" customWidth="1"/>
    <col min="14229" max="14229" width="14" style="2" bestFit="1" customWidth="1"/>
    <col min="14230" max="14230" width="0.625" style="2" customWidth="1"/>
    <col min="14231" max="14231" width="14" style="2" bestFit="1" customWidth="1"/>
    <col min="14232" max="14232" width="0.625" style="2" customWidth="1"/>
    <col min="14233" max="14233" width="14" style="2" bestFit="1" customWidth="1"/>
    <col min="14234" max="14234" width="1" style="2" customWidth="1"/>
    <col min="14235" max="14235" width="12.625" style="2" customWidth="1"/>
    <col min="14236" max="14236" width="1.75" style="2" customWidth="1"/>
    <col min="14237" max="14237" width="17.375" style="2" customWidth="1"/>
    <col min="14238" max="14238" width="1" style="2" customWidth="1"/>
    <col min="14239" max="14239" width="22.125" style="2" bestFit="1" customWidth="1"/>
    <col min="14240" max="14240" width="9" style="2"/>
    <col min="14241" max="14241" width="14" style="2" bestFit="1" customWidth="1"/>
    <col min="14242" max="14242" width="16" style="2" customWidth="1"/>
    <col min="14243" max="14479" width="9" style="2"/>
    <col min="14480" max="14480" width="3.75" style="2" customWidth="1"/>
    <col min="14481" max="14481" width="3.125" style="2" customWidth="1"/>
    <col min="14482" max="14482" width="38.375" style="2" customWidth="1"/>
    <col min="14483" max="14483" width="8.375" style="2" customWidth="1"/>
    <col min="14484" max="14484" width="0.375" style="2" customWidth="1"/>
    <col min="14485" max="14485" width="14" style="2" bestFit="1" customWidth="1"/>
    <col min="14486" max="14486" width="0.625" style="2" customWidth="1"/>
    <col min="14487" max="14487" width="14" style="2" bestFit="1" customWidth="1"/>
    <col min="14488" max="14488" width="0.625" style="2" customWidth="1"/>
    <col min="14489" max="14489" width="14" style="2" bestFit="1" customWidth="1"/>
    <col min="14490" max="14490" width="1" style="2" customWidth="1"/>
    <col min="14491" max="14491" width="12.625" style="2" customWidth="1"/>
    <col min="14492" max="14492" width="1.75" style="2" customWidth="1"/>
    <col min="14493" max="14493" width="17.375" style="2" customWidth="1"/>
    <col min="14494" max="14494" width="1" style="2" customWidth="1"/>
    <col min="14495" max="14495" width="22.125" style="2" bestFit="1" customWidth="1"/>
    <col min="14496" max="14496" width="9" style="2"/>
    <col min="14497" max="14497" width="14" style="2" bestFit="1" customWidth="1"/>
    <col min="14498" max="14498" width="16" style="2" customWidth="1"/>
    <col min="14499" max="14735" width="9" style="2"/>
    <col min="14736" max="14736" width="3.75" style="2" customWidth="1"/>
    <col min="14737" max="14737" width="3.125" style="2" customWidth="1"/>
    <col min="14738" max="14738" width="38.375" style="2" customWidth="1"/>
    <col min="14739" max="14739" width="8.375" style="2" customWidth="1"/>
    <col min="14740" max="14740" width="0.375" style="2" customWidth="1"/>
    <col min="14741" max="14741" width="14" style="2" bestFit="1" customWidth="1"/>
    <col min="14742" max="14742" width="0.625" style="2" customWidth="1"/>
    <col min="14743" max="14743" width="14" style="2" bestFit="1" customWidth="1"/>
    <col min="14744" max="14744" width="0.625" style="2" customWidth="1"/>
    <col min="14745" max="14745" width="14" style="2" bestFit="1" customWidth="1"/>
    <col min="14746" max="14746" width="1" style="2" customWidth="1"/>
    <col min="14747" max="14747" width="12.625" style="2" customWidth="1"/>
    <col min="14748" max="14748" width="1.75" style="2" customWidth="1"/>
    <col min="14749" max="14749" width="17.375" style="2" customWidth="1"/>
    <col min="14750" max="14750" width="1" style="2" customWidth="1"/>
    <col min="14751" max="14751" width="22.125" style="2" bestFit="1" customWidth="1"/>
    <col min="14752" max="14752" width="9" style="2"/>
    <col min="14753" max="14753" width="14" style="2" bestFit="1" customWidth="1"/>
    <col min="14754" max="14754" width="16" style="2" customWidth="1"/>
    <col min="14755" max="14991" width="9" style="2"/>
    <col min="14992" max="14992" width="3.75" style="2" customWidth="1"/>
    <col min="14993" max="14993" width="3.125" style="2" customWidth="1"/>
    <col min="14994" max="14994" width="38.375" style="2" customWidth="1"/>
    <col min="14995" max="14995" width="8.375" style="2" customWidth="1"/>
    <col min="14996" max="14996" width="0.375" style="2" customWidth="1"/>
    <col min="14997" max="14997" width="14" style="2" bestFit="1" customWidth="1"/>
    <col min="14998" max="14998" width="0.625" style="2" customWidth="1"/>
    <col min="14999" max="14999" width="14" style="2" bestFit="1" customWidth="1"/>
    <col min="15000" max="15000" width="0.625" style="2" customWidth="1"/>
    <col min="15001" max="15001" width="14" style="2" bestFit="1" customWidth="1"/>
    <col min="15002" max="15002" width="1" style="2" customWidth="1"/>
    <col min="15003" max="15003" width="12.625" style="2" customWidth="1"/>
    <col min="15004" max="15004" width="1.75" style="2" customWidth="1"/>
    <col min="15005" max="15005" width="17.375" style="2" customWidth="1"/>
    <col min="15006" max="15006" width="1" style="2" customWidth="1"/>
    <col min="15007" max="15007" width="22.125" style="2" bestFit="1" customWidth="1"/>
    <col min="15008" max="15008" width="9" style="2"/>
    <col min="15009" max="15009" width="14" style="2" bestFit="1" customWidth="1"/>
    <col min="15010" max="15010" width="16" style="2" customWidth="1"/>
    <col min="15011" max="15247" width="9" style="2"/>
    <col min="15248" max="15248" width="3.75" style="2" customWidth="1"/>
    <col min="15249" max="15249" width="3.125" style="2" customWidth="1"/>
    <col min="15250" max="15250" width="38.375" style="2" customWidth="1"/>
    <col min="15251" max="15251" width="8.375" style="2" customWidth="1"/>
    <col min="15252" max="15252" width="0.375" style="2" customWidth="1"/>
    <col min="15253" max="15253" width="14" style="2" bestFit="1" customWidth="1"/>
    <col min="15254" max="15254" width="0.625" style="2" customWidth="1"/>
    <col min="15255" max="15255" width="14" style="2" bestFit="1" customWidth="1"/>
    <col min="15256" max="15256" width="0.625" style="2" customWidth="1"/>
    <col min="15257" max="15257" width="14" style="2" bestFit="1" customWidth="1"/>
    <col min="15258" max="15258" width="1" style="2" customWidth="1"/>
    <col min="15259" max="15259" width="12.625" style="2" customWidth="1"/>
    <col min="15260" max="15260" width="1.75" style="2" customWidth="1"/>
    <col min="15261" max="15261" width="17.375" style="2" customWidth="1"/>
    <col min="15262" max="15262" width="1" style="2" customWidth="1"/>
    <col min="15263" max="15263" width="22.125" style="2" bestFit="1" customWidth="1"/>
    <col min="15264" max="15264" width="9" style="2"/>
    <col min="15265" max="15265" width="14" style="2" bestFit="1" customWidth="1"/>
    <col min="15266" max="15266" width="16" style="2" customWidth="1"/>
    <col min="15267" max="15503" width="9" style="2"/>
    <col min="15504" max="15504" width="3.75" style="2" customWidth="1"/>
    <col min="15505" max="15505" width="3.125" style="2" customWidth="1"/>
    <col min="15506" max="15506" width="38.375" style="2" customWidth="1"/>
    <col min="15507" max="15507" width="8.375" style="2" customWidth="1"/>
    <col min="15508" max="15508" width="0.375" style="2" customWidth="1"/>
    <col min="15509" max="15509" width="14" style="2" bestFit="1" customWidth="1"/>
    <col min="15510" max="15510" width="0.625" style="2" customWidth="1"/>
    <col min="15511" max="15511" width="14" style="2" bestFit="1" customWidth="1"/>
    <col min="15512" max="15512" width="0.625" style="2" customWidth="1"/>
    <col min="15513" max="15513" width="14" style="2" bestFit="1" customWidth="1"/>
    <col min="15514" max="15514" width="1" style="2" customWidth="1"/>
    <col min="15515" max="15515" width="12.625" style="2" customWidth="1"/>
    <col min="15516" max="15516" width="1.75" style="2" customWidth="1"/>
    <col min="15517" max="15517" width="17.375" style="2" customWidth="1"/>
    <col min="15518" max="15518" width="1" style="2" customWidth="1"/>
    <col min="15519" max="15519" width="22.125" style="2" bestFit="1" customWidth="1"/>
    <col min="15520" max="15520" width="9" style="2"/>
    <col min="15521" max="15521" width="14" style="2" bestFit="1" customWidth="1"/>
    <col min="15522" max="15522" width="16" style="2" customWidth="1"/>
    <col min="15523" max="15759" width="9" style="2"/>
    <col min="15760" max="15760" width="3.75" style="2" customWidth="1"/>
    <col min="15761" max="15761" width="3.125" style="2" customWidth="1"/>
    <col min="15762" max="15762" width="38.375" style="2" customWidth="1"/>
    <col min="15763" max="15763" width="8.375" style="2" customWidth="1"/>
    <col min="15764" max="15764" width="0.375" style="2" customWidth="1"/>
    <col min="15765" max="15765" width="14" style="2" bestFit="1" customWidth="1"/>
    <col min="15766" max="15766" width="0.625" style="2" customWidth="1"/>
    <col min="15767" max="15767" width="14" style="2" bestFit="1" customWidth="1"/>
    <col min="15768" max="15768" width="0.625" style="2" customWidth="1"/>
    <col min="15769" max="15769" width="14" style="2" bestFit="1" customWidth="1"/>
    <col min="15770" max="15770" width="1" style="2" customWidth="1"/>
    <col min="15771" max="15771" width="12.625" style="2" customWidth="1"/>
    <col min="15772" max="15772" width="1.75" style="2" customWidth="1"/>
    <col min="15773" max="15773" width="17.375" style="2" customWidth="1"/>
    <col min="15774" max="15774" width="1" style="2" customWidth="1"/>
    <col min="15775" max="15775" width="22.125" style="2" bestFit="1" customWidth="1"/>
    <col min="15776" max="15776" width="9" style="2"/>
    <col min="15777" max="15777" width="14" style="2" bestFit="1" customWidth="1"/>
    <col min="15778" max="15778" width="16" style="2" customWidth="1"/>
    <col min="15779" max="16015" width="9" style="2"/>
    <col min="16016" max="16016" width="3.75" style="2" customWidth="1"/>
    <col min="16017" max="16017" width="3.125" style="2" customWidth="1"/>
    <col min="16018" max="16018" width="38.375" style="2" customWidth="1"/>
    <col min="16019" max="16019" width="8.375" style="2" customWidth="1"/>
    <col min="16020" max="16020" width="0.375" style="2" customWidth="1"/>
    <col min="16021" max="16021" width="14" style="2" bestFit="1" customWidth="1"/>
    <col min="16022" max="16022" width="0.625" style="2" customWidth="1"/>
    <col min="16023" max="16023" width="14" style="2" bestFit="1" customWidth="1"/>
    <col min="16024" max="16024" width="0.625" style="2" customWidth="1"/>
    <col min="16025" max="16025" width="14" style="2" bestFit="1" customWidth="1"/>
    <col min="16026" max="16026" width="1" style="2" customWidth="1"/>
    <col min="16027" max="16027" width="12.625" style="2" customWidth="1"/>
    <col min="16028" max="16028" width="1.75" style="2" customWidth="1"/>
    <col min="16029" max="16029" width="17.375" style="2" customWidth="1"/>
    <col min="16030" max="16030" width="1" style="2" customWidth="1"/>
    <col min="16031" max="16031" width="22.125" style="2" bestFit="1" customWidth="1"/>
    <col min="16032" max="16032" width="9" style="2"/>
    <col min="16033" max="16033" width="14" style="2" bestFit="1" customWidth="1"/>
    <col min="16034" max="16034" width="16" style="2" customWidth="1"/>
    <col min="16035" max="16300" width="9" style="2"/>
    <col min="16301" max="16310" width="9" style="2" customWidth="1"/>
    <col min="16311" max="16384" width="9" style="2"/>
  </cols>
  <sheetData>
    <row r="1" spans="1:11" ht="19.8" x14ac:dyDescent="0.5">
      <c r="K1" s="41" t="s">
        <v>79</v>
      </c>
    </row>
    <row r="2" spans="1:11" ht="22.5" customHeight="1" x14ac:dyDescent="0.55000000000000004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</row>
    <row r="3" spans="1:11" ht="22.5" customHeight="1" x14ac:dyDescent="0.55000000000000004">
      <c r="A3" s="352" t="s">
        <v>80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</row>
    <row r="4" spans="1:11" ht="22.5" customHeight="1" x14ac:dyDescent="0.55000000000000004">
      <c r="A4" s="352" t="s">
        <v>317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</row>
    <row r="5" spans="1:11" ht="3.75" customHeight="1" x14ac:dyDescent="0.55000000000000004">
      <c r="A5" s="278"/>
      <c r="B5" s="278"/>
      <c r="C5" s="278"/>
      <c r="D5" s="278"/>
      <c r="E5" s="285"/>
      <c r="F5" s="278"/>
      <c r="H5" s="278"/>
      <c r="I5" s="278"/>
    </row>
    <row r="6" spans="1:11" ht="20.399999999999999" x14ac:dyDescent="0.55000000000000004">
      <c r="A6" s="278"/>
      <c r="B6" s="278"/>
      <c r="C6" s="278"/>
      <c r="D6" s="42"/>
      <c r="E6" s="353" t="s">
        <v>3</v>
      </c>
      <c r="F6" s="353"/>
      <c r="G6" s="353"/>
      <c r="H6" s="353"/>
      <c r="I6" s="353"/>
      <c r="J6" s="353"/>
      <c r="K6" s="353"/>
    </row>
    <row r="7" spans="1:11" ht="20.25" customHeight="1" x14ac:dyDescent="0.55000000000000004">
      <c r="A7" s="278"/>
      <c r="B7" s="278"/>
      <c r="C7" s="278"/>
      <c r="D7" s="42"/>
      <c r="E7" s="354" t="s">
        <v>4</v>
      </c>
      <c r="F7" s="354"/>
      <c r="G7" s="354"/>
      <c r="H7" s="42"/>
      <c r="I7" s="353" t="s">
        <v>5</v>
      </c>
      <c r="J7" s="353"/>
      <c r="K7" s="353"/>
    </row>
    <row r="8" spans="1:11" ht="20.25" customHeight="1" x14ac:dyDescent="0.55000000000000004">
      <c r="A8" s="278"/>
      <c r="B8" s="278"/>
      <c r="C8" s="278"/>
      <c r="D8" s="43" t="s">
        <v>8</v>
      </c>
      <c r="E8" s="286" t="s">
        <v>280</v>
      </c>
      <c r="F8" s="45"/>
      <c r="G8" s="44" t="s">
        <v>6</v>
      </c>
      <c r="H8" s="42"/>
      <c r="I8" s="286" t="s">
        <v>280</v>
      </c>
      <c r="J8" s="45"/>
      <c r="K8" s="44" t="s">
        <v>6</v>
      </c>
    </row>
    <row r="9" spans="1:11" ht="22.5" customHeight="1" x14ac:dyDescent="0.55000000000000004">
      <c r="A9" s="46" t="s">
        <v>81</v>
      </c>
      <c r="B9" s="47"/>
      <c r="C9" s="47"/>
      <c r="D9" s="48"/>
      <c r="F9" s="47"/>
      <c r="H9" s="47"/>
      <c r="I9" s="49"/>
    </row>
    <row r="10" spans="1:11" ht="22.5" customHeight="1" x14ac:dyDescent="0.5">
      <c r="A10" s="50"/>
      <c r="B10" s="47" t="s">
        <v>82</v>
      </c>
      <c r="C10" s="47"/>
      <c r="D10" s="51"/>
      <c r="E10" s="52">
        <v>115503973</v>
      </c>
      <c r="F10" s="52"/>
      <c r="G10" s="36">
        <v>132567760</v>
      </c>
      <c r="H10" s="10"/>
      <c r="I10" s="52">
        <v>115503973</v>
      </c>
      <c r="J10" s="33"/>
      <c r="K10" s="53">
        <v>132567760</v>
      </c>
    </row>
    <row r="11" spans="1:11" ht="22.5" customHeight="1" x14ac:dyDescent="0.5">
      <c r="A11" s="50"/>
      <c r="B11" s="47" t="s">
        <v>83</v>
      </c>
      <c r="C11" s="47"/>
      <c r="D11" s="51"/>
      <c r="E11" s="52">
        <v>76535874</v>
      </c>
      <c r="F11" s="52"/>
      <c r="G11" s="21">
        <v>75138699</v>
      </c>
      <c r="H11" s="10"/>
      <c r="I11" s="52">
        <v>64999385</v>
      </c>
      <c r="J11" s="33"/>
      <c r="K11" s="21">
        <v>68443291</v>
      </c>
    </row>
    <row r="12" spans="1:11" ht="22.5" customHeight="1" x14ac:dyDescent="0.5">
      <c r="A12" s="50"/>
      <c r="B12" s="50" t="s">
        <v>84</v>
      </c>
      <c r="C12" s="50"/>
      <c r="D12" s="51"/>
      <c r="E12" s="54">
        <v>665329</v>
      </c>
      <c r="F12" s="52"/>
      <c r="G12" s="36">
        <v>2706373</v>
      </c>
      <c r="H12" s="10"/>
      <c r="I12" s="54">
        <v>715374</v>
      </c>
      <c r="J12" s="33"/>
      <c r="K12" s="55">
        <v>2775903</v>
      </c>
    </row>
    <row r="13" spans="1:11" ht="22.5" customHeight="1" x14ac:dyDescent="0.5">
      <c r="A13" s="50"/>
      <c r="C13" s="50" t="s">
        <v>85</v>
      </c>
      <c r="D13" s="47"/>
      <c r="E13" s="54">
        <v>192705176</v>
      </c>
      <c r="F13" s="52"/>
      <c r="G13" s="37">
        <v>210412832</v>
      </c>
      <c r="H13" s="10"/>
      <c r="I13" s="54">
        <v>181218732</v>
      </c>
      <c r="J13" s="33"/>
      <c r="K13" s="56">
        <v>203786954</v>
      </c>
    </row>
    <row r="14" spans="1:11" ht="22.5" customHeight="1" x14ac:dyDescent="0.55000000000000004">
      <c r="A14" s="57" t="s">
        <v>86</v>
      </c>
      <c r="C14" s="47"/>
      <c r="D14" s="47"/>
      <c r="E14" s="217"/>
      <c r="F14" s="52"/>
      <c r="G14" s="33"/>
      <c r="H14" s="10"/>
      <c r="I14" s="52"/>
      <c r="J14" s="33"/>
      <c r="K14" s="15"/>
    </row>
    <row r="15" spans="1:11" ht="22.5" customHeight="1" x14ac:dyDescent="0.55000000000000004">
      <c r="A15" s="57"/>
      <c r="B15" s="50" t="s">
        <v>87</v>
      </c>
      <c r="C15" s="47"/>
      <c r="D15" s="58"/>
      <c r="E15" s="52">
        <v>98958133</v>
      </c>
      <c r="F15" s="52"/>
      <c r="G15" s="36">
        <v>125395678</v>
      </c>
      <c r="H15" s="10"/>
      <c r="I15" s="52">
        <v>98958133</v>
      </c>
      <c r="J15" s="33"/>
      <c r="K15" s="53">
        <v>125395678</v>
      </c>
    </row>
    <row r="16" spans="1:11" ht="22.5" customHeight="1" x14ac:dyDescent="0.55000000000000004">
      <c r="A16" s="57"/>
      <c r="B16" s="50" t="s">
        <v>88</v>
      </c>
      <c r="C16" s="47"/>
      <c r="D16" s="58"/>
      <c r="E16" s="52">
        <v>62382933</v>
      </c>
      <c r="F16" s="52"/>
      <c r="G16" s="21">
        <v>63382409</v>
      </c>
      <c r="H16" s="10"/>
      <c r="I16" s="52">
        <v>53342754</v>
      </c>
      <c r="J16" s="33"/>
      <c r="K16" s="21">
        <v>59421810</v>
      </c>
    </row>
    <row r="17" spans="1:11" ht="22.5" customHeight="1" x14ac:dyDescent="0.5">
      <c r="A17" s="47"/>
      <c r="B17" s="50" t="s">
        <v>89</v>
      </c>
      <c r="C17" s="47"/>
      <c r="D17" s="59"/>
      <c r="E17" s="52">
        <v>17315713</v>
      </c>
      <c r="F17" s="52"/>
      <c r="G17" s="36">
        <v>12039279</v>
      </c>
      <c r="H17" s="10"/>
      <c r="I17" s="52">
        <v>16086269</v>
      </c>
      <c r="J17" s="33"/>
      <c r="K17" s="53">
        <v>10970692</v>
      </c>
    </row>
    <row r="18" spans="1:11" ht="19.5" customHeight="1" x14ac:dyDescent="0.5">
      <c r="C18" s="16" t="s">
        <v>90</v>
      </c>
      <c r="D18" s="51"/>
      <c r="E18" s="60">
        <v>178656779</v>
      </c>
      <c r="F18" s="61"/>
      <c r="G18" s="60">
        <v>200817366</v>
      </c>
      <c r="H18" s="10"/>
      <c r="I18" s="60">
        <v>168387156</v>
      </c>
      <c r="J18" s="33"/>
      <c r="K18" s="60">
        <v>195788180</v>
      </c>
    </row>
    <row r="19" spans="1:11" ht="22.5" customHeight="1" x14ac:dyDescent="0.55000000000000004">
      <c r="A19" s="62" t="s">
        <v>299</v>
      </c>
      <c r="C19" s="47"/>
      <c r="D19" s="48"/>
      <c r="E19" s="52">
        <v>14048397</v>
      </c>
      <c r="F19" s="52"/>
      <c r="G19" s="15">
        <v>9595466</v>
      </c>
      <c r="H19" s="10"/>
      <c r="I19" s="52">
        <v>12831576</v>
      </c>
      <c r="J19" s="33"/>
      <c r="K19" s="15">
        <v>7998774</v>
      </c>
    </row>
    <row r="20" spans="1:11" ht="22.5" customHeight="1" x14ac:dyDescent="0.5">
      <c r="A20" s="2" t="s">
        <v>91</v>
      </c>
      <c r="C20" s="47"/>
      <c r="D20" s="58"/>
      <c r="E20" s="15">
        <v>-2790009</v>
      </c>
      <c r="F20" s="52"/>
      <c r="G20" s="15">
        <v>-4218511</v>
      </c>
      <c r="H20" s="10"/>
      <c r="I20" s="52">
        <v>-2844436</v>
      </c>
      <c r="J20" s="15"/>
      <c r="K20" s="15">
        <v>-4333194</v>
      </c>
    </row>
    <row r="21" spans="1:11" ht="22.5" customHeight="1" x14ac:dyDescent="0.5">
      <c r="A21" s="16" t="s">
        <v>92</v>
      </c>
      <c r="C21" s="47"/>
      <c r="D21" s="63" t="s">
        <v>14</v>
      </c>
      <c r="E21" s="56">
        <v>15296</v>
      </c>
      <c r="F21" s="52"/>
      <c r="G21" s="56">
        <v>840</v>
      </c>
      <c r="H21" s="10"/>
      <c r="I21" s="64">
        <v>0</v>
      </c>
      <c r="J21" s="15"/>
      <c r="K21" s="64">
        <v>0</v>
      </c>
    </row>
    <row r="22" spans="1:11" ht="22.5" customHeight="1" x14ac:dyDescent="0.55000000000000004">
      <c r="A22" s="62" t="s">
        <v>300</v>
      </c>
      <c r="C22" s="47"/>
      <c r="D22" s="47"/>
      <c r="E22" s="52">
        <v>11273684</v>
      </c>
      <c r="F22" s="52"/>
      <c r="G22" s="52">
        <v>5377795</v>
      </c>
      <c r="H22" s="10"/>
      <c r="I22" s="52">
        <v>9987140</v>
      </c>
      <c r="J22" s="33"/>
      <c r="K22" s="52">
        <v>3665580</v>
      </c>
    </row>
    <row r="23" spans="1:11" ht="22.5" customHeight="1" x14ac:dyDescent="0.5">
      <c r="A23" s="2" t="s">
        <v>178</v>
      </c>
      <c r="D23" s="51">
        <v>23</v>
      </c>
      <c r="E23" s="56">
        <v>-3114114</v>
      </c>
      <c r="F23" s="52"/>
      <c r="G23" s="56">
        <v>-1488924</v>
      </c>
      <c r="H23" s="10"/>
      <c r="I23" s="54">
        <v>-2846695</v>
      </c>
      <c r="J23" s="33"/>
      <c r="K23" s="56">
        <v>-1107962</v>
      </c>
    </row>
    <row r="24" spans="1:11" ht="20.399999999999999" x14ac:dyDescent="0.55000000000000004">
      <c r="A24" s="1" t="s">
        <v>169</v>
      </c>
      <c r="D24" s="51"/>
      <c r="E24" s="65">
        <v>8159570</v>
      </c>
      <c r="F24" s="52"/>
      <c r="G24" s="37">
        <v>3888871</v>
      </c>
      <c r="H24" s="10"/>
      <c r="I24" s="65">
        <v>7140445</v>
      </c>
      <c r="J24" s="33"/>
      <c r="K24" s="37">
        <v>2557618</v>
      </c>
    </row>
    <row r="25" spans="1:11" ht="20.399999999999999" x14ac:dyDescent="0.55000000000000004">
      <c r="A25" s="1" t="s">
        <v>93</v>
      </c>
      <c r="D25" s="51"/>
      <c r="E25" s="64">
        <v>0</v>
      </c>
      <c r="F25" s="66"/>
      <c r="G25" s="64">
        <v>0</v>
      </c>
      <c r="H25" s="10"/>
      <c r="I25" s="64">
        <v>0</v>
      </c>
      <c r="J25" s="15"/>
      <c r="K25" s="64">
        <v>0</v>
      </c>
    </row>
    <row r="26" spans="1:11" ht="22.5" customHeight="1" thickBot="1" x14ac:dyDescent="0.6">
      <c r="A26" s="62" t="s">
        <v>94</v>
      </c>
      <c r="C26" s="47"/>
      <c r="D26" s="47"/>
      <c r="E26" s="40">
        <v>8159570</v>
      </c>
      <c r="F26" s="52"/>
      <c r="G26" s="40">
        <v>3888871</v>
      </c>
      <c r="H26" s="10"/>
      <c r="I26" s="40">
        <v>7140445</v>
      </c>
      <c r="J26" s="33"/>
      <c r="K26" s="40">
        <v>2557618</v>
      </c>
    </row>
    <row r="27" spans="1:11" ht="3.75" customHeight="1" thickTop="1" x14ac:dyDescent="0.55000000000000004">
      <c r="A27" s="62"/>
      <c r="C27" s="47"/>
      <c r="D27" s="47"/>
      <c r="F27" s="10"/>
      <c r="G27" s="15"/>
      <c r="H27" s="10"/>
      <c r="I27" s="10"/>
      <c r="J27" s="33"/>
      <c r="K27" s="15"/>
    </row>
    <row r="28" spans="1:11" s="205" customFormat="1" ht="20.399999999999999" x14ac:dyDescent="0.55000000000000004">
      <c r="A28" s="204" t="s">
        <v>298</v>
      </c>
      <c r="E28" s="287"/>
      <c r="F28" s="206"/>
      <c r="G28" s="206"/>
      <c r="H28" s="206"/>
      <c r="I28" s="206"/>
      <c r="J28" s="206"/>
      <c r="K28" s="206"/>
    </row>
    <row r="29" spans="1:11" s="205" customFormat="1" ht="19.8" x14ac:dyDescent="0.5">
      <c r="B29" s="207" t="s">
        <v>95</v>
      </c>
      <c r="C29" s="208"/>
      <c r="D29" s="208"/>
      <c r="E29" s="206">
        <v>7857324</v>
      </c>
      <c r="F29" s="209"/>
      <c r="G29" s="206">
        <v>3487587</v>
      </c>
      <c r="H29" s="209"/>
      <c r="I29" s="206">
        <v>7140445</v>
      </c>
      <c r="J29" s="206"/>
      <c r="K29" s="206">
        <v>2557618</v>
      </c>
    </row>
    <row r="30" spans="1:11" s="205" customFormat="1" ht="19.8" x14ac:dyDescent="0.5">
      <c r="B30" s="210" t="s">
        <v>96</v>
      </c>
      <c r="C30" s="208"/>
      <c r="D30" s="208"/>
      <c r="E30" s="206">
        <v>302246</v>
      </c>
      <c r="F30" s="41"/>
      <c r="G30" s="206">
        <v>401284</v>
      </c>
      <c r="H30" s="41"/>
      <c r="I30" s="64">
        <v>0</v>
      </c>
      <c r="J30" s="310"/>
      <c r="K30" s="64">
        <v>0</v>
      </c>
    </row>
    <row r="31" spans="1:11" s="205" customFormat="1" ht="21" thickBot="1" x14ac:dyDescent="0.6">
      <c r="A31" s="204" t="s">
        <v>169</v>
      </c>
      <c r="C31" s="208"/>
      <c r="D31" s="208"/>
      <c r="E31" s="288">
        <v>8159570</v>
      </c>
      <c r="F31" s="52"/>
      <c r="G31" s="40">
        <v>3888871</v>
      </c>
      <c r="H31" s="10"/>
      <c r="I31" s="116">
        <v>7140445</v>
      </c>
      <c r="J31" s="33"/>
      <c r="K31" s="40">
        <v>2557618</v>
      </c>
    </row>
    <row r="32" spans="1:11" s="205" customFormat="1" ht="3.75" customHeight="1" thickTop="1" x14ac:dyDescent="0.5">
      <c r="B32" s="211"/>
      <c r="C32" s="208"/>
      <c r="D32" s="208"/>
      <c r="E32" s="289"/>
      <c r="F32" s="206"/>
      <c r="G32" s="212"/>
      <c r="H32" s="206"/>
      <c r="I32" s="212"/>
      <c r="J32" s="206"/>
      <c r="K32" s="206"/>
    </row>
    <row r="33" spans="1:11" s="205" customFormat="1" ht="20.399999999999999" x14ac:dyDescent="0.55000000000000004">
      <c r="A33" s="204" t="s">
        <v>97</v>
      </c>
      <c r="C33" s="208"/>
      <c r="D33" s="208"/>
      <c r="E33" s="289"/>
      <c r="F33" s="209"/>
      <c r="G33" s="206"/>
      <c r="H33" s="41"/>
      <c r="I33" s="206"/>
      <c r="J33" s="213"/>
      <c r="K33" s="206"/>
    </row>
    <row r="34" spans="1:11" s="205" customFormat="1" ht="19.8" x14ac:dyDescent="0.5">
      <c r="B34" s="210" t="s">
        <v>95</v>
      </c>
      <c r="C34" s="208"/>
      <c r="D34" s="208"/>
      <c r="E34" s="206">
        <v>7857324</v>
      </c>
      <c r="F34" s="209"/>
      <c r="G34" s="206">
        <v>3487587</v>
      </c>
      <c r="H34" s="209"/>
      <c r="I34" s="206">
        <v>7140445</v>
      </c>
      <c r="J34" s="214"/>
      <c r="K34" s="206">
        <v>2557618</v>
      </c>
    </row>
    <row r="35" spans="1:11" s="205" customFormat="1" ht="19.8" x14ac:dyDescent="0.5">
      <c r="B35" s="210" t="s">
        <v>96</v>
      </c>
      <c r="C35" s="208"/>
      <c r="D35" s="208"/>
      <c r="E35" s="206">
        <v>302246</v>
      </c>
      <c r="F35" s="209"/>
      <c r="G35" s="206">
        <v>401284</v>
      </c>
      <c r="H35" s="214"/>
      <c r="I35" s="64">
        <v>0</v>
      </c>
      <c r="J35" s="213"/>
      <c r="K35" s="64">
        <v>0</v>
      </c>
    </row>
    <row r="36" spans="1:11" s="205" customFormat="1" ht="21" thickBot="1" x14ac:dyDescent="0.6">
      <c r="A36" s="204" t="s">
        <v>94</v>
      </c>
      <c r="C36" s="208"/>
      <c r="D36" s="208"/>
      <c r="E36" s="288">
        <v>8159570</v>
      </c>
      <c r="F36" s="52"/>
      <c r="G36" s="40">
        <v>3888871</v>
      </c>
      <c r="H36" s="10"/>
      <c r="I36" s="116">
        <v>7140445</v>
      </c>
      <c r="J36" s="33"/>
      <c r="K36" s="40">
        <v>2557618</v>
      </c>
    </row>
    <row r="37" spans="1:11" ht="21" thickTop="1" x14ac:dyDescent="0.55000000000000004">
      <c r="A37" s="46" t="s">
        <v>297</v>
      </c>
      <c r="B37" s="47"/>
      <c r="C37" s="47"/>
      <c r="D37" s="51"/>
      <c r="E37" s="219"/>
      <c r="F37" s="67"/>
      <c r="H37" s="67"/>
      <c r="I37" s="68"/>
      <c r="K37" s="27"/>
    </row>
    <row r="38" spans="1:11" ht="20.399999999999999" thickBot="1" x14ac:dyDescent="0.55000000000000004">
      <c r="A38" s="50"/>
      <c r="B38" s="16" t="s">
        <v>169</v>
      </c>
      <c r="C38" s="47"/>
      <c r="D38" s="69"/>
      <c r="E38" s="284">
        <v>1.5714648000000001E-2</v>
      </c>
      <c r="F38" s="67"/>
      <c r="G38" s="284">
        <v>6.9751739999999998E-3</v>
      </c>
      <c r="H38" s="67"/>
      <c r="I38" s="284">
        <v>1.4280889999999999E-2</v>
      </c>
      <c r="K38" s="284">
        <v>5.1152359999999996E-3</v>
      </c>
    </row>
    <row r="39" spans="1:11" ht="3" customHeight="1" thickTop="1" x14ac:dyDescent="0.5">
      <c r="A39" s="50"/>
      <c r="B39" s="30"/>
      <c r="C39" s="47"/>
      <c r="D39" s="69"/>
      <c r="E39" s="219"/>
      <c r="F39" s="67"/>
      <c r="H39" s="67"/>
      <c r="I39" s="70"/>
    </row>
    <row r="40" spans="1:11" ht="22.5" customHeight="1" x14ac:dyDescent="0.5">
      <c r="A40" s="29" t="s">
        <v>281</v>
      </c>
      <c r="B40" s="47"/>
      <c r="C40" s="47"/>
      <c r="D40" s="71"/>
      <c r="E40" s="220"/>
      <c r="F40" s="71"/>
      <c r="H40" s="71"/>
    </row>
  </sheetData>
  <mergeCells count="6">
    <mergeCell ref="A2:K2"/>
    <mergeCell ref="A3:K3"/>
    <mergeCell ref="A4:K4"/>
    <mergeCell ref="E6:K6"/>
    <mergeCell ref="I7:K7"/>
    <mergeCell ref="E7:G7"/>
  </mergeCells>
  <pageMargins left="0.51181102362204722" right="0.54" top="0.47244094488188981" bottom="0.15748031496062992" header="0.23622047244094491" footer="0.15748031496062992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0BEFD-9078-413F-812F-8F3A538949CF}">
  <sheetPr codeName="Sheet13">
    <tabColor theme="9" tint="0.59999389629810485"/>
    <pageSetUpPr fitToPage="1"/>
  </sheetPr>
  <dimension ref="A1:K40"/>
  <sheetViews>
    <sheetView showGridLines="0" zoomScale="110" zoomScaleNormal="110" zoomScaleSheetLayoutView="90" workbookViewId="0">
      <selection activeCell="R50" sqref="R50"/>
    </sheetView>
  </sheetViews>
  <sheetFormatPr defaultRowHeight="22.5" customHeight="1" x14ac:dyDescent="0.5"/>
  <cols>
    <col min="1" max="1" width="2.375" style="2" customWidth="1"/>
    <col min="2" max="2" width="3.125" style="2" customWidth="1"/>
    <col min="3" max="3" width="45.75" style="2" customWidth="1"/>
    <col min="4" max="4" width="8.375" style="2" customWidth="1"/>
    <col min="5" max="5" width="14.375" style="25" customWidth="1"/>
    <col min="6" max="6" width="0.625" style="2" customWidth="1"/>
    <col min="7" max="7" width="14.375" style="7" customWidth="1"/>
    <col min="8" max="8" width="0.625" style="2" customWidth="1"/>
    <col min="9" max="9" width="14.375" style="2" customWidth="1"/>
    <col min="10" max="10" width="0.625" style="7" customWidth="1"/>
    <col min="11" max="11" width="14.375" style="7" customWidth="1"/>
    <col min="12" max="159" width="9" style="2"/>
    <col min="160" max="160" width="3.75" style="2" customWidth="1"/>
    <col min="161" max="161" width="3.125" style="2" customWidth="1"/>
    <col min="162" max="162" width="38.375" style="2" customWidth="1"/>
    <col min="163" max="163" width="8.375" style="2" customWidth="1"/>
    <col min="164" max="164" width="0.375" style="2" customWidth="1"/>
    <col min="165" max="165" width="14" style="2" bestFit="1" customWidth="1"/>
    <col min="166" max="166" width="0.625" style="2" customWidth="1"/>
    <col min="167" max="167" width="14" style="2" bestFit="1" customWidth="1"/>
    <col min="168" max="168" width="0.625" style="2" customWidth="1"/>
    <col min="169" max="169" width="14" style="2" bestFit="1" customWidth="1"/>
    <col min="170" max="170" width="1" style="2" customWidth="1"/>
    <col min="171" max="171" width="12.625" style="2" customWidth="1"/>
    <col min="172" max="172" width="1.75" style="2" customWidth="1"/>
    <col min="173" max="173" width="17.375" style="2" customWidth="1"/>
    <col min="174" max="174" width="1" style="2" customWidth="1"/>
    <col min="175" max="175" width="22.125" style="2" bestFit="1" customWidth="1"/>
    <col min="176" max="176" width="9" style="2"/>
    <col min="177" max="177" width="14" style="2" bestFit="1" customWidth="1"/>
    <col min="178" max="178" width="16" style="2" customWidth="1"/>
    <col min="179" max="415" width="9" style="2"/>
    <col min="416" max="416" width="3.75" style="2" customWidth="1"/>
    <col min="417" max="417" width="3.125" style="2" customWidth="1"/>
    <col min="418" max="418" width="38.375" style="2" customWidth="1"/>
    <col min="419" max="419" width="8.375" style="2" customWidth="1"/>
    <col min="420" max="420" width="0.375" style="2" customWidth="1"/>
    <col min="421" max="421" width="14" style="2" bestFit="1" customWidth="1"/>
    <col min="422" max="422" width="0.625" style="2" customWidth="1"/>
    <col min="423" max="423" width="14" style="2" bestFit="1" customWidth="1"/>
    <col min="424" max="424" width="0.625" style="2" customWidth="1"/>
    <col min="425" max="425" width="14" style="2" bestFit="1" customWidth="1"/>
    <col min="426" max="426" width="1" style="2" customWidth="1"/>
    <col min="427" max="427" width="12.625" style="2" customWidth="1"/>
    <col min="428" max="428" width="1.75" style="2" customWidth="1"/>
    <col min="429" max="429" width="17.375" style="2" customWidth="1"/>
    <col min="430" max="430" width="1" style="2" customWidth="1"/>
    <col min="431" max="431" width="22.125" style="2" bestFit="1" customWidth="1"/>
    <col min="432" max="432" width="9" style="2"/>
    <col min="433" max="433" width="14" style="2" bestFit="1" customWidth="1"/>
    <col min="434" max="434" width="16" style="2" customWidth="1"/>
    <col min="435" max="671" width="9" style="2"/>
    <col min="672" max="672" width="3.75" style="2" customWidth="1"/>
    <col min="673" max="673" width="3.125" style="2" customWidth="1"/>
    <col min="674" max="674" width="38.375" style="2" customWidth="1"/>
    <col min="675" max="675" width="8.375" style="2" customWidth="1"/>
    <col min="676" max="676" width="0.375" style="2" customWidth="1"/>
    <col min="677" max="677" width="14" style="2" bestFit="1" customWidth="1"/>
    <col min="678" max="678" width="0.625" style="2" customWidth="1"/>
    <col min="679" max="679" width="14" style="2" bestFit="1" customWidth="1"/>
    <col min="680" max="680" width="0.625" style="2" customWidth="1"/>
    <col min="681" max="681" width="14" style="2" bestFit="1" customWidth="1"/>
    <col min="682" max="682" width="1" style="2" customWidth="1"/>
    <col min="683" max="683" width="12.625" style="2" customWidth="1"/>
    <col min="684" max="684" width="1.75" style="2" customWidth="1"/>
    <col min="685" max="685" width="17.375" style="2" customWidth="1"/>
    <col min="686" max="686" width="1" style="2" customWidth="1"/>
    <col min="687" max="687" width="22.125" style="2" bestFit="1" customWidth="1"/>
    <col min="688" max="688" width="9" style="2"/>
    <col min="689" max="689" width="14" style="2" bestFit="1" customWidth="1"/>
    <col min="690" max="690" width="16" style="2" customWidth="1"/>
    <col min="691" max="927" width="9" style="2"/>
    <col min="928" max="928" width="3.75" style="2" customWidth="1"/>
    <col min="929" max="929" width="3.125" style="2" customWidth="1"/>
    <col min="930" max="930" width="38.375" style="2" customWidth="1"/>
    <col min="931" max="931" width="8.375" style="2" customWidth="1"/>
    <col min="932" max="932" width="0.375" style="2" customWidth="1"/>
    <col min="933" max="933" width="14" style="2" bestFit="1" customWidth="1"/>
    <col min="934" max="934" width="0.625" style="2" customWidth="1"/>
    <col min="935" max="935" width="14" style="2" bestFit="1" customWidth="1"/>
    <col min="936" max="936" width="0.625" style="2" customWidth="1"/>
    <col min="937" max="937" width="14" style="2" bestFit="1" customWidth="1"/>
    <col min="938" max="938" width="1" style="2" customWidth="1"/>
    <col min="939" max="939" width="12.625" style="2" customWidth="1"/>
    <col min="940" max="940" width="1.75" style="2" customWidth="1"/>
    <col min="941" max="941" width="17.375" style="2" customWidth="1"/>
    <col min="942" max="942" width="1" style="2" customWidth="1"/>
    <col min="943" max="943" width="22.125" style="2" bestFit="1" customWidth="1"/>
    <col min="944" max="944" width="9" style="2"/>
    <col min="945" max="945" width="14" style="2" bestFit="1" customWidth="1"/>
    <col min="946" max="946" width="16" style="2" customWidth="1"/>
    <col min="947" max="1183" width="9" style="2"/>
    <col min="1184" max="1184" width="3.75" style="2" customWidth="1"/>
    <col min="1185" max="1185" width="3.125" style="2" customWidth="1"/>
    <col min="1186" max="1186" width="38.375" style="2" customWidth="1"/>
    <col min="1187" max="1187" width="8.375" style="2" customWidth="1"/>
    <col min="1188" max="1188" width="0.375" style="2" customWidth="1"/>
    <col min="1189" max="1189" width="14" style="2" bestFit="1" customWidth="1"/>
    <col min="1190" max="1190" width="0.625" style="2" customWidth="1"/>
    <col min="1191" max="1191" width="14" style="2" bestFit="1" customWidth="1"/>
    <col min="1192" max="1192" width="0.625" style="2" customWidth="1"/>
    <col min="1193" max="1193" width="14" style="2" bestFit="1" customWidth="1"/>
    <col min="1194" max="1194" width="1" style="2" customWidth="1"/>
    <col min="1195" max="1195" width="12.625" style="2" customWidth="1"/>
    <col min="1196" max="1196" width="1.75" style="2" customWidth="1"/>
    <col min="1197" max="1197" width="17.375" style="2" customWidth="1"/>
    <col min="1198" max="1198" width="1" style="2" customWidth="1"/>
    <col min="1199" max="1199" width="22.125" style="2" bestFit="1" customWidth="1"/>
    <col min="1200" max="1200" width="9" style="2"/>
    <col min="1201" max="1201" width="14" style="2" bestFit="1" customWidth="1"/>
    <col min="1202" max="1202" width="16" style="2" customWidth="1"/>
    <col min="1203" max="1439" width="9" style="2"/>
    <col min="1440" max="1440" width="3.75" style="2" customWidth="1"/>
    <col min="1441" max="1441" width="3.125" style="2" customWidth="1"/>
    <col min="1442" max="1442" width="38.375" style="2" customWidth="1"/>
    <col min="1443" max="1443" width="8.375" style="2" customWidth="1"/>
    <col min="1444" max="1444" width="0.375" style="2" customWidth="1"/>
    <col min="1445" max="1445" width="14" style="2" bestFit="1" customWidth="1"/>
    <col min="1446" max="1446" width="0.625" style="2" customWidth="1"/>
    <col min="1447" max="1447" width="14" style="2" bestFit="1" customWidth="1"/>
    <col min="1448" max="1448" width="0.625" style="2" customWidth="1"/>
    <col min="1449" max="1449" width="14" style="2" bestFit="1" customWidth="1"/>
    <col min="1450" max="1450" width="1" style="2" customWidth="1"/>
    <col min="1451" max="1451" width="12.625" style="2" customWidth="1"/>
    <col min="1452" max="1452" width="1.75" style="2" customWidth="1"/>
    <col min="1453" max="1453" width="17.375" style="2" customWidth="1"/>
    <col min="1454" max="1454" width="1" style="2" customWidth="1"/>
    <col min="1455" max="1455" width="22.125" style="2" bestFit="1" customWidth="1"/>
    <col min="1456" max="1456" width="9" style="2"/>
    <col min="1457" max="1457" width="14" style="2" bestFit="1" customWidth="1"/>
    <col min="1458" max="1458" width="16" style="2" customWidth="1"/>
    <col min="1459" max="1695" width="9" style="2"/>
    <col min="1696" max="1696" width="3.75" style="2" customWidth="1"/>
    <col min="1697" max="1697" width="3.125" style="2" customWidth="1"/>
    <col min="1698" max="1698" width="38.375" style="2" customWidth="1"/>
    <col min="1699" max="1699" width="8.375" style="2" customWidth="1"/>
    <col min="1700" max="1700" width="0.375" style="2" customWidth="1"/>
    <col min="1701" max="1701" width="14" style="2" bestFit="1" customWidth="1"/>
    <col min="1702" max="1702" width="0.625" style="2" customWidth="1"/>
    <col min="1703" max="1703" width="14" style="2" bestFit="1" customWidth="1"/>
    <col min="1704" max="1704" width="0.625" style="2" customWidth="1"/>
    <col min="1705" max="1705" width="14" style="2" bestFit="1" customWidth="1"/>
    <col min="1706" max="1706" width="1" style="2" customWidth="1"/>
    <col min="1707" max="1707" width="12.625" style="2" customWidth="1"/>
    <col min="1708" max="1708" width="1.75" style="2" customWidth="1"/>
    <col min="1709" max="1709" width="17.375" style="2" customWidth="1"/>
    <col min="1710" max="1710" width="1" style="2" customWidth="1"/>
    <col min="1711" max="1711" width="22.125" style="2" bestFit="1" customWidth="1"/>
    <col min="1712" max="1712" width="9" style="2"/>
    <col min="1713" max="1713" width="14" style="2" bestFit="1" customWidth="1"/>
    <col min="1714" max="1714" width="16" style="2" customWidth="1"/>
    <col min="1715" max="1951" width="9" style="2"/>
    <col min="1952" max="1952" width="3.75" style="2" customWidth="1"/>
    <col min="1953" max="1953" width="3.125" style="2" customWidth="1"/>
    <col min="1954" max="1954" width="38.375" style="2" customWidth="1"/>
    <col min="1955" max="1955" width="8.375" style="2" customWidth="1"/>
    <col min="1956" max="1956" width="0.375" style="2" customWidth="1"/>
    <col min="1957" max="1957" width="14" style="2" bestFit="1" customWidth="1"/>
    <col min="1958" max="1958" width="0.625" style="2" customWidth="1"/>
    <col min="1959" max="1959" width="14" style="2" bestFit="1" customWidth="1"/>
    <col min="1960" max="1960" width="0.625" style="2" customWidth="1"/>
    <col min="1961" max="1961" width="14" style="2" bestFit="1" customWidth="1"/>
    <col min="1962" max="1962" width="1" style="2" customWidth="1"/>
    <col min="1963" max="1963" width="12.625" style="2" customWidth="1"/>
    <col min="1964" max="1964" width="1.75" style="2" customWidth="1"/>
    <col min="1965" max="1965" width="17.375" style="2" customWidth="1"/>
    <col min="1966" max="1966" width="1" style="2" customWidth="1"/>
    <col min="1967" max="1967" width="22.125" style="2" bestFit="1" customWidth="1"/>
    <col min="1968" max="1968" width="9" style="2"/>
    <col min="1969" max="1969" width="14" style="2" bestFit="1" customWidth="1"/>
    <col min="1970" max="1970" width="16" style="2" customWidth="1"/>
    <col min="1971" max="2207" width="9" style="2"/>
    <col min="2208" max="2208" width="3.75" style="2" customWidth="1"/>
    <col min="2209" max="2209" width="3.125" style="2" customWidth="1"/>
    <col min="2210" max="2210" width="38.375" style="2" customWidth="1"/>
    <col min="2211" max="2211" width="8.375" style="2" customWidth="1"/>
    <col min="2212" max="2212" width="0.375" style="2" customWidth="1"/>
    <col min="2213" max="2213" width="14" style="2" bestFit="1" customWidth="1"/>
    <col min="2214" max="2214" width="0.625" style="2" customWidth="1"/>
    <col min="2215" max="2215" width="14" style="2" bestFit="1" customWidth="1"/>
    <col min="2216" max="2216" width="0.625" style="2" customWidth="1"/>
    <col min="2217" max="2217" width="14" style="2" bestFit="1" customWidth="1"/>
    <col min="2218" max="2218" width="1" style="2" customWidth="1"/>
    <col min="2219" max="2219" width="12.625" style="2" customWidth="1"/>
    <col min="2220" max="2220" width="1.75" style="2" customWidth="1"/>
    <col min="2221" max="2221" width="17.375" style="2" customWidth="1"/>
    <col min="2222" max="2222" width="1" style="2" customWidth="1"/>
    <col min="2223" max="2223" width="22.125" style="2" bestFit="1" customWidth="1"/>
    <col min="2224" max="2224" width="9" style="2"/>
    <col min="2225" max="2225" width="14" style="2" bestFit="1" customWidth="1"/>
    <col min="2226" max="2226" width="16" style="2" customWidth="1"/>
    <col min="2227" max="2463" width="9" style="2"/>
    <col min="2464" max="2464" width="3.75" style="2" customWidth="1"/>
    <col min="2465" max="2465" width="3.125" style="2" customWidth="1"/>
    <col min="2466" max="2466" width="38.375" style="2" customWidth="1"/>
    <col min="2467" max="2467" width="8.375" style="2" customWidth="1"/>
    <col min="2468" max="2468" width="0.375" style="2" customWidth="1"/>
    <col min="2469" max="2469" width="14" style="2" bestFit="1" customWidth="1"/>
    <col min="2470" max="2470" width="0.625" style="2" customWidth="1"/>
    <col min="2471" max="2471" width="14" style="2" bestFit="1" customWidth="1"/>
    <col min="2472" max="2472" width="0.625" style="2" customWidth="1"/>
    <col min="2473" max="2473" width="14" style="2" bestFit="1" customWidth="1"/>
    <col min="2474" max="2474" width="1" style="2" customWidth="1"/>
    <col min="2475" max="2475" width="12.625" style="2" customWidth="1"/>
    <col min="2476" max="2476" width="1.75" style="2" customWidth="1"/>
    <col min="2477" max="2477" width="17.375" style="2" customWidth="1"/>
    <col min="2478" max="2478" width="1" style="2" customWidth="1"/>
    <col min="2479" max="2479" width="22.125" style="2" bestFit="1" customWidth="1"/>
    <col min="2480" max="2480" width="9" style="2"/>
    <col min="2481" max="2481" width="14" style="2" bestFit="1" customWidth="1"/>
    <col min="2482" max="2482" width="16" style="2" customWidth="1"/>
    <col min="2483" max="2719" width="9" style="2"/>
    <col min="2720" max="2720" width="3.75" style="2" customWidth="1"/>
    <col min="2721" max="2721" width="3.125" style="2" customWidth="1"/>
    <col min="2722" max="2722" width="38.375" style="2" customWidth="1"/>
    <col min="2723" max="2723" width="8.375" style="2" customWidth="1"/>
    <col min="2724" max="2724" width="0.375" style="2" customWidth="1"/>
    <col min="2725" max="2725" width="14" style="2" bestFit="1" customWidth="1"/>
    <col min="2726" max="2726" width="0.625" style="2" customWidth="1"/>
    <col min="2727" max="2727" width="14" style="2" bestFit="1" customWidth="1"/>
    <col min="2728" max="2728" width="0.625" style="2" customWidth="1"/>
    <col min="2729" max="2729" width="14" style="2" bestFit="1" customWidth="1"/>
    <col min="2730" max="2730" width="1" style="2" customWidth="1"/>
    <col min="2731" max="2731" width="12.625" style="2" customWidth="1"/>
    <col min="2732" max="2732" width="1.75" style="2" customWidth="1"/>
    <col min="2733" max="2733" width="17.375" style="2" customWidth="1"/>
    <col min="2734" max="2734" width="1" style="2" customWidth="1"/>
    <col min="2735" max="2735" width="22.125" style="2" bestFit="1" customWidth="1"/>
    <col min="2736" max="2736" width="9" style="2"/>
    <col min="2737" max="2737" width="14" style="2" bestFit="1" customWidth="1"/>
    <col min="2738" max="2738" width="16" style="2" customWidth="1"/>
    <col min="2739" max="2975" width="9" style="2"/>
    <col min="2976" max="2976" width="3.75" style="2" customWidth="1"/>
    <col min="2977" max="2977" width="3.125" style="2" customWidth="1"/>
    <col min="2978" max="2978" width="38.375" style="2" customWidth="1"/>
    <col min="2979" max="2979" width="8.375" style="2" customWidth="1"/>
    <col min="2980" max="2980" width="0.375" style="2" customWidth="1"/>
    <col min="2981" max="2981" width="14" style="2" bestFit="1" customWidth="1"/>
    <col min="2982" max="2982" width="0.625" style="2" customWidth="1"/>
    <col min="2983" max="2983" width="14" style="2" bestFit="1" customWidth="1"/>
    <col min="2984" max="2984" width="0.625" style="2" customWidth="1"/>
    <col min="2985" max="2985" width="14" style="2" bestFit="1" customWidth="1"/>
    <col min="2986" max="2986" width="1" style="2" customWidth="1"/>
    <col min="2987" max="2987" width="12.625" style="2" customWidth="1"/>
    <col min="2988" max="2988" width="1.75" style="2" customWidth="1"/>
    <col min="2989" max="2989" width="17.375" style="2" customWidth="1"/>
    <col min="2990" max="2990" width="1" style="2" customWidth="1"/>
    <col min="2991" max="2991" width="22.125" style="2" bestFit="1" customWidth="1"/>
    <col min="2992" max="2992" width="9" style="2"/>
    <col min="2993" max="2993" width="14" style="2" bestFit="1" customWidth="1"/>
    <col min="2994" max="2994" width="16" style="2" customWidth="1"/>
    <col min="2995" max="3231" width="9" style="2"/>
    <col min="3232" max="3232" width="3.75" style="2" customWidth="1"/>
    <col min="3233" max="3233" width="3.125" style="2" customWidth="1"/>
    <col min="3234" max="3234" width="38.375" style="2" customWidth="1"/>
    <col min="3235" max="3235" width="8.375" style="2" customWidth="1"/>
    <col min="3236" max="3236" width="0.375" style="2" customWidth="1"/>
    <col min="3237" max="3237" width="14" style="2" bestFit="1" customWidth="1"/>
    <col min="3238" max="3238" width="0.625" style="2" customWidth="1"/>
    <col min="3239" max="3239" width="14" style="2" bestFit="1" customWidth="1"/>
    <col min="3240" max="3240" width="0.625" style="2" customWidth="1"/>
    <col min="3241" max="3241" width="14" style="2" bestFit="1" customWidth="1"/>
    <col min="3242" max="3242" width="1" style="2" customWidth="1"/>
    <col min="3243" max="3243" width="12.625" style="2" customWidth="1"/>
    <col min="3244" max="3244" width="1.75" style="2" customWidth="1"/>
    <col min="3245" max="3245" width="17.375" style="2" customWidth="1"/>
    <col min="3246" max="3246" width="1" style="2" customWidth="1"/>
    <col min="3247" max="3247" width="22.125" style="2" bestFit="1" customWidth="1"/>
    <col min="3248" max="3248" width="9" style="2"/>
    <col min="3249" max="3249" width="14" style="2" bestFit="1" customWidth="1"/>
    <col min="3250" max="3250" width="16" style="2" customWidth="1"/>
    <col min="3251" max="3487" width="9" style="2"/>
    <col min="3488" max="3488" width="3.75" style="2" customWidth="1"/>
    <col min="3489" max="3489" width="3.125" style="2" customWidth="1"/>
    <col min="3490" max="3490" width="38.375" style="2" customWidth="1"/>
    <col min="3491" max="3491" width="8.375" style="2" customWidth="1"/>
    <col min="3492" max="3492" width="0.375" style="2" customWidth="1"/>
    <col min="3493" max="3493" width="14" style="2" bestFit="1" customWidth="1"/>
    <col min="3494" max="3494" width="0.625" style="2" customWidth="1"/>
    <col min="3495" max="3495" width="14" style="2" bestFit="1" customWidth="1"/>
    <col min="3496" max="3496" width="0.625" style="2" customWidth="1"/>
    <col min="3497" max="3497" width="14" style="2" bestFit="1" customWidth="1"/>
    <col min="3498" max="3498" width="1" style="2" customWidth="1"/>
    <col min="3499" max="3499" width="12.625" style="2" customWidth="1"/>
    <col min="3500" max="3500" width="1.75" style="2" customWidth="1"/>
    <col min="3501" max="3501" width="17.375" style="2" customWidth="1"/>
    <col min="3502" max="3502" width="1" style="2" customWidth="1"/>
    <col min="3503" max="3503" width="22.125" style="2" bestFit="1" customWidth="1"/>
    <col min="3504" max="3504" width="9" style="2"/>
    <col min="3505" max="3505" width="14" style="2" bestFit="1" customWidth="1"/>
    <col min="3506" max="3506" width="16" style="2" customWidth="1"/>
    <col min="3507" max="3743" width="9" style="2"/>
    <col min="3744" max="3744" width="3.75" style="2" customWidth="1"/>
    <col min="3745" max="3745" width="3.125" style="2" customWidth="1"/>
    <col min="3746" max="3746" width="38.375" style="2" customWidth="1"/>
    <col min="3747" max="3747" width="8.375" style="2" customWidth="1"/>
    <col min="3748" max="3748" width="0.375" style="2" customWidth="1"/>
    <col min="3749" max="3749" width="14" style="2" bestFit="1" customWidth="1"/>
    <col min="3750" max="3750" width="0.625" style="2" customWidth="1"/>
    <col min="3751" max="3751" width="14" style="2" bestFit="1" customWidth="1"/>
    <col min="3752" max="3752" width="0.625" style="2" customWidth="1"/>
    <col min="3753" max="3753" width="14" style="2" bestFit="1" customWidth="1"/>
    <col min="3754" max="3754" width="1" style="2" customWidth="1"/>
    <col min="3755" max="3755" width="12.625" style="2" customWidth="1"/>
    <col min="3756" max="3756" width="1.75" style="2" customWidth="1"/>
    <col min="3757" max="3757" width="17.375" style="2" customWidth="1"/>
    <col min="3758" max="3758" width="1" style="2" customWidth="1"/>
    <col min="3759" max="3759" width="22.125" style="2" bestFit="1" customWidth="1"/>
    <col min="3760" max="3760" width="9" style="2"/>
    <col min="3761" max="3761" width="14" style="2" bestFit="1" customWidth="1"/>
    <col min="3762" max="3762" width="16" style="2" customWidth="1"/>
    <col min="3763" max="3999" width="9" style="2"/>
    <col min="4000" max="4000" width="3.75" style="2" customWidth="1"/>
    <col min="4001" max="4001" width="3.125" style="2" customWidth="1"/>
    <col min="4002" max="4002" width="38.375" style="2" customWidth="1"/>
    <col min="4003" max="4003" width="8.375" style="2" customWidth="1"/>
    <col min="4004" max="4004" width="0.375" style="2" customWidth="1"/>
    <col min="4005" max="4005" width="14" style="2" bestFit="1" customWidth="1"/>
    <col min="4006" max="4006" width="0.625" style="2" customWidth="1"/>
    <col min="4007" max="4007" width="14" style="2" bestFit="1" customWidth="1"/>
    <col min="4008" max="4008" width="0.625" style="2" customWidth="1"/>
    <col min="4009" max="4009" width="14" style="2" bestFit="1" customWidth="1"/>
    <col min="4010" max="4010" width="1" style="2" customWidth="1"/>
    <col min="4011" max="4011" width="12.625" style="2" customWidth="1"/>
    <col min="4012" max="4012" width="1.75" style="2" customWidth="1"/>
    <col min="4013" max="4013" width="17.375" style="2" customWidth="1"/>
    <col min="4014" max="4014" width="1" style="2" customWidth="1"/>
    <col min="4015" max="4015" width="22.125" style="2" bestFit="1" customWidth="1"/>
    <col min="4016" max="4016" width="9" style="2"/>
    <col min="4017" max="4017" width="14" style="2" bestFit="1" customWidth="1"/>
    <col min="4018" max="4018" width="16" style="2" customWidth="1"/>
    <col min="4019" max="4255" width="9" style="2"/>
    <col min="4256" max="4256" width="3.75" style="2" customWidth="1"/>
    <col min="4257" max="4257" width="3.125" style="2" customWidth="1"/>
    <col min="4258" max="4258" width="38.375" style="2" customWidth="1"/>
    <col min="4259" max="4259" width="8.375" style="2" customWidth="1"/>
    <col min="4260" max="4260" width="0.375" style="2" customWidth="1"/>
    <col min="4261" max="4261" width="14" style="2" bestFit="1" customWidth="1"/>
    <col min="4262" max="4262" width="0.625" style="2" customWidth="1"/>
    <col min="4263" max="4263" width="14" style="2" bestFit="1" customWidth="1"/>
    <col min="4264" max="4264" width="0.625" style="2" customWidth="1"/>
    <col min="4265" max="4265" width="14" style="2" bestFit="1" customWidth="1"/>
    <col min="4266" max="4266" width="1" style="2" customWidth="1"/>
    <col min="4267" max="4267" width="12.625" style="2" customWidth="1"/>
    <col min="4268" max="4268" width="1.75" style="2" customWidth="1"/>
    <col min="4269" max="4269" width="17.375" style="2" customWidth="1"/>
    <col min="4270" max="4270" width="1" style="2" customWidth="1"/>
    <col min="4271" max="4271" width="22.125" style="2" bestFit="1" customWidth="1"/>
    <col min="4272" max="4272" width="9" style="2"/>
    <col min="4273" max="4273" width="14" style="2" bestFit="1" customWidth="1"/>
    <col min="4274" max="4274" width="16" style="2" customWidth="1"/>
    <col min="4275" max="4511" width="9" style="2"/>
    <col min="4512" max="4512" width="3.75" style="2" customWidth="1"/>
    <col min="4513" max="4513" width="3.125" style="2" customWidth="1"/>
    <col min="4514" max="4514" width="38.375" style="2" customWidth="1"/>
    <col min="4515" max="4515" width="8.375" style="2" customWidth="1"/>
    <col min="4516" max="4516" width="0.375" style="2" customWidth="1"/>
    <col min="4517" max="4517" width="14" style="2" bestFit="1" customWidth="1"/>
    <col min="4518" max="4518" width="0.625" style="2" customWidth="1"/>
    <col min="4519" max="4519" width="14" style="2" bestFit="1" customWidth="1"/>
    <col min="4520" max="4520" width="0.625" style="2" customWidth="1"/>
    <col min="4521" max="4521" width="14" style="2" bestFit="1" customWidth="1"/>
    <col min="4522" max="4522" width="1" style="2" customWidth="1"/>
    <col min="4523" max="4523" width="12.625" style="2" customWidth="1"/>
    <col min="4524" max="4524" width="1.75" style="2" customWidth="1"/>
    <col min="4525" max="4525" width="17.375" style="2" customWidth="1"/>
    <col min="4526" max="4526" width="1" style="2" customWidth="1"/>
    <col min="4527" max="4527" width="22.125" style="2" bestFit="1" customWidth="1"/>
    <col min="4528" max="4528" width="9" style="2"/>
    <col min="4529" max="4529" width="14" style="2" bestFit="1" customWidth="1"/>
    <col min="4530" max="4530" width="16" style="2" customWidth="1"/>
    <col min="4531" max="4767" width="9" style="2"/>
    <col min="4768" max="4768" width="3.75" style="2" customWidth="1"/>
    <col min="4769" max="4769" width="3.125" style="2" customWidth="1"/>
    <col min="4770" max="4770" width="38.375" style="2" customWidth="1"/>
    <col min="4771" max="4771" width="8.375" style="2" customWidth="1"/>
    <col min="4772" max="4772" width="0.375" style="2" customWidth="1"/>
    <col min="4773" max="4773" width="14" style="2" bestFit="1" customWidth="1"/>
    <col min="4774" max="4774" width="0.625" style="2" customWidth="1"/>
    <col min="4775" max="4775" width="14" style="2" bestFit="1" customWidth="1"/>
    <col min="4776" max="4776" width="0.625" style="2" customWidth="1"/>
    <col min="4777" max="4777" width="14" style="2" bestFit="1" customWidth="1"/>
    <col min="4778" max="4778" width="1" style="2" customWidth="1"/>
    <col min="4779" max="4779" width="12.625" style="2" customWidth="1"/>
    <col min="4780" max="4780" width="1.75" style="2" customWidth="1"/>
    <col min="4781" max="4781" width="17.375" style="2" customWidth="1"/>
    <col min="4782" max="4782" width="1" style="2" customWidth="1"/>
    <col min="4783" max="4783" width="22.125" style="2" bestFit="1" customWidth="1"/>
    <col min="4784" max="4784" width="9" style="2"/>
    <col min="4785" max="4785" width="14" style="2" bestFit="1" customWidth="1"/>
    <col min="4786" max="4786" width="16" style="2" customWidth="1"/>
    <col min="4787" max="5023" width="9" style="2"/>
    <col min="5024" max="5024" width="3.75" style="2" customWidth="1"/>
    <col min="5025" max="5025" width="3.125" style="2" customWidth="1"/>
    <col min="5026" max="5026" width="38.375" style="2" customWidth="1"/>
    <col min="5027" max="5027" width="8.375" style="2" customWidth="1"/>
    <col min="5028" max="5028" width="0.375" style="2" customWidth="1"/>
    <col min="5029" max="5029" width="14" style="2" bestFit="1" customWidth="1"/>
    <col min="5030" max="5030" width="0.625" style="2" customWidth="1"/>
    <col min="5031" max="5031" width="14" style="2" bestFit="1" customWidth="1"/>
    <col min="5032" max="5032" width="0.625" style="2" customWidth="1"/>
    <col min="5033" max="5033" width="14" style="2" bestFit="1" customWidth="1"/>
    <col min="5034" max="5034" width="1" style="2" customWidth="1"/>
    <col min="5035" max="5035" width="12.625" style="2" customWidth="1"/>
    <col min="5036" max="5036" width="1.75" style="2" customWidth="1"/>
    <col min="5037" max="5037" width="17.375" style="2" customWidth="1"/>
    <col min="5038" max="5038" width="1" style="2" customWidth="1"/>
    <col min="5039" max="5039" width="22.125" style="2" bestFit="1" customWidth="1"/>
    <col min="5040" max="5040" width="9" style="2"/>
    <col min="5041" max="5041" width="14" style="2" bestFit="1" customWidth="1"/>
    <col min="5042" max="5042" width="16" style="2" customWidth="1"/>
    <col min="5043" max="5279" width="9" style="2"/>
    <col min="5280" max="5280" width="3.75" style="2" customWidth="1"/>
    <col min="5281" max="5281" width="3.125" style="2" customWidth="1"/>
    <col min="5282" max="5282" width="38.375" style="2" customWidth="1"/>
    <col min="5283" max="5283" width="8.375" style="2" customWidth="1"/>
    <col min="5284" max="5284" width="0.375" style="2" customWidth="1"/>
    <col min="5285" max="5285" width="14" style="2" bestFit="1" customWidth="1"/>
    <col min="5286" max="5286" width="0.625" style="2" customWidth="1"/>
    <col min="5287" max="5287" width="14" style="2" bestFit="1" customWidth="1"/>
    <col min="5288" max="5288" width="0.625" style="2" customWidth="1"/>
    <col min="5289" max="5289" width="14" style="2" bestFit="1" customWidth="1"/>
    <col min="5290" max="5290" width="1" style="2" customWidth="1"/>
    <col min="5291" max="5291" width="12.625" style="2" customWidth="1"/>
    <col min="5292" max="5292" width="1.75" style="2" customWidth="1"/>
    <col min="5293" max="5293" width="17.375" style="2" customWidth="1"/>
    <col min="5294" max="5294" width="1" style="2" customWidth="1"/>
    <col min="5295" max="5295" width="22.125" style="2" bestFit="1" customWidth="1"/>
    <col min="5296" max="5296" width="9" style="2"/>
    <col min="5297" max="5297" width="14" style="2" bestFit="1" customWidth="1"/>
    <col min="5298" max="5298" width="16" style="2" customWidth="1"/>
    <col min="5299" max="5535" width="9" style="2"/>
    <col min="5536" max="5536" width="3.75" style="2" customWidth="1"/>
    <col min="5537" max="5537" width="3.125" style="2" customWidth="1"/>
    <col min="5538" max="5538" width="38.375" style="2" customWidth="1"/>
    <col min="5539" max="5539" width="8.375" style="2" customWidth="1"/>
    <col min="5540" max="5540" width="0.375" style="2" customWidth="1"/>
    <col min="5541" max="5541" width="14" style="2" bestFit="1" customWidth="1"/>
    <col min="5542" max="5542" width="0.625" style="2" customWidth="1"/>
    <col min="5543" max="5543" width="14" style="2" bestFit="1" customWidth="1"/>
    <col min="5544" max="5544" width="0.625" style="2" customWidth="1"/>
    <col min="5545" max="5545" width="14" style="2" bestFit="1" customWidth="1"/>
    <col min="5546" max="5546" width="1" style="2" customWidth="1"/>
    <col min="5547" max="5547" width="12.625" style="2" customWidth="1"/>
    <col min="5548" max="5548" width="1.75" style="2" customWidth="1"/>
    <col min="5549" max="5549" width="17.375" style="2" customWidth="1"/>
    <col min="5550" max="5550" width="1" style="2" customWidth="1"/>
    <col min="5551" max="5551" width="22.125" style="2" bestFit="1" customWidth="1"/>
    <col min="5552" max="5552" width="9" style="2"/>
    <col min="5553" max="5553" width="14" style="2" bestFit="1" customWidth="1"/>
    <col min="5554" max="5554" width="16" style="2" customWidth="1"/>
    <col min="5555" max="5791" width="9" style="2"/>
    <col min="5792" max="5792" width="3.75" style="2" customWidth="1"/>
    <col min="5793" max="5793" width="3.125" style="2" customWidth="1"/>
    <col min="5794" max="5794" width="38.375" style="2" customWidth="1"/>
    <col min="5795" max="5795" width="8.375" style="2" customWidth="1"/>
    <col min="5796" max="5796" width="0.375" style="2" customWidth="1"/>
    <col min="5797" max="5797" width="14" style="2" bestFit="1" customWidth="1"/>
    <col min="5798" max="5798" width="0.625" style="2" customWidth="1"/>
    <col min="5799" max="5799" width="14" style="2" bestFit="1" customWidth="1"/>
    <col min="5800" max="5800" width="0.625" style="2" customWidth="1"/>
    <col min="5801" max="5801" width="14" style="2" bestFit="1" customWidth="1"/>
    <col min="5802" max="5802" width="1" style="2" customWidth="1"/>
    <col min="5803" max="5803" width="12.625" style="2" customWidth="1"/>
    <col min="5804" max="5804" width="1.75" style="2" customWidth="1"/>
    <col min="5805" max="5805" width="17.375" style="2" customWidth="1"/>
    <col min="5806" max="5806" width="1" style="2" customWidth="1"/>
    <col min="5807" max="5807" width="22.125" style="2" bestFit="1" customWidth="1"/>
    <col min="5808" max="5808" width="9" style="2"/>
    <col min="5809" max="5809" width="14" style="2" bestFit="1" customWidth="1"/>
    <col min="5810" max="5810" width="16" style="2" customWidth="1"/>
    <col min="5811" max="6047" width="9" style="2"/>
    <col min="6048" max="6048" width="3.75" style="2" customWidth="1"/>
    <col min="6049" max="6049" width="3.125" style="2" customWidth="1"/>
    <col min="6050" max="6050" width="38.375" style="2" customWidth="1"/>
    <col min="6051" max="6051" width="8.375" style="2" customWidth="1"/>
    <col min="6052" max="6052" width="0.375" style="2" customWidth="1"/>
    <col min="6053" max="6053" width="14" style="2" bestFit="1" customWidth="1"/>
    <col min="6054" max="6054" width="0.625" style="2" customWidth="1"/>
    <col min="6055" max="6055" width="14" style="2" bestFit="1" customWidth="1"/>
    <col min="6056" max="6056" width="0.625" style="2" customWidth="1"/>
    <col min="6057" max="6057" width="14" style="2" bestFit="1" customWidth="1"/>
    <col min="6058" max="6058" width="1" style="2" customWidth="1"/>
    <col min="6059" max="6059" width="12.625" style="2" customWidth="1"/>
    <col min="6060" max="6060" width="1.75" style="2" customWidth="1"/>
    <col min="6061" max="6061" width="17.375" style="2" customWidth="1"/>
    <col min="6062" max="6062" width="1" style="2" customWidth="1"/>
    <col min="6063" max="6063" width="22.125" style="2" bestFit="1" customWidth="1"/>
    <col min="6064" max="6064" width="9" style="2"/>
    <col min="6065" max="6065" width="14" style="2" bestFit="1" customWidth="1"/>
    <col min="6066" max="6066" width="16" style="2" customWidth="1"/>
    <col min="6067" max="6303" width="9" style="2"/>
    <col min="6304" max="6304" width="3.75" style="2" customWidth="1"/>
    <col min="6305" max="6305" width="3.125" style="2" customWidth="1"/>
    <col min="6306" max="6306" width="38.375" style="2" customWidth="1"/>
    <col min="6307" max="6307" width="8.375" style="2" customWidth="1"/>
    <col min="6308" max="6308" width="0.375" style="2" customWidth="1"/>
    <col min="6309" max="6309" width="14" style="2" bestFit="1" customWidth="1"/>
    <col min="6310" max="6310" width="0.625" style="2" customWidth="1"/>
    <col min="6311" max="6311" width="14" style="2" bestFit="1" customWidth="1"/>
    <col min="6312" max="6312" width="0.625" style="2" customWidth="1"/>
    <col min="6313" max="6313" width="14" style="2" bestFit="1" customWidth="1"/>
    <col min="6314" max="6314" width="1" style="2" customWidth="1"/>
    <col min="6315" max="6315" width="12.625" style="2" customWidth="1"/>
    <col min="6316" max="6316" width="1.75" style="2" customWidth="1"/>
    <col min="6317" max="6317" width="17.375" style="2" customWidth="1"/>
    <col min="6318" max="6318" width="1" style="2" customWidth="1"/>
    <col min="6319" max="6319" width="22.125" style="2" bestFit="1" customWidth="1"/>
    <col min="6320" max="6320" width="9" style="2"/>
    <col min="6321" max="6321" width="14" style="2" bestFit="1" customWidth="1"/>
    <col min="6322" max="6322" width="16" style="2" customWidth="1"/>
    <col min="6323" max="6559" width="9" style="2"/>
    <col min="6560" max="6560" width="3.75" style="2" customWidth="1"/>
    <col min="6561" max="6561" width="3.125" style="2" customWidth="1"/>
    <col min="6562" max="6562" width="38.375" style="2" customWidth="1"/>
    <col min="6563" max="6563" width="8.375" style="2" customWidth="1"/>
    <col min="6564" max="6564" width="0.375" style="2" customWidth="1"/>
    <col min="6565" max="6565" width="14" style="2" bestFit="1" customWidth="1"/>
    <col min="6566" max="6566" width="0.625" style="2" customWidth="1"/>
    <col min="6567" max="6567" width="14" style="2" bestFit="1" customWidth="1"/>
    <col min="6568" max="6568" width="0.625" style="2" customWidth="1"/>
    <col min="6569" max="6569" width="14" style="2" bestFit="1" customWidth="1"/>
    <col min="6570" max="6570" width="1" style="2" customWidth="1"/>
    <col min="6571" max="6571" width="12.625" style="2" customWidth="1"/>
    <col min="6572" max="6572" width="1.75" style="2" customWidth="1"/>
    <col min="6573" max="6573" width="17.375" style="2" customWidth="1"/>
    <col min="6574" max="6574" width="1" style="2" customWidth="1"/>
    <col min="6575" max="6575" width="22.125" style="2" bestFit="1" customWidth="1"/>
    <col min="6576" max="6576" width="9" style="2"/>
    <col min="6577" max="6577" width="14" style="2" bestFit="1" customWidth="1"/>
    <col min="6578" max="6578" width="16" style="2" customWidth="1"/>
    <col min="6579" max="6815" width="9" style="2"/>
    <col min="6816" max="6816" width="3.75" style="2" customWidth="1"/>
    <col min="6817" max="6817" width="3.125" style="2" customWidth="1"/>
    <col min="6818" max="6818" width="38.375" style="2" customWidth="1"/>
    <col min="6819" max="6819" width="8.375" style="2" customWidth="1"/>
    <col min="6820" max="6820" width="0.375" style="2" customWidth="1"/>
    <col min="6821" max="6821" width="14" style="2" bestFit="1" customWidth="1"/>
    <col min="6822" max="6822" width="0.625" style="2" customWidth="1"/>
    <col min="6823" max="6823" width="14" style="2" bestFit="1" customWidth="1"/>
    <col min="6824" max="6824" width="0.625" style="2" customWidth="1"/>
    <col min="6825" max="6825" width="14" style="2" bestFit="1" customWidth="1"/>
    <col min="6826" max="6826" width="1" style="2" customWidth="1"/>
    <col min="6827" max="6827" width="12.625" style="2" customWidth="1"/>
    <col min="6828" max="6828" width="1.75" style="2" customWidth="1"/>
    <col min="6829" max="6829" width="17.375" style="2" customWidth="1"/>
    <col min="6830" max="6830" width="1" style="2" customWidth="1"/>
    <col min="6831" max="6831" width="22.125" style="2" bestFit="1" customWidth="1"/>
    <col min="6832" max="6832" width="9" style="2"/>
    <col min="6833" max="6833" width="14" style="2" bestFit="1" customWidth="1"/>
    <col min="6834" max="6834" width="16" style="2" customWidth="1"/>
    <col min="6835" max="7071" width="9" style="2"/>
    <col min="7072" max="7072" width="3.75" style="2" customWidth="1"/>
    <col min="7073" max="7073" width="3.125" style="2" customWidth="1"/>
    <col min="7074" max="7074" width="38.375" style="2" customWidth="1"/>
    <col min="7075" max="7075" width="8.375" style="2" customWidth="1"/>
    <col min="7076" max="7076" width="0.375" style="2" customWidth="1"/>
    <col min="7077" max="7077" width="14" style="2" bestFit="1" customWidth="1"/>
    <col min="7078" max="7078" width="0.625" style="2" customWidth="1"/>
    <col min="7079" max="7079" width="14" style="2" bestFit="1" customWidth="1"/>
    <col min="7080" max="7080" width="0.625" style="2" customWidth="1"/>
    <col min="7081" max="7081" width="14" style="2" bestFit="1" customWidth="1"/>
    <col min="7082" max="7082" width="1" style="2" customWidth="1"/>
    <col min="7083" max="7083" width="12.625" style="2" customWidth="1"/>
    <col min="7084" max="7084" width="1.75" style="2" customWidth="1"/>
    <col min="7085" max="7085" width="17.375" style="2" customWidth="1"/>
    <col min="7086" max="7086" width="1" style="2" customWidth="1"/>
    <col min="7087" max="7087" width="22.125" style="2" bestFit="1" customWidth="1"/>
    <col min="7088" max="7088" width="9" style="2"/>
    <col min="7089" max="7089" width="14" style="2" bestFit="1" customWidth="1"/>
    <col min="7090" max="7090" width="16" style="2" customWidth="1"/>
    <col min="7091" max="7327" width="9" style="2"/>
    <col min="7328" max="7328" width="3.75" style="2" customWidth="1"/>
    <col min="7329" max="7329" width="3.125" style="2" customWidth="1"/>
    <col min="7330" max="7330" width="38.375" style="2" customWidth="1"/>
    <col min="7331" max="7331" width="8.375" style="2" customWidth="1"/>
    <col min="7332" max="7332" width="0.375" style="2" customWidth="1"/>
    <col min="7333" max="7333" width="14" style="2" bestFit="1" customWidth="1"/>
    <col min="7334" max="7334" width="0.625" style="2" customWidth="1"/>
    <col min="7335" max="7335" width="14" style="2" bestFit="1" customWidth="1"/>
    <col min="7336" max="7336" width="0.625" style="2" customWidth="1"/>
    <col min="7337" max="7337" width="14" style="2" bestFit="1" customWidth="1"/>
    <col min="7338" max="7338" width="1" style="2" customWidth="1"/>
    <col min="7339" max="7339" width="12.625" style="2" customWidth="1"/>
    <col min="7340" max="7340" width="1.75" style="2" customWidth="1"/>
    <col min="7341" max="7341" width="17.375" style="2" customWidth="1"/>
    <col min="7342" max="7342" width="1" style="2" customWidth="1"/>
    <col min="7343" max="7343" width="22.125" style="2" bestFit="1" customWidth="1"/>
    <col min="7344" max="7344" width="9" style="2"/>
    <col min="7345" max="7345" width="14" style="2" bestFit="1" customWidth="1"/>
    <col min="7346" max="7346" width="16" style="2" customWidth="1"/>
    <col min="7347" max="7583" width="9" style="2"/>
    <col min="7584" max="7584" width="3.75" style="2" customWidth="1"/>
    <col min="7585" max="7585" width="3.125" style="2" customWidth="1"/>
    <col min="7586" max="7586" width="38.375" style="2" customWidth="1"/>
    <col min="7587" max="7587" width="8.375" style="2" customWidth="1"/>
    <col min="7588" max="7588" width="0.375" style="2" customWidth="1"/>
    <col min="7589" max="7589" width="14" style="2" bestFit="1" customWidth="1"/>
    <col min="7590" max="7590" width="0.625" style="2" customWidth="1"/>
    <col min="7591" max="7591" width="14" style="2" bestFit="1" customWidth="1"/>
    <col min="7592" max="7592" width="0.625" style="2" customWidth="1"/>
    <col min="7593" max="7593" width="14" style="2" bestFit="1" customWidth="1"/>
    <col min="7594" max="7594" width="1" style="2" customWidth="1"/>
    <col min="7595" max="7595" width="12.625" style="2" customWidth="1"/>
    <col min="7596" max="7596" width="1.75" style="2" customWidth="1"/>
    <col min="7597" max="7597" width="17.375" style="2" customWidth="1"/>
    <col min="7598" max="7598" width="1" style="2" customWidth="1"/>
    <col min="7599" max="7599" width="22.125" style="2" bestFit="1" customWidth="1"/>
    <col min="7600" max="7600" width="9" style="2"/>
    <col min="7601" max="7601" width="14" style="2" bestFit="1" customWidth="1"/>
    <col min="7602" max="7602" width="16" style="2" customWidth="1"/>
    <col min="7603" max="7839" width="9" style="2"/>
    <col min="7840" max="7840" width="3.75" style="2" customWidth="1"/>
    <col min="7841" max="7841" width="3.125" style="2" customWidth="1"/>
    <col min="7842" max="7842" width="38.375" style="2" customWidth="1"/>
    <col min="7843" max="7843" width="8.375" style="2" customWidth="1"/>
    <col min="7844" max="7844" width="0.375" style="2" customWidth="1"/>
    <col min="7845" max="7845" width="14" style="2" bestFit="1" customWidth="1"/>
    <col min="7846" max="7846" width="0.625" style="2" customWidth="1"/>
    <col min="7847" max="7847" width="14" style="2" bestFit="1" customWidth="1"/>
    <col min="7848" max="7848" width="0.625" style="2" customWidth="1"/>
    <col min="7849" max="7849" width="14" style="2" bestFit="1" customWidth="1"/>
    <col min="7850" max="7850" width="1" style="2" customWidth="1"/>
    <col min="7851" max="7851" width="12.625" style="2" customWidth="1"/>
    <col min="7852" max="7852" width="1.75" style="2" customWidth="1"/>
    <col min="7853" max="7853" width="17.375" style="2" customWidth="1"/>
    <col min="7854" max="7854" width="1" style="2" customWidth="1"/>
    <col min="7855" max="7855" width="22.125" style="2" bestFit="1" customWidth="1"/>
    <col min="7856" max="7856" width="9" style="2"/>
    <col min="7857" max="7857" width="14" style="2" bestFit="1" customWidth="1"/>
    <col min="7858" max="7858" width="16" style="2" customWidth="1"/>
    <col min="7859" max="8095" width="9" style="2"/>
    <col min="8096" max="8096" width="3.75" style="2" customWidth="1"/>
    <col min="8097" max="8097" width="3.125" style="2" customWidth="1"/>
    <col min="8098" max="8098" width="38.375" style="2" customWidth="1"/>
    <col min="8099" max="8099" width="8.375" style="2" customWidth="1"/>
    <col min="8100" max="8100" width="0.375" style="2" customWidth="1"/>
    <col min="8101" max="8101" width="14" style="2" bestFit="1" customWidth="1"/>
    <col min="8102" max="8102" width="0.625" style="2" customWidth="1"/>
    <col min="8103" max="8103" width="14" style="2" bestFit="1" customWidth="1"/>
    <col min="8104" max="8104" width="0.625" style="2" customWidth="1"/>
    <col min="8105" max="8105" width="14" style="2" bestFit="1" customWidth="1"/>
    <col min="8106" max="8106" width="1" style="2" customWidth="1"/>
    <col min="8107" max="8107" width="12.625" style="2" customWidth="1"/>
    <col min="8108" max="8108" width="1.75" style="2" customWidth="1"/>
    <col min="8109" max="8109" width="17.375" style="2" customWidth="1"/>
    <col min="8110" max="8110" width="1" style="2" customWidth="1"/>
    <col min="8111" max="8111" width="22.125" style="2" bestFit="1" customWidth="1"/>
    <col min="8112" max="8112" width="9" style="2"/>
    <col min="8113" max="8113" width="14" style="2" bestFit="1" customWidth="1"/>
    <col min="8114" max="8114" width="16" style="2" customWidth="1"/>
    <col min="8115" max="8351" width="9" style="2"/>
    <col min="8352" max="8352" width="3.75" style="2" customWidth="1"/>
    <col min="8353" max="8353" width="3.125" style="2" customWidth="1"/>
    <col min="8354" max="8354" width="38.375" style="2" customWidth="1"/>
    <col min="8355" max="8355" width="8.375" style="2" customWidth="1"/>
    <col min="8356" max="8356" width="0.375" style="2" customWidth="1"/>
    <col min="8357" max="8357" width="14" style="2" bestFit="1" customWidth="1"/>
    <col min="8358" max="8358" width="0.625" style="2" customWidth="1"/>
    <col min="8359" max="8359" width="14" style="2" bestFit="1" customWidth="1"/>
    <col min="8360" max="8360" width="0.625" style="2" customWidth="1"/>
    <col min="8361" max="8361" width="14" style="2" bestFit="1" customWidth="1"/>
    <col min="8362" max="8362" width="1" style="2" customWidth="1"/>
    <col min="8363" max="8363" width="12.625" style="2" customWidth="1"/>
    <col min="8364" max="8364" width="1.75" style="2" customWidth="1"/>
    <col min="8365" max="8365" width="17.375" style="2" customWidth="1"/>
    <col min="8366" max="8366" width="1" style="2" customWidth="1"/>
    <col min="8367" max="8367" width="22.125" style="2" bestFit="1" customWidth="1"/>
    <col min="8368" max="8368" width="9" style="2"/>
    <col min="8369" max="8369" width="14" style="2" bestFit="1" customWidth="1"/>
    <col min="8370" max="8370" width="16" style="2" customWidth="1"/>
    <col min="8371" max="8607" width="9" style="2"/>
    <col min="8608" max="8608" width="3.75" style="2" customWidth="1"/>
    <col min="8609" max="8609" width="3.125" style="2" customWidth="1"/>
    <col min="8610" max="8610" width="38.375" style="2" customWidth="1"/>
    <col min="8611" max="8611" width="8.375" style="2" customWidth="1"/>
    <col min="8612" max="8612" width="0.375" style="2" customWidth="1"/>
    <col min="8613" max="8613" width="14" style="2" bestFit="1" customWidth="1"/>
    <col min="8614" max="8614" width="0.625" style="2" customWidth="1"/>
    <col min="8615" max="8615" width="14" style="2" bestFit="1" customWidth="1"/>
    <col min="8616" max="8616" width="0.625" style="2" customWidth="1"/>
    <col min="8617" max="8617" width="14" style="2" bestFit="1" customWidth="1"/>
    <col min="8618" max="8618" width="1" style="2" customWidth="1"/>
    <col min="8619" max="8619" width="12.625" style="2" customWidth="1"/>
    <col min="8620" max="8620" width="1.75" style="2" customWidth="1"/>
    <col min="8621" max="8621" width="17.375" style="2" customWidth="1"/>
    <col min="8622" max="8622" width="1" style="2" customWidth="1"/>
    <col min="8623" max="8623" width="22.125" style="2" bestFit="1" customWidth="1"/>
    <col min="8624" max="8624" width="9" style="2"/>
    <col min="8625" max="8625" width="14" style="2" bestFit="1" customWidth="1"/>
    <col min="8626" max="8626" width="16" style="2" customWidth="1"/>
    <col min="8627" max="8863" width="9" style="2"/>
    <col min="8864" max="8864" width="3.75" style="2" customWidth="1"/>
    <col min="8865" max="8865" width="3.125" style="2" customWidth="1"/>
    <col min="8866" max="8866" width="38.375" style="2" customWidth="1"/>
    <col min="8867" max="8867" width="8.375" style="2" customWidth="1"/>
    <col min="8868" max="8868" width="0.375" style="2" customWidth="1"/>
    <col min="8869" max="8869" width="14" style="2" bestFit="1" customWidth="1"/>
    <col min="8870" max="8870" width="0.625" style="2" customWidth="1"/>
    <col min="8871" max="8871" width="14" style="2" bestFit="1" customWidth="1"/>
    <col min="8872" max="8872" width="0.625" style="2" customWidth="1"/>
    <col min="8873" max="8873" width="14" style="2" bestFit="1" customWidth="1"/>
    <col min="8874" max="8874" width="1" style="2" customWidth="1"/>
    <col min="8875" max="8875" width="12.625" style="2" customWidth="1"/>
    <col min="8876" max="8876" width="1.75" style="2" customWidth="1"/>
    <col min="8877" max="8877" width="17.375" style="2" customWidth="1"/>
    <col min="8878" max="8878" width="1" style="2" customWidth="1"/>
    <col min="8879" max="8879" width="22.125" style="2" bestFit="1" customWidth="1"/>
    <col min="8880" max="8880" width="9" style="2"/>
    <col min="8881" max="8881" width="14" style="2" bestFit="1" customWidth="1"/>
    <col min="8882" max="8882" width="16" style="2" customWidth="1"/>
    <col min="8883" max="9119" width="9" style="2"/>
    <col min="9120" max="9120" width="3.75" style="2" customWidth="1"/>
    <col min="9121" max="9121" width="3.125" style="2" customWidth="1"/>
    <col min="9122" max="9122" width="38.375" style="2" customWidth="1"/>
    <col min="9123" max="9123" width="8.375" style="2" customWidth="1"/>
    <col min="9124" max="9124" width="0.375" style="2" customWidth="1"/>
    <col min="9125" max="9125" width="14" style="2" bestFit="1" customWidth="1"/>
    <col min="9126" max="9126" width="0.625" style="2" customWidth="1"/>
    <col min="9127" max="9127" width="14" style="2" bestFit="1" customWidth="1"/>
    <col min="9128" max="9128" width="0.625" style="2" customWidth="1"/>
    <col min="9129" max="9129" width="14" style="2" bestFit="1" customWidth="1"/>
    <col min="9130" max="9130" width="1" style="2" customWidth="1"/>
    <col min="9131" max="9131" width="12.625" style="2" customWidth="1"/>
    <col min="9132" max="9132" width="1.75" style="2" customWidth="1"/>
    <col min="9133" max="9133" width="17.375" style="2" customWidth="1"/>
    <col min="9134" max="9134" width="1" style="2" customWidth="1"/>
    <col min="9135" max="9135" width="22.125" style="2" bestFit="1" customWidth="1"/>
    <col min="9136" max="9136" width="9" style="2"/>
    <col min="9137" max="9137" width="14" style="2" bestFit="1" customWidth="1"/>
    <col min="9138" max="9138" width="16" style="2" customWidth="1"/>
    <col min="9139" max="9375" width="9" style="2"/>
    <col min="9376" max="9376" width="3.75" style="2" customWidth="1"/>
    <col min="9377" max="9377" width="3.125" style="2" customWidth="1"/>
    <col min="9378" max="9378" width="38.375" style="2" customWidth="1"/>
    <col min="9379" max="9379" width="8.375" style="2" customWidth="1"/>
    <col min="9380" max="9380" width="0.375" style="2" customWidth="1"/>
    <col min="9381" max="9381" width="14" style="2" bestFit="1" customWidth="1"/>
    <col min="9382" max="9382" width="0.625" style="2" customWidth="1"/>
    <col min="9383" max="9383" width="14" style="2" bestFit="1" customWidth="1"/>
    <col min="9384" max="9384" width="0.625" style="2" customWidth="1"/>
    <col min="9385" max="9385" width="14" style="2" bestFit="1" customWidth="1"/>
    <col min="9386" max="9386" width="1" style="2" customWidth="1"/>
    <col min="9387" max="9387" width="12.625" style="2" customWidth="1"/>
    <col min="9388" max="9388" width="1.75" style="2" customWidth="1"/>
    <col min="9389" max="9389" width="17.375" style="2" customWidth="1"/>
    <col min="9390" max="9390" width="1" style="2" customWidth="1"/>
    <col min="9391" max="9391" width="22.125" style="2" bestFit="1" customWidth="1"/>
    <col min="9392" max="9392" width="9" style="2"/>
    <col min="9393" max="9393" width="14" style="2" bestFit="1" customWidth="1"/>
    <col min="9394" max="9394" width="16" style="2" customWidth="1"/>
    <col min="9395" max="9631" width="9" style="2"/>
    <col min="9632" max="9632" width="3.75" style="2" customWidth="1"/>
    <col min="9633" max="9633" width="3.125" style="2" customWidth="1"/>
    <col min="9634" max="9634" width="38.375" style="2" customWidth="1"/>
    <col min="9635" max="9635" width="8.375" style="2" customWidth="1"/>
    <col min="9636" max="9636" width="0.375" style="2" customWidth="1"/>
    <col min="9637" max="9637" width="14" style="2" bestFit="1" customWidth="1"/>
    <col min="9638" max="9638" width="0.625" style="2" customWidth="1"/>
    <col min="9639" max="9639" width="14" style="2" bestFit="1" customWidth="1"/>
    <col min="9640" max="9640" width="0.625" style="2" customWidth="1"/>
    <col min="9641" max="9641" width="14" style="2" bestFit="1" customWidth="1"/>
    <col min="9642" max="9642" width="1" style="2" customWidth="1"/>
    <col min="9643" max="9643" width="12.625" style="2" customWidth="1"/>
    <col min="9644" max="9644" width="1.75" style="2" customWidth="1"/>
    <col min="9645" max="9645" width="17.375" style="2" customWidth="1"/>
    <col min="9646" max="9646" width="1" style="2" customWidth="1"/>
    <col min="9647" max="9647" width="22.125" style="2" bestFit="1" customWidth="1"/>
    <col min="9648" max="9648" width="9" style="2"/>
    <col min="9649" max="9649" width="14" style="2" bestFit="1" customWidth="1"/>
    <col min="9650" max="9650" width="16" style="2" customWidth="1"/>
    <col min="9651" max="9887" width="9" style="2"/>
    <col min="9888" max="9888" width="3.75" style="2" customWidth="1"/>
    <col min="9889" max="9889" width="3.125" style="2" customWidth="1"/>
    <col min="9890" max="9890" width="38.375" style="2" customWidth="1"/>
    <col min="9891" max="9891" width="8.375" style="2" customWidth="1"/>
    <col min="9892" max="9892" width="0.375" style="2" customWidth="1"/>
    <col min="9893" max="9893" width="14" style="2" bestFit="1" customWidth="1"/>
    <col min="9894" max="9894" width="0.625" style="2" customWidth="1"/>
    <col min="9895" max="9895" width="14" style="2" bestFit="1" customWidth="1"/>
    <col min="9896" max="9896" width="0.625" style="2" customWidth="1"/>
    <col min="9897" max="9897" width="14" style="2" bestFit="1" customWidth="1"/>
    <col min="9898" max="9898" width="1" style="2" customWidth="1"/>
    <col min="9899" max="9899" width="12.625" style="2" customWidth="1"/>
    <col min="9900" max="9900" width="1.75" style="2" customWidth="1"/>
    <col min="9901" max="9901" width="17.375" style="2" customWidth="1"/>
    <col min="9902" max="9902" width="1" style="2" customWidth="1"/>
    <col min="9903" max="9903" width="22.125" style="2" bestFit="1" customWidth="1"/>
    <col min="9904" max="9904" width="9" style="2"/>
    <col min="9905" max="9905" width="14" style="2" bestFit="1" customWidth="1"/>
    <col min="9906" max="9906" width="16" style="2" customWidth="1"/>
    <col min="9907" max="10143" width="9" style="2"/>
    <col min="10144" max="10144" width="3.75" style="2" customWidth="1"/>
    <col min="10145" max="10145" width="3.125" style="2" customWidth="1"/>
    <col min="10146" max="10146" width="38.375" style="2" customWidth="1"/>
    <col min="10147" max="10147" width="8.375" style="2" customWidth="1"/>
    <col min="10148" max="10148" width="0.375" style="2" customWidth="1"/>
    <col min="10149" max="10149" width="14" style="2" bestFit="1" customWidth="1"/>
    <col min="10150" max="10150" width="0.625" style="2" customWidth="1"/>
    <col min="10151" max="10151" width="14" style="2" bestFit="1" customWidth="1"/>
    <col min="10152" max="10152" width="0.625" style="2" customWidth="1"/>
    <col min="10153" max="10153" width="14" style="2" bestFit="1" customWidth="1"/>
    <col min="10154" max="10154" width="1" style="2" customWidth="1"/>
    <col min="10155" max="10155" width="12.625" style="2" customWidth="1"/>
    <col min="10156" max="10156" width="1.75" style="2" customWidth="1"/>
    <col min="10157" max="10157" width="17.375" style="2" customWidth="1"/>
    <col min="10158" max="10158" width="1" style="2" customWidth="1"/>
    <col min="10159" max="10159" width="22.125" style="2" bestFit="1" customWidth="1"/>
    <col min="10160" max="10160" width="9" style="2"/>
    <col min="10161" max="10161" width="14" style="2" bestFit="1" customWidth="1"/>
    <col min="10162" max="10162" width="16" style="2" customWidth="1"/>
    <col min="10163" max="10399" width="9" style="2"/>
    <col min="10400" max="10400" width="3.75" style="2" customWidth="1"/>
    <col min="10401" max="10401" width="3.125" style="2" customWidth="1"/>
    <col min="10402" max="10402" width="38.375" style="2" customWidth="1"/>
    <col min="10403" max="10403" width="8.375" style="2" customWidth="1"/>
    <col min="10404" max="10404" width="0.375" style="2" customWidth="1"/>
    <col min="10405" max="10405" width="14" style="2" bestFit="1" customWidth="1"/>
    <col min="10406" max="10406" width="0.625" style="2" customWidth="1"/>
    <col min="10407" max="10407" width="14" style="2" bestFit="1" customWidth="1"/>
    <col min="10408" max="10408" width="0.625" style="2" customWidth="1"/>
    <col min="10409" max="10409" width="14" style="2" bestFit="1" customWidth="1"/>
    <col min="10410" max="10410" width="1" style="2" customWidth="1"/>
    <col min="10411" max="10411" width="12.625" style="2" customWidth="1"/>
    <col min="10412" max="10412" width="1.75" style="2" customWidth="1"/>
    <col min="10413" max="10413" width="17.375" style="2" customWidth="1"/>
    <col min="10414" max="10414" width="1" style="2" customWidth="1"/>
    <col min="10415" max="10415" width="22.125" style="2" bestFit="1" customWidth="1"/>
    <col min="10416" max="10416" width="9" style="2"/>
    <col min="10417" max="10417" width="14" style="2" bestFit="1" customWidth="1"/>
    <col min="10418" max="10418" width="16" style="2" customWidth="1"/>
    <col min="10419" max="10655" width="9" style="2"/>
    <col min="10656" max="10656" width="3.75" style="2" customWidth="1"/>
    <col min="10657" max="10657" width="3.125" style="2" customWidth="1"/>
    <col min="10658" max="10658" width="38.375" style="2" customWidth="1"/>
    <col min="10659" max="10659" width="8.375" style="2" customWidth="1"/>
    <col min="10660" max="10660" width="0.375" style="2" customWidth="1"/>
    <col min="10661" max="10661" width="14" style="2" bestFit="1" customWidth="1"/>
    <col min="10662" max="10662" width="0.625" style="2" customWidth="1"/>
    <col min="10663" max="10663" width="14" style="2" bestFit="1" customWidth="1"/>
    <col min="10664" max="10664" width="0.625" style="2" customWidth="1"/>
    <col min="10665" max="10665" width="14" style="2" bestFit="1" customWidth="1"/>
    <col min="10666" max="10666" width="1" style="2" customWidth="1"/>
    <col min="10667" max="10667" width="12.625" style="2" customWidth="1"/>
    <col min="10668" max="10668" width="1.75" style="2" customWidth="1"/>
    <col min="10669" max="10669" width="17.375" style="2" customWidth="1"/>
    <col min="10670" max="10670" width="1" style="2" customWidth="1"/>
    <col min="10671" max="10671" width="22.125" style="2" bestFit="1" customWidth="1"/>
    <col min="10672" max="10672" width="9" style="2"/>
    <col min="10673" max="10673" width="14" style="2" bestFit="1" customWidth="1"/>
    <col min="10674" max="10674" width="16" style="2" customWidth="1"/>
    <col min="10675" max="10911" width="9" style="2"/>
    <col min="10912" max="10912" width="3.75" style="2" customWidth="1"/>
    <col min="10913" max="10913" width="3.125" style="2" customWidth="1"/>
    <col min="10914" max="10914" width="38.375" style="2" customWidth="1"/>
    <col min="10915" max="10915" width="8.375" style="2" customWidth="1"/>
    <col min="10916" max="10916" width="0.375" style="2" customWidth="1"/>
    <col min="10917" max="10917" width="14" style="2" bestFit="1" customWidth="1"/>
    <col min="10918" max="10918" width="0.625" style="2" customWidth="1"/>
    <col min="10919" max="10919" width="14" style="2" bestFit="1" customWidth="1"/>
    <col min="10920" max="10920" width="0.625" style="2" customWidth="1"/>
    <col min="10921" max="10921" width="14" style="2" bestFit="1" customWidth="1"/>
    <col min="10922" max="10922" width="1" style="2" customWidth="1"/>
    <col min="10923" max="10923" width="12.625" style="2" customWidth="1"/>
    <col min="10924" max="10924" width="1.75" style="2" customWidth="1"/>
    <col min="10925" max="10925" width="17.375" style="2" customWidth="1"/>
    <col min="10926" max="10926" width="1" style="2" customWidth="1"/>
    <col min="10927" max="10927" width="22.125" style="2" bestFit="1" customWidth="1"/>
    <col min="10928" max="10928" width="9" style="2"/>
    <col min="10929" max="10929" width="14" style="2" bestFit="1" customWidth="1"/>
    <col min="10930" max="10930" width="16" style="2" customWidth="1"/>
    <col min="10931" max="11167" width="9" style="2"/>
    <col min="11168" max="11168" width="3.75" style="2" customWidth="1"/>
    <col min="11169" max="11169" width="3.125" style="2" customWidth="1"/>
    <col min="11170" max="11170" width="38.375" style="2" customWidth="1"/>
    <col min="11171" max="11171" width="8.375" style="2" customWidth="1"/>
    <col min="11172" max="11172" width="0.375" style="2" customWidth="1"/>
    <col min="11173" max="11173" width="14" style="2" bestFit="1" customWidth="1"/>
    <col min="11174" max="11174" width="0.625" style="2" customWidth="1"/>
    <col min="11175" max="11175" width="14" style="2" bestFit="1" customWidth="1"/>
    <col min="11176" max="11176" width="0.625" style="2" customWidth="1"/>
    <col min="11177" max="11177" width="14" style="2" bestFit="1" customWidth="1"/>
    <col min="11178" max="11178" width="1" style="2" customWidth="1"/>
    <col min="11179" max="11179" width="12.625" style="2" customWidth="1"/>
    <col min="11180" max="11180" width="1.75" style="2" customWidth="1"/>
    <col min="11181" max="11181" width="17.375" style="2" customWidth="1"/>
    <col min="11182" max="11182" width="1" style="2" customWidth="1"/>
    <col min="11183" max="11183" width="22.125" style="2" bestFit="1" customWidth="1"/>
    <col min="11184" max="11184" width="9" style="2"/>
    <col min="11185" max="11185" width="14" style="2" bestFit="1" customWidth="1"/>
    <col min="11186" max="11186" width="16" style="2" customWidth="1"/>
    <col min="11187" max="11423" width="9" style="2"/>
    <col min="11424" max="11424" width="3.75" style="2" customWidth="1"/>
    <col min="11425" max="11425" width="3.125" style="2" customWidth="1"/>
    <col min="11426" max="11426" width="38.375" style="2" customWidth="1"/>
    <col min="11427" max="11427" width="8.375" style="2" customWidth="1"/>
    <col min="11428" max="11428" width="0.375" style="2" customWidth="1"/>
    <col min="11429" max="11429" width="14" style="2" bestFit="1" customWidth="1"/>
    <col min="11430" max="11430" width="0.625" style="2" customWidth="1"/>
    <col min="11431" max="11431" width="14" style="2" bestFit="1" customWidth="1"/>
    <col min="11432" max="11432" width="0.625" style="2" customWidth="1"/>
    <col min="11433" max="11433" width="14" style="2" bestFit="1" customWidth="1"/>
    <col min="11434" max="11434" width="1" style="2" customWidth="1"/>
    <col min="11435" max="11435" width="12.625" style="2" customWidth="1"/>
    <col min="11436" max="11436" width="1.75" style="2" customWidth="1"/>
    <col min="11437" max="11437" width="17.375" style="2" customWidth="1"/>
    <col min="11438" max="11438" width="1" style="2" customWidth="1"/>
    <col min="11439" max="11439" width="22.125" style="2" bestFit="1" customWidth="1"/>
    <col min="11440" max="11440" width="9" style="2"/>
    <col min="11441" max="11441" width="14" style="2" bestFit="1" customWidth="1"/>
    <col min="11442" max="11442" width="16" style="2" customWidth="1"/>
    <col min="11443" max="11679" width="9" style="2"/>
    <col min="11680" max="11680" width="3.75" style="2" customWidth="1"/>
    <col min="11681" max="11681" width="3.125" style="2" customWidth="1"/>
    <col min="11682" max="11682" width="38.375" style="2" customWidth="1"/>
    <col min="11683" max="11683" width="8.375" style="2" customWidth="1"/>
    <col min="11684" max="11684" width="0.375" style="2" customWidth="1"/>
    <col min="11685" max="11685" width="14" style="2" bestFit="1" customWidth="1"/>
    <col min="11686" max="11686" width="0.625" style="2" customWidth="1"/>
    <col min="11687" max="11687" width="14" style="2" bestFit="1" customWidth="1"/>
    <col min="11688" max="11688" width="0.625" style="2" customWidth="1"/>
    <col min="11689" max="11689" width="14" style="2" bestFit="1" customWidth="1"/>
    <col min="11690" max="11690" width="1" style="2" customWidth="1"/>
    <col min="11691" max="11691" width="12.625" style="2" customWidth="1"/>
    <col min="11692" max="11692" width="1.75" style="2" customWidth="1"/>
    <col min="11693" max="11693" width="17.375" style="2" customWidth="1"/>
    <col min="11694" max="11694" width="1" style="2" customWidth="1"/>
    <col min="11695" max="11695" width="22.125" style="2" bestFit="1" customWidth="1"/>
    <col min="11696" max="11696" width="9" style="2"/>
    <col min="11697" max="11697" width="14" style="2" bestFit="1" customWidth="1"/>
    <col min="11698" max="11698" width="16" style="2" customWidth="1"/>
    <col min="11699" max="11935" width="9" style="2"/>
    <col min="11936" max="11936" width="3.75" style="2" customWidth="1"/>
    <col min="11937" max="11937" width="3.125" style="2" customWidth="1"/>
    <col min="11938" max="11938" width="38.375" style="2" customWidth="1"/>
    <col min="11939" max="11939" width="8.375" style="2" customWidth="1"/>
    <col min="11940" max="11940" width="0.375" style="2" customWidth="1"/>
    <col min="11941" max="11941" width="14" style="2" bestFit="1" customWidth="1"/>
    <col min="11942" max="11942" width="0.625" style="2" customWidth="1"/>
    <col min="11943" max="11943" width="14" style="2" bestFit="1" customWidth="1"/>
    <col min="11944" max="11944" width="0.625" style="2" customWidth="1"/>
    <col min="11945" max="11945" width="14" style="2" bestFit="1" customWidth="1"/>
    <col min="11946" max="11946" width="1" style="2" customWidth="1"/>
    <col min="11947" max="11947" width="12.625" style="2" customWidth="1"/>
    <col min="11948" max="11948" width="1.75" style="2" customWidth="1"/>
    <col min="11949" max="11949" width="17.375" style="2" customWidth="1"/>
    <col min="11950" max="11950" width="1" style="2" customWidth="1"/>
    <col min="11951" max="11951" width="22.125" style="2" bestFit="1" customWidth="1"/>
    <col min="11952" max="11952" width="9" style="2"/>
    <col min="11953" max="11953" width="14" style="2" bestFit="1" customWidth="1"/>
    <col min="11954" max="11954" width="16" style="2" customWidth="1"/>
    <col min="11955" max="12191" width="9" style="2"/>
    <col min="12192" max="12192" width="3.75" style="2" customWidth="1"/>
    <col min="12193" max="12193" width="3.125" style="2" customWidth="1"/>
    <col min="12194" max="12194" width="38.375" style="2" customWidth="1"/>
    <col min="12195" max="12195" width="8.375" style="2" customWidth="1"/>
    <col min="12196" max="12196" width="0.375" style="2" customWidth="1"/>
    <col min="12197" max="12197" width="14" style="2" bestFit="1" customWidth="1"/>
    <col min="12198" max="12198" width="0.625" style="2" customWidth="1"/>
    <col min="12199" max="12199" width="14" style="2" bestFit="1" customWidth="1"/>
    <col min="12200" max="12200" width="0.625" style="2" customWidth="1"/>
    <col min="12201" max="12201" width="14" style="2" bestFit="1" customWidth="1"/>
    <col min="12202" max="12202" width="1" style="2" customWidth="1"/>
    <col min="12203" max="12203" width="12.625" style="2" customWidth="1"/>
    <col min="12204" max="12204" width="1.75" style="2" customWidth="1"/>
    <col min="12205" max="12205" width="17.375" style="2" customWidth="1"/>
    <col min="12206" max="12206" width="1" style="2" customWidth="1"/>
    <col min="12207" max="12207" width="22.125" style="2" bestFit="1" customWidth="1"/>
    <col min="12208" max="12208" width="9" style="2"/>
    <col min="12209" max="12209" width="14" style="2" bestFit="1" customWidth="1"/>
    <col min="12210" max="12210" width="16" style="2" customWidth="1"/>
    <col min="12211" max="12447" width="9" style="2"/>
    <col min="12448" max="12448" width="3.75" style="2" customWidth="1"/>
    <col min="12449" max="12449" width="3.125" style="2" customWidth="1"/>
    <col min="12450" max="12450" width="38.375" style="2" customWidth="1"/>
    <col min="12451" max="12451" width="8.375" style="2" customWidth="1"/>
    <col min="12452" max="12452" width="0.375" style="2" customWidth="1"/>
    <col min="12453" max="12453" width="14" style="2" bestFit="1" customWidth="1"/>
    <col min="12454" max="12454" width="0.625" style="2" customWidth="1"/>
    <col min="12455" max="12455" width="14" style="2" bestFit="1" customWidth="1"/>
    <col min="12456" max="12456" width="0.625" style="2" customWidth="1"/>
    <col min="12457" max="12457" width="14" style="2" bestFit="1" customWidth="1"/>
    <col min="12458" max="12458" width="1" style="2" customWidth="1"/>
    <col min="12459" max="12459" width="12.625" style="2" customWidth="1"/>
    <col min="12460" max="12460" width="1.75" style="2" customWidth="1"/>
    <col min="12461" max="12461" width="17.375" style="2" customWidth="1"/>
    <col min="12462" max="12462" width="1" style="2" customWidth="1"/>
    <col min="12463" max="12463" width="22.125" style="2" bestFit="1" customWidth="1"/>
    <col min="12464" max="12464" width="9" style="2"/>
    <col min="12465" max="12465" width="14" style="2" bestFit="1" customWidth="1"/>
    <col min="12466" max="12466" width="16" style="2" customWidth="1"/>
    <col min="12467" max="12703" width="9" style="2"/>
    <col min="12704" max="12704" width="3.75" style="2" customWidth="1"/>
    <col min="12705" max="12705" width="3.125" style="2" customWidth="1"/>
    <col min="12706" max="12706" width="38.375" style="2" customWidth="1"/>
    <col min="12707" max="12707" width="8.375" style="2" customWidth="1"/>
    <col min="12708" max="12708" width="0.375" style="2" customWidth="1"/>
    <col min="12709" max="12709" width="14" style="2" bestFit="1" customWidth="1"/>
    <col min="12710" max="12710" width="0.625" style="2" customWidth="1"/>
    <col min="12711" max="12711" width="14" style="2" bestFit="1" customWidth="1"/>
    <col min="12712" max="12712" width="0.625" style="2" customWidth="1"/>
    <col min="12713" max="12713" width="14" style="2" bestFit="1" customWidth="1"/>
    <col min="12714" max="12714" width="1" style="2" customWidth="1"/>
    <col min="12715" max="12715" width="12.625" style="2" customWidth="1"/>
    <col min="12716" max="12716" width="1.75" style="2" customWidth="1"/>
    <col min="12717" max="12717" width="17.375" style="2" customWidth="1"/>
    <col min="12718" max="12718" width="1" style="2" customWidth="1"/>
    <col min="12719" max="12719" width="22.125" style="2" bestFit="1" customWidth="1"/>
    <col min="12720" max="12720" width="9" style="2"/>
    <col min="12721" max="12721" width="14" style="2" bestFit="1" customWidth="1"/>
    <col min="12722" max="12722" width="16" style="2" customWidth="1"/>
    <col min="12723" max="12959" width="9" style="2"/>
    <col min="12960" max="12960" width="3.75" style="2" customWidth="1"/>
    <col min="12961" max="12961" width="3.125" style="2" customWidth="1"/>
    <col min="12962" max="12962" width="38.375" style="2" customWidth="1"/>
    <col min="12963" max="12963" width="8.375" style="2" customWidth="1"/>
    <col min="12964" max="12964" width="0.375" style="2" customWidth="1"/>
    <col min="12965" max="12965" width="14" style="2" bestFit="1" customWidth="1"/>
    <col min="12966" max="12966" width="0.625" style="2" customWidth="1"/>
    <col min="12967" max="12967" width="14" style="2" bestFit="1" customWidth="1"/>
    <col min="12968" max="12968" width="0.625" style="2" customWidth="1"/>
    <col min="12969" max="12969" width="14" style="2" bestFit="1" customWidth="1"/>
    <col min="12970" max="12970" width="1" style="2" customWidth="1"/>
    <col min="12971" max="12971" width="12.625" style="2" customWidth="1"/>
    <col min="12972" max="12972" width="1.75" style="2" customWidth="1"/>
    <col min="12973" max="12973" width="17.375" style="2" customWidth="1"/>
    <col min="12974" max="12974" width="1" style="2" customWidth="1"/>
    <col min="12975" max="12975" width="22.125" style="2" bestFit="1" customWidth="1"/>
    <col min="12976" max="12976" width="9" style="2"/>
    <col min="12977" max="12977" width="14" style="2" bestFit="1" customWidth="1"/>
    <col min="12978" max="12978" width="16" style="2" customWidth="1"/>
    <col min="12979" max="13215" width="9" style="2"/>
    <col min="13216" max="13216" width="3.75" style="2" customWidth="1"/>
    <col min="13217" max="13217" width="3.125" style="2" customWidth="1"/>
    <col min="13218" max="13218" width="38.375" style="2" customWidth="1"/>
    <col min="13219" max="13219" width="8.375" style="2" customWidth="1"/>
    <col min="13220" max="13220" width="0.375" style="2" customWidth="1"/>
    <col min="13221" max="13221" width="14" style="2" bestFit="1" customWidth="1"/>
    <col min="13222" max="13222" width="0.625" style="2" customWidth="1"/>
    <col min="13223" max="13223" width="14" style="2" bestFit="1" customWidth="1"/>
    <col min="13224" max="13224" width="0.625" style="2" customWidth="1"/>
    <col min="13225" max="13225" width="14" style="2" bestFit="1" customWidth="1"/>
    <col min="13226" max="13226" width="1" style="2" customWidth="1"/>
    <col min="13227" max="13227" width="12.625" style="2" customWidth="1"/>
    <col min="13228" max="13228" width="1.75" style="2" customWidth="1"/>
    <col min="13229" max="13229" width="17.375" style="2" customWidth="1"/>
    <col min="13230" max="13230" width="1" style="2" customWidth="1"/>
    <col min="13231" max="13231" width="22.125" style="2" bestFit="1" customWidth="1"/>
    <col min="13232" max="13232" width="9" style="2"/>
    <col min="13233" max="13233" width="14" style="2" bestFit="1" customWidth="1"/>
    <col min="13234" max="13234" width="16" style="2" customWidth="1"/>
    <col min="13235" max="13471" width="9" style="2"/>
    <col min="13472" max="13472" width="3.75" style="2" customWidth="1"/>
    <col min="13473" max="13473" width="3.125" style="2" customWidth="1"/>
    <col min="13474" max="13474" width="38.375" style="2" customWidth="1"/>
    <col min="13475" max="13475" width="8.375" style="2" customWidth="1"/>
    <col min="13476" max="13476" width="0.375" style="2" customWidth="1"/>
    <col min="13477" max="13477" width="14" style="2" bestFit="1" customWidth="1"/>
    <col min="13478" max="13478" width="0.625" style="2" customWidth="1"/>
    <col min="13479" max="13479" width="14" style="2" bestFit="1" customWidth="1"/>
    <col min="13480" max="13480" width="0.625" style="2" customWidth="1"/>
    <col min="13481" max="13481" width="14" style="2" bestFit="1" customWidth="1"/>
    <col min="13482" max="13482" width="1" style="2" customWidth="1"/>
    <col min="13483" max="13483" width="12.625" style="2" customWidth="1"/>
    <col min="13484" max="13484" width="1.75" style="2" customWidth="1"/>
    <col min="13485" max="13485" width="17.375" style="2" customWidth="1"/>
    <col min="13486" max="13486" width="1" style="2" customWidth="1"/>
    <col min="13487" max="13487" width="22.125" style="2" bestFit="1" customWidth="1"/>
    <col min="13488" max="13488" width="9" style="2"/>
    <col min="13489" max="13489" width="14" style="2" bestFit="1" customWidth="1"/>
    <col min="13490" max="13490" width="16" style="2" customWidth="1"/>
    <col min="13491" max="13727" width="9" style="2"/>
    <col min="13728" max="13728" width="3.75" style="2" customWidth="1"/>
    <col min="13729" max="13729" width="3.125" style="2" customWidth="1"/>
    <col min="13730" max="13730" width="38.375" style="2" customWidth="1"/>
    <col min="13731" max="13731" width="8.375" style="2" customWidth="1"/>
    <col min="13732" max="13732" width="0.375" style="2" customWidth="1"/>
    <col min="13733" max="13733" width="14" style="2" bestFit="1" customWidth="1"/>
    <col min="13734" max="13734" width="0.625" style="2" customWidth="1"/>
    <col min="13735" max="13735" width="14" style="2" bestFit="1" customWidth="1"/>
    <col min="13736" max="13736" width="0.625" style="2" customWidth="1"/>
    <col min="13737" max="13737" width="14" style="2" bestFit="1" customWidth="1"/>
    <col min="13738" max="13738" width="1" style="2" customWidth="1"/>
    <col min="13739" max="13739" width="12.625" style="2" customWidth="1"/>
    <col min="13740" max="13740" width="1.75" style="2" customWidth="1"/>
    <col min="13741" max="13741" width="17.375" style="2" customWidth="1"/>
    <col min="13742" max="13742" width="1" style="2" customWidth="1"/>
    <col min="13743" max="13743" width="22.125" style="2" bestFit="1" customWidth="1"/>
    <col min="13744" max="13744" width="9" style="2"/>
    <col min="13745" max="13745" width="14" style="2" bestFit="1" customWidth="1"/>
    <col min="13746" max="13746" width="16" style="2" customWidth="1"/>
    <col min="13747" max="13983" width="9" style="2"/>
    <col min="13984" max="13984" width="3.75" style="2" customWidth="1"/>
    <col min="13985" max="13985" width="3.125" style="2" customWidth="1"/>
    <col min="13986" max="13986" width="38.375" style="2" customWidth="1"/>
    <col min="13987" max="13987" width="8.375" style="2" customWidth="1"/>
    <col min="13988" max="13988" width="0.375" style="2" customWidth="1"/>
    <col min="13989" max="13989" width="14" style="2" bestFit="1" customWidth="1"/>
    <col min="13990" max="13990" width="0.625" style="2" customWidth="1"/>
    <col min="13991" max="13991" width="14" style="2" bestFit="1" customWidth="1"/>
    <col min="13992" max="13992" width="0.625" style="2" customWidth="1"/>
    <col min="13993" max="13993" width="14" style="2" bestFit="1" customWidth="1"/>
    <col min="13994" max="13994" width="1" style="2" customWidth="1"/>
    <col min="13995" max="13995" width="12.625" style="2" customWidth="1"/>
    <col min="13996" max="13996" width="1.75" style="2" customWidth="1"/>
    <col min="13997" max="13997" width="17.375" style="2" customWidth="1"/>
    <col min="13998" max="13998" width="1" style="2" customWidth="1"/>
    <col min="13999" max="13999" width="22.125" style="2" bestFit="1" customWidth="1"/>
    <col min="14000" max="14000" width="9" style="2"/>
    <col min="14001" max="14001" width="14" style="2" bestFit="1" customWidth="1"/>
    <col min="14002" max="14002" width="16" style="2" customWidth="1"/>
    <col min="14003" max="14239" width="9" style="2"/>
    <col min="14240" max="14240" width="3.75" style="2" customWidth="1"/>
    <col min="14241" max="14241" width="3.125" style="2" customWidth="1"/>
    <col min="14242" max="14242" width="38.375" style="2" customWidth="1"/>
    <col min="14243" max="14243" width="8.375" style="2" customWidth="1"/>
    <col min="14244" max="14244" width="0.375" style="2" customWidth="1"/>
    <col min="14245" max="14245" width="14" style="2" bestFit="1" customWidth="1"/>
    <col min="14246" max="14246" width="0.625" style="2" customWidth="1"/>
    <col min="14247" max="14247" width="14" style="2" bestFit="1" customWidth="1"/>
    <col min="14248" max="14248" width="0.625" style="2" customWidth="1"/>
    <col min="14249" max="14249" width="14" style="2" bestFit="1" customWidth="1"/>
    <col min="14250" max="14250" width="1" style="2" customWidth="1"/>
    <col min="14251" max="14251" width="12.625" style="2" customWidth="1"/>
    <col min="14252" max="14252" width="1.75" style="2" customWidth="1"/>
    <col min="14253" max="14253" width="17.375" style="2" customWidth="1"/>
    <col min="14254" max="14254" width="1" style="2" customWidth="1"/>
    <col min="14255" max="14255" width="22.125" style="2" bestFit="1" customWidth="1"/>
    <col min="14256" max="14256" width="9" style="2"/>
    <col min="14257" max="14257" width="14" style="2" bestFit="1" customWidth="1"/>
    <col min="14258" max="14258" width="16" style="2" customWidth="1"/>
    <col min="14259" max="14495" width="9" style="2"/>
    <col min="14496" max="14496" width="3.75" style="2" customWidth="1"/>
    <col min="14497" max="14497" width="3.125" style="2" customWidth="1"/>
    <col min="14498" max="14498" width="38.375" style="2" customWidth="1"/>
    <col min="14499" max="14499" width="8.375" style="2" customWidth="1"/>
    <col min="14500" max="14500" width="0.375" style="2" customWidth="1"/>
    <col min="14501" max="14501" width="14" style="2" bestFit="1" customWidth="1"/>
    <col min="14502" max="14502" width="0.625" style="2" customWidth="1"/>
    <col min="14503" max="14503" width="14" style="2" bestFit="1" customWidth="1"/>
    <col min="14504" max="14504" width="0.625" style="2" customWidth="1"/>
    <col min="14505" max="14505" width="14" style="2" bestFit="1" customWidth="1"/>
    <col min="14506" max="14506" width="1" style="2" customWidth="1"/>
    <col min="14507" max="14507" width="12.625" style="2" customWidth="1"/>
    <col min="14508" max="14508" width="1.75" style="2" customWidth="1"/>
    <col min="14509" max="14509" width="17.375" style="2" customWidth="1"/>
    <col min="14510" max="14510" width="1" style="2" customWidth="1"/>
    <col min="14511" max="14511" width="22.125" style="2" bestFit="1" customWidth="1"/>
    <col min="14512" max="14512" width="9" style="2"/>
    <col min="14513" max="14513" width="14" style="2" bestFit="1" customWidth="1"/>
    <col min="14514" max="14514" width="16" style="2" customWidth="1"/>
    <col min="14515" max="14751" width="9" style="2"/>
    <col min="14752" max="14752" width="3.75" style="2" customWidth="1"/>
    <col min="14753" max="14753" width="3.125" style="2" customWidth="1"/>
    <col min="14754" max="14754" width="38.375" style="2" customWidth="1"/>
    <col min="14755" max="14755" width="8.375" style="2" customWidth="1"/>
    <col min="14756" max="14756" width="0.375" style="2" customWidth="1"/>
    <col min="14757" max="14757" width="14" style="2" bestFit="1" customWidth="1"/>
    <col min="14758" max="14758" width="0.625" style="2" customWidth="1"/>
    <col min="14759" max="14759" width="14" style="2" bestFit="1" customWidth="1"/>
    <col min="14760" max="14760" width="0.625" style="2" customWidth="1"/>
    <col min="14761" max="14761" width="14" style="2" bestFit="1" customWidth="1"/>
    <col min="14762" max="14762" width="1" style="2" customWidth="1"/>
    <col min="14763" max="14763" width="12.625" style="2" customWidth="1"/>
    <col min="14764" max="14764" width="1.75" style="2" customWidth="1"/>
    <col min="14765" max="14765" width="17.375" style="2" customWidth="1"/>
    <col min="14766" max="14766" width="1" style="2" customWidth="1"/>
    <col min="14767" max="14767" width="22.125" style="2" bestFit="1" customWidth="1"/>
    <col min="14768" max="14768" width="9" style="2"/>
    <col min="14769" max="14769" width="14" style="2" bestFit="1" customWidth="1"/>
    <col min="14770" max="14770" width="16" style="2" customWidth="1"/>
    <col min="14771" max="15007" width="9" style="2"/>
    <col min="15008" max="15008" width="3.75" style="2" customWidth="1"/>
    <col min="15009" max="15009" width="3.125" style="2" customWidth="1"/>
    <col min="15010" max="15010" width="38.375" style="2" customWidth="1"/>
    <col min="15011" max="15011" width="8.375" style="2" customWidth="1"/>
    <col min="15012" max="15012" width="0.375" style="2" customWidth="1"/>
    <col min="15013" max="15013" width="14" style="2" bestFit="1" customWidth="1"/>
    <col min="15014" max="15014" width="0.625" style="2" customWidth="1"/>
    <col min="15015" max="15015" width="14" style="2" bestFit="1" customWidth="1"/>
    <col min="15016" max="15016" width="0.625" style="2" customWidth="1"/>
    <col min="15017" max="15017" width="14" style="2" bestFit="1" customWidth="1"/>
    <col min="15018" max="15018" width="1" style="2" customWidth="1"/>
    <col min="15019" max="15019" width="12.625" style="2" customWidth="1"/>
    <col min="15020" max="15020" width="1.75" style="2" customWidth="1"/>
    <col min="15021" max="15021" width="17.375" style="2" customWidth="1"/>
    <col min="15022" max="15022" width="1" style="2" customWidth="1"/>
    <col min="15023" max="15023" width="22.125" style="2" bestFit="1" customWidth="1"/>
    <col min="15024" max="15024" width="9" style="2"/>
    <col min="15025" max="15025" width="14" style="2" bestFit="1" customWidth="1"/>
    <col min="15026" max="15026" width="16" style="2" customWidth="1"/>
    <col min="15027" max="15263" width="9" style="2"/>
    <col min="15264" max="15264" width="3.75" style="2" customWidth="1"/>
    <col min="15265" max="15265" width="3.125" style="2" customWidth="1"/>
    <col min="15266" max="15266" width="38.375" style="2" customWidth="1"/>
    <col min="15267" max="15267" width="8.375" style="2" customWidth="1"/>
    <col min="15268" max="15268" width="0.375" style="2" customWidth="1"/>
    <col min="15269" max="15269" width="14" style="2" bestFit="1" customWidth="1"/>
    <col min="15270" max="15270" width="0.625" style="2" customWidth="1"/>
    <col min="15271" max="15271" width="14" style="2" bestFit="1" customWidth="1"/>
    <col min="15272" max="15272" width="0.625" style="2" customWidth="1"/>
    <col min="15273" max="15273" width="14" style="2" bestFit="1" customWidth="1"/>
    <col min="15274" max="15274" width="1" style="2" customWidth="1"/>
    <col min="15275" max="15275" width="12.625" style="2" customWidth="1"/>
    <col min="15276" max="15276" width="1.75" style="2" customWidth="1"/>
    <col min="15277" max="15277" width="17.375" style="2" customWidth="1"/>
    <col min="15278" max="15278" width="1" style="2" customWidth="1"/>
    <col min="15279" max="15279" width="22.125" style="2" bestFit="1" customWidth="1"/>
    <col min="15280" max="15280" width="9" style="2"/>
    <col min="15281" max="15281" width="14" style="2" bestFit="1" customWidth="1"/>
    <col min="15282" max="15282" width="16" style="2" customWidth="1"/>
    <col min="15283" max="15519" width="9" style="2"/>
    <col min="15520" max="15520" width="3.75" style="2" customWidth="1"/>
    <col min="15521" max="15521" width="3.125" style="2" customWidth="1"/>
    <col min="15522" max="15522" width="38.375" style="2" customWidth="1"/>
    <col min="15523" max="15523" width="8.375" style="2" customWidth="1"/>
    <col min="15524" max="15524" width="0.375" style="2" customWidth="1"/>
    <col min="15525" max="15525" width="14" style="2" bestFit="1" customWidth="1"/>
    <col min="15526" max="15526" width="0.625" style="2" customWidth="1"/>
    <col min="15527" max="15527" width="14" style="2" bestFit="1" customWidth="1"/>
    <col min="15528" max="15528" width="0.625" style="2" customWidth="1"/>
    <col min="15529" max="15529" width="14" style="2" bestFit="1" customWidth="1"/>
    <col min="15530" max="15530" width="1" style="2" customWidth="1"/>
    <col min="15531" max="15531" width="12.625" style="2" customWidth="1"/>
    <col min="15532" max="15532" width="1.75" style="2" customWidth="1"/>
    <col min="15533" max="15533" width="17.375" style="2" customWidth="1"/>
    <col min="15534" max="15534" width="1" style="2" customWidth="1"/>
    <col min="15535" max="15535" width="22.125" style="2" bestFit="1" customWidth="1"/>
    <col min="15536" max="15536" width="9" style="2"/>
    <col min="15537" max="15537" width="14" style="2" bestFit="1" customWidth="1"/>
    <col min="15538" max="15538" width="16" style="2" customWidth="1"/>
    <col min="15539" max="15775" width="9" style="2"/>
    <col min="15776" max="15776" width="3.75" style="2" customWidth="1"/>
    <col min="15777" max="15777" width="3.125" style="2" customWidth="1"/>
    <col min="15778" max="15778" width="38.375" style="2" customWidth="1"/>
    <col min="15779" max="15779" width="8.375" style="2" customWidth="1"/>
    <col min="15780" max="15780" width="0.375" style="2" customWidth="1"/>
    <col min="15781" max="15781" width="14" style="2" bestFit="1" customWidth="1"/>
    <col min="15782" max="15782" width="0.625" style="2" customWidth="1"/>
    <col min="15783" max="15783" width="14" style="2" bestFit="1" customWidth="1"/>
    <col min="15784" max="15784" width="0.625" style="2" customWidth="1"/>
    <col min="15785" max="15785" width="14" style="2" bestFit="1" customWidth="1"/>
    <col min="15786" max="15786" width="1" style="2" customWidth="1"/>
    <col min="15787" max="15787" width="12.625" style="2" customWidth="1"/>
    <col min="15788" max="15788" width="1.75" style="2" customWidth="1"/>
    <col min="15789" max="15789" width="17.375" style="2" customWidth="1"/>
    <col min="15790" max="15790" width="1" style="2" customWidth="1"/>
    <col min="15791" max="15791" width="22.125" style="2" bestFit="1" customWidth="1"/>
    <col min="15792" max="15792" width="9" style="2"/>
    <col min="15793" max="15793" width="14" style="2" bestFit="1" customWidth="1"/>
    <col min="15794" max="15794" width="16" style="2" customWidth="1"/>
    <col min="15795" max="16031" width="9" style="2"/>
    <col min="16032" max="16032" width="3.75" style="2" customWidth="1"/>
    <col min="16033" max="16033" width="3.125" style="2" customWidth="1"/>
    <col min="16034" max="16034" width="38.375" style="2" customWidth="1"/>
    <col min="16035" max="16035" width="8.375" style="2" customWidth="1"/>
    <col min="16036" max="16036" width="0.375" style="2" customWidth="1"/>
    <col min="16037" max="16037" width="14" style="2" bestFit="1" customWidth="1"/>
    <col min="16038" max="16038" width="0.625" style="2" customWidth="1"/>
    <col min="16039" max="16039" width="14" style="2" bestFit="1" customWidth="1"/>
    <col min="16040" max="16040" width="0.625" style="2" customWidth="1"/>
    <col min="16041" max="16041" width="14" style="2" bestFit="1" customWidth="1"/>
    <col min="16042" max="16042" width="1" style="2" customWidth="1"/>
    <col min="16043" max="16043" width="12.625" style="2" customWidth="1"/>
    <col min="16044" max="16044" width="1.75" style="2" customWidth="1"/>
    <col min="16045" max="16045" width="17.375" style="2" customWidth="1"/>
    <col min="16046" max="16046" width="1" style="2" customWidth="1"/>
    <col min="16047" max="16047" width="22.125" style="2" bestFit="1" customWidth="1"/>
    <col min="16048" max="16048" width="9" style="2"/>
    <col min="16049" max="16049" width="14" style="2" bestFit="1" customWidth="1"/>
    <col min="16050" max="16050" width="16" style="2" customWidth="1"/>
    <col min="16051" max="16323" width="9" style="2"/>
    <col min="16324" max="16325" width="9" style="2" customWidth="1"/>
    <col min="16326" max="16340" width="9" style="2"/>
    <col min="16341" max="16354" width="9" style="2" customWidth="1"/>
    <col min="16355" max="16384" width="9" style="2"/>
  </cols>
  <sheetData>
    <row r="1" spans="1:11" ht="19.8" x14ac:dyDescent="0.5">
      <c r="K1" s="122" t="s">
        <v>98</v>
      </c>
    </row>
    <row r="2" spans="1:11" ht="21" customHeight="1" x14ac:dyDescent="0.55000000000000004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</row>
    <row r="3" spans="1:11" ht="21" customHeight="1" x14ac:dyDescent="0.55000000000000004">
      <c r="A3" s="352" t="s">
        <v>80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</row>
    <row r="4" spans="1:11" ht="21" customHeight="1" x14ac:dyDescent="0.55000000000000004">
      <c r="A4" s="352" t="s">
        <v>306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</row>
    <row r="5" spans="1:11" ht="3.75" customHeight="1" x14ac:dyDescent="0.55000000000000004">
      <c r="A5" s="278"/>
      <c r="B5" s="278"/>
      <c r="C5" s="278"/>
      <c r="D5" s="278"/>
      <c r="E5" s="285"/>
      <c r="F5" s="278"/>
      <c r="H5" s="278"/>
      <c r="I5" s="278"/>
    </row>
    <row r="6" spans="1:11" ht="21" customHeight="1" x14ac:dyDescent="0.55000000000000004">
      <c r="A6" s="278"/>
      <c r="B6" s="278"/>
      <c r="C6" s="278"/>
      <c r="D6" s="42"/>
      <c r="E6" s="353" t="s">
        <v>3</v>
      </c>
      <c r="F6" s="353"/>
      <c r="G6" s="353"/>
      <c r="H6" s="353"/>
      <c r="I6" s="353"/>
      <c r="J6" s="353"/>
      <c r="K6" s="353"/>
    </row>
    <row r="7" spans="1:11" ht="21" customHeight="1" x14ac:dyDescent="0.55000000000000004">
      <c r="A7" s="278"/>
      <c r="B7" s="278"/>
      <c r="C7" s="278"/>
      <c r="D7" s="42"/>
      <c r="E7" s="354" t="s">
        <v>4</v>
      </c>
      <c r="F7" s="354"/>
      <c r="G7" s="354"/>
      <c r="H7" s="42"/>
      <c r="I7" s="353" t="s">
        <v>5</v>
      </c>
      <c r="J7" s="353"/>
      <c r="K7" s="353"/>
    </row>
    <row r="8" spans="1:11" ht="21" customHeight="1" x14ac:dyDescent="0.55000000000000004">
      <c r="A8" s="278"/>
      <c r="B8" s="278"/>
      <c r="C8" s="278"/>
      <c r="D8" s="43" t="s">
        <v>8</v>
      </c>
      <c r="E8" s="341" t="s">
        <v>280</v>
      </c>
      <c r="F8" s="45"/>
      <c r="G8" s="322" t="s">
        <v>6</v>
      </c>
      <c r="H8" s="42"/>
      <c r="I8" s="341" t="s">
        <v>280</v>
      </c>
      <c r="J8" s="45"/>
      <c r="K8" s="322" t="s">
        <v>6</v>
      </c>
    </row>
    <row r="9" spans="1:11" ht="21" customHeight="1" x14ac:dyDescent="0.55000000000000004">
      <c r="A9" s="46" t="s">
        <v>81</v>
      </c>
      <c r="B9" s="47"/>
      <c r="C9" s="47"/>
      <c r="D9" s="48"/>
      <c r="F9" s="47"/>
      <c r="H9" s="47"/>
      <c r="I9" s="49"/>
    </row>
    <row r="10" spans="1:11" ht="19.8" x14ac:dyDescent="0.5">
      <c r="B10" s="2" t="s">
        <v>82</v>
      </c>
      <c r="D10" s="51"/>
      <c r="E10" s="217">
        <v>275909958</v>
      </c>
      <c r="F10" s="52"/>
      <c r="G10" s="15">
        <v>256975902</v>
      </c>
      <c r="H10" s="10"/>
      <c r="I10" s="52">
        <v>275909958</v>
      </c>
      <c r="J10" s="33"/>
      <c r="K10" s="15">
        <v>256975902</v>
      </c>
    </row>
    <row r="11" spans="1:11" ht="19.8" x14ac:dyDescent="0.5">
      <c r="B11" s="2" t="s">
        <v>83</v>
      </c>
      <c r="D11" s="51"/>
      <c r="E11" s="52">
        <v>151091953</v>
      </c>
      <c r="F11" s="52"/>
      <c r="G11" s="15">
        <v>147689859</v>
      </c>
      <c r="H11" s="10"/>
      <c r="I11" s="52">
        <v>127807839</v>
      </c>
      <c r="J11" s="33"/>
      <c r="K11" s="15">
        <v>134327435</v>
      </c>
    </row>
    <row r="12" spans="1:11" ht="19.8" x14ac:dyDescent="0.5">
      <c r="B12" s="2" t="s">
        <v>84</v>
      </c>
      <c r="D12" s="51"/>
      <c r="E12" s="218">
        <v>1731874</v>
      </c>
      <c r="F12" s="52"/>
      <c r="G12" s="15">
        <v>3612270</v>
      </c>
      <c r="H12" s="10"/>
      <c r="I12" s="54">
        <v>2160644</v>
      </c>
      <c r="J12" s="33"/>
      <c r="K12" s="56">
        <v>3749650</v>
      </c>
    </row>
    <row r="13" spans="1:11" ht="21" customHeight="1" x14ac:dyDescent="0.5">
      <c r="A13" s="50"/>
      <c r="C13" s="50" t="s">
        <v>85</v>
      </c>
      <c r="D13" s="47"/>
      <c r="E13" s="218">
        <v>428733785</v>
      </c>
      <c r="F13" s="52"/>
      <c r="G13" s="37">
        <v>408278031</v>
      </c>
      <c r="H13" s="10"/>
      <c r="I13" s="54">
        <v>405878441</v>
      </c>
      <c r="J13" s="33"/>
      <c r="K13" s="56">
        <v>395052987</v>
      </c>
    </row>
    <row r="14" spans="1:11" ht="21" customHeight="1" x14ac:dyDescent="0.55000000000000004">
      <c r="A14" s="57" t="s">
        <v>86</v>
      </c>
      <c r="C14" s="47"/>
      <c r="D14" s="47"/>
      <c r="E14" s="217"/>
      <c r="F14" s="52"/>
      <c r="G14" s="33"/>
      <c r="H14" s="10"/>
      <c r="I14" s="52"/>
      <c r="J14" s="33"/>
      <c r="K14" s="15"/>
    </row>
    <row r="15" spans="1:11" ht="19.8" x14ac:dyDescent="0.5">
      <c r="B15" s="2" t="s">
        <v>87</v>
      </c>
      <c r="D15" s="51"/>
      <c r="E15" s="217">
        <v>249583985</v>
      </c>
      <c r="F15" s="52"/>
      <c r="G15" s="15">
        <v>240613822</v>
      </c>
      <c r="H15" s="10"/>
      <c r="I15" s="52">
        <v>249583985</v>
      </c>
      <c r="J15" s="33"/>
      <c r="K15" s="15">
        <v>240613822</v>
      </c>
    </row>
    <row r="16" spans="1:11" ht="19.8" x14ac:dyDescent="0.5">
      <c r="B16" s="2" t="s">
        <v>88</v>
      </c>
      <c r="D16" s="51"/>
      <c r="E16" s="52">
        <v>127522927</v>
      </c>
      <c r="F16" s="52"/>
      <c r="G16" s="15">
        <v>123952259</v>
      </c>
      <c r="H16" s="10"/>
      <c r="I16" s="52">
        <v>108290424</v>
      </c>
      <c r="J16" s="33"/>
      <c r="K16" s="15">
        <v>117235525</v>
      </c>
    </row>
    <row r="17" spans="1:11" ht="19.8" x14ac:dyDescent="0.5">
      <c r="B17" s="2" t="s">
        <v>89</v>
      </c>
      <c r="D17" s="51"/>
      <c r="E17" s="217">
        <v>30641593</v>
      </c>
      <c r="F17" s="52"/>
      <c r="G17" s="15">
        <v>22866813</v>
      </c>
      <c r="H17" s="10"/>
      <c r="I17" s="52">
        <v>28152968</v>
      </c>
      <c r="J17" s="33"/>
      <c r="K17" s="15">
        <v>20595542</v>
      </c>
    </row>
    <row r="18" spans="1:11" ht="21" customHeight="1" x14ac:dyDescent="0.5">
      <c r="C18" s="16" t="s">
        <v>90</v>
      </c>
      <c r="D18" s="51"/>
      <c r="E18" s="295">
        <v>407748505</v>
      </c>
      <c r="F18" s="61"/>
      <c r="G18" s="60">
        <v>387432894</v>
      </c>
      <c r="H18" s="10"/>
      <c r="I18" s="60">
        <v>386027377</v>
      </c>
      <c r="J18" s="33"/>
      <c r="K18" s="60">
        <v>378444889</v>
      </c>
    </row>
    <row r="19" spans="1:11" ht="21" customHeight="1" x14ac:dyDescent="0.55000000000000004">
      <c r="A19" s="62" t="s">
        <v>299</v>
      </c>
      <c r="C19" s="47"/>
      <c r="D19" s="48"/>
      <c r="E19" s="52">
        <v>20985280</v>
      </c>
      <c r="F19" s="52"/>
      <c r="G19" s="15">
        <v>20845137</v>
      </c>
      <c r="H19" s="10"/>
      <c r="I19" s="52">
        <v>19851064</v>
      </c>
      <c r="J19" s="33"/>
      <c r="K19" s="15">
        <v>16608098</v>
      </c>
    </row>
    <row r="20" spans="1:11" ht="19.8" x14ac:dyDescent="0.5">
      <c r="A20" s="2" t="s">
        <v>91</v>
      </c>
      <c r="D20" s="51"/>
      <c r="E20" s="52">
        <v>-5745234</v>
      </c>
      <c r="F20" s="52"/>
      <c r="G20" s="15">
        <v>-8190822</v>
      </c>
      <c r="H20" s="10"/>
      <c r="I20" s="52">
        <v>-5872865</v>
      </c>
      <c r="J20" s="33"/>
      <c r="K20" s="15">
        <v>-8420187</v>
      </c>
    </row>
    <row r="21" spans="1:11" ht="19.8" x14ac:dyDescent="0.5">
      <c r="A21" s="2" t="s">
        <v>92</v>
      </c>
      <c r="D21" s="51" t="s">
        <v>14</v>
      </c>
      <c r="E21" s="54">
        <v>27523</v>
      </c>
      <c r="F21" s="52"/>
      <c r="G21" s="56">
        <v>2709</v>
      </c>
      <c r="H21" s="10"/>
      <c r="I21" s="64">
        <v>0</v>
      </c>
      <c r="J21" s="15"/>
      <c r="K21" s="64">
        <v>0</v>
      </c>
    </row>
    <row r="22" spans="1:11" ht="21" customHeight="1" x14ac:dyDescent="0.55000000000000004">
      <c r="A22" s="62" t="s">
        <v>300</v>
      </c>
      <c r="C22" s="47"/>
      <c r="D22" s="47"/>
      <c r="E22" s="52">
        <v>15267569</v>
      </c>
      <c r="F22" s="52"/>
      <c r="G22" s="33">
        <v>12657024</v>
      </c>
      <c r="H22" s="10"/>
      <c r="I22" s="52">
        <v>13978199</v>
      </c>
      <c r="J22" s="33"/>
      <c r="K22" s="15">
        <v>8187911</v>
      </c>
    </row>
    <row r="23" spans="1:11" ht="21" customHeight="1" x14ac:dyDescent="0.5">
      <c r="A23" s="2" t="s">
        <v>178</v>
      </c>
      <c r="D23" s="51">
        <v>23</v>
      </c>
      <c r="E23" s="56">
        <v>-4074460</v>
      </c>
      <c r="F23" s="52"/>
      <c r="G23" s="56">
        <v>-3488015</v>
      </c>
      <c r="H23" s="10"/>
      <c r="I23" s="54">
        <v>-3678166</v>
      </c>
      <c r="J23" s="33"/>
      <c r="K23" s="56">
        <v>-2490360</v>
      </c>
    </row>
    <row r="24" spans="1:11" ht="20.399999999999999" x14ac:dyDescent="0.55000000000000004">
      <c r="A24" s="1" t="s">
        <v>169</v>
      </c>
      <c r="D24" s="51"/>
      <c r="E24" s="65">
        <v>11193109</v>
      </c>
      <c r="F24" s="52"/>
      <c r="G24" s="37">
        <v>9169009</v>
      </c>
      <c r="H24" s="10"/>
      <c r="I24" s="65">
        <v>10300033</v>
      </c>
      <c r="J24" s="33"/>
      <c r="K24" s="37">
        <v>5697551</v>
      </c>
    </row>
    <row r="25" spans="1:11" ht="20.399999999999999" x14ac:dyDescent="0.55000000000000004">
      <c r="A25" s="1" t="s">
        <v>93</v>
      </c>
      <c r="D25" s="51"/>
      <c r="E25" s="64">
        <v>0</v>
      </c>
      <c r="F25" s="334"/>
      <c r="G25" s="64">
        <v>0</v>
      </c>
      <c r="H25" s="234"/>
      <c r="I25" s="64">
        <v>0</v>
      </c>
      <c r="J25" s="335"/>
      <c r="K25" s="64">
        <v>0</v>
      </c>
    </row>
    <row r="26" spans="1:11" ht="22.5" customHeight="1" thickBot="1" x14ac:dyDescent="0.6">
      <c r="A26" s="62" t="s">
        <v>94</v>
      </c>
      <c r="C26" s="47"/>
      <c r="D26" s="47"/>
      <c r="E26" s="40">
        <v>11193109</v>
      </c>
      <c r="F26" s="52"/>
      <c r="G26" s="40">
        <v>9169009</v>
      </c>
      <c r="H26" s="10"/>
      <c r="I26" s="40">
        <v>10300033</v>
      </c>
      <c r="J26" s="33"/>
      <c r="K26" s="38">
        <v>5697551</v>
      </c>
    </row>
    <row r="27" spans="1:11" ht="7.5" customHeight="1" thickTop="1" x14ac:dyDescent="0.55000000000000004">
      <c r="A27" s="62"/>
      <c r="C27" s="47"/>
      <c r="D27" s="47"/>
      <c r="E27" s="15"/>
      <c r="F27" s="52"/>
      <c r="G27" s="15"/>
      <c r="H27" s="10"/>
      <c r="I27" s="15"/>
      <c r="J27" s="33"/>
      <c r="K27" s="15"/>
    </row>
    <row r="28" spans="1:11" s="205" customFormat="1" ht="20.399999999999999" x14ac:dyDescent="0.55000000000000004">
      <c r="A28" s="204" t="s">
        <v>298</v>
      </c>
      <c r="E28" s="287"/>
      <c r="F28" s="206"/>
      <c r="G28" s="206"/>
      <c r="H28" s="206"/>
      <c r="I28" s="206"/>
      <c r="J28" s="206"/>
      <c r="K28" s="206"/>
    </row>
    <row r="29" spans="1:11" ht="19.8" x14ac:dyDescent="0.5">
      <c r="B29" s="2" t="s">
        <v>95</v>
      </c>
      <c r="D29" s="51"/>
      <c r="E29" s="15">
        <v>10809854</v>
      </c>
      <c r="F29" s="52"/>
      <c r="G29" s="15">
        <v>8125384</v>
      </c>
      <c r="H29" s="10"/>
      <c r="I29" s="15">
        <v>10300033</v>
      </c>
      <c r="J29" s="33"/>
      <c r="K29" s="15">
        <v>5697551</v>
      </c>
    </row>
    <row r="30" spans="1:11" ht="19.8" x14ac:dyDescent="0.5">
      <c r="B30" s="2" t="s">
        <v>96</v>
      </c>
      <c r="D30" s="51"/>
      <c r="E30" s="15">
        <v>383255</v>
      </c>
      <c r="F30" s="52"/>
      <c r="G30" s="15">
        <v>1043625</v>
      </c>
      <c r="H30" s="10"/>
      <c r="I30" s="64">
        <v>0</v>
      </c>
      <c r="J30" s="33"/>
      <c r="K30" s="64">
        <v>0</v>
      </c>
    </row>
    <row r="31" spans="1:11" s="205" customFormat="1" ht="21" thickTop="1" x14ac:dyDescent="0.55000000000000004">
      <c r="A31" s="1" t="s">
        <v>169</v>
      </c>
      <c r="C31" s="208"/>
      <c r="D31" s="208"/>
      <c r="E31" s="116">
        <v>11193109</v>
      </c>
      <c r="F31" s="52"/>
      <c r="G31" s="40">
        <v>9169009</v>
      </c>
      <c r="H31" s="10"/>
      <c r="I31" s="116">
        <v>10300033</v>
      </c>
      <c r="J31" s="33"/>
      <c r="K31" s="40">
        <v>5697551</v>
      </c>
    </row>
    <row r="32" spans="1:11" s="205" customFormat="1" ht="3.75" customHeight="1" thickTop="1" x14ac:dyDescent="0.5">
      <c r="B32" s="211"/>
      <c r="C32" s="208"/>
      <c r="D32" s="208"/>
      <c r="E32" s="287"/>
      <c r="F32" s="206"/>
      <c r="G32" s="212"/>
      <c r="H32" s="206"/>
      <c r="I32" s="212"/>
      <c r="J32" s="206"/>
      <c r="K32" s="206"/>
    </row>
    <row r="33" spans="1:11" s="205" customFormat="1" ht="20.399999999999999" x14ac:dyDescent="0.55000000000000004">
      <c r="A33" s="204" t="s">
        <v>97</v>
      </c>
      <c r="C33" s="208"/>
      <c r="D33" s="208"/>
      <c r="E33" s="287"/>
      <c r="F33" s="209"/>
      <c r="G33" s="206"/>
      <c r="H33" s="41"/>
      <c r="I33" s="206"/>
      <c r="J33" s="213"/>
      <c r="K33" s="206"/>
    </row>
    <row r="34" spans="1:11" ht="19.8" x14ac:dyDescent="0.5">
      <c r="B34" s="2" t="s">
        <v>95</v>
      </c>
      <c r="D34" s="51"/>
      <c r="E34" s="15">
        <v>10809854</v>
      </c>
      <c r="F34" s="52"/>
      <c r="G34" s="15">
        <v>8125384</v>
      </c>
      <c r="H34" s="10"/>
      <c r="I34" s="15">
        <v>10300033</v>
      </c>
      <c r="J34" s="33"/>
      <c r="K34" s="15">
        <v>5697551</v>
      </c>
    </row>
    <row r="35" spans="1:11" ht="19.8" x14ac:dyDescent="0.5">
      <c r="B35" s="2" t="s">
        <v>96</v>
      </c>
      <c r="D35" s="51" t="s">
        <v>296</v>
      </c>
      <c r="E35" s="15">
        <v>383255</v>
      </c>
      <c r="F35" s="52"/>
      <c r="G35" s="15">
        <v>1043625</v>
      </c>
      <c r="H35" s="10"/>
      <c r="I35" s="64">
        <v>0</v>
      </c>
      <c r="J35" s="33"/>
      <c r="K35" s="64">
        <v>0</v>
      </c>
    </row>
    <row r="36" spans="1:11" s="205" customFormat="1" ht="21" thickBot="1" x14ac:dyDescent="0.6">
      <c r="A36" s="204" t="s">
        <v>94</v>
      </c>
      <c r="C36" s="208"/>
      <c r="D36" s="208"/>
      <c r="E36" s="116">
        <v>11193109</v>
      </c>
      <c r="F36" s="52"/>
      <c r="G36" s="40">
        <v>9169009</v>
      </c>
      <c r="H36" s="10"/>
      <c r="I36" s="116">
        <v>10300033</v>
      </c>
      <c r="J36" s="33"/>
      <c r="K36" s="40">
        <v>5697551</v>
      </c>
    </row>
    <row r="37" spans="1:11" ht="21" thickTop="1" x14ac:dyDescent="0.55000000000000004">
      <c r="A37" s="46" t="s">
        <v>297</v>
      </c>
      <c r="B37" s="47"/>
      <c r="C37" s="47"/>
      <c r="D37" s="51"/>
      <c r="E37" s="219"/>
      <c r="F37" s="67"/>
      <c r="H37" s="67"/>
      <c r="I37" s="68"/>
      <c r="K37" s="27"/>
    </row>
    <row r="38" spans="1:11" ht="20.399999999999999" thickBot="1" x14ac:dyDescent="0.55000000000000004">
      <c r="A38" s="50"/>
      <c r="B38" s="16" t="s">
        <v>169</v>
      </c>
      <c r="C38" s="47"/>
      <c r="D38" s="69"/>
      <c r="E38" s="284">
        <v>2.1619708000000001E-2</v>
      </c>
      <c r="F38" s="67"/>
      <c r="G38" s="284">
        <v>1.6250767999999999E-2</v>
      </c>
      <c r="H38" s="67"/>
      <c r="I38" s="284">
        <v>2.0600066E-2</v>
      </c>
      <c r="K38" s="284">
        <v>1.1395102000000001E-2</v>
      </c>
    </row>
    <row r="39" spans="1:11" ht="4.5" customHeight="1" thickTop="1" x14ac:dyDescent="0.5">
      <c r="A39" s="50"/>
      <c r="B39" s="30"/>
      <c r="C39" s="47"/>
      <c r="D39" s="69"/>
      <c r="E39" s="219"/>
      <c r="F39" s="67"/>
      <c r="H39" s="67"/>
      <c r="I39" s="70"/>
    </row>
    <row r="40" spans="1:11" ht="24.45" customHeight="1" x14ac:dyDescent="0.5">
      <c r="A40" s="29" t="s">
        <v>281</v>
      </c>
      <c r="B40" s="47"/>
      <c r="C40" s="47"/>
      <c r="D40" s="71"/>
      <c r="E40" s="220"/>
      <c r="F40" s="71"/>
      <c r="H40" s="71"/>
    </row>
  </sheetData>
  <mergeCells count="6">
    <mergeCell ref="I7:K7"/>
    <mergeCell ref="A2:K2"/>
    <mergeCell ref="A3:K3"/>
    <mergeCell ref="A4:K4"/>
    <mergeCell ref="E6:K6"/>
    <mergeCell ref="E7:G7"/>
  </mergeCells>
  <pageMargins left="0.43307086614173229" right="0.43307086614173229" top="0.51181102362204722" bottom="0.19685039370078741" header="0.23622047244094491" footer="0.31496062992125984"/>
  <pageSetup paperSize="9" scale="95" firstPageNumber="7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D98A-3309-4F35-98F2-4D486E925B31}">
  <sheetPr codeName="Sheet14">
    <tabColor theme="9" tint="0.59999389629810485"/>
    <pageSetUpPr fitToPage="1"/>
  </sheetPr>
  <dimension ref="A1:S27"/>
  <sheetViews>
    <sheetView showGridLines="0" zoomScale="115" zoomScaleNormal="115" zoomScaleSheetLayoutView="90" workbookViewId="0">
      <selection activeCell="V13" sqref="V13"/>
    </sheetView>
  </sheetViews>
  <sheetFormatPr defaultRowHeight="19.8" x14ac:dyDescent="0.5"/>
  <cols>
    <col min="1" max="1" width="3.125" style="76" customWidth="1"/>
    <col min="2" max="2" width="40" style="76" customWidth="1"/>
    <col min="3" max="3" width="6" style="76" customWidth="1"/>
    <col min="4" max="4" width="0.375" style="76" customWidth="1"/>
    <col min="5" max="5" width="14.125" style="76" customWidth="1"/>
    <col min="6" max="6" width="0.75" style="76" customWidth="1"/>
    <col min="7" max="7" width="13.375" style="76" customWidth="1"/>
    <col min="8" max="8" width="0.75" style="76" customWidth="1"/>
    <col min="9" max="9" width="17.125" style="76" customWidth="1"/>
    <col min="10" max="10" width="0.75" style="76" customWidth="1"/>
    <col min="11" max="11" width="15.375" style="76" customWidth="1"/>
    <col min="12" max="12" width="0.625" style="76" customWidth="1"/>
    <col min="13" max="13" width="14" style="76" customWidth="1"/>
    <col min="14" max="14" width="1" style="76" customWidth="1"/>
    <col min="15" max="15" width="16.375" style="76" customWidth="1"/>
    <col min="16" max="16" width="0.75" style="76" customWidth="1"/>
    <col min="17" max="17" width="17.75" style="76" customWidth="1"/>
    <col min="18" max="18" width="0.75" style="76" customWidth="1"/>
    <col min="19" max="19" width="15.75" style="76" customWidth="1"/>
    <col min="20" max="195" width="9" style="76"/>
    <col min="196" max="196" width="3.125" style="76" customWidth="1"/>
    <col min="197" max="197" width="49.375" style="76" customWidth="1"/>
    <col min="198" max="198" width="9" style="76" customWidth="1"/>
    <col min="199" max="199" width="1.125" style="76" customWidth="1"/>
    <col min="200" max="200" width="12.375" style="76" customWidth="1"/>
    <col min="201" max="201" width="0.625" style="76" customWidth="1"/>
    <col min="202" max="202" width="17.125" style="76" customWidth="1"/>
    <col min="203" max="203" width="0.75" style="76" customWidth="1"/>
    <col min="204" max="204" width="15.375" style="76" customWidth="1"/>
    <col min="205" max="205" width="0.375" style="76" customWidth="1"/>
    <col min="206" max="206" width="16" style="76" customWidth="1"/>
    <col min="207" max="207" width="0.75" style="76" customWidth="1"/>
    <col min="208" max="208" width="16.75" style="76" customWidth="1"/>
    <col min="209" max="209" width="0.375" style="76" customWidth="1"/>
    <col min="210" max="210" width="20.375" style="76" customWidth="1"/>
    <col min="211" max="211" width="1" style="76" customWidth="1"/>
    <col min="212" max="212" width="17" style="76" customWidth="1"/>
    <col min="213" max="213" width="16.625" style="76" customWidth="1"/>
    <col min="214" max="451" width="9" style="76"/>
    <col min="452" max="452" width="3.125" style="76" customWidth="1"/>
    <col min="453" max="453" width="49.375" style="76" customWidth="1"/>
    <col min="454" max="454" width="9" style="76" customWidth="1"/>
    <col min="455" max="455" width="1.125" style="76" customWidth="1"/>
    <col min="456" max="456" width="12.375" style="76" customWidth="1"/>
    <col min="457" max="457" width="0.625" style="76" customWidth="1"/>
    <col min="458" max="458" width="17.125" style="76" customWidth="1"/>
    <col min="459" max="459" width="0.75" style="76" customWidth="1"/>
    <col min="460" max="460" width="15.375" style="76" customWidth="1"/>
    <col min="461" max="461" width="0.375" style="76" customWidth="1"/>
    <col min="462" max="462" width="16" style="76" customWidth="1"/>
    <col min="463" max="463" width="0.75" style="76" customWidth="1"/>
    <col min="464" max="464" width="16.75" style="76" customWidth="1"/>
    <col min="465" max="465" width="0.375" style="76" customWidth="1"/>
    <col min="466" max="466" width="20.375" style="76" customWidth="1"/>
    <col min="467" max="467" width="1" style="76" customWidth="1"/>
    <col min="468" max="468" width="17" style="76" customWidth="1"/>
    <col min="469" max="469" width="16.625" style="76" customWidth="1"/>
    <col min="470" max="707" width="9" style="76"/>
    <col min="708" max="708" width="3.125" style="76" customWidth="1"/>
    <col min="709" max="709" width="49.375" style="76" customWidth="1"/>
    <col min="710" max="710" width="9" style="76" customWidth="1"/>
    <col min="711" max="711" width="1.125" style="76" customWidth="1"/>
    <col min="712" max="712" width="12.375" style="76" customWidth="1"/>
    <col min="713" max="713" width="0.625" style="76" customWidth="1"/>
    <col min="714" max="714" width="17.125" style="76" customWidth="1"/>
    <col min="715" max="715" width="0.75" style="76" customWidth="1"/>
    <col min="716" max="716" width="15.375" style="76" customWidth="1"/>
    <col min="717" max="717" width="0.375" style="76" customWidth="1"/>
    <col min="718" max="718" width="16" style="76" customWidth="1"/>
    <col min="719" max="719" width="0.75" style="76" customWidth="1"/>
    <col min="720" max="720" width="16.75" style="76" customWidth="1"/>
    <col min="721" max="721" width="0.375" style="76" customWidth="1"/>
    <col min="722" max="722" width="20.375" style="76" customWidth="1"/>
    <col min="723" max="723" width="1" style="76" customWidth="1"/>
    <col min="724" max="724" width="17" style="76" customWidth="1"/>
    <col min="725" max="725" width="16.625" style="76" customWidth="1"/>
    <col min="726" max="963" width="9" style="76"/>
    <col min="964" max="964" width="3.125" style="76" customWidth="1"/>
    <col min="965" max="965" width="49.375" style="76" customWidth="1"/>
    <col min="966" max="966" width="9" style="76" customWidth="1"/>
    <col min="967" max="967" width="1.125" style="76" customWidth="1"/>
    <col min="968" max="968" width="12.375" style="76" customWidth="1"/>
    <col min="969" max="969" width="0.625" style="76" customWidth="1"/>
    <col min="970" max="970" width="17.125" style="76" customWidth="1"/>
    <col min="971" max="971" width="0.75" style="76" customWidth="1"/>
    <col min="972" max="972" width="15.375" style="76" customWidth="1"/>
    <col min="973" max="973" width="0.375" style="76" customWidth="1"/>
    <col min="974" max="974" width="16" style="76" customWidth="1"/>
    <col min="975" max="975" width="0.75" style="76" customWidth="1"/>
    <col min="976" max="976" width="16.75" style="76" customWidth="1"/>
    <col min="977" max="977" width="0.375" style="76" customWidth="1"/>
    <col min="978" max="978" width="20.375" style="76" customWidth="1"/>
    <col min="979" max="979" width="1" style="76" customWidth="1"/>
    <col min="980" max="980" width="17" style="76" customWidth="1"/>
    <col min="981" max="981" width="16.625" style="76" customWidth="1"/>
    <col min="982" max="1219" width="9" style="76"/>
    <col min="1220" max="1220" width="3.125" style="76" customWidth="1"/>
    <col min="1221" max="1221" width="49.375" style="76" customWidth="1"/>
    <col min="1222" max="1222" width="9" style="76" customWidth="1"/>
    <col min="1223" max="1223" width="1.125" style="76" customWidth="1"/>
    <col min="1224" max="1224" width="12.375" style="76" customWidth="1"/>
    <col min="1225" max="1225" width="0.625" style="76" customWidth="1"/>
    <col min="1226" max="1226" width="17.125" style="76" customWidth="1"/>
    <col min="1227" max="1227" width="0.75" style="76" customWidth="1"/>
    <col min="1228" max="1228" width="15.375" style="76" customWidth="1"/>
    <col min="1229" max="1229" width="0.375" style="76" customWidth="1"/>
    <col min="1230" max="1230" width="16" style="76" customWidth="1"/>
    <col min="1231" max="1231" width="0.75" style="76" customWidth="1"/>
    <col min="1232" max="1232" width="16.75" style="76" customWidth="1"/>
    <col min="1233" max="1233" width="0.375" style="76" customWidth="1"/>
    <col min="1234" max="1234" width="20.375" style="76" customWidth="1"/>
    <col min="1235" max="1235" width="1" style="76" customWidth="1"/>
    <col min="1236" max="1236" width="17" style="76" customWidth="1"/>
    <col min="1237" max="1237" width="16.625" style="76" customWidth="1"/>
    <col min="1238" max="1475" width="9" style="76"/>
    <col min="1476" max="1476" width="3.125" style="76" customWidth="1"/>
    <col min="1477" max="1477" width="49.375" style="76" customWidth="1"/>
    <col min="1478" max="1478" width="9" style="76" customWidth="1"/>
    <col min="1479" max="1479" width="1.125" style="76" customWidth="1"/>
    <col min="1480" max="1480" width="12.375" style="76" customWidth="1"/>
    <col min="1481" max="1481" width="0.625" style="76" customWidth="1"/>
    <col min="1482" max="1482" width="17.125" style="76" customWidth="1"/>
    <col min="1483" max="1483" width="0.75" style="76" customWidth="1"/>
    <col min="1484" max="1484" width="15.375" style="76" customWidth="1"/>
    <col min="1485" max="1485" width="0.375" style="76" customWidth="1"/>
    <col min="1486" max="1486" width="16" style="76" customWidth="1"/>
    <col min="1487" max="1487" width="0.75" style="76" customWidth="1"/>
    <col min="1488" max="1488" width="16.75" style="76" customWidth="1"/>
    <col min="1489" max="1489" width="0.375" style="76" customWidth="1"/>
    <col min="1490" max="1490" width="20.375" style="76" customWidth="1"/>
    <col min="1491" max="1491" width="1" style="76" customWidth="1"/>
    <col min="1492" max="1492" width="17" style="76" customWidth="1"/>
    <col min="1493" max="1493" width="16.625" style="76" customWidth="1"/>
    <col min="1494" max="1731" width="9" style="76"/>
    <col min="1732" max="1732" width="3.125" style="76" customWidth="1"/>
    <col min="1733" max="1733" width="49.375" style="76" customWidth="1"/>
    <col min="1734" max="1734" width="9" style="76" customWidth="1"/>
    <col min="1735" max="1735" width="1.125" style="76" customWidth="1"/>
    <col min="1736" max="1736" width="12.375" style="76" customWidth="1"/>
    <col min="1737" max="1737" width="0.625" style="76" customWidth="1"/>
    <col min="1738" max="1738" width="17.125" style="76" customWidth="1"/>
    <col min="1739" max="1739" width="0.75" style="76" customWidth="1"/>
    <col min="1740" max="1740" width="15.375" style="76" customWidth="1"/>
    <col min="1741" max="1741" width="0.375" style="76" customWidth="1"/>
    <col min="1742" max="1742" width="16" style="76" customWidth="1"/>
    <col min="1743" max="1743" width="0.75" style="76" customWidth="1"/>
    <col min="1744" max="1744" width="16.75" style="76" customWidth="1"/>
    <col min="1745" max="1745" width="0.375" style="76" customWidth="1"/>
    <col min="1746" max="1746" width="20.375" style="76" customWidth="1"/>
    <col min="1747" max="1747" width="1" style="76" customWidth="1"/>
    <col min="1748" max="1748" width="17" style="76" customWidth="1"/>
    <col min="1749" max="1749" width="16.625" style="76" customWidth="1"/>
    <col min="1750" max="1987" width="9" style="76"/>
    <col min="1988" max="1988" width="3.125" style="76" customWidth="1"/>
    <col min="1989" max="1989" width="49.375" style="76" customWidth="1"/>
    <col min="1990" max="1990" width="9" style="76" customWidth="1"/>
    <col min="1991" max="1991" width="1.125" style="76" customWidth="1"/>
    <col min="1992" max="1992" width="12.375" style="76" customWidth="1"/>
    <col min="1993" max="1993" width="0.625" style="76" customWidth="1"/>
    <col min="1994" max="1994" width="17.125" style="76" customWidth="1"/>
    <col min="1995" max="1995" width="0.75" style="76" customWidth="1"/>
    <col min="1996" max="1996" width="15.375" style="76" customWidth="1"/>
    <col min="1997" max="1997" width="0.375" style="76" customWidth="1"/>
    <col min="1998" max="1998" width="16" style="76" customWidth="1"/>
    <col min="1999" max="1999" width="0.75" style="76" customWidth="1"/>
    <col min="2000" max="2000" width="16.75" style="76" customWidth="1"/>
    <col min="2001" max="2001" width="0.375" style="76" customWidth="1"/>
    <col min="2002" max="2002" width="20.375" style="76" customWidth="1"/>
    <col min="2003" max="2003" width="1" style="76" customWidth="1"/>
    <col min="2004" max="2004" width="17" style="76" customWidth="1"/>
    <col min="2005" max="2005" width="16.625" style="76" customWidth="1"/>
    <col min="2006" max="2243" width="9" style="76"/>
    <col min="2244" max="2244" width="3.125" style="76" customWidth="1"/>
    <col min="2245" max="2245" width="49.375" style="76" customWidth="1"/>
    <col min="2246" max="2246" width="9" style="76" customWidth="1"/>
    <col min="2247" max="2247" width="1.125" style="76" customWidth="1"/>
    <col min="2248" max="2248" width="12.375" style="76" customWidth="1"/>
    <col min="2249" max="2249" width="0.625" style="76" customWidth="1"/>
    <col min="2250" max="2250" width="17.125" style="76" customWidth="1"/>
    <col min="2251" max="2251" width="0.75" style="76" customWidth="1"/>
    <col min="2252" max="2252" width="15.375" style="76" customWidth="1"/>
    <col min="2253" max="2253" width="0.375" style="76" customWidth="1"/>
    <col min="2254" max="2254" width="16" style="76" customWidth="1"/>
    <col min="2255" max="2255" width="0.75" style="76" customWidth="1"/>
    <col min="2256" max="2256" width="16.75" style="76" customWidth="1"/>
    <col min="2257" max="2257" width="0.375" style="76" customWidth="1"/>
    <col min="2258" max="2258" width="20.375" style="76" customWidth="1"/>
    <col min="2259" max="2259" width="1" style="76" customWidth="1"/>
    <col min="2260" max="2260" width="17" style="76" customWidth="1"/>
    <col min="2261" max="2261" width="16.625" style="76" customWidth="1"/>
    <col min="2262" max="2499" width="9" style="76"/>
    <col min="2500" max="2500" width="3.125" style="76" customWidth="1"/>
    <col min="2501" max="2501" width="49.375" style="76" customWidth="1"/>
    <col min="2502" max="2502" width="9" style="76" customWidth="1"/>
    <col min="2503" max="2503" width="1.125" style="76" customWidth="1"/>
    <col min="2504" max="2504" width="12.375" style="76" customWidth="1"/>
    <col min="2505" max="2505" width="0.625" style="76" customWidth="1"/>
    <col min="2506" max="2506" width="17.125" style="76" customWidth="1"/>
    <col min="2507" max="2507" width="0.75" style="76" customWidth="1"/>
    <col min="2508" max="2508" width="15.375" style="76" customWidth="1"/>
    <col min="2509" max="2509" width="0.375" style="76" customWidth="1"/>
    <col min="2510" max="2510" width="16" style="76" customWidth="1"/>
    <col min="2511" max="2511" width="0.75" style="76" customWidth="1"/>
    <col min="2512" max="2512" width="16.75" style="76" customWidth="1"/>
    <col min="2513" max="2513" width="0.375" style="76" customWidth="1"/>
    <col min="2514" max="2514" width="20.375" style="76" customWidth="1"/>
    <col min="2515" max="2515" width="1" style="76" customWidth="1"/>
    <col min="2516" max="2516" width="17" style="76" customWidth="1"/>
    <col min="2517" max="2517" width="16.625" style="76" customWidth="1"/>
    <col min="2518" max="2755" width="9" style="76"/>
    <col min="2756" max="2756" width="3.125" style="76" customWidth="1"/>
    <col min="2757" max="2757" width="49.375" style="76" customWidth="1"/>
    <col min="2758" max="2758" width="9" style="76" customWidth="1"/>
    <col min="2759" max="2759" width="1.125" style="76" customWidth="1"/>
    <col min="2760" max="2760" width="12.375" style="76" customWidth="1"/>
    <col min="2761" max="2761" width="0.625" style="76" customWidth="1"/>
    <col min="2762" max="2762" width="17.125" style="76" customWidth="1"/>
    <col min="2763" max="2763" width="0.75" style="76" customWidth="1"/>
    <col min="2764" max="2764" width="15.375" style="76" customWidth="1"/>
    <col min="2765" max="2765" width="0.375" style="76" customWidth="1"/>
    <col min="2766" max="2766" width="16" style="76" customWidth="1"/>
    <col min="2767" max="2767" width="0.75" style="76" customWidth="1"/>
    <col min="2768" max="2768" width="16.75" style="76" customWidth="1"/>
    <col min="2769" max="2769" width="0.375" style="76" customWidth="1"/>
    <col min="2770" max="2770" width="20.375" style="76" customWidth="1"/>
    <col min="2771" max="2771" width="1" style="76" customWidth="1"/>
    <col min="2772" max="2772" width="17" style="76" customWidth="1"/>
    <col min="2773" max="2773" width="16.625" style="76" customWidth="1"/>
    <col min="2774" max="3011" width="9" style="76"/>
    <col min="3012" max="3012" width="3.125" style="76" customWidth="1"/>
    <col min="3013" max="3013" width="49.375" style="76" customWidth="1"/>
    <col min="3014" max="3014" width="9" style="76" customWidth="1"/>
    <col min="3015" max="3015" width="1.125" style="76" customWidth="1"/>
    <col min="3016" max="3016" width="12.375" style="76" customWidth="1"/>
    <col min="3017" max="3017" width="0.625" style="76" customWidth="1"/>
    <col min="3018" max="3018" width="17.125" style="76" customWidth="1"/>
    <col min="3019" max="3019" width="0.75" style="76" customWidth="1"/>
    <col min="3020" max="3020" width="15.375" style="76" customWidth="1"/>
    <col min="3021" max="3021" width="0.375" style="76" customWidth="1"/>
    <col min="3022" max="3022" width="16" style="76" customWidth="1"/>
    <col min="3023" max="3023" width="0.75" style="76" customWidth="1"/>
    <col min="3024" max="3024" width="16.75" style="76" customWidth="1"/>
    <col min="3025" max="3025" width="0.375" style="76" customWidth="1"/>
    <col min="3026" max="3026" width="20.375" style="76" customWidth="1"/>
    <col min="3027" max="3027" width="1" style="76" customWidth="1"/>
    <col min="3028" max="3028" width="17" style="76" customWidth="1"/>
    <col min="3029" max="3029" width="16.625" style="76" customWidth="1"/>
    <col min="3030" max="3267" width="9" style="76"/>
    <col min="3268" max="3268" width="3.125" style="76" customWidth="1"/>
    <col min="3269" max="3269" width="49.375" style="76" customWidth="1"/>
    <col min="3270" max="3270" width="9" style="76" customWidth="1"/>
    <col min="3271" max="3271" width="1.125" style="76" customWidth="1"/>
    <col min="3272" max="3272" width="12.375" style="76" customWidth="1"/>
    <col min="3273" max="3273" width="0.625" style="76" customWidth="1"/>
    <col min="3274" max="3274" width="17.125" style="76" customWidth="1"/>
    <col min="3275" max="3275" width="0.75" style="76" customWidth="1"/>
    <col min="3276" max="3276" width="15.375" style="76" customWidth="1"/>
    <col min="3277" max="3277" width="0.375" style="76" customWidth="1"/>
    <col min="3278" max="3278" width="16" style="76" customWidth="1"/>
    <col min="3279" max="3279" width="0.75" style="76" customWidth="1"/>
    <col min="3280" max="3280" width="16.75" style="76" customWidth="1"/>
    <col min="3281" max="3281" width="0.375" style="76" customWidth="1"/>
    <col min="3282" max="3282" width="20.375" style="76" customWidth="1"/>
    <col min="3283" max="3283" width="1" style="76" customWidth="1"/>
    <col min="3284" max="3284" width="17" style="76" customWidth="1"/>
    <col min="3285" max="3285" width="16.625" style="76" customWidth="1"/>
    <col min="3286" max="3523" width="9" style="76"/>
    <col min="3524" max="3524" width="3.125" style="76" customWidth="1"/>
    <col min="3525" max="3525" width="49.375" style="76" customWidth="1"/>
    <col min="3526" max="3526" width="9" style="76" customWidth="1"/>
    <col min="3527" max="3527" width="1.125" style="76" customWidth="1"/>
    <col min="3528" max="3528" width="12.375" style="76" customWidth="1"/>
    <col min="3529" max="3529" width="0.625" style="76" customWidth="1"/>
    <col min="3530" max="3530" width="17.125" style="76" customWidth="1"/>
    <col min="3531" max="3531" width="0.75" style="76" customWidth="1"/>
    <col min="3532" max="3532" width="15.375" style="76" customWidth="1"/>
    <col min="3533" max="3533" width="0.375" style="76" customWidth="1"/>
    <col min="3534" max="3534" width="16" style="76" customWidth="1"/>
    <col min="3535" max="3535" width="0.75" style="76" customWidth="1"/>
    <col min="3536" max="3536" width="16.75" style="76" customWidth="1"/>
    <col min="3537" max="3537" width="0.375" style="76" customWidth="1"/>
    <col min="3538" max="3538" width="20.375" style="76" customWidth="1"/>
    <col min="3539" max="3539" width="1" style="76" customWidth="1"/>
    <col min="3540" max="3540" width="17" style="76" customWidth="1"/>
    <col min="3541" max="3541" width="16.625" style="76" customWidth="1"/>
    <col min="3542" max="3779" width="9" style="76"/>
    <col min="3780" max="3780" width="3.125" style="76" customWidth="1"/>
    <col min="3781" max="3781" width="49.375" style="76" customWidth="1"/>
    <col min="3782" max="3782" width="9" style="76" customWidth="1"/>
    <col min="3783" max="3783" width="1.125" style="76" customWidth="1"/>
    <col min="3784" max="3784" width="12.375" style="76" customWidth="1"/>
    <col min="3785" max="3785" width="0.625" style="76" customWidth="1"/>
    <col min="3786" max="3786" width="17.125" style="76" customWidth="1"/>
    <col min="3787" max="3787" width="0.75" style="76" customWidth="1"/>
    <col min="3788" max="3788" width="15.375" style="76" customWidth="1"/>
    <col min="3789" max="3789" width="0.375" style="76" customWidth="1"/>
    <col min="3790" max="3790" width="16" style="76" customWidth="1"/>
    <col min="3791" max="3791" width="0.75" style="76" customWidth="1"/>
    <col min="3792" max="3792" width="16.75" style="76" customWidth="1"/>
    <col min="3793" max="3793" width="0.375" style="76" customWidth="1"/>
    <col min="3794" max="3794" width="20.375" style="76" customWidth="1"/>
    <col min="3795" max="3795" width="1" style="76" customWidth="1"/>
    <col min="3796" max="3796" width="17" style="76" customWidth="1"/>
    <col min="3797" max="3797" width="16.625" style="76" customWidth="1"/>
    <col min="3798" max="4035" width="9" style="76"/>
    <col min="4036" max="4036" width="3.125" style="76" customWidth="1"/>
    <col min="4037" max="4037" width="49.375" style="76" customWidth="1"/>
    <col min="4038" max="4038" width="9" style="76" customWidth="1"/>
    <col min="4039" max="4039" width="1.125" style="76" customWidth="1"/>
    <col min="4040" max="4040" width="12.375" style="76" customWidth="1"/>
    <col min="4041" max="4041" width="0.625" style="76" customWidth="1"/>
    <col min="4042" max="4042" width="17.125" style="76" customWidth="1"/>
    <col min="4043" max="4043" width="0.75" style="76" customWidth="1"/>
    <col min="4044" max="4044" width="15.375" style="76" customWidth="1"/>
    <col min="4045" max="4045" width="0.375" style="76" customWidth="1"/>
    <col min="4046" max="4046" width="16" style="76" customWidth="1"/>
    <col min="4047" max="4047" width="0.75" style="76" customWidth="1"/>
    <col min="4048" max="4048" width="16.75" style="76" customWidth="1"/>
    <col min="4049" max="4049" width="0.375" style="76" customWidth="1"/>
    <col min="4050" max="4050" width="20.375" style="76" customWidth="1"/>
    <col min="4051" max="4051" width="1" style="76" customWidth="1"/>
    <col min="4052" max="4052" width="17" style="76" customWidth="1"/>
    <col min="4053" max="4053" width="16.625" style="76" customWidth="1"/>
    <col min="4054" max="4291" width="9" style="76"/>
    <col min="4292" max="4292" width="3.125" style="76" customWidth="1"/>
    <col min="4293" max="4293" width="49.375" style="76" customWidth="1"/>
    <col min="4294" max="4294" width="9" style="76" customWidth="1"/>
    <col min="4295" max="4295" width="1.125" style="76" customWidth="1"/>
    <col min="4296" max="4296" width="12.375" style="76" customWidth="1"/>
    <col min="4297" max="4297" width="0.625" style="76" customWidth="1"/>
    <col min="4298" max="4298" width="17.125" style="76" customWidth="1"/>
    <col min="4299" max="4299" width="0.75" style="76" customWidth="1"/>
    <col min="4300" max="4300" width="15.375" style="76" customWidth="1"/>
    <col min="4301" max="4301" width="0.375" style="76" customWidth="1"/>
    <col min="4302" max="4302" width="16" style="76" customWidth="1"/>
    <col min="4303" max="4303" width="0.75" style="76" customWidth="1"/>
    <col min="4304" max="4304" width="16.75" style="76" customWidth="1"/>
    <col min="4305" max="4305" width="0.375" style="76" customWidth="1"/>
    <col min="4306" max="4306" width="20.375" style="76" customWidth="1"/>
    <col min="4307" max="4307" width="1" style="76" customWidth="1"/>
    <col min="4308" max="4308" width="17" style="76" customWidth="1"/>
    <col min="4309" max="4309" width="16.625" style="76" customWidth="1"/>
    <col min="4310" max="4547" width="9" style="76"/>
    <col min="4548" max="4548" width="3.125" style="76" customWidth="1"/>
    <col min="4549" max="4549" width="49.375" style="76" customWidth="1"/>
    <col min="4550" max="4550" width="9" style="76" customWidth="1"/>
    <col min="4551" max="4551" width="1.125" style="76" customWidth="1"/>
    <col min="4552" max="4552" width="12.375" style="76" customWidth="1"/>
    <col min="4553" max="4553" width="0.625" style="76" customWidth="1"/>
    <col min="4554" max="4554" width="17.125" style="76" customWidth="1"/>
    <col min="4555" max="4555" width="0.75" style="76" customWidth="1"/>
    <col min="4556" max="4556" width="15.375" style="76" customWidth="1"/>
    <col min="4557" max="4557" width="0.375" style="76" customWidth="1"/>
    <col min="4558" max="4558" width="16" style="76" customWidth="1"/>
    <col min="4559" max="4559" width="0.75" style="76" customWidth="1"/>
    <col min="4560" max="4560" width="16.75" style="76" customWidth="1"/>
    <col min="4561" max="4561" width="0.375" style="76" customWidth="1"/>
    <col min="4562" max="4562" width="20.375" style="76" customWidth="1"/>
    <col min="4563" max="4563" width="1" style="76" customWidth="1"/>
    <col min="4564" max="4564" width="17" style="76" customWidth="1"/>
    <col min="4565" max="4565" width="16.625" style="76" customWidth="1"/>
    <col min="4566" max="4803" width="9" style="76"/>
    <col min="4804" max="4804" width="3.125" style="76" customWidth="1"/>
    <col min="4805" max="4805" width="49.375" style="76" customWidth="1"/>
    <col min="4806" max="4806" width="9" style="76" customWidth="1"/>
    <col min="4807" max="4807" width="1.125" style="76" customWidth="1"/>
    <col min="4808" max="4808" width="12.375" style="76" customWidth="1"/>
    <col min="4809" max="4809" width="0.625" style="76" customWidth="1"/>
    <col min="4810" max="4810" width="17.125" style="76" customWidth="1"/>
    <col min="4811" max="4811" width="0.75" style="76" customWidth="1"/>
    <col min="4812" max="4812" width="15.375" style="76" customWidth="1"/>
    <col min="4813" max="4813" width="0.375" style="76" customWidth="1"/>
    <col min="4814" max="4814" width="16" style="76" customWidth="1"/>
    <col min="4815" max="4815" width="0.75" style="76" customWidth="1"/>
    <col min="4816" max="4816" width="16.75" style="76" customWidth="1"/>
    <col min="4817" max="4817" width="0.375" style="76" customWidth="1"/>
    <col min="4818" max="4818" width="20.375" style="76" customWidth="1"/>
    <col min="4819" max="4819" width="1" style="76" customWidth="1"/>
    <col min="4820" max="4820" width="17" style="76" customWidth="1"/>
    <col min="4821" max="4821" width="16.625" style="76" customWidth="1"/>
    <col min="4822" max="5059" width="9" style="76"/>
    <col min="5060" max="5060" width="3.125" style="76" customWidth="1"/>
    <col min="5061" max="5061" width="49.375" style="76" customWidth="1"/>
    <col min="5062" max="5062" width="9" style="76" customWidth="1"/>
    <col min="5063" max="5063" width="1.125" style="76" customWidth="1"/>
    <col min="5064" max="5064" width="12.375" style="76" customWidth="1"/>
    <col min="5065" max="5065" width="0.625" style="76" customWidth="1"/>
    <col min="5066" max="5066" width="17.125" style="76" customWidth="1"/>
    <col min="5067" max="5067" width="0.75" style="76" customWidth="1"/>
    <col min="5068" max="5068" width="15.375" style="76" customWidth="1"/>
    <col min="5069" max="5069" width="0.375" style="76" customWidth="1"/>
    <col min="5070" max="5070" width="16" style="76" customWidth="1"/>
    <col min="5071" max="5071" width="0.75" style="76" customWidth="1"/>
    <col min="5072" max="5072" width="16.75" style="76" customWidth="1"/>
    <col min="5073" max="5073" width="0.375" style="76" customWidth="1"/>
    <col min="5074" max="5074" width="20.375" style="76" customWidth="1"/>
    <col min="5075" max="5075" width="1" style="76" customWidth="1"/>
    <col min="5076" max="5076" width="17" style="76" customWidth="1"/>
    <col min="5077" max="5077" width="16.625" style="76" customWidth="1"/>
    <col min="5078" max="5315" width="9" style="76"/>
    <col min="5316" max="5316" width="3.125" style="76" customWidth="1"/>
    <col min="5317" max="5317" width="49.375" style="76" customWidth="1"/>
    <col min="5318" max="5318" width="9" style="76" customWidth="1"/>
    <col min="5319" max="5319" width="1.125" style="76" customWidth="1"/>
    <col min="5320" max="5320" width="12.375" style="76" customWidth="1"/>
    <col min="5321" max="5321" width="0.625" style="76" customWidth="1"/>
    <col min="5322" max="5322" width="17.125" style="76" customWidth="1"/>
    <col min="5323" max="5323" width="0.75" style="76" customWidth="1"/>
    <col min="5324" max="5324" width="15.375" style="76" customWidth="1"/>
    <col min="5325" max="5325" width="0.375" style="76" customWidth="1"/>
    <col min="5326" max="5326" width="16" style="76" customWidth="1"/>
    <col min="5327" max="5327" width="0.75" style="76" customWidth="1"/>
    <col min="5328" max="5328" width="16.75" style="76" customWidth="1"/>
    <col min="5329" max="5329" width="0.375" style="76" customWidth="1"/>
    <col min="5330" max="5330" width="20.375" style="76" customWidth="1"/>
    <col min="5331" max="5331" width="1" style="76" customWidth="1"/>
    <col min="5332" max="5332" width="17" style="76" customWidth="1"/>
    <col min="5333" max="5333" width="16.625" style="76" customWidth="1"/>
    <col min="5334" max="5571" width="9" style="76"/>
    <col min="5572" max="5572" width="3.125" style="76" customWidth="1"/>
    <col min="5573" max="5573" width="49.375" style="76" customWidth="1"/>
    <col min="5574" max="5574" width="9" style="76" customWidth="1"/>
    <col min="5575" max="5575" width="1.125" style="76" customWidth="1"/>
    <col min="5576" max="5576" width="12.375" style="76" customWidth="1"/>
    <col min="5577" max="5577" width="0.625" style="76" customWidth="1"/>
    <col min="5578" max="5578" width="17.125" style="76" customWidth="1"/>
    <col min="5579" max="5579" width="0.75" style="76" customWidth="1"/>
    <col min="5580" max="5580" width="15.375" style="76" customWidth="1"/>
    <col min="5581" max="5581" width="0.375" style="76" customWidth="1"/>
    <col min="5582" max="5582" width="16" style="76" customWidth="1"/>
    <col min="5583" max="5583" width="0.75" style="76" customWidth="1"/>
    <col min="5584" max="5584" width="16.75" style="76" customWidth="1"/>
    <col min="5585" max="5585" width="0.375" style="76" customWidth="1"/>
    <col min="5586" max="5586" width="20.375" style="76" customWidth="1"/>
    <col min="5587" max="5587" width="1" style="76" customWidth="1"/>
    <col min="5588" max="5588" width="17" style="76" customWidth="1"/>
    <col min="5589" max="5589" width="16.625" style="76" customWidth="1"/>
    <col min="5590" max="5827" width="9" style="76"/>
    <col min="5828" max="5828" width="3.125" style="76" customWidth="1"/>
    <col min="5829" max="5829" width="49.375" style="76" customWidth="1"/>
    <col min="5830" max="5830" width="9" style="76" customWidth="1"/>
    <col min="5831" max="5831" width="1.125" style="76" customWidth="1"/>
    <col min="5832" max="5832" width="12.375" style="76" customWidth="1"/>
    <col min="5833" max="5833" width="0.625" style="76" customWidth="1"/>
    <col min="5834" max="5834" width="17.125" style="76" customWidth="1"/>
    <col min="5835" max="5835" width="0.75" style="76" customWidth="1"/>
    <col min="5836" max="5836" width="15.375" style="76" customWidth="1"/>
    <col min="5837" max="5837" width="0.375" style="76" customWidth="1"/>
    <col min="5838" max="5838" width="16" style="76" customWidth="1"/>
    <col min="5839" max="5839" width="0.75" style="76" customWidth="1"/>
    <col min="5840" max="5840" width="16.75" style="76" customWidth="1"/>
    <col min="5841" max="5841" width="0.375" style="76" customWidth="1"/>
    <col min="5842" max="5842" width="20.375" style="76" customWidth="1"/>
    <col min="5843" max="5843" width="1" style="76" customWidth="1"/>
    <col min="5844" max="5844" width="17" style="76" customWidth="1"/>
    <col min="5845" max="5845" width="16.625" style="76" customWidth="1"/>
    <col min="5846" max="6083" width="9" style="76"/>
    <col min="6084" max="6084" width="3.125" style="76" customWidth="1"/>
    <col min="6085" max="6085" width="49.375" style="76" customWidth="1"/>
    <col min="6086" max="6086" width="9" style="76" customWidth="1"/>
    <col min="6087" max="6087" width="1.125" style="76" customWidth="1"/>
    <col min="6088" max="6088" width="12.375" style="76" customWidth="1"/>
    <col min="6089" max="6089" width="0.625" style="76" customWidth="1"/>
    <col min="6090" max="6090" width="17.125" style="76" customWidth="1"/>
    <col min="6091" max="6091" width="0.75" style="76" customWidth="1"/>
    <col min="6092" max="6092" width="15.375" style="76" customWidth="1"/>
    <col min="6093" max="6093" width="0.375" style="76" customWidth="1"/>
    <col min="6094" max="6094" width="16" style="76" customWidth="1"/>
    <col min="6095" max="6095" width="0.75" style="76" customWidth="1"/>
    <col min="6096" max="6096" width="16.75" style="76" customWidth="1"/>
    <col min="6097" max="6097" width="0.375" style="76" customWidth="1"/>
    <col min="6098" max="6098" width="20.375" style="76" customWidth="1"/>
    <col min="6099" max="6099" width="1" style="76" customWidth="1"/>
    <col min="6100" max="6100" width="17" style="76" customWidth="1"/>
    <col min="6101" max="6101" width="16.625" style="76" customWidth="1"/>
    <col min="6102" max="6339" width="9" style="76"/>
    <col min="6340" max="6340" width="3.125" style="76" customWidth="1"/>
    <col min="6341" max="6341" width="49.375" style="76" customWidth="1"/>
    <col min="6342" max="6342" width="9" style="76" customWidth="1"/>
    <col min="6343" max="6343" width="1.125" style="76" customWidth="1"/>
    <col min="6344" max="6344" width="12.375" style="76" customWidth="1"/>
    <col min="6345" max="6345" width="0.625" style="76" customWidth="1"/>
    <col min="6346" max="6346" width="17.125" style="76" customWidth="1"/>
    <col min="6347" max="6347" width="0.75" style="76" customWidth="1"/>
    <col min="6348" max="6348" width="15.375" style="76" customWidth="1"/>
    <col min="6349" max="6349" width="0.375" style="76" customWidth="1"/>
    <col min="6350" max="6350" width="16" style="76" customWidth="1"/>
    <col min="6351" max="6351" width="0.75" style="76" customWidth="1"/>
    <col min="6352" max="6352" width="16.75" style="76" customWidth="1"/>
    <col min="6353" max="6353" width="0.375" style="76" customWidth="1"/>
    <col min="6354" max="6354" width="20.375" style="76" customWidth="1"/>
    <col min="6355" max="6355" width="1" style="76" customWidth="1"/>
    <col min="6356" max="6356" width="17" style="76" customWidth="1"/>
    <col min="6357" max="6357" width="16.625" style="76" customWidth="1"/>
    <col min="6358" max="6595" width="9" style="76"/>
    <col min="6596" max="6596" width="3.125" style="76" customWidth="1"/>
    <col min="6597" max="6597" width="49.375" style="76" customWidth="1"/>
    <col min="6598" max="6598" width="9" style="76" customWidth="1"/>
    <col min="6599" max="6599" width="1.125" style="76" customWidth="1"/>
    <col min="6600" max="6600" width="12.375" style="76" customWidth="1"/>
    <col min="6601" max="6601" width="0.625" style="76" customWidth="1"/>
    <col min="6602" max="6602" width="17.125" style="76" customWidth="1"/>
    <col min="6603" max="6603" width="0.75" style="76" customWidth="1"/>
    <col min="6604" max="6604" width="15.375" style="76" customWidth="1"/>
    <col min="6605" max="6605" width="0.375" style="76" customWidth="1"/>
    <col min="6606" max="6606" width="16" style="76" customWidth="1"/>
    <col min="6607" max="6607" width="0.75" style="76" customWidth="1"/>
    <col min="6608" max="6608" width="16.75" style="76" customWidth="1"/>
    <col min="6609" max="6609" width="0.375" style="76" customWidth="1"/>
    <col min="6610" max="6610" width="20.375" style="76" customWidth="1"/>
    <col min="6611" max="6611" width="1" style="76" customWidth="1"/>
    <col min="6612" max="6612" width="17" style="76" customWidth="1"/>
    <col min="6613" max="6613" width="16.625" style="76" customWidth="1"/>
    <col min="6614" max="6851" width="9" style="76"/>
    <col min="6852" max="6852" width="3.125" style="76" customWidth="1"/>
    <col min="6853" max="6853" width="49.375" style="76" customWidth="1"/>
    <col min="6854" max="6854" width="9" style="76" customWidth="1"/>
    <col min="6855" max="6855" width="1.125" style="76" customWidth="1"/>
    <col min="6856" max="6856" width="12.375" style="76" customWidth="1"/>
    <col min="6857" max="6857" width="0.625" style="76" customWidth="1"/>
    <col min="6858" max="6858" width="17.125" style="76" customWidth="1"/>
    <col min="6859" max="6859" width="0.75" style="76" customWidth="1"/>
    <col min="6860" max="6860" width="15.375" style="76" customWidth="1"/>
    <col min="6861" max="6861" width="0.375" style="76" customWidth="1"/>
    <col min="6862" max="6862" width="16" style="76" customWidth="1"/>
    <col min="6863" max="6863" width="0.75" style="76" customWidth="1"/>
    <col min="6864" max="6864" width="16.75" style="76" customWidth="1"/>
    <col min="6865" max="6865" width="0.375" style="76" customWidth="1"/>
    <col min="6866" max="6866" width="20.375" style="76" customWidth="1"/>
    <col min="6867" max="6867" width="1" style="76" customWidth="1"/>
    <col min="6868" max="6868" width="17" style="76" customWidth="1"/>
    <col min="6869" max="6869" width="16.625" style="76" customWidth="1"/>
    <col min="6870" max="7107" width="9" style="76"/>
    <col min="7108" max="7108" width="3.125" style="76" customWidth="1"/>
    <col min="7109" max="7109" width="49.375" style="76" customWidth="1"/>
    <col min="7110" max="7110" width="9" style="76" customWidth="1"/>
    <col min="7111" max="7111" width="1.125" style="76" customWidth="1"/>
    <col min="7112" max="7112" width="12.375" style="76" customWidth="1"/>
    <col min="7113" max="7113" width="0.625" style="76" customWidth="1"/>
    <col min="7114" max="7114" width="17.125" style="76" customWidth="1"/>
    <col min="7115" max="7115" width="0.75" style="76" customWidth="1"/>
    <col min="7116" max="7116" width="15.375" style="76" customWidth="1"/>
    <col min="7117" max="7117" width="0.375" style="76" customWidth="1"/>
    <col min="7118" max="7118" width="16" style="76" customWidth="1"/>
    <col min="7119" max="7119" width="0.75" style="76" customWidth="1"/>
    <col min="7120" max="7120" width="16.75" style="76" customWidth="1"/>
    <col min="7121" max="7121" width="0.375" style="76" customWidth="1"/>
    <col min="7122" max="7122" width="20.375" style="76" customWidth="1"/>
    <col min="7123" max="7123" width="1" style="76" customWidth="1"/>
    <col min="7124" max="7124" width="17" style="76" customWidth="1"/>
    <col min="7125" max="7125" width="16.625" style="76" customWidth="1"/>
    <col min="7126" max="7363" width="9" style="76"/>
    <col min="7364" max="7364" width="3.125" style="76" customWidth="1"/>
    <col min="7365" max="7365" width="49.375" style="76" customWidth="1"/>
    <col min="7366" max="7366" width="9" style="76" customWidth="1"/>
    <col min="7367" max="7367" width="1.125" style="76" customWidth="1"/>
    <col min="7368" max="7368" width="12.375" style="76" customWidth="1"/>
    <col min="7369" max="7369" width="0.625" style="76" customWidth="1"/>
    <col min="7370" max="7370" width="17.125" style="76" customWidth="1"/>
    <col min="7371" max="7371" width="0.75" style="76" customWidth="1"/>
    <col min="7372" max="7372" width="15.375" style="76" customWidth="1"/>
    <col min="7373" max="7373" width="0.375" style="76" customWidth="1"/>
    <col min="7374" max="7374" width="16" style="76" customWidth="1"/>
    <col min="7375" max="7375" width="0.75" style="76" customWidth="1"/>
    <col min="7376" max="7376" width="16.75" style="76" customWidth="1"/>
    <col min="7377" max="7377" width="0.375" style="76" customWidth="1"/>
    <col min="7378" max="7378" width="20.375" style="76" customWidth="1"/>
    <col min="7379" max="7379" width="1" style="76" customWidth="1"/>
    <col min="7380" max="7380" width="17" style="76" customWidth="1"/>
    <col min="7381" max="7381" width="16.625" style="76" customWidth="1"/>
    <col min="7382" max="7619" width="9" style="76"/>
    <col min="7620" max="7620" width="3.125" style="76" customWidth="1"/>
    <col min="7621" max="7621" width="49.375" style="76" customWidth="1"/>
    <col min="7622" max="7622" width="9" style="76" customWidth="1"/>
    <col min="7623" max="7623" width="1.125" style="76" customWidth="1"/>
    <col min="7624" max="7624" width="12.375" style="76" customWidth="1"/>
    <col min="7625" max="7625" width="0.625" style="76" customWidth="1"/>
    <col min="7626" max="7626" width="17.125" style="76" customWidth="1"/>
    <col min="7627" max="7627" width="0.75" style="76" customWidth="1"/>
    <col min="7628" max="7628" width="15.375" style="76" customWidth="1"/>
    <col min="7629" max="7629" width="0.375" style="76" customWidth="1"/>
    <col min="7630" max="7630" width="16" style="76" customWidth="1"/>
    <col min="7631" max="7631" width="0.75" style="76" customWidth="1"/>
    <col min="7632" max="7632" width="16.75" style="76" customWidth="1"/>
    <col min="7633" max="7633" width="0.375" style="76" customWidth="1"/>
    <col min="7634" max="7634" width="20.375" style="76" customWidth="1"/>
    <col min="7635" max="7635" width="1" style="76" customWidth="1"/>
    <col min="7636" max="7636" width="17" style="76" customWidth="1"/>
    <col min="7637" max="7637" width="16.625" style="76" customWidth="1"/>
    <col min="7638" max="7875" width="9" style="76"/>
    <col min="7876" max="7876" width="3.125" style="76" customWidth="1"/>
    <col min="7877" max="7877" width="49.375" style="76" customWidth="1"/>
    <col min="7878" max="7878" width="9" style="76" customWidth="1"/>
    <col min="7879" max="7879" width="1.125" style="76" customWidth="1"/>
    <col min="7880" max="7880" width="12.375" style="76" customWidth="1"/>
    <col min="7881" max="7881" width="0.625" style="76" customWidth="1"/>
    <col min="7882" max="7882" width="17.125" style="76" customWidth="1"/>
    <col min="7883" max="7883" width="0.75" style="76" customWidth="1"/>
    <col min="7884" max="7884" width="15.375" style="76" customWidth="1"/>
    <col min="7885" max="7885" width="0.375" style="76" customWidth="1"/>
    <col min="7886" max="7886" width="16" style="76" customWidth="1"/>
    <col min="7887" max="7887" width="0.75" style="76" customWidth="1"/>
    <col min="7888" max="7888" width="16.75" style="76" customWidth="1"/>
    <col min="7889" max="7889" width="0.375" style="76" customWidth="1"/>
    <col min="7890" max="7890" width="20.375" style="76" customWidth="1"/>
    <col min="7891" max="7891" width="1" style="76" customWidth="1"/>
    <col min="7892" max="7892" width="17" style="76" customWidth="1"/>
    <col min="7893" max="7893" width="16.625" style="76" customWidth="1"/>
    <col min="7894" max="8131" width="9" style="76"/>
    <col min="8132" max="8132" width="3.125" style="76" customWidth="1"/>
    <col min="8133" max="8133" width="49.375" style="76" customWidth="1"/>
    <col min="8134" max="8134" width="9" style="76" customWidth="1"/>
    <col min="8135" max="8135" width="1.125" style="76" customWidth="1"/>
    <col min="8136" max="8136" width="12.375" style="76" customWidth="1"/>
    <col min="8137" max="8137" width="0.625" style="76" customWidth="1"/>
    <col min="8138" max="8138" width="17.125" style="76" customWidth="1"/>
    <col min="8139" max="8139" width="0.75" style="76" customWidth="1"/>
    <col min="8140" max="8140" width="15.375" style="76" customWidth="1"/>
    <col min="8141" max="8141" width="0.375" style="76" customWidth="1"/>
    <col min="8142" max="8142" width="16" style="76" customWidth="1"/>
    <col min="8143" max="8143" width="0.75" style="76" customWidth="1"/>
    <col min="8144" max="8144" width="16.75" style="76" customWidth="1"/>
    <col min="8145" max="8145" width="0.375" style="76" customWidth="1"/>
    <col min="8146" max="8146" width="20.375" style="76" customWidth="1"/>
    <col min="8147" max="8147" width="1" style="76" customWidth="1"/>
    <col min="8148" max="8148" width="17" style="76" customWidth="1"/>
    <col min="8149" max="8149" width="16.625" style="76" customWidth="1"/>
    <col min="8150" max="8387" width="9" style="76"/>
    <col min="8388" max="8388" width="3.125" style="76" customWidth="1"/>
    <col min="8389" max="8389" width="49.375" style="76" customWidth="1"/>
    <col min="8390" max="8390" width="9" style="76" customWidth="1"/>
    <col min="8391" max="8391" width="1.125" style="76" customWidth="1"/>
    <col min="8392" max="8392" width="12.375" style="76" customWidth="1"/>
    <col min="8393" max="8393" width="0.625" style="76" customWidth="1"/>
    <col min="8394" max="8394" width="17.125" style="76" customWidth="1"/>
    <col min="8395" max="8395" width="0.75" style="76" customWidth="1"/>
    <col min="8396" max="8396" width="15.375" style="76" customWidth="1"/>
    <col min="8397" max="8397" width="0.375" style="76" customWidth="1"/>
    <col min="8398" max="8398" width="16" style="76" customWidth="1"/>
    <col min="8399" max="8399" width="0.75" style="76" customWidth="1"/>
    <col min="8400" max="8400" width="16.75" style="76" customWidth="1"/>
    <col min="8401" max="8401" width="0.375" style="76" customWidth="1"/>
    <col min="8402" max="8402" width="20.375" style="76" customWidth="1"/>
    <col min="8403" max="8403" width="1" style="76" customWidth="1"/>
    <col min="8404" max="8404" width="17" style="76" customWidth="1"/>
    <col min="8405" max="8405" width="16.625" style="76" customWidth="1"/>
    <col min="8406" max="8643" width="9" style="76"/>
    <col min="8644" max="8644" width="3.125" style="76" customWidth="1"/>
    <col min="8645" max="8645" width="49.375" style="76" customWidth="1"/>
    <col min="8646" max="8646" width="9" style="76" customWidth="1"/>
    <col min="8647" max="8647" width="1.125" style="76" customWidth="1"/>
    <col min="8648" max="8648" width="12.375" style="76" customWidth="1"/>
    <col min="8649" max="8649" width="0.625" style="76" customWidth="1"/>
    <col min="8650" max="8650" width="17.125" style="76" customWidth="1"/>
    <col min="8651" max="8651" width="0.75" style="76" customWidth="1"/>
    <col min="8652" max="8652" width="15.375" style="76" customWidth="1"/>
    <col min="8653" max="8653" width="0.375" style="76" customWidth="1"/>
    <col min="8654" max="8654" width="16" style="76" customWidth="1"/>
    <col min="8655" max="8655" width="0.75" style="76" customWidth="1"/>
    <col min="8656" max="8656" width="16.75" style="76" customWidth="1"/>
    <col min="8657" max="8657" width="0.375" style="76" customWidth="1"/>
    <col min="8658" max="8658" width="20.375" style="76" customWidth="1"/>
    <col min="8659" max="8659" width="1" style="76" customWidth="1"/>
    <col min="8660" max="8660" width="17" style="76" customWidth="1"/>
    <col min="8661" max="8661" width="16.625" style="76" customWidth="1"/>
    <col min="8662" max="8899" width="9" style="76"/>
    <col min="8900" max="8900" width="3.125" style="76" customWidth="1"/>
    <col min="8901" max="8901" width="49.375" style="76" customWidth="1"/>
    <col min="8902" max="8902" width="9" style="76" customWidth="1"/>
    <col min="8903" max="8903" width="1.125" style="76" customWidth="1"/>
    <col min="8904" max="8904" width="12.375" style="76" customWidth="1"/>
    <col min="8905" max="8905" width="0.625" style="76" customWidth="1"/>
    <col min="8906" max="8906" width="17.125" style="76" customWidth="1"/>
    <col min="8907" max="8907" width="0.75" style="76" customWidth="1"/>
    <col min="8908" max="8908" width="15.375" style="76" customWidth="1"/>
    <col min="8909" max="8909" width="0.375" style="76" customWidth="1"/>
    <col min="8910" max="8910" width="16" style="76" customWidth="1"/>
    <col min="8911" max="8911" width="0.75" style="76" customWidth="1"/>
    <col min="8912" max="8912" width="16.75" style="76" customWidth="1"/>
    <col min="8913" max="8913" width="0.375" style="76" customWidth="1"/>
    <col min="8914" max="8914" width="20.375" style="76" customWidth="1"/>
    <col min="8915" max="8915" width="1" style="76" customWidth="1"/>
    <col min="8916" max="8916" width="17" style="76" customWidth="1"/>
    <col min="8917" max="8917" width="16.625" style="76" customWidth="1"/>
    <col min="8918" max="9155" width="9" style="76"/>
    <col min="9156" max="9156" width="3.125" style="76" customWidth="1"/>
    <col min="9157" max="9157" width="49.375" style="76" customWidth="1"/>
    <col min="9158" max="9158" width="9" style="76" customWidth="1"/>
    <col min="9159" max="9159" width="1.125" style="76" customWidth="1"/>
    <col min="9160" max="9160" width="12.375" style="76" customWidth="1"/>
    <col min="9161" max="9161" width="0.625" style="76" customWidth="1"/>
    <col min="9162" max="9162" width="17.125" style="76" customWidth="1"/>
    <col min="9163" max="9163" width="0.75" style="76" customWidth="1"/>
    <col min="9164" max="9164" width="15.375" style="76" customWidth="1"/>
    <col min="9165" max="9165" width="0.375" style="76" customWidth="1"/>
    <col min="9166" max="9166" width="16" style="76" customWidth="1"/>
    <col min="9167" max="9167" width="0.75" style="76" customWidth="1"/>
    <col min="9168" max="9168" width="16.75" style="76" customWidth="1"/>
    <col min="9169" max="9169" width="0.375" style="76" customWidth="1"/>
    <col min="9170" max="9170" width="20.375" style="76" customWidth="1"/>
    <col min="9171" max="9171" width="1" style="76" customWidth="1"/>
    <col min="9172" max="9172" width="17" style="76" customWidth="1"/>
    <col min="9173" max="9173" width="16.625" style="76" customWidth="1"/>
    <col min="9174" max="9411" width="9" style="76"/>
    <col min="9412" max="9412" width="3.125" style="76" customWidth="1"/>
    <col min="9413" max="9413" width="49.375" style="76" customWidth="1"/>
    <col min="9414" max="9414" width="9" style="76" customWidth="1"/>
    <col min="9415" max="9415" width="1.125" style="76" customWidth="1"/>
    <col min="9416" max="9416" width="12.375" style="76" customWidth="1"/>
    <col min="9417" max="9417" width="0.625" style="76" customWidth="1"/>
    <col min="9418" max="9418" width="17.125" style="76" customWidth="1"/>
    <col min="9419" max="9419" width="0.75" style="76" customWidth="1"/>
    <col min="9420" max="9420" width="15.375" style="76" customWidth="1"/>
    <col min="9421" max="9421" width="0.375" style="76" customWidth="1"/>
    <col min="9422" max="9422" width="16" style="76" customWidth="1"/>
    <col min="9423" max="9423" width="0.75" style="76" customWidth="1"/>
    <col min="9424" max="9424" width="16.75" style="76" customWidth="1"/>
    <col min="9425" max="9425" width="0.375" style="76" customWidth="1"/>
    <col min="9426" max="9426" width="20.375" style="76" customWidth="1"/>
    <col min="9427" max="9427" width="1" style="76" customWidth="1"/>
    <col min="9428" max="9428" width="17" style="76" customWidth="1"/>
    <col min="9429" max="9429" width="16.625" style="76" customWidth="1"/>
    <col min="9430" max="9667" width="9" style="76"/>
    <col min="9668" max="9668" width="3.125" style="76" customWidth="1"/>
    <col min="9669" max="9669" width="49.375" style="76" customWidth="1"/>
    <col min="9670" max="9670" width="9" style="76" customWidth="1"/>
    <col min="9671" max="9671" width="1.125" style="76" customWidth="1"/>
    <col min="9672" max="9672" width="12.375" style="76" customWidth="1"/>
    <col min="9673" max="9673" width="0.625" style="76" customWidth="1"/>
    <col min="9674" max="9674" width="17.125" style="76" customWidth="1"/>
    <col min="9675" max="9675" width="0.75" style="76" customWidth="1"/>
    <col min="9676" max="9676" width="15.375" style="76" customWidth="1"/>
    <col min="9677" max="9677" width="0.375" style="76" customWidth="1"/>
    <col min="9678" max="9678" width="16" style="76" customWidth="1"/>
    <col min="9679" max="9679" width="0.75" style="76" customWidth="1"/>
    <col min="9680" max="9680" width="16.75" style="76" customWidth="1"/>
    <col min="9681" max="9681" width="0.375" style="76" customWidth="1"/>
    <col min="9682" max="9682" width="20.375" style="76" customWidth="1"/>
    <col min="9683" max="9683" width="1" style="76" customWidth="1"/>
    <col min="9684" max="9684" width="17" style="76" customWidth="1"/>
    <col min="9685" max="9685" width="16.625" style="76" customWidth="1"/>
    <col min="9686" max="9923" width="9" style="76"/>
    <col min="9924" max="9924" width="3.125" style="76" customWidth="1"/>
    <col min="9925" max="9925" width="49.375" style="76" customWidth="1"/>
    <col min="9926" max="9926" width="9" style="76" customWidth="1"/>
    <col min="9927" max="9927" width="1.125" style="76" customWidth="1"/>
    <col min="9928" max="9928" width="12.375" style="76" customWidth="1"/>
    <col min="9929" max="9929" width="0.625" style="76" customWidth="1"/>
    <col min="9930" max="9930" width="17.125" style="76" customWidth="1"/>
    <col min="9931" max="9931" width="0.75" style="76" customWidth="1"/>
    <col min="9932" max="9932" width="15.375" style="76" customWidth="1"/>
    <col min="9933" max="9933" width="0.375" style="76" customWidth="1"/>
    <col min="9934" max="9934" width="16" style="76" customWidth="1"/>
    <col min="9935" max="9935" width="0.75" style="76" customWidth="1"/>
    <col min="9936" max="9936" width="16.75" style="76" customWidth="1"/>
    <col min="9937" max="9937" width="0.375" style="76" customWidth="1"/>
    <col min="9938" max="9938" width="20.375" style="76" customWidth="1"/>
    <col min="9939" max="9939" width="1" style="76" customWidth="1"/>
    <col min="9940" max="9940" width="17" style="76" customWidth="1"/>
    <col min="9941" max="9941" width="16.625" style="76" customWidth="1"/>
    <col min="9942" max="10179" width="9" style="76"/>
    <col min="10180" max="10180" width="3.125" style="76" customWidth="1"/>
    <col min="10181" max="10181" width="49.375" style="76" customWidth="1"/>
    <col min="10182" max="10182" width="9" style="76" customWidth="1"/>
    <col min="10183" max="10183" width="1.125" style="76" customWidth="1"/>
    <col min="10184" max="10184" width="12.375" style="76" customWidth="1"/>
    <col min="10185" max="10185" width="0.625" style="76" customWidth="1"/>
    <col min="10186" max="10186" width="17.125" style="76" customWidth="1"/>
    <col min="10187" max="10187" width="0.75" style="76" customWidth="1"/>
    <col min="10188" max="10188" width="15.375" style="76" customWidth="1"/>
    <col min="10189" max="10189" width="0.375" style="76" customWidth="1"/>
    <col min="10190" max="10190" width="16" style="76" customWidth="1"/>
    <col min="10191" max="10191" width="0.75" style="76" customWidth="1"/>
    <col min="10192" max="10192" width="16.75" style="76" customWidth="1"/>
    <col min="10193" max="10193" width="0.375" style="76" customWidth="1"/>
    <col min="10194" max="10194" width="20.375" style="76" customWidth="1"/>
    <col min="10195" max="10195" width="1" style="76" customWidth="1"/>
    <col min="10196" max="10196" width="17" style="76" customWidth="1"/>
    <col min="10197" max="10197" width="16.625" style="76" customWidth="1"/>
    <col min="10198" max="10435" width="9" style="76"/>
    <col min="10436" max="10436" width="3.125" style="76" customWidth="1"/>
    <col min="10437" max="10437" width="49.375" style="76" customWidth="1"/>
    <col min="10438" max="10438" width="9" style="76" customWidth="1"/>
    <col min="10439" max="10439" width="1.125" style="76" customWidth="1"/>
    <col min="10440" max="10440" width="12.375" style="76" customWidth="1"/>
    <col min="10441" max="10441" width="0.625" style="76" customWidth="1"/>
    <col min="10442" max="10442" width="17.125" style="76" customWidth="1"/>
    <col min="10443" max="10443" width="0.75" style="76" customWidth="1"/>
    <col min="10444" max="10444" width="15.375" style="76" customWidth="1"/>
    <col min="10445" max="10445" width="0.375" style="76" customWidth="1"/>
    <col min="10446" max="10446" width="16" style="76" customWidth="1"/>
    <col min="10447" max="10447" width="0.75" style="76" customWidth="1"/>
    <col min="10448" max="10448" width="16.75" style="76" customWidth="1"/>
    <col min="10449" max="10449" width="0.375" style="76" customWidth="1"/>
    <col min="10450" max="10450" width="20.375" style="76" customWidth="1"/>
    <col min="10451" max="10451" width="1" style="76" customWidth="1"/>
    <col min="10452" max="10452" width="17" style="76" customWidth="1"/>
    <col min="10453" max="10453" width="16.625" style="76" customWidth="1"/>
    <col min="10454" max="10691" width="9" style="76"/>
    <col min="10692" max="10692" width="3.125" style="76" customWidth="1"/>
    <col min="10693" max="10693" width="49.375" style="76" customWidth="1"/>
    <col min="10694" max="10694" width="9" style="76" customWidth="1"/>
    <col min="10695" max="10695" width="1.125" style="76" customWidth="1"/>
    <col min="10696" max="10696" width="12.375" style="76" customWidth="1"/>
    <col min="10697" max="10697" width="0.625" style="76" customWidth="1"/>
    <col min="10698" max="10698" width="17.125" style="76" customWidth="1"/>
    <col min="10699" max="10699" width="0.75" style="76" customWidth="1"/>
    <col min="10700" max="10700" width="15.375" style="76" customWidth="1"/>
    <col min="10701" max="10701" width="0.375" style="76" customWidth="1"/>
    <col min="10702" max="10702" width="16" style="76" customWidth="1"/>
    <col min="10703" max="10703" width="0.75" style="76" customWidth="1"/>
    <col min="10704" max="10704" width="16.75" style="76" customWidth="1"/>
    <col min="10705" max="10705" width="0.375" style="76" customWidth="1"/>
    <col min="10706" max="10706" width="20.375" style="76" customWidth="1"/>
    <col min="10707" max="10707" width="1" style="76" customWidth="1"/>
    <col min="10708" max="10708" width="17" style="76" customWidth="1"/>
    <col min="10709" max="10709" width="16.625" style="76" customWidth="1"/>
    <col min="10710" max="10947" width="9" style="76"/>
    <col min="10948" max="10948" width="3.125" style="76" customWidth="1"/>
    <col min="10949" max="10949" width="49.375" style="76" customWidth="1"/>
    <col min="10950" max="10950" width="9" style="76" customWidth="1"/>
    <col min="10951" max="10951" width="1.125" style="76" customWidth="1"/>
    <col min="10952" max="10952" width="12.375" style="76" customWidth="1"/>
    <col min="10953" max="10953" width="0.625" style="76" customWidth="1"/>
    <col min="10954" max="10954" width="17.125" style="76" customWidth="1"/>
    <col min="10955" max="10955" width="0.75" style="76" customWidth="1"/>
    <col min="10956" max="10956" width="15.375" style="76" customWidth="1"/>
    <col min="10957" max="10957" width="0.375" style="76" customWidth="1"/>
    <col min="10958" max="10958" width="16" style="76" customWidth="1"/>
    <col min="10959" max="10959" width="0.75" style="76" customWidth="1"/>
    <col min="10960" max="10960" width="16.75" style="76" customWidth="1"/>
    <col min="10961" max="10961" width="0.375" style="76" customWidth="1"/>
    <col min="10962" max="10962" width="20.375" style="76" customWidth="1"/>
    <col min="10963" max="10963" width="1" style="76" customWidth="1"/>
    <col min="10964" max="10964" width="17" style="76" customWidth="1"/>
    <col min="10965" max="10965" width="16.625" style="76" customWidth="1"/>
    <col min="10966" max="11203" width="9" style="76"/>
    <col min="11204" max="11204" width="3.125" style="76" customWidth="1"/>
    <col min="11205" max="11205" width="49.375" style="76" customWidth="1"/>
    <col min="11206" max="11206" width="9" style="76" customWidth="1"/>
    <col min="11207" max="11207" width="1.125" style="76" customWidth="1"/>
    <col min="11208" max="11208" width="12.375" style="76" customWidth="1"/>
    <col min="11209" max="11209" width="0.625" style="76" customWidth="1"/>
    <col min="11210" max="11210" width="17.125" style="76" customWidth="1"/>
    <col min="11211" max="11211" width="0.75" style="76" customWidth="1"/>
    <col min="11212" max="11212" width="15.375" style="76" customWidth="1"/>
    <col min="11213" max="11213" width="0.375" style="76" customWidth="1"/>
    <col min="11214" max="11214" width="16" style="76" customWidth="1"/>
    <col min="11215" max="11215" width="0.75" style="76" customWidth="1"/>
    <col min="11216" max="11216" width="16.75" style="76" customWidth="1"/>
    <col min="11217" max="11217" width="0.375" style="76" customWidth="1"/>
    <col min="11218" max="11218" width="20.375" style="76" customWidth="1"/>
    <col min="11219" max="11219" width="1" style="76" customWidth="1"/>
    <col min="11220" max="11220" width="17" style="76" customWidth="1"/>
    <col min="11221" max="11221" width="16.625" style="76" customWidth="1"/>
    <col min="11222" max="11459" width="9" style="76"/>
    <col min="11460" max="11460" width="3.125" style="76" customWidth="1"/>
    <col min="11461" max="11461" width="49.375" style="76" customWidth="1"/>
    <col min="11462" max="11462" width="9" style="76" customWidth="1"/>
    <col min="11463" max="11463" width="1.125" style="76" customWidth="1"/>
    <col min="11464" max="11464" width="12.375" style="76" customWidth="1"/>
    <col min="11465" max="11465" width="0.625" style="76" customWidth="1"/>
    <col min="11466" max="11466" width="17.125" style="76" customWidth="1"/>
    <col min="11467" max="11467" width="0.75" style="76" customWidth="1"/>
    <col min="11468" max="11468" width="15.375" style="76" customWidth="1"/>
    <col min="11469" max="11469" width="0.375" style="76" customWidth="1"/>
    <col min="11470" max="11470" width="16" style="76" customWidth="1"/>
    <col min="11471" max="11471" width="0.75" style="76" customWidth="1"/>
    <col min="11472" max="11472" width="16.75" style="76" customWidth="1"/>
    <col min="11473" max="11473" width="0.375" style="76" customWidth="1"/>
    <col min="11474" max="11474" width="20.375" style="76" customWidth="1"/>
    <col min="11475" max="11475" width="1" style="76" customWidth="1"/>
    <col min="11476" max="11476" width="17" style="76" customWidth="1"/>
    <col min="11477" max="11477" width="16.625" style="76" customWidth="1"/>
    <col min="11478" max="11715" width="9" style="76"/>
    <col min="11716" max="11716" width="3.125" style="76" customWidth="1"/>
    <col min="11717" max="11717" width="49.375" style="76" customWidth="1"/>
    <col min="11718" max="11718" width="9" style="76" customWidth="1"/>
    <col min="11719" max="11719" width="1.125" style="76" customWidth="1"/>
    <col min="11720" max="11720" width="12.375" style="76" customWidth="1"/>
    <col min="11721" max="11721" width="0.625" style="76" customWidth="1"/>
    <col min="11722" max="11722" width="17.125" style="76" customWidth="1"/>
    <col min="11723" max="11723" width="0.75" style="76" customWidth="1"/>
    <col min="11724" max="11724" width="15.375" style="76" customWidth="1"/>
    <col min="11725" max="11725" width="0.375" style="76" customWidth="1"/>
    <col min="11726" max="11726" width="16" style="76" customWidth="1"/>
    <col min="11727" max="11727" width="0.75" style="76" customWidth="1"/>
    <col min="11728" max="11728" width="16.75" style="76" customWidth="1"/>
    <col min="11729" max="11729" width="0.375" style="76" customWidth="1"/>
    <col min="11730" max="11730" width="20.375" style="76" customWidth="1"/>
    <col min="11731" max="11731" width="1" style="76" customWidth="1"/>
    <col min="11732" max="11732" width="17" style="76" customWidth="1"/>
    <col min="11733" max="11733" width="16.625" style="76" customWidth="1"/>
    <col min="11734" max="11971" width="9" style="76"/>
    <col min="11972" max="11972" width="3.125" style="76" customWidth="1"/>
    <col min="11973" max="11973" width="49.375" style="76" customWidth="1"/>
    <col min="11974" max="11974" width="9" style="76" customWidth="1"/>
    <col min="11975" max="11975" width="1.125" style="76" customWidth="1"/>
    <col min="11976" max="11976" width="12.375" style="76" customWidth="1"/>
    <col min="11977" max="11977" width="0.625" style="76" customWidth="1"/>
    <col min="11978" max="11978" width="17.125" style="76" customWidth="1"/>
    <col min="11979" max="11979" width="0.75" style="76" customWidth="1"/>
    <col min="11980" max="11980" width="15.375" style="76" customWidth="1"/>
    <col min="11981" max="11981" width="0.375" style="76" customWidth="1"/>
    <col min="11982" max="11982" width="16" style="76" customWidth="1"/>
    <col min="11983" max="11983" width="0.75" style="76" customWidth="1"/>
    <col min="11984" max="11984" width="16.75" style="76" customWidth="1"/>
    <col min="11985" max="11985" width="0.375" style="76" customWidth="1"/>
    <col min="11986" max="11986" width="20.375" style="76" customWidth="1"/>
    <col min="11987" max="11987" width="1" style="76" customWidth="1"/>
    <col min="11988" max="11988" width="17" style="76" customWidth="1"/>
    <col min="11989" max="11989" width="16.625" style="76" customWidth="1"/>
    <col min="11990" max="12227" width="9" style="76"/>
    <col min="12228" max="12228" width="3.125" style="76" customWidth="1"/>
    <col min="12229" max="12229" width="49.375" style="76" customWidth="1"/>
    <col min="12230" max="12230" width="9" style="76" customWidth="1"/>
    <col min="12231" max="12231" width="1.125" style="76" customWidth="1"/>
    <col min="12232" max="12232" width="12.375" style="76" customWidth="1"/>
    <col min="12233" max="12233" width="0.625" style="76" customWidth="1"/>
    <col min="12234" max="12234" width="17.125" style="76" customWidth="1"/>
    <col min="12235" max="12235" width="0.75" style="76" customWidth="1"/>
    <col min="12236" max="12236" width="15.375" style="76" customWidth="1"/>
    <col min="12237" max="12237" width="0.375" style="76" customWidth="1"/>
    <col min="12238" max="12238" width="16" style="76" customWidth="1"/>
    <col min="12239" max="12239" width="0.75" style="76" customWidth="1"/>
    <col min="12240" max="12240" width="16.75" style="76" customWidth="1"/>
    <col min="12241" max="12241" width="0.375" style="76" customWidth="1"/>
    <col min="12242" max="12242" width="20.375" style="76" customWidth="1"/>
    <col min="12243" max="12243" width="1" style="76" customWidth="1"/>
    <col min="12244" max="12244" width="17" style="76" customWidth="1"/>
    <col min="12245" max="12245" width="16.625" style="76" customWidth="1"/>
    <col min="12246" max="12483" width="9" style="76"/>
    <col min="12484" max="12484" width="3.125" style="76" customWidth="1"/>
    <col min="12485" max="12485" width="49.375" style="76" customWidth="1"/>
    <col min="12486" max="12486" width="9" style="76" customWidth="1"/>
    <col min="12487" max="12487" width="1.125" style="76" customWidth="1"/>
    <col min="12488" max="12488" width="12.375" style="76" customWidth="1"/>
    <col min="12489" max="12489" width="0.625" style="76" customWidth="1"/>
    <col min="12490" max="12490" width="17.125" style="76" customWidth="1"/>
    <col min="12491" max="12491" width="0.75" style="76" customWidth="1"/>
    <col min="12492" max="12492" width="15.375" style="76" customWidth="1"/>
    <col min="12493" max="12493" width="0.375" style="76" customWidth="1"/>
    <col min="12494" max="12494" width="16" style="76" customWidth="1"/>
    <col min="12495" max="12495" width="0.75" style="76" customWidth="1"/>
    <col min="12496" max="12496" width="16.75" style="76" customWidth="1"/>
    <col min="12497" max="12497" width="0.375" style="76" customWidth="1"/>
    <col min="12498" max="12498" width="20.375" style="76" customWidth="1"/>
    <col min="12499" max="12499" width="1" style="76" customWidth="1"/>
    <col min="12500" max="12500" width="17" style="76" customWidth="1"/>
    <col min="12501" max="12501" width="16.625" style="76" customWidth="1"/>
    <col min="12502" max="12739" width="9" style="76"/>
    <col min="12740" max="12740" width="3.125" style="76" customWidth="1"/>
    <col min="12741" max="12741" width="49.375" style="76" customWidth="1"/>
    <col min="12742" max="12742" width="9" style="76" customWidth="1"/>
    <col min="12743" max="12743" width="1.125" style="76" customWidth="1"/>
    <col min="12744" max="12744" width="12.375" style="76" customWidth="1"/>
    <col min="12745" max="12745" width="0.625" style="76" customWidth="1"/>
    <col min="12746" max="12746" width="17.125" style="76" customWidth="1"/>
    <col min="12747" max="12747" width="0.75" style="76" customWidth="1"/>
    <col min="12748" max="12748" width="15.375" style="76" customWidth="1"/>
    <col min="12749" max="12749" width="0.375" style="76" customWidth="1"/>
    <col min="12750" max="12750" width="16" style="76" customWidth="1"/>
    <col min="12751" max="12751" width="0.75" style="76" customWidth="1"/>
    <col min="12752" max="12752" width="16.75" style="76" customWidth="1"/>
    <col min="12753" max="12753" width="0.375" style="76" customWidth="1"/>
    <col min="12754" max="12754" width="20.375" style="76" customWidth="1"/>
    <col min="12755" max="12755" width="1" style="76" customWidth="1"/>
    <col min="12756" max="12756" width="17" style="76" customWidth="1"/>
    <col min="12757" max="12757" width="16.625" style="76" customWidth="1"/>
    <col min="12758" max="12995" width="9" style="76"/>
    <col min="12996" max="12996" width="3.125" style="76" customWidth="1"/>
    <col min="12997" max="12997" width="49.375" style="76" customWidth="1"/>
    <col min="12998" max="12998" width="9" style="76" customWidth="1"/>
    <col min="12999" max="12999" width="1.125" style="76" customWidth="1"/>
    <col min="13000" max="13000" width="12.375" style="76" customWidth="1"/>
    <col min="13001" max="13001" width="0.625" style="76" customWidth="1"/>
    <col min="13002" max="13002" width="17.125" style="76" customWidth="1"/>
    <col min="13003" max="13003" width="0.75" style="76" customWidth="1"/>
    <col min="13004" max="13004" width="15.375" style="76" customWidth="1"/>
    <col min="13005" max="13005" width="0.375" style="76" customWidth="1"/>
    <col min="13006" max="13006" width="16" style="76" customWidth="1"/>
    <col min="13007" max="13007" width="0.75" style="76" customWidth="1"/>
    <col min="13008" max="13008" width="16.75" style="76" customWidth="1"/>
    <col min="13009" max="13009" width="0.375" style="76" customWidth="1"/>
    <col min="13010" max="13010" width="20.375" style="76" customWidth="1"/>
    <col min="13011" max="13011" width="1" style="76" customWidth="1"/>
    <col min="13012" max="13012" width="17" style="76" customWidth="1"/>
    <col min="13013" max="13013" width="16.625" style="76" customWidth="1"/>
    <col min="13014" max="13251" width="9" style="76"/>
    <col min="13252" max="13252" width="3.125" style="76" customWidth="1"/>
    <col min="13253" max="13253" width="49.375" style="76" customWidth="1"/>
    <col min="13254" max="13254" width="9" style="76" customWidth="1"/>
    <col min="13255" max="13255" width="1.125" style="76" customWidth="1"/>
    <col min="13256" max="13256" width="12.375" style="76" customWidth="1"/>
    <col min="13257" max="13257" width="0.625" style="76" customWidth="1"/>
    <col min="13258" max="13258" width="17.125" style="76" customWidth="1"/>
    <col min="13259" max="13259" width="0.75" style="76" customWidth="1"/>
    <col min="13260" max="13260" width="15.375" style="76" customWidth="1"/>
    <col min="13261" max="13261" width="0.375" style="76" customWidth="1"/>
    <col min="13262" max="13262" width="16" style="76" customWidth="1"/>
    <col min="13263" max="13263" width="0.75" style="76" customWidth="1"/>
    <col min="13264" max="13264" width="16.75" style="76" customWidth="1"/>
    <col min="13265" max="13265" width="0.375" style="76" customWidth="1"/>
    <col min="13266" max="13266" width="20.375" style="76" customWidth="1"/>
    <col min="13267" max="13267" width="1" style="76" customWidth="1"/>
    <col min="13268" max="13268" width="17" style="76" customWidth="1"/>
    <col min="13269" max="13269" width="16.625" style="76" customWidth="1"/>
    <col min="13270" max="13507" width="9" style="76"/>
    <col min="13508" max="13508" width="3.125" style="76" customWidth="1"/>
    <col min="13509" max="13509" width="49.375" style="76" customWidth="1"/>
    <col min="13510" max="13510" width="9" style="76" customWidth="1"/>
    <col min="13511" max="13511" width="1.125" style="76" customWidth="1"/>
    <col min="13512" max="13512" width="12.375" style="76" customWidth="1"/>
    <col min="13513" max="13513" width="0.625" style="76" customWidth="1"/>
    <col min="13514" max="13514" width="17.125" style="76" customWidth="1"/>
    <col min="13515" max="13515" width="0.75" style="76" customWidth="1"/>
    <col min="13516" max="13516" width="15.375" style="76" customWidth="1"/>
    <col min="13517" max="13517" width="0.375" style="76" customWidth="1"/>
    <col min="13518" max="13518" width="16" style="76" customWidth="1"/>
    <col min="13519" max="13519" width="0.75" style="76" customWidth="1"/>
    <col min="13520" max="13520" width="16.75" style="76" customWidth="1"/>
    <col min="13521" max="13521" width="0.375" style="76" customWidth="1"/>
    <col min="13522" max="13522" width="20.375" style="76" customWidth="1"/>
    <col min="13523" max="13523" width="1" style="76" customWidth="1"/>
    <col min="13524" max="13524" width="17" style="76" customWidth="1"/>
    <col min="13525" max="13525" width="16.625" style="76" customWidth="1"/>
    <col min="13526" max="13763" width="9" style="76"/>
    <col min="13764" max="13764" width="3.125" style="76" customWidth="1"/>
    <col min="13765" max="13765" width="49.375" style="76" customWidth="1"/>
    <col min="13766" max="13766" width="9" style="76" customWidth="1"/>
    <col min="13767" max="13767" width="1.125" style="76" customWidth="1"/>
    <col min="13768" max="13768" width="12.375" style="76" customWidth="1"/>
    <col min="13769" max="13769" width="0.625" style="76" customWidth="1"/>
    <col min="13770" max="13770" width="17.125" style="76" customWidth="1"/>
    <col min="13771" max="13771" width="0.75" style="76" customWidth="1"/>
    <col min="13772" max="13772" width="15.375" style="76" customWidth="1"/>
    <col min="13773" max="13773" width="0.375" style="76" customWidth="1"/>
    <col min="13774" max="13774" width="16" style="76" customWidth="1"/>
    <col min="13775" max="13775" width="0.75" style="76" customWidth="1"/>
    <col min="13776" max="13776" width="16.75" style="76" customWidth="1"/>
    <col min="13777" max="13777" width="0.375" style="76" customWidth="1"/>
    <col min="13778" max="13778" width="20.375" style="76" customWidth="1"/>
    <col min="13779" max="13779" width="1" style="76" customWidth="1"/>
    <col min="13780" max="13780" width="17" style="76" customWidth="1"/>
    <col min="13781" max="13781" width="16.625" style="76" customWidth="1"/>
    <col min="13782" max="14019" width="9" style="76"/>
    <col min="14020" max="14020" width="3.125" style="76" customWidth="1"/>
    <col min="14021" max="14021" width="49.375" style="76" customWidth="1"/>
    <col min="14022" max="14022" width="9" style="76" customWidth="1"/>
    <col min="14023" max="14023" width="1.125" style="76" customWidth="1"/>
    <col min="14024" max="14024" width="12.375" style="76" customWidth="1"/>
    <col min="14025" max="14025" width="0.625" style="76" customWidth="1"/>
    <col min="14026" max="14026" width="17.125" style="76" customWidth="1"/>
    <col min="14027" max="14027" width="0.75" style="76" customWidth="1"/>
    <col min="14028" max="14028" width="15.375" style="76" customWidth="1"/>
    <col min="14029" max="14029" width="0.375" style="76" customWidth="1"/>
    <col min="14030" max="14030" width="16" style="76" customWidth="1"/>
    <col min="14031" max="14031" width="0.75" style="76" customWidth="1"/>
    <col min="14032" max="14032" width="16.75" style="76" customWidth="1"/>
    <col min="14033" max="14033" width="0.375" style="76" customWidth="1"/>
    <col min="14034" max="14034" width="20.375" style="76" customWidth="1"/>
    <col min="14035" max="14035" width="1" style="76" customWidth="1"/>
    <col min="14036" max="14036" width="17" style="76" customWidth="1"/>
    <col min="14037" max="14037" width="16.625" style="76" customWidth="1"/>
    <col min="14038" max="14275" width="9" style="76"/>
    <col min="14276" max="14276" width="3.125" style="76" customWidth="1"/>
    <col min="14277" max="14277" width="49.375" style="76" customWidth="1"/>
    <col min="14278" max="14278" width="9" style="76" customWidth="1"/>
    <col min="14279" max="14279" width="1.125" style="76" customWidth="1"/>
    <col min="14280" max="14280" width="12.375" style="76" customWidth="1"/>
    <col min="14281" max="14281" width="0.625" style="76" customWidth="1"/>
    <col min="14282" max="14282" width="17.125" style="76" customWidth="1"/>
    <col min="14283" max="14283" width="0.75" style="76" customWidth="1"/>
    <col min="14284" max="14284" width="15.375" style="76" customWidth="1"/>
    <col min="14285" max="14285" width="0.375" style="76" customWidth="1"/>
    <col min="14286" max="14286" width="16" style="76" customWidth="1"/>
    <col min="14287" max="14287" width="0.75" style="76" customWidth="1"/>
    <col min="14288" max="14288" width="16.75" style="76" customWidth="1"/>
    <col min="14289" max="14289" width="0.375" style="76" customWidth="1"/>
    <col min="14290" max="14290" width="20.375" style="76" customWidth="1"/>
    <col min="14291" max="14291" width="1" style="76" customWidth="1"/>
    <col min="14292" max="14292" width="17" style="76" customWidth="1"/>
    <col min="14293" max="14293" width="16.625" style="76" customWidth="1"/>
    <col min="14294" max="14531" width="9" style="76"/>
    <col min="14532" max="14532" width="3.125" style="76" customWidth="1"/>
    <col min="14533" max="14533" width="49.375" style="76" customWidth="1"/>
    <col min="14534" max="14534" width="9" style="76" customWidth="1"/>
    <col min="14535" max="14535" width="1.125" style="76" customWidth="1"/>
    <col min="14536" max="14536" width="12.375" style="76" customWidth="1"/>
    <col min="14537" max="14537" width="0.625" style="76" customWidth="1"/>
    <col min="14538" max="14538" width="17.125" style="76" customWidth="1"/>
    <col min="14539" max="14539" width="0.75" style="76" customWidth="1"/>
    <col min="14540" max="14540" width="15.375" style="76" customWidth="1"/>
    <col min="14541" max="14541" width="0.375" style="76" customWidth="1"/>
    <col min="14542" max="14542" width="16" style="76" customWidth="1"/>
    <col min="14543" max="14543" width="0.75" style="76" customWidth="1"/>
    <col min="14544" max="14544" width="16.75" style="76" customWidth="1"/>
    <col min="14545" max="14545" width="0.375" style="76" customWidth="1"/>
    <col min="14546" max="14546" width="20.375" style="76" customWidth="1"/>
    <col min="14547" max="14547" width="1" style="76" customWidth="1"/>
    <col min="14548" max="14548" width="17" style="76" customWidth="1"/>
    <col min="14549" max="14549" width="16.625" style="76" customWidth="1"/>
    <col min="14550" max="14787" width="9" style="76"/>
    <col min="14788" max="14788" width="3.125" style="76" customWidth="1"/>
    <col min="14789" max="14789" width="49.375" style="76" customWidth="1"/>
    <col min="14790" max="14790" width="9" style="76" customWidth="1"/>
    <col min="14791" max="14791" width="1.125" style="76" customWidth="1"/>
    <col min="14792" max="14792" width="12.375" style="76" customWidth="1"/>
    <col min="14793" max="14793" width="0.625" style="76" customWidth="1"/>
    <col min="14794" max="14794" width="17.125" style="76" customWidth="1"/>
    <col min="14795" max="14795" width="0.75" style="76" customWidth="1"/>
    <col min="14796" max="14796" width="15.375" style="76" customWidth="1"/>
    <col min="14797" max="14797" width="0.375" style="76" customWidth="1"/>
    <col min="14798" max="14798" width="16" style="76" customWidth="1"/>
    <col min="14799" max="14799" width="0.75" style="76" customWidth="1"/>
    <col min="14800" max="14800" width="16.75" style="76" customWidth="1"/>
    <col min="14801" max="14801" width="0.375" style="76" customWidth="1"/>
    <col min="14802" max="14802" width="20.375" style="76" customWidth="1"/>
    <col min="14803" max="14803" width="1" style="76" customWidth="1"/>
    <col min="14804" max="14804" width="17" style="76" customWidth="1"/>
    <col min="14805" max="14805" width="16.625" style="76" customWidth="1"/>
    <col min="14806" max="15043" width="9" style="76"/>
    <col min="15044" max="15044" width="3.125" style="76" customWidth="1"/>
    <col min="15045" max="15045" width="49.375" style="76" customWidth="1"/>
    <col min="15046" max="15046" width="9" style="76" customWidth="1"/>
    <col min="15047" max="15047" width="1.125" style="76" customWidth="1"/>
    <col min="15048" max="15048" width="12.375" style="76" customWidth="1"/>
    <col min="15049" max="15049" width="0.625" style="76" customWidth="1"/>
    <col min="15050" max="15050" width="17.125" style="76" customWidth="1"/>
    <col min="15051" max="15051" width="0.75" style="76" customWidth="1"/>
    <col min="15052" max="15052" width="15.375" style="76" customWidth="1"/>
    <col min="15053" max="15053" width="0.375" style="76" customWidth="1"/>
    <col min="15054" max="15054" width="16" style="76" customWidth="1"/>
    <col min="15055" max="15055" width="0.75" style="76" customWidth="1"/>
    <col min="15056" max="15056" width="16.75" style="76" customWidth="1"/>
    <col min="15057" max="15057" width="0.375" style="76" customWidth="1"/>
    <col min="15058" max="15058" width="20.375" style="76" customWidth="1"/>
    <col min="15059" max="15059" width="1" style="76" customWidth="1"/>
    <col min="15060" max="15060" width="17" style="76" customWidth="1"/>
    <col min="15061" max="15061" width="16.625" style="76" customWidth="1"/>
    <col min="15062" max="15299" width="9" style="76"/>
    <col min="15300" max="15300" width="3.125" style="76" customWidth="1"/>
    <col min="15301" max="15301" width="49.375" style="76" customWidth="1"/>
    <col min="15302" max="15302" width="9" style="76" customWidth="1"/>
    <col min="15303" max="15303" width="1.125" style="76" customWidth="1"/>
    <col min="15304" max="15304" width="12.375" style="76" customWidth="1"/>
    <col min="15305" max="15305" width="0.625" style="76" customWidth="1"/>
    <col min="15306" max="15306" width="17.125" style="76" customWidth="1"/>
    <col min="15307" max="15307" width="0.75" style="76" customWidth="1"/>
    <col min="15308" max="15308" width="15.375" style="76" customWidth="1"/>
    <col min="15309" max="15309" width="0.375" style="76" customWidth="1"/>
    <col min="15310" max="15310" width="16" style="76" customWidth="1"/>
    <col min="15311" max="15311" width="0.75" style="76" customWidth="1"/>
    <col min="15312" max="15312" width="16.75" style="76" customWidth="1"/>
    <col min="15313" max="15313" width="0.375" style="76" customWidth="1"/>
    <col min="15314" max="15314" width="20.375" style="76" customWidth="1"/>
    <col min="15315" max="15315" width="1" style="76" customWidth="1"/>
    <col min="15316" max="15316" width="17" style="76" customWidth="1"/>
    <col min="15317" max="15317" width="16.625" style="76" customWidth="1"/>
    <col min="15318" max="15555" width="9" style="76"/>
    <col min="15556" max="15556" width="3.125" style="76" customWidth="1"/>
    <col min="15557" max="15557" width="49.375" style="76" customWidth="1"/>
    <col min="15558" max="15558" width="9" style="76" customWidth="1"/>
    <col min="15559" max="15559" width="1.125" style="76" customWidth="1"/>
    <col min="15560" max="15560" width="12.375" style="76" customWidth="1"/>
    <col min="15561" max="15561" width="0.625" style="76" customWidth="1"/>
    <col min="15562" max="15562" width="17.125" style="76" customWidth="1"/>
    <col min="15563" max="15563" width="0.75" style="76" customWidth="1"/>
    <col min="15564" max="15564" width="15.375" style="76" customWidth="1"/>
    <col min="15565" max="15565" width="0.375" style="76" customWidth="1"/>
    <col min="15566" max="15566" width="16" style="76" customWidth="1"/>
    <col min="15567" max="15567" width="0.75" style="76" customWidth="1"/>
    <col min="15568" max="15568" width="16.75" style="76" customWidth="1"/>
    <col min="15569" max="15569" width="0.375" style="76" customWidth="1"/>
    <col min="15570" max="15570" width="20.375" style="76" customWidth="1"/>
    <col min="15571" max="15571" width="1" style="76" customWidth="1"/>
    <col min="15572" max="15572" width="17" style="76" customWidth="1"/>
    <col min="15573" max="15573" width="16.625" style="76" customWidth="1"/>
    <col min="15574" max="15811" width="9" style="76"/>
    <col min="15812" max="15812" width="3.125" style="76" customWidth="1"/>
    <col min="15813" max="15813" width="49.375" style="76" customWidth="1"/>
    <col min="15814" max="15814" width="9" style="76" customWidth="1"/>
    <col min="15815" max="15815" width="1.125" style="76" customWidth="1"/>
    <col min="15816" max="15816" width="12.375" style="76" customWidth="1"/>
    <col min="15817" max="15817" width="0.625" style="76" customWidth="1"/>
    <col min="15818" max="15818" width="17.125" style="76" customWidth="1"/>
    <col min="15819" max="15819" width="0.75" style="76" customWidth="1"/>
    <col min="15820" max="15820" width="15.375" style="76" customWidth="1"/>
    <col min="15821" max="15821" width="0.375" style="76" customWidth="1"/>
    <col min="15822" max="15822" width="16" style="76" customWidth="1"/>
    <col min="15823" max="15823" width="0.75" style="76" customWidth="1"/>
    <col min="15824" max="15824" width="16.75" style="76" customWidth="1"/>
    <col min="15825" max="15825" width="0.375" style="76" customWidth="1"/>
    <col min="15826" max="15826" width="20.375" style="76" customWidth="1"/>
    <col min="15827" max="15827" width="1" style="76" customWidth="1"/>
    <col min="15828" max="15828" width="17" style="76" customWidth="1"/>
    <col min="15829" max="15829" width="16.625" style="76" customWidth="1"/>
    <col min="15830" max="16067" width="9" style="76"/>
    <col min="16068" max="16068" width="3.125" style="76" customWidth="1"/>
    <col min="16069" max="16069" width="49.375" style="76" customWidth="1"/>
    <col min="16070" max="16070" width="9" style="76" customWidth="1"/>
    <col min="16071" max="16071" width="1.125" style="76" customWidth="1"/>
    <col min="16072" max="16072" width="12.375" style="76" customWidth="1"/>
    <col min="16073" max="16073" width="0.625" style="76" customWidth="1"/>
    <col min="16074" max="16074" width="17.125" style="76" customWidth="1"/>
    <col min="16075" max="16075" width="0.75" style="76" customWidth="1"/>
    <col min="16076" max="16076" width="15.375" style="76" customWidth="1"/>
    <col min="16077" max="16077" width="0.375" style="76" customWidth="1"/>
    <col min="16078" max="16078" width="16" style="76" customWidth="1"/>
    <col min="16079" max="16079" width="0.75" style="76" customWidth="1"/>
    <col min="16080" max="16080" width="16.75" style="76" customWidth="1"/>
    <col min="16081" max="16081" width="0.375" style="76" customWidth="1"/>
    <col min="16082" max="16082" width="20.375" style="76" customWidth="1"/>
    <col min="16083" max="16083" width="1" style="76" customWidth="1"/>
    <col min="16084" max="16084" width="17" style="76" customWidth="1"/>
    <col min="16085" max="16085" width="16.625" style="76" customWidth="1"/>
    <col min="16086" max="16384" width="9" style="76"/>
  </cols>
  <sheetData>
    <row r="1" spans="1:19" x14ac:dyDescent="0.5">
      <c r="S1" s="122" t="s">
        <v>98</v>
      </c>
    </row>
    <row r="2" spans="1:19" s="77" customFormat="1" ht="23.25" customHeight="1" x14ac:dyDescent="0.55000000000000004">
      <c r="A2" s="357" t="s">
        <v>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</row>
    <row r="3" spans="1:19" s="77" customFormat="1" ht="23.25" customHeight="1" x14ac:dyDescent="0.55000000000000004">
      <c r="A3" s="357" t="s">
        <v>100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</row>
    <row r="4" spans="1:19" s="77" customFormat="1" ht="23.25" customHeight="1" x14ac:dyDescent="0.55000000000000004">
      <c r="A4" s="357" t="s">
        <v>306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</row>
    <row r="5" spans="1:19" s="77" customFormat="1" ht="4.5" customHeight="1" x14ac:dyDescent="0.55000000000000004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</row>
    <row r="6" spans="1:19" s="77" customFormat="1" ht="23.25" customHeight="1" x14ac:dyDescent="0.55000000000000004">
      <c r="A6" s="79"/>
      <c r="B6" s="79"/>
      <c r="C6" s="78"/>
      <c r="D6" s="42"/>
      <c r="E6" s="353" t="s">
        <v>3</v>
      </c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</row>
    <row r="7" spans="1:19" s="77" customFormat="1" ht="23.25" customHeight="1" x14ac:dyDescent="0.55000000000000004">
      <c r="A7" s="79"/>
      <c r="B7" s="79"/>
      <c r="C7" s="78"/>
      <c r="D7" s="42"/>
      <c r="E7" s="355" t="s">
        <v>4</v>
      </c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</row>
    <row r="8" spans="1:19" s="77" customFormat="1" ht="23.25" customHeight="1" x14ac:dyDescent="0.55000000000000004">
      <c r="A8" s="79"/>
      <c r="B8" s="79"/>
      <c r="C8" s="78"/>
      <c r="D8" s="42"/>
      <c r="E8" s="355" t="s">
        <v>101</v>
      </c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42"/>
      <c r="Q8" s="42"/>
      <c r="R8" s="42"/>
      <c r="S8" s="42"/>
    </row>
    <row r="9" spans="1:19" s="77" customFormat="1" ht="23.25" customHeight="1" x14ac:dyDescent="0.55000000000000004">
      <c r="A9" s="79"/>
      <c r="B9" s="79"/>
      <c r="C9" s="78"/>
      <c r="D9" s="42"/>
      <c r="E9" s="80" t="s">
        <v>0</v>
      </c>
      <c r="F9" s="80"/>
      <c r="G9" s="80"/>
      <c r="H9" s="5"/>
      <c r="I9" s="356" t="s">
        <v>71</v>
      </c>
      <c r="J9" s="356"/>
      <c r="K9" s="356"/>
      <c r="L9" s="22"/>
      <c r="M9" s="42" t="s">
        <v>102</v>
      </c>
      <c r="N9" s="42"/>
      <c r="O9" s="22"/>
      <c r="P9" s="42"/>
      <c r="Q9" s="22" t="s">
        <v>103</v>
      </c>
      <c r="R9" s="42"/>
      <c r="S9" s="80"/>
    </row>
    <row r="10" spans="1:19" s="77" customFormat="1" ht="23.25" customHeight="1" x14ac:dyDescent="0.55000000000000004">
      <c r="A10" s="79"/>
      <c r="B10" s="79"/>
      <c r="C10" s="78"/>
      <c r="D10" s="42"/>
      <c r="E10" s="80" t="s">
        <v>104</v>
      </c>
      <c r="F10" s="80"/>
      <c r="G10" s="9" t="s">
        <v>105</v>
      </c>
      <c r="H10" s="5"/>
      <c r="I10" s="80" t="s">
        <v>106</v>
      </c>
      <c r="J10" s="81"/>
      <c r="K10" s="80"/>
      <c r="L10" s="80"/>
      <c r="M10" s="42" t="s">
        <v>107</v>
      </c>
      <c r="N10" s="42"/>
      <c r="O10" s="215" t="s">
        <v>108</v>
      </c>
      <c r="P10" s="42"/>
      <c r="Q10" s="215" t="s">
        <v>109</v>
      </c>
      <c r="R10" s="42"/>
      <c r="S10" s="9" t="s">
        <v>110</v>
      </c>
    </row>
    <row r="11" spans="1:19" s="85" customFormat="1" ht="23.25" customHeight="1" x14ac:dyDescent="0.55000000000000004">
      <c r="A11" s="79"/>
      <c r="B11" s="79"/>
      <c r="C11" s="316" t="s">
        <v>8</v>
      </c>
      <c r="D11" s="82"/>
      <c r="E11" s="83" t="s">
        <v>111</v>
      </c>
      <c r="F11" s="80"/>
      <c r="G11" s="83" t="s">
        <v>112</v>
      </c>
      <c r="H11" s="81"/>
      <c r="I11" s="84" t="s">
        <v>113</v>
      </c>
      <c r="J11" s="80"/>
      <c r="K11" s="83" t="s">
        <v>114</v>
      </c>
      <c r="L11" s="80"/>
      <c r="M11" s="83" t="s">
        <v>7</v>
      </c>
      <c r="N11" s="80"/>
      <c r="O11" s="216" t="s">
        <v>115</v>
      </c>
      <c r="P11" s="81"/>
      <c r="Q11" s="216" t="s">
        <v>116</v>
      </c>
      <c r="R11" s="81"/>
      <c r="S11" s="83" t="s">
        <v>66</v>
      </c>
    </row>
    <row r="12" spans="1:19" x14ac:dyDescent="0.5">
      <c r="A12" s="2" t="s">
        <v>304</v>
      </c>
      <c r="C12" s="86"/>
      <c r="D12" s="95"/>
      <c r="E12" s="87">
        <v>250000000</v>
      </c>
      <c r="F12" s="87"/>
      <c r="G12" s="32">
        <v>129979341</v>
      </c>
      <c r="H12" s="88"/>
      <c r="I12" s="87">
        <v>16000000</v>
      </c>
      <c r="J12" s="87"/>
      <c r="K12" s="87">
        <v>-129569815</v>
      </c>
      <c r="L12" s="87"/>
      <c r="M12" s="22">
        <v>0</v>
      </c>
      <c r="N12" s="89"/>
      <c r="O12" s="92">
        <v>266409526</v>
      </c>
      <c r="P12" s="89"/>
      <c r="Q12" s="32">
        <v>15534180</v>
      </c>
      <c r="R12" s="89"/>
      <c r="S12" s="92">
        <v>281943706</v>
      </c>
    </row>
    <row r="13" spans="1:19" ht="22.5" customHeight="1" x14ac:dyDescent="0.5">
      <c r="A13" s="2" t="s">
        <v>286</v>
      </c>
      <c r="C13" s="86"/>
      <c r="D13" s="95"/>
      <c r="E13" s="101"/>
      <c r="F13" s="101"/>
      <c r="G13" s="103"/>
      <c r="H13" s="101"/>
      <c r="I13" s="101"/>
      <c r="J13" s="101"/>
      <c r="K13" s="101"/>
      <c r="L13" s="101"/>
      <c r="M13" s="101"/>
      <c r="N13" s="101"/>
      <c r="O13" s="104"/>
      <c r="P13" s="104"/>
    </row>
    <row r="14" spans="1:19" ht="22.5" customHeight="1" x14ac:dyDescent="0.5">
      <c r="A14" s="2" t="s">
        <v>287</v>
      </c>
      <c r="C14" s="279" t="s">
        <v>288</v>
      </c>
      <c r="D14" s="95"/>
      <c r="E14" s="330">
        <v>0</v>
      </c>
      <c r="F14" s="331"/>
      <c r="G14" s="330">
        <v>0</v>
      </c>
      <c r="H14" s="331"/>
      <c r="I14" s="330">
        <v>0</v>
      </c>
      <c r="J14" s="101"/>
      <c r="K14" s="332">
        <v>1455603</v>
      </c>
      <c r="L14" s="101"/>
      <c r="M14" s="330">
        <v>0</v>
      </c>
      <c r="N14" s="101"/>
      <c r="O14" s="329">
        <v>1455603</v>
      </c>
      <c r="P14" s="89"/>
      <c r="Q14" s="333">
        <v>623830</v>
      </c>
      <c r="R14" s="89"/>
      <c r="S14" s="329">
        <v>2079433</v>
      </c>
    </row>
    <row r="15" spans="1:19" ht="20.25" customHeight="1" x14ac:dyDescent="0.5">
      <c r="A15" s="2" t="s">
        <v>303</v>
      </c>
      <c r="C15" s="86"/>
      <c r="E15" s="87">
        <v>250000000</v>
      </c>
      <c r="F15" s="87"/>
      <c r="G15" s="87">
        <v>129979341</v>
      </c>
      <c r="H15" s="88"/>
      <c r="I15" s="87">
        <v>16000000</v>
      </c>
      <c r="J15" s="87"/>
      <c r="K15" s="87">
        <v>-128114212</v>
      </c>
      <c r="L15" s="87"/>
      <c r="M15" s="22">
        <v>0</v>
      </c>
      <c r="N15" s="89"/>
      <c r="O15" s="87">
        <v>267865129</v>
      </c>
      <c r="P15" s="89"/>
      <c r="Q15" s="87">
        <v>16158010</v>
      </c>
      <c r="R15" s="89"/>
      <c r="S15" s="87">
        <v>284023139</v>
      </c>
    </row>
    <row r="16" spans="1:19" ht="20.25" customHeight="1" x14ac:dyDescent="0.5">
      <c r="A16" s="2" t="s">
        <v>169</v>
      </c>
      <c r="C16" s="86"/>
      <c r="E16" s="22">
        <v>0</v>
      </c>
      <c r="F16" s="22"/>
      <c r="G16" s="22">
        <v>0</v>
      </c>
      <c r="H16" s="89"/>
      <c r="I16" s="22">
        <v>0</v>
      </c>
      <c r="J16" s="91"/>
      <c r="K16" s="89">
        <v>8125384</v>
      </c>
      <c r="L16" s="89"/>
      <c r="M16" s="22">
        <v>0</v>
      </c>
      <c r="N16" s="89"/>
      <c r="O16" s="92">
        <v>8125384</v>
      </c>
      <c r="P16" s="89"/>
      <c r="Q16" s="92">
        <v>1043625</v>
      </c>
      <c r="R16" s="89"/>
      <c r="S16" s="92">
        <v>9169009</v>
      </c>
    </row>
    <row r="17" spans="1:19" ht="20.25" customHeight="1" x14ac:dyDescent="0.5">
      <c r="A17" s="2" t="s">
        <v>93</v>
      </c>
      <c r="E17" s="22">
        <v>0</v>
      </c>
      <c r="F17" s="22"/>
      <c r="G17" s="22">
        <v>0</v>
      </c>
      <c r="H17" s="89"/>
      <c r="I17" s="22">
        <v>0</v>
      </c>
      <c r="J17" s="91"/>
      <c r="K17" s="22">
        <v>0</v>
      </c>
      <c r="L17" s="32"/>
      <c r="M17" s="64">
        <v>0</v>
      </c>
      <c r="N17" s="97"/>
      <c r="O17" s="22">
        <v>0</v>
      </c>
      <c r="P17" s="32"/>
      <c r="Q17" s="22">
        <v>0</v>
      </c>
      <c r="R17" s="22"/>
      <c r="S17" s="22">
        <v>0</v>
      </c>
    </row>
    <row r="18" spans="1:19" ht="20.25" customHeight="1" x14ac:dyDescent="0.5">
      <c r="A18" s="2" t="s">
        <v>94</v>
      </c>
      <c r="E18" s="93">
        <v>0</v>
      </c>
      <c r="F18" s="22"/>
      <c r="G18" s="93">
        <v>0</v>
      </c>
      <c r="H18" s="89"/>
      <c r="I18" s="93">
        <v>0</v>
      </c>
      <c r="J18" s="91"/>
      <c r="K18" s="94">
        <v>8125384</v>
      </c>
      <c r="L18" s="97"/>
      <c r="M18" s="22">
        <v>0</v>
      </c>
      <c r="N18" s="52"/>
      <c r="O18" s="94">
        <v>8125384</v>
      </c>
      <c r="P18" s="52"/>
      <c r="Q18" s="94">
        <v>1043625</v>
      </c>
      <c r="R18" s="52"/>
      <c r="S18" s="94">
        <v>9169009</v>
      </c>
    </row>
    <row r="19" spans="1:19" ht="20.25" customHeight="1" thickBot="1" x14ac:dyDescent="0.55000000000000004">
      <c r="A19" s="2" t="s">
        <v>309</v>
      </c>
      <c r="D19" s="95"/>
      <c r="E19" s="96">
        <v>250000000</v>
      </c>
      <c r="F19" s="97"/>
      <c r="G19" s="98">
        <v>129979341</v>
      </c>
      <c r="H19" s="89"/>
      <c r="I19" s="96">
        <v>16000000</v>
      </c>
      <c r="J19" s="99"/>
      <c r="K19" s="96">
        <v>-119988828</v>
      </c>
      <c r="L19" s="97"/>
      <c r="M19" s="315">
        <v>0</v>
      </c>
      <c r="N19" s="99"/>
      <c r="O19" s="96">
        <v>275990513</v>
      </c>
      <c r="P19" s="99"/>
      <c r="Q19" s="96">
        <v>17201635</v>
      </c>
      <c r="R19" s="99"/>
      <c r="S19" s="96">
        <v>293192148</v>
      </c>
    </row>
    <row r="20" spans="1:19" ht="13.5" customHeight="1" thickTop="1" x14ac:dyDescent="0.5">
      <c r="A20" s="2"/>
      <c r="D20" s="95"/>
      <c r="E20" s="99"/>
      <c r="F20" s="99"/>
      <c r="G20" s="99"/>
      <c r="H20" s="8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</row>
    <row r="21" spans="1:19" ht="20.25" customHeight="1" x14ac:dyDescent="0.5">
      <c r="A21" s="2" t="s">
        <v>285</v>
      </c>
      <c r="C21" s="86"/>
      <c r="D21" s="95"/>
      <c r="E21" s="92">
        <v>250000000</v>
      </c>
      <c r="F21" s="92"/>
      <c r="G21" s="92">
        <v>129979341</v>
      </c>
      <c r="H21" s="324"/>
      <c r="I21" s="92">
        <v>16000000</v>
      </c>
      <c r="J21" s="324"/>
      <c r="K21" s="92">
        <v>-113081297</v>
      </c>
      <c r="L21" s="92"/>
      <c r="M21" s="32">
        <v>145225757</v>
      </c>
      <c r="N21" s="92"/>
      <c r="O21" s="92">
        <v>428123801</v>
      </c>
      <c r="P21" s="97"/>
      <c r="Q21" s="32">
        <v>18238618</v>
      </c>
      <c r="R21" s="92"/>
      <c r="S21" s="92">
        <v>446362419</v>
      </c>
    </row>
    <row r="22" spans="1:19" ht="20.25" customHeight="1" x14ac:dyDescent="0.5">
      <c r="A22" s="2" t="s">
        <v>169</v>
      </c>
      <c r="E22" s="22">
        <v>0</v>
      </c>
      <c r="F22" s="22"/>
      <c r="G22" s="22">
        <v>0</v>
      </c>
      <c r="H22" s="97"/>
      <c r="I22" s="22">
        <v>0</v>
      </c>
      <c r="J22" s="97"/>
      <c r="K22" s="92">
        <v>10809854</v>
      </c>
      <c r="L22" s="92"/>
      <c r="M22" s="22">
        <v>0</v>
      </c>
      <c r="N22" s="92"/>
      <c r="O22" s="92">
        <v>10809854</v>
      </c>
      <c r="P22" s="92"/>
      <c r="Q22" s="92">
        <v>383255</v>
      </c>
      <c r="R22" s="92"/>
      <c r="S22" s="92">
        <v>11193109</v>
      </c>
    </row>
    <row r="23" spans="1:19" ht="20.25" customHeight="1" x14ac:dyDescent="0.5">
      <c r="A23" s="2" t="s">
        <v>93</v>
      </c>
      <c r="E23" s="64">
        <v>0</v>
      </c>
      <c r="F23" s="22"/>
      <c r="G23" s="64">
        <v>0</v>
      </c>
      <c r="H23" s="89"/>
      <c r="I23" s="64">
        <v>0</v>
      </c>
      <c r="J23" s="91"/>
      <c r="K23" s="22">
        <v>0</v>
      </c>
      <c r="L23" s="32"/>
      <c r="M23" s="64">
        <v>0</v>
      </c>
      <c r="N23" s="97"/>
      <c r="O23" s="22">
        <v>0</v>
      </c>
      <c r="P23" s="32"/>
      <c r="Q23" s="22">
        <v>0</v>
      </c>
      <c r="R23" s="22"/>
      <c r="S23" s="22">
        <v>0</v>
      </c>
    </row>
    <row r="24" spans="1:19" ht="20.25" customHeight="1" x14ac:dyDescent="0.5">
      <c r="A24" s="2" t="s">
        <v>94</v>
      </c>
      <c r="E24" s="22">
        <v>0</v>
      </c>
      <c r="F24" s="22"/>
      <c r="G24" s="22">
        <v>0</v>
      </c>
      <c r="H24" s="97"/>
      <c r="I24" s="22">
        <v>0</v>
      </c>
      <c r="J24" s="97"/>
      <c r="K24" s="94">
        <v>10809854</v>
      </c>
      <c r="L24" s="97"/>
      <c r="M24" s="93">
        <v>0</v>
      </c>
      <c r="N24" s="92"/>
      <c r="O24" s="94">
        <v>10809854</v>
      </c>
      <c r="P24" s="92"/>
      <c r="Q24" s="94">
        <v>383255</v>
      </c>
      <c r="R24" s="92"/>
      <c r="S24" s="94">
        <v>11193109</v>
      </c>
    </row>
    <row r="25" spans="1:19" ht="20.25" customHeight="1" thickBot="1" x14ac:dyDescent="0.55000000000000004">
      <c r="A25" s="2" t="s">
        <v>310</v>
      </c>
      <c r="E25" s="96">
        <v>250000000</v>
      </c>
      <c r="F25" s="97"/>
      <c r="G25" s="96">
        <v>129979341</v>
      </c>
      <c r="H25" s="92"/>
      <c r="I25" s="96">
        <v>16000000</v>
      </c>
      <c r="J25" s="97"/>
      <c r="K25" s="325">
        <v>-102271443</v>
      </c>
      <c r="L25" s="97"/>
      <c r="M25" s="325">
        <v>145225757</v>
      </c>
      <c r="N25" s="92"/>
      <c r="O25" s="325">
        <v>438933655</v>
      </c>
      <c r="P25" s="92"/>
      <c r="Q25" s="325">
        <v>18621873</v>
      </c>
      <c r="R25" s="92"/>
      <c r="S25" s="325">
        <v>457555528</v>
      </c>
    </row>
    <row r="26" spans="1:19" s="85" customFormat="1" ht="8.25" customHeight="1" thickTop="1" x14ac:dyDescent="0.55000000000000004">
      <c r="A26" s="78"/>
      <c r="B26" s="78"/>
      <c r="C26" s="78"/>
      <c r="E26" s="326"/>
      <c r="F26" s="326"/>
      <c r="G26" s="326"/>
      <c r="H26" s="327"/>
      <c r="I26" s="326"/>
      <c r="J26" s="326"/>
      <c r="K26" s="326"/>
      <c r="L26" s="326"/>
      <c r="M26" s="327"/>
      <c r="N26" s="327"/>
      <c r="O26" s="326"/>
      <c r="P26" s="327"/>
      <c r="Q26" s="326"/>
      <c r="R26" s="327"/>
      <c r="S26" s="326"/>
    </row>
    <row r="27" spans="1:19" x14ac:dyDescent="0.5">
      <c r="A27" s="100" t="s">
        <v>281</v>
      </c>
      <c r="E27" s="90"/>
      <c r="G27" s="90"/>
      <c r="I27" s="90"/>
      <c r="K27" s="90"/>
      <c r="L27" s="90"/>
      <c r="O27" s="90"/>
    </row>
  </sheetData>
  <mergeCells count="7">
    <mergeCell ref="E8:O8"/>
    <mergeCell ref="I9:K9"/>
    <mergeCell ref="A2:S2"/>
    <mergeCell ref="A3:S3"/>
    <mergeCell ref="A4:S4"/>
    <mergeCell ref="E6:S6"/>
    <mergeCell ref="E7:S7"/>
  </mergeCells>
  <pageMargins left="0.27559055118110237" right="0.23622047244094491" top="0.55118110236220474" bottom="0.19685039370078741" header="0.35433070866141736" footer="0.23622047244094491"/>
  <pageSetup paperSize="9" scale="96" firstPageNumber="8" fitToHeight="0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F321F-0F99-4B4F-9E36-6011FAF33599}">
  <sheetPr codeName="Sheet15">
    <tabColor theme="9" tint="0.59999389629810485"/>
  </sheetPr>
  <dimension ref="A1:O24"/>
  <sheetViews>
    <sheetView showGridLines="0" zoomScale="110" zoomScaleNormal="110" zoomScaleSheetLayoutView="90" workbookViewId="0">
      <selection activeCell="R50" sqref="R50"/>
    </sheetView>
  </sheetViews>
  <sheetFormatPr defaultRowHeight="19.8" x14ac:dyDescent="0.5"/>
  <cols>
    <col min="1" max="1" width="3.125" style="76" customWidth="1"/>
    <col min="2" max="2" width="42.25" style="76" customWidth="1"/>
    <col min="3" max="3" width="7.375" style="76" customWidth="1"/>
    <col min="4" max="4" width="1.125" style="76" customWidth="1"/>
    <col min="5" max="5" width="15.75" style="76" customWidth="1"/>
    <col min="6" max="6" width="1" style="76" customWidth="1"/>
    <col min="7" max="7" width="15.375" style="76" customWidth="1"/>
    <col min="8" max="8" width="1.125" style="76" customWidth="1"/>
    <col min="9" max="9" width="17.375" style="76" customWidth="1"/>
    <col min="10" max="10" width="0.75" style="76" customWidth="1"/>
    <col min="11" max="11" width="19.125" style="76" customWidth="1"/>
    <col min="12" max="12" width="1.125" style="76" customWidth="1"/>
    <col min="13" max="13" width="15.125" style="76" customWidth="1"/>
    <col min="14" max="14" width="1" style="76" customWidth="1"/>
    <col min="15" max="15" width="17.375" style="76" customWidth="1"/>
    <col min="16" max="217" width="9" style="76"/>
    <col min="218" max="218" width="3.125" style="76" customWidth="1"/>
    <col min="219" max="219" width="51.125" style="76" customWidth="1"/>
    <col min="220" max="220" width="9" style="76" customWidth="1"/>
    <col min="221" max="221" width="1.125" style="76" customWidth="1"/>
    <col min="222" max="222" width="15.75" style="76" customWidth="1"/>
    <col min="223" max="223" width="1.125" style="76" customWidth="1"/>
    <col min="224" max="224" width="17.125" style="76" customWidth="1"/>
    <col min="225" max="225" width="1.375" style="76" customWidth="1"/>
    <col min="226" max="226" width="17" style="76" customWidth="1"/>
    <col min="227" max="227" width="1.125" style="76" customWidth="1"/>
    <col min="228" max="228" width="18.125" style="76" customWidth="1"/>
    <col min="229" max="229" width="0.75" style="76" customWidth="1"/>
    <col min="230" max="230" width="17.75" style="76" customWidth="1"/>
    <col min="231" max="231" width="15" style="76" bestFit="1" customWidth="1"/>
    <col min="232" max="473" width="9" style="76"/>
    <col min="474" max="474" width="3.125" style="76" customWidth="1"/>
    <col min="475" max="475" width="51.125" style="76" customWidth="1"/>
    <col min="476" max="476" width="9" style="76" customWidth="1"/>
    <col min="477" max="477" width="1.125" style="76" customWidth="1"/>
    <col min="478" max="478" width="15.75" style="76" customWidth="1"/>
    <col min="479" max="479" width="1.125" style="76" customWidth="1"/>
    <col min="480" max="480" width="17.125" style="76" customWidth="1"/>
    <col min="481" max="481" width="1.375" style="76" customWidth="1"/>
    <col min="482" max="482" width="17" style="76" customWidth="1"/>
    <col min="483" max="483" width="1.125" style="76" customWidth="1"/>
    <col min="484" max="484" width="18.125" style="76" customWidth="1"/>
    <col min="485" max="485" width="0.75" style="76" customWidth="1"/>
    <col min="486" max="486" width="17.75" style="76" customWidth="1"/>
    <col min="487" max="487" width="15" style="76" bestFit="1" customWidth="1"/>
    <col min="488" max="729" width="9" style="76"/>
    <col min="730" max="730" width="3.125" style="76" customWidth="1"/>
    <col min="731" max="731" width="51.125" style="76" customWidth="1"/>
    <col min="732" max="732" width="9" style="76" customWidth="1"/>
    <col min="733" max="733" width="1.125" style="76" customWidth="1"/>
    <col min="734" max="734" width="15.75" style="76" customWidth="1"/>
    <col min="735" max="735" width="1.125" style="76" customWidth="1"/>
    <col min="736" max="736" width="17.125" style="76" customWidth="1"/>
    <col min="737" max="737" width="1.375" style="76" customWidth="1"/>
    <col min="738" max="738" width="17" style="76" customWidth="1"/>
    <col min="739" max="739" width="1.125" style="76" customWidth="1"/>
    <col min="740" max="740" width="18.125" style="76" customWidth="1"/>
    <col min="741" max="741" width="0.75" style="76" customWidth="1"/>
    <col min="742" max="742" width="17.75" style="76" customWidth="1"/>
    <col min="743" max="743" width="15" style="76" bestFit="1" customWidth="1"/>
    <col min="744" max="985" width="9" style="76"/>
    <col min="986" max="986" width="3.125" style="76" customWidth="1"/>
    <col min="987" max="987" width="51.125" style="76" customWidth="1"/>
    <col min="988" max="988" width="9" style="76" customWidth="1"/>
    <col min="989" max="989" width="1.125" style="76" customWidth="1"/>
    <col min="990" max="990" width="15.75" style="76" customWidth="1"/>
    <col min="991" max="991" width="1.125" style="76" customWidth="1"/>
    <col min="992" max="992" width="17.125" style="76" customWidth="1"/>
    <col min="993" max="993" width="1.375" style="76" customWidth="1"/>
    <col min="994" max="994" width="17" style="76" customWidth="1"/>
    <col min="995" max="995" width="1.125" style="76" customWidth="1"/>
    <col min="996" max="996" width="18.125" style="76" customWidth="1"/>
    <col min="997" max="997" width="0.75" style="76" customWidth="1"/>
    <col min="998" max="998" width="17.75" style="76" customWidth="1"/>
    <col min="999" max="999" width="15" style="76" bestFit="1" customWidth="1"/>
    <col min="1000" max="1241" width="9" style="76"/>
    <col min="1242" max="1242" width="3.125" style="76" customWidth="1"/>
    <col min="1243" max="1243" width="51.125" style="76" customWidth="1"/>
    <col min="1244" max="1244" width="9" style="76" customWidth="1"/>
    <col min="1245" max="1245" width="1.125" style="76" customWidth="1"/>
    <col min="1246" max="1246" width="15.75" style="76" customWidth="1"/>
    <col min="1247" max="1247" width="1.125" style="76" customWidth="1"/>
    <col min="1248" max="1248" width="17.125" style="76" customWidth="1"/>
    <col min="1249" max="1249" width="1.375" style="76" customWidth="1"/>
    <col min="1250" max="1250" width="17" style="76" customWidth="1"/>
    <col min="1251" max="1251" width="1.125" style="76" customWidth="1"/>
    <col min="1252" max="1252" width="18.125" style="76" customWidth="1"/>
    <col min="1253" max="1253" width="0.75" style="76" customWidth="1"/>
    <col min="1254" max="1254" width="17.75" style="76" customWidth="1"/>
    <col min="1255" max="1255" width="15" style="76" bestFit="1" customWidth="1"/>
    <col min="1256" max="1497" width="9" style="76"/>
    <col min="1498" max="1498" width="3.125" style="76" customWidth="1"/>
    <col min="1499" max="1499" width="51.125" style="76" customWidth="1"/>
    <col min="1500" max="1500" width="9" style="76" customWidth="1"/>
    <col min="1501" max="1501" width="1.125" style="76" customWidth="1"/>
    <col min="1502" max="1502" width="15.75" style="76" customWidth="1"/>
    <col min="1503" max="1503" width="1.125" style="76" customWidth="1"/>
    <col min="1504" max="1504" width="17.125" style="76" customWidth="1"/>
    <col min="1505" max="1505" width="1.375" style="76" customWidth="1"/>
    <col min="1506" max="1506" width="17" style="76" customWidth="1"/>
    <col min="1507" max="1507" width="1.125" style="76" customWidth="1"/>
    <col min="1508" max="1508" width="18.125" style="76" customWidth="1"/>
    <col min="1509" max="1509" width="0.75" style="76" customWidth="1"/>
    <col min="1510" max="1510" width="17.75" style="76" customWidth="1"/>
    <col min="1511" max="1511" width="15" style="76" bestFit="1" customWidth="1"/>
    <col min="1512" max="1753" width="9" style="76"/>
    <col min="1754" max="1754" width="3.125" style="76" customWidth="1"/>
    <col min="1755" max="1755" width="51.125" style="76" customWidth="1"/>
    <col min="1756" max="1756" width="9" style="76" customWidth="1"/>
    <col min="1757" max="1757" width="1.125" style="76" customWidth="1"/>
    <col min="1758" max="1758" width="15.75" style="76" customWidth="1"/>
    <col min="1759" max="1759" width="1.125" style="76" customWidth="1"/>
    <col min="1760" max="1760" width="17.125" style="76" customWidth="1"/>
    <col min="1761" max="1761" width="1.375" style="76" customWidth="1"/>
    <col min="1762" max="1762" width="17" style="76" customWidth="1"/>
    <col min="1763" max="1763" width="1.125" style="76" customWidth="1"/>
    <col min="1764" max="1764" width="18.125" style="76" customWidth="1"/>
    <col min="1765" max="1765" width="0.75" style="76" customWidth="1"/>
    <col min="1766" max="1766" width="17.75" style="76" customWidth="1"/>
    <col min="1767" max="1767" width="15" style="76" bestFit="1" customWidth="1"/>
    <col min="1768" max="2009" width="9" style="76"/>
    <col min="2010" max="2010" width="3.125" style="76" customWidth="1"/>
    <col min="2011" max="2011" width="51.125" style="76" customWidth="1"/>
    <col min="2012" max="2012" width="9" style="76" customWidth="1"/>
    <col min="2013" max="2013" width="1.125" style="76" customWidth="1"/>
    <col min="2014" max="2014" width="15.75" style="76" customWidth="1"/>
    <col min="2015" max="2015" width="1.125" style="76" customWidth="1"/>
    <col min="2016" max="2016" width="17.125" style="76" customWidth="1"/>
    <col min="2017" max="2017" width="1.375" style="76" customWidth="1"/>
    <col min="2018" max="2018" width="17" style="76" customWidth="1"/>
    <col min="2019" max="2019" width="1.125" style="76" customWidth="1"/>
    <col min="2020" max="2020" width="18.125" style="76" customWidth="1"/>
    <col min="2021" max="2021" width="0.75" style="76" customWidth="1"/>
    <col min="2022" max="2022" width="17.75" style="76" customWidth="1"/>
    <col min="2023" max="2023" width="15" style="76" bestFit="1" customWidth="1"/>
    <col min="2024" max="2265" width="9" style="76"/>
    <col min="2266" max="2266" width="3.125" style="76" customWidth="1"/>
    <col min="2267" max="2267" width="51.125" style="76" customWidth="1"/>
    <col min="2268" max="2268" width="9" style="76" customWidth="1"/>
    <col min="2269" max="2269" width="1.125" style="76" customWidth="1"/>
    <col min="2270" max="2270" width="15.75" style="76" customWidth="1"/>
    <col min="2271" max="2271" width="1.125" style="76" customWidth="1"/>
    <col min="2272" max="2272" width="17.125" style="76" customWidth="1"/>
    <col min="2273" max="2273" width="1.375" style="76" customWidth="1"/>
    <col min="2274" max="2274" width="17" style="76" customWidth="1"/>
    <col min="2275" max="2275" width="1.125" style="76" customWidth="1"/>
    <col min="2276" max="2276" width="18.125" style="76" customWidth="1"/>
    <col min="2277" max="2277" width="0.75" style="76" customWidth="1"/>
    <col min="2278" max="2278" width="17.75" style="76" customWidth="1"/>
    <col min="2279" max="2279" width="15" style="76" bestFit="1" customWidth="1"/>
    <col min="2280" max="2521" width="9" style="76"/>
    <col min="2522" max="2522" width="3.125" style="76" customWidth="1"/>
    <col min="2523" max="2523" width="51.125" style="76" customWidth="1"/>
    <col min="2524" max="2524" width="9" style="76" customWidth="1"/>
    <col min="2525" max="2525" width="1.125" style="76" customWidth="1"/>
    <col min="2526" max="2526" width="15.75" style="76" customWidth="1"/>
    <col min="2527" max="2527" width="1.125" style="76" customWidth="1"/>
    <col min="2528" max="2528" width="17.125" style="76" customWidth="1"/>
    <col min="2529" max="2529" width="1.375" style="76" customWidth="1"/>
    <col min="2530" max="2530" width="17" style="76" customWidth="1"/>
    <col min="2531" max="2531" width="1.125" style="76" customWidth="1"/>
    <col min="2532" max="2532" width="18.125" style="76" customWidth="1"/>
    <col min="2533" max="2533" width="0.75" style="76" customWidth="1"/>
    <col min="2534" max="2534" width="17.75" style="76" customWidth="1"/>
    <col min="2535" max="2535" width="15" style="76" bestFit="1" customWidth="1"/>
    <col min="2536" max="2777" width="9" style="76"/>
    <col min="2778" max="2778" width="3.125" style="76" customWidth="1"/>
    <col min="2779" max="2779" width="51.125" style="76" customWidth="1"/>
    <col min="2780" max="2780" width="9" style="76" customWidth="1"/>
    <col min="2781" max="2781" width="1.125" style="76" customWidth="1"/>
    <col min="2782" max="2782" width="15.75" style="76" customWidth="1"/>
    <col min="2783" max="2783" width="1.125" style="76" customWidth="1"/>
    <col min="2784" max="2784" width="17.125" style="76" customWidth="1"/>
    <col min="2785" max="2785" width="1.375" style="76" customWidth="1"/>
    <col min="2786" max="2786" width="17" style="76" customWidth="1"/>
    <col min="2787" max="2787" width="1.125" style="76" customWidth="1"/>
    <col min="2788" max="2788" width="18.125" style="76" customWidth="1"/>
    <col min="2789" max="2789" width="0.75" style="76" customWidth="1"/>
    <col min="2790" max="2790" width="17.75" style="76" customWidth="1"/>
    <col min="2791" max="2791" width="15" style="76" bestFit="1" customWidth="1"/>
    <col min="2792" max="3033" width="9" style="76"/>
    <col min="3034" max="3034" width="3.125" style="76" customWidth="1"/>
    <col min="3035" max="3035" width="51.125" style="76" customWidth="1"/>
    <col min="3036" max="3036" width="9" style="76" customWidth="1"/>
    <col min="3037" max="3037" width="1.125" style="76" customWidth="1"/>
    <col min="3038" max="3038" width="15.75" style="76" customWidth="1"/>
    <col min="3039" max="3039" width="1.125" style="76" customWidth="1"/>
    <col min="3040" max="3040" width="17.125" style="76" customWidth="1"/>
    <col min="3041" max="3041" width="1.375" style="76" customWidth="1"/>
    <col min="3042" max="3042" width="17" style="76" customWidth="1"/>
    <col min="3043" max="3043" width="1.125" style="76" customWidth="1"/>
    <col min="3044" max="3044" width="18.125" style="76" customWidth="1"/>
    <col min="3045" max="3045" width="0.75" style="76" customWidth="1"/>
    <col min="3046" max="3046" width="17.75" style="76" customWidth="1"/>
    <col min="3047" max="3047" width="15" style="76" bestFit="1" customWidth="1"/>
    <col min="3048" max="3289" width="9" style="76"/>
    <col min="3290" max="3290" width="3.125" style="76" customWidth="1"/>
    <col min="3291" max="3291" width="51.125" style="76" customWidth="1"/>
    <col min="3292" max="3292" width="9" style="76" customWidth="1"/>
    <col min="3293" max="3293" width="1.125" style="76" customWidth="1"/>
    <col min="3294" max="3294" width="15.75" style="76" customWidth="1"/>
    <col min="3295" max="3295" width="1.125" style="76" customWidth="1"/>
    <col min="3296" max="3296" width="17.125" style="76" customWidth="1"/>
    <col min="3297" max="3297" width="1.375" style="76" customWidth="1"/>
    <col min="3298" max="3298" width="17" style="76" customWidth="1"/>
    <col min="3299" max="3299" width="1.125" style="76" customWidth="1"/>
    <col min="3300" max="3300" width="18.125" style="76" customWidth="1"/>
    <col min="3301" max="3301" width="0.75" style="76" customWidth="1"/>
    <col min="3302" max="3302" width="17.75" style="76" customWidth="1"/>
    <col min="3303" max="3303" width="15" style="76" bestFit="1" customWidth="1"/>
    <col min="3304" max="3545" width="9" style="76"/>
    <col min="3546" max="3546" width="3.125" style="76" customWidth="1"/>
    <col min="3547" max="3547" width="51.125" style="76" customWidth="1"/>
    <col min="3548" max="3548" width="9" style="76" customWidth="1"/>
    <col min="3549" max="3549" width="1.125" style="76" customWidth="1"/>
    <col min="3550" max="3550" width="15.75" style="76" customWidth="1"/>
    <col min="3551" max="3551" width="1.125" style="76" customWidth="1"/>
    <col min="3552" max="3552" width="17.125" style="76" customWidth="1"/>
    <col min="3553" max="3553" width="1.375" style="76" customWidth="1"/>
    <col min="3554" max="3554" width="17" style="76" customWidth="1"/>
    <col min="3555" max="3555" width="1.125" style="76" customWidth="1"/>
    <col min="3556" max="3556" width="18.125" style="76" customWidth="1"/>
    <col min="3557" max="3557" width="0.75" style="76" customWidth="1"/>
    <col min="3558" max="3558" width="17.75" style="76" customWidth="1"/>
    <col min="3559" max="3559" width="15" style="76" bestFit="1" customWidth="1"/>
    <col min="3560" max="3801" width="9" style="76"/>
    <col min="3802" max="3802" width="3.125" style="76" customWidth="1"/>
    <col min="3803" max="3803" width="51.125" style="76" customWidth="1"/>
    <col min="3804" max="3804" width="9" style="76" customWidth="1"/>
    <col min="3805" max="3805" width="1.125" style="76" customWidth="1"/>
    <col min="3806" max="3806" width="15.75" style="76" customWidth="1"/>
    <col min="3807" max="3807" width="1.125" style="76" customWidth="1"/>
    <col min="3808" max="3808" width="17.125" style="76" customWidth="1"/>
    <col min="3809" max="3809" width="1.375" style="76" customWidth="1"/>
    <col min="3810" max="3810" width="17" style="76" customWidth="1"/>
    <col min="3811" max="3811" width="1.125" style="76" customWidth="1"/>
    <col min="3812" max="3812" width="18.125" style="76" customWidth="1"/>
    <col min="3813" max="3813" width="0.75" style="76" customWidth="1"/>
    <col min="3814" max="3814" width="17.75" style="76" customWidth="1"/>
    <col min="3815" max="3815" width="15" style="76" bestFit="1" customWidth="1"/>
    <col min="3816" max="4057" width="9" style="76"/>
    <col min="4058" max="4058" width="3.125" style="76" customWidth="1"/>
    <col min="4059" max="4059" width="51.125" style="76" customWidth="1"/>
    <col min="4060" max="4060" width="9" style="76" customWidth="1"/>
    <col min="4061" max="4061" width="1.125" style="76" customWidth="1"/>
    <col min="4062" max="4062" width="15.75" style="76" customWidth="1"/>
    <col min="4063" max="4063" width="1.125" style="76" customWidth="1"/>
    <col min="4064" max="4064" width="17.125" style="76" customWidth="1"/>
    <col min="4065" max="4065" width="1.375" style="76" customWidth="1"/>
    <col min="4066" max="4066" width="17" style="76" customWidth="1"/>
    <col min="4067" max="4067" width="1.125" style="76" customWidth="1"/>
    <col min="4068" max="4068" width="18.125" style="76" customWidth="1"/>
    <col min="4069" max="4069" width="0.75" style="76" customWidth="1"/>
    <col min="4070" max="4070" width="17.75" style="76" customWidth="1"/>
    <col min="4071" max="4071" width="15" style="76" bestFit="1" customWidth="1"/>
    <col min="4072" max="4313" width="9" style="76"/>
    <col min="4314" max="4314" width="3.125" style="76" customWidth="1"/>
    <col min="4315" max="4315" width="51.125" style="76" customWidth="1"/>
    <col min="4316" max="4316" width="9" style="76" customWidth="1"/>
    <col min="4317" max="4317" width="1.125" style="76" customWidth="1"/>
    <col min="4318" max="4318" width="15.75" style="76" customWidth="1"/>
    <col min="4319" max="4319" width="1.125" style="76" customWidth="1"/>
    <col min="4320" max="4320" width="17.125" style="76" customWidth="1"/>
    <col min="4321" max="4321" width="1.375" style="76" customWidth="1"/>
    <col min="4322" max="4322" width="17" style="76" customWidth="1"/>
    <col min="4323" max="4323" width="1.125" style="76" customWidth="1"/>
    <col min="4324" max="4324" width="18.125" style="76" customWidth="1"/>
    <col min="4325" max="4325" width="0.75" style="76" customWidth="1"/>
    <col min="4326" max="4326" width="17.75" style="76" customWidth="1"/>
    <col min="4327" max="4327" width="15" style="76" bestFit="1" customWidth="1"/>
    <col min="4328" max="4569" width="9" style="76"/>
    <col min="4570" max="4570" width="3.125" style="76" customWidth="1"/>
    <col min="4571" max="4571" width="51.125" style="76" customWidth="1"/>
    <col min="4572" max="4572" width="9" style="76" customWidth="1"/>
    <col min="4573" max="4573" width="1.125" style="76" customWidth="1"/>
    <col min="4574" max="4574" width="15.75" style="76" customWidth="1"/>
    <col min="4575" max="4575" width="1.125" style="76" customWidth="1"/>
    <col min="4576" max="4576" width="17.125" style="76" customWidth="1"/>
    <col min="4577" max="4577" width="1.375" style="76" customWidth="1"/>
    <col min="4578" max="4578" width="17" style="76" customWidth="1"/>
    <col min="4579" max="4579" width="1.125" style="76" customWidth="1"/>
    <col min="4580" max="4580" width="18.125" style="76" customWidth="1"/>
    <col min="4581" max="4581" width="0.75" style="76" customWidth="1"/>
    <col min="4582" max="4582" width="17.75" style="76" customWidth="1"/>
    <col min="4583" max="4583" width="15" style="76" bestFit="1" customWidth="1"/>
    <col min="4584" max="4825" width="9" style="76"/>
    <col min="4826" max="4826" width="3.125" style="76" customWidth="1"/>
    <col min="4827" max="4827" width="51.125" style="76" customWidth="1"/>
    <col min="4828" max="4828" width="9" style="76" customWidth="1"/>
    <col min="4829" max="4829" width="1.125" style="76" customWidth="1"/>
    <col min="4830" max="4830" width="15.75" style="76" customWidth="1"/>
    <col min="4831" max="4831" width="1.125" style="76" customWidth="1"/>
    <col min="4832" max="4832" width="17.125" style="76" customWidth="1"/>
    <col min="4833" max="4833" width="1.375" style="76" customWidth="1"/>
    <col min="4834" max="4834" width="17" style="76" customWidth="1"/>
    <col min="4835" max="4835" width="1.125" style="76" customWidth="1"/>
    <col min="4836" max="4836" width="18.125" style="76" customWidth="1"/>
    <col min="4837" max="4837" width="0.75" style="76" customWidth="1"/>
    <col min="4838" max="4838" width="17.75" style="76" customWidth="1"/>
    <col min="4839" max="4839" width="15" style="76" bestFit="1" customWidth="1"/>
    <col min="4840" max="5081" width="9" style="76"/>
    <col min="5082" max="5082" width="3.125" style="76" customWidth="1"/>
    <col min="5083" max="5083" width="51.125" style="76" customWidth="1"/>
    <col min="5084" max="5084" width="9" style="76" customWidth="1"/>
    <col min="5085" max="5085" width="1.125" style="76" customWidth="1"/>
    <col min="5086" max="5086" width="15.75" style="76" customWidth="1"/>
    <col min="5087" max="5087" width="1.125" style="76" customWidth="1"/>
    <col min="5088" max="5088" width="17.125" style="76" customWidth="1"/>
    <col min="5089" max="5089" width="1.375" style="76" customWidth="1"/>
    <col min="5090" max="5090" width="17" style="76" customWidth="1"/>
    <col min="5091" max="5091" width="1.125" style="76" customWidth="1"/>
    <col min="5092" max="5092" width="18.125" style="76" customWidth="1"/>
    <col min="5093" max="5093" width="0.75" style="76" customWidth="1"/>
    <col min="5094" max="5094" width="17.75" style="76" customWidth="1"/>
    <col min="5095" max="5095" width="15" style="76" bestFit="1" customWidth="1"/>
    <col min="5096" max="5337" width="9" style="76"/>
    <col min="5338" max="5338" width="3.125" style="76" customWidth="1"/>
    <col min="5339" max="5339" width="51.125" style="76" customWidth="1"/>
    <col min="5340" max="5340" width="9" style="76" customWidth="1"/>
    <col min="5341" max="5341" width="1.125" style="76" customWidth="1"/>
    <col min="5342" max="5342" width="15.75" style="76" customWidth="1"/>
    <col min="5343" max="5343" width="1.125" style="76" customWidth="1"/>
    <col min="5344" max="5344" width="17.125" style="76" customWidth="1"/>
    <col min="5345" max="5345" width="1.375" style="76" customWidth="1"/>
    <col min="5346" max="5346" width="17" style="76" customWidth="1"/>
    <col min="5347" max="5347" width="1.125" style="76" customWidth="1"/>
    <col min="5348" max="5348" width="18.125" style="76" customWidth="1"/>
    <col min="5349" max="5349" width="0.75" style="76" customWidth="1"/>
    <col min="5350" max="5350" width="17.75" style="76" customWidth="1"/>
    <col min="5351" max="5351" width="15" style="76" bestFit="1" customWidth="1"/>
    <col min="5352" max="5593" width="9" style="76"/>
    <col min="5594" max="5594" width="3.125" style="76" customWidth="1"/>
    <col min="5595" max="5595" width="51.125" style="76" customWidth="1"/>
    <col min="5596" max="5596" width="9" style="76" customWidth="1"/>
    <col min="5597" max="5597" width="1.125" style="76" customWidth="1"/>
    <col min="5598" max="5598" width="15.75" style="76" customWidth="1"/>
    <col min="5599" max="5599" width="1.125" style="76" customWidth="1"/>
    <col min="5600" max="5600" width="17.125" style="76" customWidth="1"/>
    <col min="5601" max="5601" width="1.375" style="76" customWidth="1"/>
    <col min="5602" max="5602" width="17" style="76" customWidth="1"/>
    <col min="5603" max="5603" width="1.125" style="76" customWidth="1"/>
    <col min="5604" max="5604" width="18.125" style="76" customWidth="1"/>
    <col min="5605" max="5605" width="0.75" style="76" customWidth="1"/>
    <col min="5606" max="5606" width="17.75" style="76" customWidth="1"/>
    <col min="5607" max="5607" width="15" style="76" bestFit="1" customWidth="1"/>
    <col min="5608" max="5849" width="9" style="76"/>
    <col min="5850" max="5850" width="3.125" style="76" customWidth="1"/>
    <col min="5851" max="5851" width="51.125" style="76" customWidth="1"/>
    <col min="5852" max="5852" width="9" style="76" customWidth="1"/>
    <col min="5853" max="5853" width="1.125" style="76" customWidth="1"/>
    <col min="5854" max="5854" width="15.75" style="76" customWidth="1"/>
    <col min="5855" max="5855" width="1.125" style="76" customWidth="1"/>
    <col min="5856" max="5856" width="17.125" style="76" customWidth="1"/>
    <col min="5857" max="5857" width="1.375" style="76" customWidth="1"/>
    <col min="5858" max="5858" width="17" style="76" customWidth="1"/>
    <col min="5859" max="5859" width="1.125" style="76" customWidth="1"/>
    <col min="5860" max="5860" width="18.125" style="76" customWidth="1"/>
    <col min="5861" max="5861" width="0.75" style="76" customWidth="1"/>
    <col min="5862" max="5862" width="17.75" style="76" customWidth="1"/>
    <col min="5863" max="5863" width="15" style="76" bestFit="1" customWidth="1"/>
    <col min="5864" max="6105" width="9" style="76"/>
    <col min="6106" max="6106" width="3.125" style="76" customWidth="1"/>
    <col min="6107" max="6107" width="51.125" style="76" customWidth="1"/>
    <col min="6108" max="6108" width="9" style="76" customWidth="1"/>
    <col min="6109" max="6109" width="1.125" style="76" customWidth="1"/>
    <col min="6110" max="6110" width="15.75" style="76" customWidth="1"/>
    <col min="6111" max="6111" width="1.125" style="76" customWidth="1"/>
    <col min="6112" max="6112" width="17.125" style="76" customWidth="1"/>
    <col min="6113" max="6113" width="1.375" style="76" customWidth="1"/>
    <col min="6114" max="6114" width="17" style="76" customWidth="1"/>
    <col min="6115" max="6115" width="1.125" style="76" customWidth="1"/>
    <col min="6116" max="6116" width="18.125" style="76" customWidth="1"/>
    <col min="6117" max="6117" width="0.75" style="76" customWidth="1"/>
    <col min="6118" max="6118" width="17.75" style="76" customWidth="1"/>
    <col min="6119" max="6119" width="15" style="76" bestFit="1" customWidth="1"/>
    <col min="6120" max="6361" width="9" style="76"/>
    <col min="6362" max="6362" width="3.125" style="76" customWidth="1"/>
    <col min="6363" max="6363" width="51.125" style="76" customWidth="1"/>
    <col min="6364" max="6364" width="9" style="76" customWidth="1"/>
    <col min="6365" max="6365" width="1.125" style="76" customWidth="1"/>
    <col min="6366" max="6366" width="15.75" style="76" customWidth="1"/>
    <col min="6367" max="6367" width="1.125" style="76" customWidth="1"/>
    <col min="6368" max="6368" width="17.125" style="76" customWidth="1"/>
    <col min="6369" max="6369" width="1.375" style="76" customWidth="1"/>
    <col min="6370" max="6370" width="17" style="76" customWidth="1"/>
    <col min="6371" max="6371" width="1.125" style="76" customWidth="1"/>
    <col min="6372" max="6372" width="18.125" style="76" customWidth="1"/>
    <col min="6373" max="6373" width="0.75" style="76" customWidth="1"/>
    <col min="6374" max="6374" width="17.75" style="76" customWidth="1"/>
    <col min="6375" max="6375" width="15" style="76" bestFit="1" customWidth="1"/>
    <col min="6376" max="6617" width="9" style="76"/>
    <col min="6618" max="6618" width="3.125" style="76" customWidth="1"/>
    <col min="6619" max="6619" width="51.125" style="76" customWidth="1"/>
    <col min="6620" max="6620" width="9" style="76" customWidth="1"/>
    <col min="6621" max="6621" width="1.125" style="76" customWidth="1"/>
    <col min="6622" max="6622" width="15.75" style="76" customWidth="1"/>
    <col min="6623" max="6623" width="1.125" style="76" customWidth="1"/>
    <col min="6624" max="6624" width="17.125" style="76" customWidth="1"/>
    <col min="6625" max="6625" width="1.375" style="76" customWidth="1"/>
    <col min="6626" max="6626" width="17" style="76" customWidth="1"/>
    <col min="6627" max="6627" width="1.125" style="76" customWidth="1"/>
    <col min="6628" max="6628" width="18.125" style="76" customWidth="1"/>
    <col min="6629" max="6629" width="0.75" style="76" customWidth="1"/>
    <col min="6630" max="6630" width="17.75" style="76" customWidth="1"/>
    <col min="6631" max="6631" width="15" style="76" bestFit="1" customWidth="1"/>
    <col min="6632" max="6873" width="9" style="76"/>
    <col min="6874" max="6874" width="3.125" style="76" customWidth="1"/>
    <col min="6875" max="6875" width="51.125" style="76" customWidth="1"/>
    <col min="6876" max="6876" width="9" style="76" customWidth="1"/>
    <col min="6877" max="6877" width="1.125" style="76" customWidth="1"/>
    <col min="6878" max="6878" width="15.75" style="76" customWidth="1"/>
    <col min="6879" max="6879" width="1.125" style="76" customWidth="1"/>
    <col min="6880" max="6880" width="17.125" style="76" customWidth="1"/>
    <col min="6881" max="6881" width="1.375" style="76" customWidth="1"/>
    <col min="6882" max="6882" width="17" style="76" customWidth="1"/>
    <col min="6883" max="6883" width="1.125" style="76" customWidth="1"/>
    <col min="6884" max="6884" width="18.125" style="76" customWidth="1"/>
    <col min="6885" max="6885" width="0.75" style="76" customWidth="1"/>
    <col min="6886" max="6886" width="17.75" style="76" customWidth="1"/>
    <col min="6887" max="6887" width="15" style="76" bestFit="1" customWidth="1"/>
    <col min="6888" max="7129" width="9" style="76"/>
    <col min="7130" max="7130" width="3.125" style="76" customWidth="1"/>
    <col min="7131" max="7131" width="51.125" style="76" customWidth="1"/>
    <col min="7132" max="7132" width="9" style="76" customWidth="1"/>
    <col min="7133" max="7133" width="1.125" style="76" customWidth="1"/>
    <col min="7134" max="7134" width="15.75" style="76" customWidth="1"/>
    <col min="7135" max="7135" width="1.125" style="76" customWidth="1"/>
    <col min="7136" max="7136" width="17.125" style="76" customWidth="1"/>
    <col min="7137" max="7137" width="1.375" style="76" customWidth="1"/>
    <col min="7138" max="7138" width="17" style="76" customWidth="1"/>
    <col min="7139" max="7139" width="1.125" style="76" customWidth="1"/>
    <col min="7140" max="7140" width="18.125" style="76" customWidth="1"/>
    <col min="7141" max="7141" width="0.75" style="76" customWidth="1"/>
    <col min="7142" max="7142" width="17.75" style="76" customWidth="1"/>
    <col min="7143" max="7143" width="15" style="76" bestFit="1" customWidth="1"/>
    <col min="7144" max="7385" width="9" style="76"/>
    <col min="7386" max="7386" width="3.125" style="76" customWidth="1"/>
    <col min="7387" max="7387" width="51.125" style="76" customWidth="1"/>
    <col min="7388" max="7388" width="9" style="76" customWidth="1"/>
    <col min="7389" max="7389" width="1.125" style="76" customWidth="1"/>
    <col min="7390" max="7390" width="15.75" style="76" customWidth="1"/>
    <col min="7391" max="7391" width="1.125" style="76" customWidth="1"/>
    <col min="7392" max="7392" width="17.125" style="76" customWidth="1"/>
    <col min="7393" max="7393" width="1.375" style="76" customWidth="1"/>
    <col min="7394" max="7394" width="17" style="76" customWidth="1"/>
    <col min="7395" max="7395" width="1.125" style="76" customWidth="1"/>
    <col min="7396" max="7396" width="18.125" style="76" customWidth="1"/>
    <col min="7397" max="7397" width="0.75" style="76" customWidth="1"/>
    <col min="7398" max="7398" width="17.75" style="76" customWidth="1"/>
    <col min="7399" max="7399" width="15" style="76" bestFit="1" customWidth="1"/>
    <col min="7400" max="7641" width="9" style="76"/>
    <col min="7642" max="7642" width="3.125" style="76" customWidth="1"/>
    <col min="7643" max="7643" width="51.125" style="76" customWidth="1"/>
    <col min="7644" max="7644" width="9" style="76" customWidth="1"/>
    <col min="7645" max="7645" width="1.125" style="76" customWidth="1"/>
    <col min="7646" max="7646" width="15.75" style="76" customWidth="1"/>
    <col min="7647" max="7647" width="1.125" style="76" customWidth="1"/>
    <col min="7648" max="7648" width="17.125" style="76" customWidth="1"/>
    <col min="7649" max="7649" width="1.375" style="76" customWidth="1"/>
    <col min="7650" max="7650" width="17" style="76" customWidth="1"/>
    <col min="7651" max="7651" width="1.125" style="76" customWidth="1"/>
    <col min="7652" max="7652" width="18.125" style="76" customWidth="1"/>
    <col min="7653" max="7653" width="0.75" style="76" customWidth="1"/>
    <col min="7654" max="7654" width="17.75" style="76" customWidth="1"/>
    <col min="7655" max="7655" width="15" style="76" bestFit="1" customWidth="1"/>
    <col min="7656" max="7897" width="9" style="76"/>
    <col min="7898" max="7898" width="3.125" style="76" customWidth="1"/>
    <col min="7899" max="7899" width="51.125" style="76" customWidth="1"/>
    <col min="7900" max="7900" width="9" style="76" customWidth="1"/>
    <col min="7901" max="7901" width="1.125" style="76" customWidth="1"/>
    <col min="7902" max="7902" width="15.75" style="76" customWidth="1"/>
    <col min="7903" max="7903" width="1.125" style="76" customWidth="1"/>
    <col min="7904" max="7904" width="17.125" style="76" customWidth="1"/>
    <col min="7905" max="7905" width="1.375" style="76" customWidth="1"/>
    <col min="7906" max="7906" width="17" style="76" customWidth="1"/>
    <col min="7907" max="7907" width="1.125" style="76" customWidth="1"/>
    <col min="7908" max="7908" width="18.125" style="76" customWidth="1"/>
    <col min="7909" max="7909" width="0.75" style="76" customWidth="1"/>
    <col min="7910" max="7910" width="17.75" style="76" customWidth="1"/>
    <col min="7911" max="7911" width="15" style="76" bestFit="1" customWidth="1"/>
    <col min="7912" max="8153" width="9" style="76"/>
    <col min="8154" max="8154" width="3.125" style="76" customWidth="1"/>
    <col min="8155" max="8155" width="51.125" style="76" customWidth="1"/>
    <col min="8156" max="8156" width="9" style="76" customWidth="1"/>
    <col min="8157" max="8157" width="1.125" style="76" customWidth="1"/>
    <col min="8158" max="8158" width="15.75" style="76" customWidth="1"/>
    <col min="8159" max="8159" width="1.125" style="76" customWidth="1"/>
    <col min="8160" max="8160" width="17.125" style="76" customWidth="1"/>
    <col min="8161" max="8161" width="1.375" style="76" customWidth="1"/>
    <col min="8162" max="8162" width="17" style="76" customWidth="1"/>
    <col min="8163" max="8163" width="1.125" style="76" customWidth="1"/>
    <col min="8164" max="8164" width="18.125" style="76" customWidth="1"/>
    <col min="8165" max="8165" width="0.75" style="76" customWidth="1"/>
    <col min="8166" max="8166" width="17.75" style="76" customWidth="1"/>
    <col min="8167" max="8167" width="15" style="76" bestFit="1" customWidth="1"/>
    <col min="8168" max="8409" width="9" style="76"/>
    <col min="8410" max="8410" width="3.125" style="76" customWidth="1"/>
    <col min="8411" max="8411" width="51.125" style="76" customWidth="1"/>
    <col min="8412" max="8412" width="9" style="76" customWidth="1"/>
    <col min="8413" max="8413" width="1.125" style="76" customWidth="1"/>
    <col min="8414" max="8414" width="15.75" style="76" customWidth="1"/>
    <col min="8415" max="8415" width="1.125" style="76" customWidth="1"/>
    <col min="8416" max="8416" width="17.125" style="76" customWidth="1"/>
    <col min="8417" max="8417" width="1.375" style="76" customWidth="1"/>
    <col min="8418" max="8418" width="17" style="76" customWidth="1"/>
    <col min="8419" max="8419" width="1.125" style="76" customWidth="1"/>
    <col min="8420" max="8420" width="18.125" style="76" customWidth="1"/>
    <col min="8421" max="8421" width="0.75" style="76" customWidth="1"/>
    <col min="8422" max="8422" width="17.75" style="76" customWidth="1"/>
    <col min="8423" max="8423" width="15" style="76" bestFit="1" customWidth="1"/>
    <col min="8424" max="8665" width="9" style="76"/>
    <col min="8666" max="8666" width="3.125" style="76" customWidth="1"/>
    <col min="8667" max="8667" width="51.125" style="76" customWidth="1"/>
    <col min="8668" max="8668" width="9" style="76" customWidth="1"/>
    <col min="8669" max="8669" width="1.125" style="76" customWidth="1"/>
    <col min="8670" max="8670" width="15.75" style="76" customWidth="1"/>
    <col min="8671" max="8671" width="1.125" style="76" customWidth="1"/>
    <col min="8672" max="8672" width="17.125" style="76" customWidth="1"/>
    <col min="8673" max="8673" width="1.375" style="76" customWidth="1"/>
    <col min="8674" max="8674" width="17" style="76" customWidth="1"/>
    <col min="8675" max="8675" width="1.125" style="76" customWidth="1"/>
    <col min="8676" max="8676" width="18.125" style="76" customWidth="1"/>
    <col min="8677" max="8677" width="0.75" style="76" customWidth="1"/>
    <col min="8678" max="8678" width="17.75" style="76" customWidth="1"/>
    <col min="8679" max="8679" width="15" style="76" bestFit="1" customWidth="1"/>
    <col min="8680" max="8921" width="9" style="76"/>
    <col min="8922" max="8922" width="3.125" style="76" customWidth="1"/>
    <col min="8923" max="8923" width="51.125" style="76" customWidth="1"/>
    <col min="8924" max="8924" width="9" style="76" customWidth="1"/>
    <col min="8925" max="8925" width="1.125" style="76" customWidth="1"/>
    <col min="8926" max="8926" width="15.75" style="76" customWidth="1"/>
    <col min="8927" max="8927" width="1.125" style="76" customWidth="1"/>
    <col min="8928" max="8928" width="17.125" style="76" customWidth="1"/>
    <col min="8929" max="8929" width="1.375" style="76" customWidth="1"/>
    <col min="8930" max="8930" width="17" style="76" customWidth="1"/>
    <col min="8931" max="8931" width="1.125" style="76" customWidth="1"/>
    <col min="8932" max="8932" width="18.125" style="76" customWidth="1"/>
    <col min="8933" max="8933" width="0.75" style="76" customWidth="1"/>
    <col min="8934" max="8934" width="17.75" style="76" customWidth="1"/>
    <col min="8935" max="8935" width="15" style="76" bestFit="1" customWidth="1"/>
    <col min="8936" max="9177" width="9" style="76"/>
    <col min="9178" max="9178" width="3.125" style="76" customWidth="1"/>
    <col min="9179" max="9179" width="51.125" style="76" customWidth="1"/>
    <col min="9180" max="9180" width="9" style="76" customWidth="1"/>
    <col min="9181" max="9181" width="1.125" style="76" customWidth="1"/>
    <col min="9182" max="9182" width="15.75" style="76" customWidth="1"/>
    <col min="9183" max="9183" width="1.125" style="76" customWidth="1"/>
    <col min="9184" max="9184" width="17.125" style="76" customWidth="1"/>
    <col min="9185" max="9185" width="1.375" style="76" customWidth="1"/>
    <col min="9186" max="9186" width="17" style="76" customWidth="1"/>
    <col min="9187" max="9187" width="1.125" style="76" customWidth="1"/>
    <col min="9188" max="9188" width="18.125" style="76" customWidth="1"/>
    <col min="9189" max="9189" width="0.75" style="76" customWidth="1"/>
    <col min="9190" max="9190" width="17.75" style="76" customWidth="1"/>
    <col min="9191" max="9191" width="15" style="76" bestFit="1" customWidth="1"/>
    <col min="9192" max="9433" width="9" style="76"/>
    <col min="9434" max="9434" width="3.125" style="76" customWidth="1"/>
    <col min="9435" max="9435" width="51.125" style="76" customWidth="1"/>
    <col min="9436" max="9436" width="9" style="76" customWidth="1"/>
    <col min="9437" max="9437" width="1.125" style="76" customWidth="1"/>
    <col min="9438" max="9438" width="15.75" style="76" customWidth="1"/>
    <col min="9439" max="9439" width="1.125" style="76" customWidth="1"/>
    <col min="9440" max="9440" width="17.125" style="76" customWidth="1"/>
    <col min="9441" max="9441" width="1.375" style="76" customWidth="1"/>
    <col min="9442" max="9442" width="17" style="76" customWidth="1"/>
    <col min="9443" max="9443" width="1.125" style="76" customWidth="1"/>
    <col min="9444" max="9444" width="18.125" style="76" customWidth="1"/>
    <col min="9445" max="9445" width="0.75" style="76" customWidth="1"/>
    <col min="9446" max="9446" width="17.75" style="76" customWidth="1"/>
    <col min="9447" max="9447" width="15" style="76" bestFit="1" customWidth="1"/>
    <col min="9448" max="9689" width="9" style="76"/>
    <col min="9690" max="9690" width="3.125" style="76" customWidth="1"/>
    <col min="9691" max="9691" width="51.125" style="76" customWidth="1"/>
    <col min="9692" max="9692" width="9" style="76" customWidth="1"/>
    <col min="9693" max="9693" width="1.125" style="76" customWidth="1"/>
    <col min="9694" max="9694" width="15.75" style="76" customWidth="1"/>
    <col min="9695" max="9695" width="1.125" style="76" customWidth="1"/>
    <col min="9696" max="9696" width="17.125" style="76" customWidth="1"/>
    <col min="9697" max="9697" width="1.375" style="76" customWidth="1"/>
    <col min="9698" max="9698" width="17" style="76" customWidth="1"/>
    <col min="9699" max="9699" width="1.125" style="76" customWidth="1"/>
    <col min="9700" max="9700" width="18.125" style="76" customWidth="1"/>
    <col min="9701" max="9701" width="0.75" style="76" customWidth="1"/>
    <col min="9702" max="9702" width="17.75" style="76" customWidth="1"/>
    <col min="9703" max="9703" width="15" style="76" bestFit="1" customWidth="1"/>
    <col min="9704" max="9945" width="9" style="76"/>
    <col min="9946" max="9946" width="3.125" style="76" customWidth="1"/>
    <col min="9947" max="9947" width="51.125" style="76" customWidth="1"/>
    <col min="9948" max="9948" width="9" style="76" customWidth="1"/>
    <col min="9949" max="9949" width="1.125" style="76" customWidth="1"/>
    <col min="9950" max="9950" width="15.75" style="76" customWidth="1"/>
    <col min="9951" max="9951" width="1.125" style="76" customWidth="1"/>
    <col min="9952" max="9952" width="17.125" style="76" customWidth="1"/>
    <col min="9953" max="9953" width="1.375" style="76" customWidth="1"/>
    <col min="9954" max="9954" width="17" style="76" customWidth="1"/>
    <col min="9955" max="9955" width="1.125" style="76" customWidth="1"/>
    <col min="9956" max="9956" width="18.125" style="76" customWidth="1"/>
    <col min="9957" max="9957" width="0.75" style="76" customWidth="1"/>
    <col min="9958" max="9958" width="17.75" style="76" customWidth="1"/>
    <col min="9959" max="9959" width="15" style="76" bestFit="1" customWidth="1"/>
    <col min="9960" max="10201" width="9" style="76"/>
    <col min="10202" max="10202" width="3.125" style="76" customWidth="1"/>
    <col min="10203" max="10203" width="51.125" style="76" customWidth="1"/>
    <col min="10204" max="10204" width="9" style="76" customWidth="1"/>
    <col min="10205" max="10205" width="1.125" style="76" customWidth="1"/>
    <col min="10206" max="10206" width="15.75" style="76" customWidth="1"/>
    <col min="10207" max="10207" width="1.125" style="76" customWidth="1"/>
    <col min="10208" max="10208" width="17.125" style="76" customWidth="1"/>
    <col min="10209" max="10209" width="1.375" style="76" customWidth="1"/>
    <col min="10210" max="10210" width="17" style="76" customWidth="1"/>
    <col min="10211" max="10211" width="1.125" style="76" customWidth="1"/>
    <col min="10212" max="10212" width="18.125" style="76" customWidth="1"/>
    <col min="10213" max="10213" width="0.75" style="76" customWidth="1"/>
    <col min="10214" max="10214" width="17.75" style="76" customWidth="1"/>
    <col min="10215" max="10215" width="15" style="76" bestFit="1" customWidth="1"/>
    <col min="10216" max="10457" width="9" style="76"/>
    <col min="10458" max="10458" width="3.125" style="76" customWidth="1"/>
    <col min="10459" max="10459" width="51.125" style="76" customWidth="1"/>
    <col min="10460" max="10460" width="9" style="76" customWidth="1"/>
    <col min="10461" max="10461" width="1.125" style="76" customWidth="1"/>
    <col min="10462" max="10462" width="15.75" style="76" customWidth="1"/>
    <col min="10463" max="10463" width="1.125" style="76" customWidth="1"/>
    <col min="10464" max="10464" width="17.125" style="76" customWidth="1"/>
    <col min="10465" max="10465" width="1.375" style="76" customWidth="1"/>
    <col min="10466" max="10466" width="17" style="76" customWidth="1"/>
    <col min="10467" max="10467" width="1.125" style="76" customWidth="1"/>
    <col min="10468" max="10468" width="18.125" style="76" customWidth="1"/>
    <col min="10469" max="10469" width="0.75" style="76" customWidth="1"/>
    <col min="10470" max="10470" width="17.75" style="76" customWidth="1"/>
    <col min="10471" max="10471" width="15" style="76" bestFit="1" customWidth="1"/>
    <col min="10472" max="10713" width="9" style="76"/>
    <col min="10714" max="10714" width="3.125" style="76" customWidth="1"/>
    <col min="10715" max="10715" width="51.125" style="76" customWidth="1"/>
    <col min="10716" max="10716" width="9" style="76" customWidth="1"/>
    <col min="10717" max="10717" width="1.125" style="76" customWidth="1"/>
    <col min="10718" max="10718" width="15.75" style="76" customWidth="1"/>
    <col min="10719" max="10719" width="1.125" style="76" customWidth="1"/>
    <col min="10720" max="10720" width="17.125" style="76" customWidth="1"/>
    <col min="10721" max="10721" width="1.375" style="76" customWidth="1"/>
    <col min="10722" max="10722" width="17" style="76" customWidth="1"/>
    <col min="10723" max="10723" width="1.125" style="76" customWidth="1"/>
    <col min="10724" max="10724" width="18.125" style="76" customWidth="1"/>
    <col min="10725" max="10725" width="0.75" style="76" customWidth="1"/>
    <col min="10726" max="10726" width="17.75" style="76" customWidth="1"/>
    <col min="10727" max="10727" width="15" style="76" bestFit="1" customWidth="1"/>
    <col min="10728" max="10969" width="9" style="76"/>
    <col min="10970" max="10970" width="3.125" style="76" customWidth="1"/>
    <col min="10971" max="10971" width="51.125" style="76" customWidth="1"/>
    <col min="10972" max="10972" width="9" style="76" customWidth="1"/>
    <col min="10973" max="10973" width="1.125" style="76" customWidth="1"/>
    <col min="10974" max="10974" width="15.75" style="76" customWidth="1"/>
    <col min="10975" max="10975" width="1.125" style="76" customWidth="1"/>
    <col min="10976" max="10976" width="17.125" style="76" customWidth="1"/>
    <col min="10977" max="10977" width="1.375" style="76" customWidth="1"/>
    <col min="10978" max="10978" width="17" style="76" customWidth="1"/>
    <col min="10979" max="10979" width="1.125" style="76" customWidth="1"/>
    <col min="10980" max="10980" width="18.125" style="76" customWidth="1"/>
    <col min="10981" max="10981" width="0.75" style="76" customWidth="1"/>
    <col min="10982" max="10982" width="17.75" style="76" customWidth="1"/>
    <col min="10983" max="10983" width="15" style="76" bestFit="1" customWidth="1"/>
    <col min="10984" max="11225" width="9" style="76"/>
    <col min="11226" max="11226" width="3.125" style="76" customWidth="1"/>
    <col min="11227" max="11227" width="51.125" style="76" customWidth="1"/>
    <col min="11228" max="11228" width="9" style="76" customWidth="1"/>
    <col min="11229" max="11229" width="1.125" style="76" customWidth="1"/>
    <col min="11230" max="11230" width="15.75" style="76" customWidth="1"/>
    <col min="11231" max="11231" width="1.125" style="76" customWidth="1"/>
    <col min="11232" max="11232" width="17.125" style="76" customWidth="1"/>
    <col min="11233" max="11233" width="1.375" style="76" customWidth="1"/>
    <col min="11234" max="11234" width="17" style="76" customWidth="1"/>
    <col min="11235" max="11235" width="1.125" style="76" customWidth="1"/>
    <col min="11236" max="11236" width="18.125" style="76" customWidth="1"/>
    <col min="11237" max="11237" width="0.75" style="76" customWidth="1"/>
    <col min="11238" max="11238" width="17.75" style="76" customWidth="1"/>
    <col min="11239" max="11239" width="15" style="76" bestFit="1" customWidth="1"/>
    <col min="11240" max="11481" width="9" style="76"/>
    <col min="11482" max="11482" width="3.125" style="76" customWidth="1"/>
    <col min="11483" max="11483" width="51.125" style="76" customWidth="1"/>
    <col min="11484" max="11484" width="9" style="76" customWidth="1"/>
    <col min="11485" max="11485" width="1.125" style="76" customWidth="1"/>
    <col min="11486" max="11486" width="15.75" style="76" customWidth="1"/>
    <col min="11487" max="11487" width="1.125" style="76" customWidth="1"/>
    <col min="11488" max="11488" width="17.125" style="76" customWidth="1"/>
    <col min="11489" max="11489" width="1.375" style="76" customWidth="1"/>
    <col min="11490" max="11490" width="17" style="76" customWidth="1"/>
    <col min="11491" max="11491" width="1.125" style="76" customWidth="1"/>
    <col min="11492" max="11492" width="18.125" style="76" customWidth="1"/>
    <col min="11493" max="11493" width="0.75" style="76" customWidth="1"/>
    <col min="11494" max="11494" width="17.75" style="76" customWidth="1"/>
    <col min="11495" max="11495" width="15" style="76" bestFit="1" customWidth="1"/>
    <col min="11496" max="11737" width="9" style="76"/>
    <col min="11738" max="11738" width="3.125" style="76" customWidth="1"/>
    <col min="11739" max="11739" width="51.125" style="76" customWidth="1"/>
    <col min="11740" max="11740" width="9" style="76" customWidth="1"/>
    <col min="11741" max="11741" width="1.125" style="76" customWidth="1"/>
    <col min="11742" max="11742" width="15.75" style="76" customWidth="1"/>
    <col min="11743" max="11743" width="1.125" style="76" customWidth="1"/>
    <col min="11744" max="11744" width="17.125" style="76" customWidth="1"/>
    <col min="11745" max="11745" width="1.375" style="76" customWidth="1"/>
    <col min="11746" max="11746" width="17" style="76" customWidth="1"/>
    <col min="11747" max="11747" width="1.125" style="76" customWidth="1"/>
    <col min="11748" max="11748" width="18.125" style="76" customWidth="1"/>
    <col min="11749" max="11749" width="0.75" style="76" customWidth="1"/>
    <col min="11750" max="11750" width="17.75" style="76" customWidth="1"/>
    <col min="11751" max="11751" width="15" style="76" bestFit="1" customWidth="1"/>
    <col min="11752" max="11993" width="9" style="76"/>
    <col min="11994" max="11994" width="3.125" style="76" customWidth="1"/>
    <col min="11995" max="11995" width="51.125" style="76" customWidth="1"/>
    <col min="11996" max="11996" width="9" style="76" customWidth="1"/>
    <col min="11997" max="11997" width="1.125" style="76" customWidth="1"/>
    <col min="11998" max="11998" width="15.75" style="76" customWidth="1"/>
    <col min="11999" max="11999" width="1.125" style="76" customWidth="1"/>
    <col min="12000" max="12000" width="17.125" style="76" customWidth="1"/>
    <col min="12001" max="12001" width="1.375" style="76" customWidth="1"/>
    <col min="12002" max="12002" width="17" style="76" customWidth="1"/>
    <col min="12003" max="12003" width="1.125" style="76" customWidth="1"/>
    <col min="12004" max="12004" width="18.125" style="76" customWidth="1"/>
    <col min="12005" max="12005" width="0.75" style="76" customWidth="1"/>
    <col min="12006" max="12006" width="17.75" style="76" customWidth="1"/>
    <col min="12007" max="12007" width="15" style="76" bestFit="1" customWidth="1"/>
    <col min="12008" max="12249" width="9" style="76"/>
    <col min="12250" max="12250" width="3.125" style="76" customWidth="1"/>
    <col min="12251" max="12251" width="51.125" style="76" customWidth="1"/>
    <col min="12252" max="12252" width="9" style="76" customWidth="1"/>
    <col min="12253" max="12253" width="1.125" style="76" customWidth="1"/>
    <col min="12254" max="12254" width="15.75" style="76" customWidth="1"/>
    <col min="12255" max="12255" width="1.125" style="76" customWidth="1"/>
    <col min="12256" max="12256" width="17.125" style="76" customWidth="1"/>
    <col min="12257" max="12257" width="1.375" style="76" customWidth="1"/>
    <col min="12258" max="12258" width="17" style="76" customWidth="1"/>
    <col min="12259" max="12259" width="1.125" style="76" customWidth="1"/>
    <col min="12260" max="12260" width="18.125" style="76" customWidth="1"/>
    <col min="12261" max="12261" width="0.75" style="76" customWidth="1"/>
    <col min="12262" max="12262" width="17.75" style="76" customWidth="1"/>
    <col min="12263" max="12263" width="15" style="76" bestFit="1" customWidth="1"/>
    <col min="12264" max="12505" width="9" style="76"/>
    <col min="12506" max="12506" width="3.125" style="76" customWidth="1"/>
    <col min="12507" max="12507" width="51.125" style="76" customWidth="1"/>
    <col min="12508" max="12508" width="9" style="76" customWidth="1"/>
    <col min="12509" max="12509" width="1.125" style="76" customWidth="1"/>
    <col min="12510" max="12510" width="15.75" style="76" customWidth="1"/>
    <col min="12511" max="12511" width="1.125" style="76" customWidth="1"/>
    <col min="12512" max="12512" width="17.125" style="76" customWidth="1"/>
    <col min="12513" max="12513" width="1.375" style="76" customWidth="1"/>
    <col min="12514" max="12514" width="17" style="76" customWidth="1"/>
    <col min="12515" max="12515" width="1.125" style="76" customWidth="1"/>
    <col min="12516" max="12516" width="18.125" style="76" customWidth="1"/>
    <col min="12517" max="12517" width="0.75" style="76" customWidth="1"/>
    <col min="12518" max="12518" width="17.75" style="76" customWidth="1"/>
    <col min="12519" max="12519" width="15" style="76" bestFit="1" customWidth="1"/>
    <col min="12520" max="12761" width="9" style="76"/>
    <col min="12762" max="12762" width="3.125" style="76" customWidth="1"/>
    <col min="12763" max="12763" width="51.125" style="76" customWidth="1"/>
    <col min="12764" max="12764" width="9" style="76" customWidth="1"/>
    <col min="12765" max="12765" width="1.125" style="76" customWidth="1"/>
    <col min="12766" max="12766" width="15.75" style="76" customWidth="1"/>
    <col min="12767" max="12767" width="1.125" style="76" customWidth="1"/>
    <col min="12768" max="12768" width="17.125" style="76" customWidth="1"/>
    <col min="12769" max="12769" width="1.375" style="76" customWidth="1"/>
    <col min="12770" max="12770" width="17" style="76" customWidth="1"/>
    <col min="12771" max="12771" width="1.125" style="76" customWidth="1"/>
    <col min="12772" max="12772" width="18.125" style="76" customWidth="1"/>
    <col min="12773" max="12773" width="0.75" style="76" customWidth="1"/>
    <col min="12774" max="12774" width="17.75" style="76" customWidth="1"/>
    <col min="12775" max="12775" width="15" style="76" bestFit="1" customWidth="1"/>
    <col min="12776" max="13017" width="9" style="76"/>
    <col min="13018" max="13018" width="3.125" style="76" customWidth="1"/>
    <col min="13019" max="13019" width="51.125" style="76" customWidth="1"/>
    <col min="13020" max="13020" width="9" style="76" customWidth="1"/>
    <col min="13021" max="13021" width="1.125" style="76" customWidth="1"/>
    <col min="13022" max="13022" width="15.75" style="76" customWidth="1"/>
    <col min="13023" max="13023" width="1.125" style="76" customWidth="1"/>
    <col min="13024" max="13024" width="17.125" style="76" customWidth="1"/>
    <col min="13025" max="13025" width="1.375" style="76" customWidth="1"/>
    <col min="13026" max="13026" width="17" style="76" customWidth="1"/>
    <col min="13027" max="13027" width="1.125" style="76" customWidth="1"/>
    <col min="13028" max="13028" width="18.125" style="76" customWidth="1"/>
    <col min="13029" max="13029" width="0.75" style="76" customWidth="1"/>
    <col min="13030" max="13030" width="17.75" style="76" customWidth="1"/>
    <col min="13031" max="13031" width="15" style="76" bestFit="1" customWidth="1"/>
    <col min="13032" max="13273" width="9" style="76"/>
    <col min="13274" max="13274" width="3.125" style="76" customWidth="1"/>
    <col min="13275" max="13275" width="51.125" style="76" customWidth="1"/>
    <col min="13276" max="13276" width="9" style="76" customWidth="1"/>
    <col min="13277" max="13277" width="1.125" style="76" customWidth="1"/>
    <col min="13278" max="13278" width="15.75" style="76" customWidth="1"/>
    <col min="13279" max="13279" width="1.125" style="76" customWidth="1"/>
    <col min="13280" max="13280" width="17.125" style="76" customWidth="1"/>
    <col min="13281" max="13281" width="1.375" style="76" customWidth="1"/>
    <col min="13282" max="13282" width="17" style="76" customWidth="1"/>
    <col min="13283" max="13283" width="1.125" style="76" customWidth="1"/>
    <col min="13284" max="13284" width="18.125" style="76" customWidth="1"/>
    <col min="13285" max="13285" width="0.75" style="76" customWidth="1"/>
    <col min="13286" max="13286" width="17.75" style="76" customWidth="1"/>
    <col min="13287" max="13287" width="15" style="76" bestFit="1" customWidth="1"/>
    <col min="13288" max="13529" width="9" style="76"/>
    <col min="13530" max="13530" width="3.125" style="76" customWidth="1"/>
    <col min="13531" max="13531" width="51.125" style="76" customWidth="1"/>
    <col min="13532" max="13532" width="9" style="76" customWidth="1"/>
    <col min="13533" max="13533" width="1.125" style="76" customWidth="1"/>
    <col min="13534" max="13534" width="15.75" style="76" customWidth="1"/>
    <col min="13535" max="13535" width="1.125" style="76" customWidth="1"/>
    <col min="13536" max="13536" width="17.125" style="76" customWidth="1"/>
    <col min="13537" max="13537" width="1.375" style="76" customWidth="1"/>
    <col min="13538" max="13538" width="17" style="76" customWidth="1"/>
    <col min="13539" max="13539" width="1.125" style="76" customWidth="1"/>
    <col min="13540" max="13540" width="18.125" style="76" customWidth="1"/>
    <col min="13541" max="13541" width="0.75" style="76" customWidth="1"/>
    <col min="13542" max="13542" width="17.75" style="76" customWidth="1"/>
    <col min="13543" max="13543" width="15" style="76" bestFit="1" customWidth="1"/>
    <col min="13544" max="13785" width="9" style="76"/>
    <col min="13786" max="13786" width="3.125" style="76" customWidth="1"/>
    <col min="13787" max="13787" width="51.125" style="76" customWidth="1"/>
    <col min="13788" max="13788" width="9" style="76" customWidth="1"/>
    <col min="13789" max="13789" width="1.125" style="76" customWidth="1"/>
    <col min="13790" max="13790" width="15.75" style="76" customWidth="1"/>
    <col min="13791" max="13791" width="1.125" style="76" customWidth="1"/>
    <col min="13792" max="13792" width="17.125" style="76" customWidth="1"/>
    <col min="13793" max="13793" width="1.375" style="76" customWidth="1"/>
    <col min="13794" max="13794" width="17" style="76" customWidth="1"/>
    <col min="13795" max="13795" width="1.125" style="76" customWidth="1"/>
    <col min="13796" max="13796" width="18.125" style="76" customWidth="1"/>
    <col min="13797" max="13797" width="0.75" style="76" customWidth="1"/>
    <col min="13798" max="13798" width="17.75" style="76" customWidth="1"/>
    <col min="13799" max="13799" width="15" style="76" bestFit="1" customWidth="1"/>
    <col min="13800" max="14041" width="9" style="76"/>
    <col min="14042" max="14042" width="3.125" style="76" customWidth="1"/>
    <col min="14043" max="14043" width="51.125" style="76" customWidth="1"/>
    <col min="14044" max="14044" width="9" style="76" customWidth="1"/>
    <col min="14045" max="14045" width="1.125" style="76" customWidth="1"/>
    <col min="14046" max="14046" width="15.75" style="76" customWidth="1"/>
    <col min="14047" max="14047" width="1.125" style="76" customWidth="1"/>
    <col min="14048" max="14048" width="17.125" style="76" customWidth="1"/>
    <col min="14049" max="14049" width="1.375" style="76" customWidth="1"/>
    <col min="14050" max="14050" width="17" style="76" customWidth="1"/>
    <col min="14051" max="14051" width="1.125" style="76" customWidth="1"/>
    <col min="14052" max="14052" width="18.125" style="76" customWidth="1"/>
    <col min="14053" max="14053" width="0.75" style="76" customWidth="1"/>
    <col min="14054" max="14054" width="17.75" style="76" customWidth="1"/>
    <col min="14055" max="14055" width="15" style="76" bestFit="1" customWidth="1"/>
    <col min="14056" max="14297" width="9" style="76"/>
    <col min="14298" max="14298" width="3.125" style="76" customWidth="1"/>
    <col min="14299" max="14299" width="51.125" style="76" customWidth="1"/>
    <col min="14300" max="14300" width="9" style="76" customWidth="1"/>
    <col min="14301" max="14301" width="1.125" style="76" customWidth="1"/>
    <col min="14302" max="14302" width="15.75" style="76" customWidth="1"/>
    <col min="14303" max="14303" width="1.125" style="76" customWidth="1"/>
    <col min="14304" max="14304" width="17.125" style="76" customWidth="1"/>
    <col min="14305" max="14305" width="1.375" style="76" customWidth="1"/>
    <col min="14306" max="14306" width="17" style="76" customWidth="1"/>
    <col min="14307" max="14307" width="1.125" style="76" customWidth="1"/>
    <col min="14308" max="14308" width="18.125" style="76" customWidth="1"/>
    <col min="14309" max="14309" width="0.75" style="76" customWidth="1"/>
    <col min="14310" max="14310" width="17.75" style="76" customWidth="1"/>
    <col min="14311" max="14311" width="15" style="76" bestFit="1" customWidth="1"/>
    <col min="14312" max="14553" width="9" style="76"/>
    <col min="14554" max="14554" width="3.125" style="76" customWidth="1"/>
    <col min="14555" max="14555" width="51.125" style="76" customWidth="1"/>
    <col min="14556" max="14556" width="9" style="76" customWidth="1"/>
    <col min="14557" max="14557" width="1.125" style="76" customWidth="1"/>
    <col min="14558" max="14558" width="15.75" style="76" customWidth="1"/>
    <col min="14559" max="14559" width="1.125" style="76" customWidth="1"/>
    <col min="14560" max="14560" width="17.125" style="76" customWidth="1"/>
    <col min="14561" max="14561" width="1.375" style="76" customWidth="1"/>
    <col min="14562" max="14562" width="17" style="76" customWidth="1"/>
    <col min="14563" max="14563" width="1.125" style="76" customWidth="1"/>
    <col min="14564" max="14564" width="18.125" style="76" customWidth="1"/>
    <col min="14565" max="14565" width="0.75" style="76" customWidth="1"/>
    <col min="14566" max="14566" width="17.75" style="76" customWidth="1"/>
    <col min="14567" max="14567" width="15" style="76" bestFit="1" customWidth="1"/>
    <col min="14568" max="14809" width="9" style="76"/>
    <col min="14810" max="14810" width="3.125" style="76" customWidth="1"/>
    <col min="14811" max="14811" width="51.125" style="76" customWidth="1"/>
    <col min="14812" max="14812" width="9" style="76" customWidth="1"/>
    <col min="14813" max="14813" width="1.125" style="76" customWidth="1"/>
    <col min="14814" max="14814" width="15.75" style="76" customWidth="1"/>
    <col min="14815" max="14815" width="1.125" style="76" customWidth="1"/>
    <col min="14816" max="14816" width="17.125" style="76" customWidth="1"/>
    <col min="14817" max="14817" width="1.375" style="76" customWidth="1"/>
    <col min="14818" max="14818" width="17" style="76" customWidth="1"/>
    <col min="14819" max="14819" width="1.125" style="76" customWidth="1"/>
    <col min="14820" max="14820" width="18.125" style="76" customWidth="1"/>
    <col min="14821" max="14821" width="0.75" style="76" customWidth="1"/>
    <col min="14822" max="14822" width="17.75" style="76" customWidth="1"/>
    <col min="14823" max="14823" width="15" style="76" bestFit="1" customWidth="1"/>
    <col min="14824" max="15065" width="9" style="76"/>
    <col min="15066" max="15066" width="3.125" style="76" customWidth="1"/>
    <col min="15067" max="15067" width="51.125" style="76" customWidth="1"/>
    <col min="15068" max="15068" width="9" style="76" customWidth="1"/>
    <col min="15069" max="15069" width="1.125" style="76" customWidth="1"/>
    <col min="15070" max="15070" width="15.75" style="76" customWidth="1"/>
    <col min="15071" max="15071" width="1.125" style="76" customWidth="1"/>
    <col min="15072" max="15072" width="17.125" style="76" customWidth="1"/>
    <col min="15073" max="15073" width="1.375" style="76" customWidth="1"/>
    <col min="15074" max="15074" width="17" style="76" customWidth="1"/>
    <col min="15075" max="15075" width="1.125" style="76" customWidth="1"/>
    <col min="15076" max="15076" width="18.125" style="76" customWidth="1"/>
    <col min="15077" max="15077" width="0.75" style="76" customWidth="1"/>
    <col min="15078" max="15078" width="17.75" style="76" customWidth="1"/>
    <col min="15079" max="15079" width="15" style="76" bestFit="1" customWidth="1"/>
    <col min="15080" max="15321" width="9" style="76"/>
    <col min="15322" max="15322" width="3.125" style="76" customWidth="1"/>
    <col min="15323" max="15323" width="51.125" style="76" customWidth="1"/>
    <col min="15324" max="15324" width="9" style="76" customWidth="1"/>
    <col min="15325" max="15325" width="1.125" style="76" customWidth="1"/>
    <col min="15326" max="15326" width="15.75" style="76" customWidth="1"/>
    <col min="15327" max="15327" width="1.125" style="76" customWidth="1"/>
    <col min="15328" max="15328" width="17.125" style="76" customWidth="1"/>
    <col min="15329" max="15329" width="1.375" style="76" customWidth="1"/>
    <col min="15330" max="15330" width="17" style="76" customWidth="1"/>
    <col min="15331" max="15331" width="1.125" style="76" customWidth="1"/>
    <col min="15332" max="15332" width="18.125" style="76" customWidth="1"/>
    <col min="15333" max="15333" width="0.75" style="76" customWidth="1"/>
    <col min="15334" max="15334" width="17.75" style="76" customWidth="1"/>
    <col min="15335" max="15335" width="15" style="76" bestFit="1" customWidth="1"/>
    <col min="15336" max="15577" width="9" style="76"/>
    <col min="15578" max="15578" width="3.125" style="76" customWidth="1"/>
    <col min="15579" max="15579" width="51.125" style="76" customWidth="1"/>
    <col min="15580" max="15580" width="9" style="76" customWidth="1"/>
    <col min="15581" max="15581" width="1.125" style="76" customWidth="1"/>
    <col min="15582" max="15582" width="15.75" style="76" customWidth="1"/>
    <col min="15583" max="15583" width="1.125" style="76" customWidth="1"/>
    <col min="15584" max="15584" width="17.125" style="76" customWidth="1"/>
    <col min="15585" max="15585" width="1.375" style="76" customWidth="1"/>
    <col min="15586" max="15586" width="17" style="76" customWidth="1"/>
    <col min="15587" max="15587" width="1.125" style="76" customWidth="1"/>
    <col min="15588" max="15588" width="18.125" style="76" customWidth="1"/>
    <col min="15589" max="15589" width="0.75" style="76" customWidth="1"/>
    <col min="15590" max="15590" width="17.75" style="76" customWidth="1"/>
    <col min="15591" max="15591" width="15" style="76" bestFit="1" customWidth="1"/>
    <col min="15592" max="15833" width="9" style="76"/>
    <col min="15834" max="15834" width="3.125" style="76" customWidth="1"/>
    <col min="15835" max="15835" width="51.125" style="76" customWidth="1"/>
    <col min="15836" max="15836" width="9" style="76" customWidth="1"/>
    <col min="15837" max="15837" width="1.125" style="76" customWidth="1"/>
    <col min="15838" max="15838" width="15.75" style="76" customWidth="1"/>
    <col min="15839" max="15839" width="1.125" style="76" customWidth="1"/>
    <col min="15840" max="15840" width="17.125" style="76" customWidth="1"/>
    <col min="15841" max="15841" width="1.375" style="76" customWidth="1"/>
    <col min="15842" max="15842" width="17" style="76" customWidth="1"/>
    <col min="15843" max="15843" width="1.125" style="76" customWidth="1"/>
    <col min="15844" max="15844" width="18.125" style="76" customWidth="1"/>
    <col min="15845" max="15845" width="0.75" style="76" customWidth="1"/>
    <col min="15846" max="15846" width="17.75" style="76" customWidth="1"/>
    <col min="15847" max="15847" width="15" style="76" bestFit="1" customWidth="1"/>
    <col min="15848" max="16089" width="9" style="76"/>
    <col min="16090" max="16090" width="3.125" style="76" customWidth="1"/>
    <col min="16091" max="16091" width="51.125" style="76" customWidth="1"/>
    <col min="16092" max="16092" width="9" style="76" customWidth="1"/>
    <col min="16093" max="16093" width="1.125" style="76" customWidth="1"/>
    <col min="16094" max="16094" width="15.75" style="76" customWidth="1"/>
    <col min="16095" max="16095" width="1.125" style="76" customWidth="1"/>
    <col min="16096" max="16096" width="17.125" style="76" customWidth="1"/>
    <col min="16097" max="16097" width="1.375" style="76" customWidth="1"/>
    <col min="16098" max="16098" width="17" style="76" customWidth="1"/>
    <col min="16099" max="16099" width="1.125" style="76" customWidth="1"/>
    <col min="16100" max="16100" width="18.125" style="76" customWidth="1"/>
    <col min="16101" max="16101" width="0.75" style="76" customWidth="1"/>
    <col min="16102" max="16102" width="17.75" style="76" customWidth="1"/>
    <col min="16103" max="16103" width="15" style="76" bestFit="1" customWidth="1"/>
    <col min="16104" max="16384" width="9" style="76"/>
  </cols>
  <sheetData>
    <row r="1" spans="1:15" x14ac:dyDescent="0.5">
      <c r="O1" s="122" t="s">
        <v>98</v>
      </c>
    </row>
    <row r="2" spans="1:15" s="77" customFormat="1" ht="24.75" customHeight="1" x14ac:dyDescent="0.55000000000000004">
      <c r="A2" s="357" t="s">
        <v>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</row>
    <row r="3" spans="1:15" s="77" customFormat="1" ht="19.5" customHeight="1" x14ac:dyDescent="0.55000000000000004">
      <c r="A3" s="357" t="s">
        <v>117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5" s="77" customFormat="1" ht="22.5" customHeight="1" x14ac:dyDescent="0.55000000000000004">
      <c r="A4" s="357" t="s">
        <v>306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5" s="77" customFormat="1" ht="3" customHeight="1" x14ac:dyDescent="0.55000000000000004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15" s="77" customFormat="1" ht="23.25" customHeight="1" x14ac:dyDescent="0.55000000000000004">
      <c r="A6" s="79"/>
      <c r="B6" s="79"/>
      <c r="C6" s="78"/>
      <c r="D6" s="42"/>
      <c r="E6" s="353" t="s">
        <v>3</v>
      </c>
      <c r="F6" s="353"/>
      <c r="G6" s="353"/>
      <c r="H6" s="353"/>
      <c r="I6" s="353"/>
      <c r="J6" s="353"/>
      <c r="K6" s="353"/>
      <c r="L6" s="353"/>
      <c r="M6" s="353"/>
      <c r="N6" s="353"/>
      <c r="O6" s="353"/>
    </row>
    <row r="7" spans="1:15" s="77" customFormat="1" ht="23.25" customHeight="1" x14ac:dyDescent="0.55000000000000004">
      <c r="A7" s="79"/>
      <c r="B7" s="79"/>
      <c r="C7" s="78"/>
      <c r="D7" s="42"/>
      <c r="E7" s="355" t="s">
        <v>5</v>
      </c>
      <c r="F7" s="355"/>
      <c r="G7" s="355"/>
      <c r="H7" s="355"/>
      <c r="I7" s="355"/>
      <c r="J7" s="355"/>
      <c r="K7" s="355"/>
      <c r="L7" s="355"/>
      <c r="M7" s="355"/>
      <c r="N7" s="355"/>
      <c r="O7" s="355"/>
    </row>
    <row r="8" spans="1:15" s="77" customFormat="1" ht="23.25" customHeight="1" x14ac:dyDescent="0.55000000000000004">
      <c r="A8" s="79"/>
      <c r="B8" s="79"/>
      <c r="C8" s="78"/>
      <c r="D8" s="42"/>
      <c r="E8" s="81"/>
      <c r="F8" s="81"/>
      <c r="G8" s="81"/>
      <c r="H8" s="5"/>
      <c r="I8" s="358" t="s">
        <v>71</v>
      </c>
      <c r="J8" s="358"/>
      <c r="K8" s="358"/>
      <c r="L8" s="80"/>
      <c r="M8" s="42" t="s">
        <v>102</v>
      </c>
      <c r="N8" s="42"/>
      <c r="O8" s="80"/>
    </row>
    <row r="9" spans="1:15" s="77" customFormat="1" ht="23.25" customHeight="1" x14ac:dyDescent="0.55000000000000004">
      <c r="A9" s="79"/>
      <c r="B9" s="79"/>
      <c r="C9" s="78"/>
      <c r="D9" s="42"/>
      <c r="E9" s="81" t="s">
        <v>118</v>
      </c>
      <c r="F9" s="81"/>
      <c r="G9" s="9" t="s">
        <v>105</v>
      </c>
      <c r="H9" s="5"/>
      <c r="I9" s="80" t="s">
        <v>106</v>
      </c>
      <c r="J9" s="81"/>
      <c r="K9" s="80"/>
      <c r="L9" s="80"/>
      <c r="M9" s="42" t="s">
        <v>107</v>
      </c>
      <c r="N9" s="42"/>
      <c r="O9" s="80" t="s">
        <v>110</v>
      </c>
    </row>
    <row r="10" spans="1:15" s="85" customFormat="1" ht="23.25" customHeight="1" x14ac:dyDescent="0.55000000000000004">
      <c r="A10" s="79"/>
      <c r="B10" s="78"/>
      <c r="C10" s="43"/>
      <c r="D10" s="82"/>
      <c r="E10" s="83" t="s">
        <v>119</v>
      </c>
      <c r="F10" s="80"/>
      <c r="G10" s="83" t="s">
        <v>112</v>
      </c>
      <c r="H10" s="81"/>
      <c r="I10" s="83" t="s">
        <v>113</v>
      </c>
      <c r="J10" s="80"/>
      <c r="K10" s="83" t="s">
        <v>114</v>
      </c>
      <c r="L10" s="80"/>
      <c r="M10" s="83" t="s">
        <v>7</v>
      </c>
      <c r="N10" s="81"/>
      <c r="O10" s="83" t="s">
        <v>66</v>
      </c>
    </row>
    <row r="11" spans="1:15" ht="7.5" customHeight="1" x14ac:dyDescent="0.55000000000000004">
      <c r="A11" s="102"/>
      <c r="C11" s="86"/>
      <c r="D11" s="95"/>
      <c r="E11" s="101"/>
      <c r="F11" s="101"/>
      <c r="G11" s="103"/>
      <c r="H11" s="101"/>
      <c r="I11" s="101"/>
      <c r="J11" s="101"/>
      <c r="K11" s="101"/>
      <c r="L11" s="101"/>
      <c r="M11" s="101"/>
      <c r="N11" s="101"/>
      <c r="O11" s="104"/>
    </row>
    <row r="12" spans="1:15" ht="21" customHeight="1" x14ac:dyDescent="0.5">
      <c r="A12" s="105" t="s">
        <v>305</v>
      </c>
      <c r="C12" s="279"/>
      <c r="E12" s="103">
        <v>250000000</v>
      </c>
      <c r="F12" s="103"/>
      <c r="G12" s="103">
        <v>129979341</v>
      </c>
      <c r="H12" s="88"/>
      <c r="I12" s="103">
        <v>16000000</v>
      </c>
      <c r="J12" s="88"/>
      <c r="K12" s="103">
        <v>-143371321</v>
      </c>
      <c r="L12" s="103"/>
      <c r="M12" s="22">
        <v>0</v>
      </c>
      <c r="N12" s="87"/>
      <c r="O12" s="32">
        <v>252608020</v>
      </c>
    </row>
    <row r="13" spans="1:15" ht="21" customHeight="1" x14ac:dyDescent="0.5">
      <c r="A13" s="2" t="s">
        <v>169</v>
      </c>
      <c r="E13" s="22">
        <v>0</v>
      </c>
      <c r="F13" s="22"/>
      <c r="G13" s="22">
        <v>0</v>
      </c>
      <c r="H13" s="87"/>
      <c r="I13" s="22">
        <v>0</v>
      </c>
      <c r="J13" s="103"/>
      <c r="K13" s="103">
        <v>5697551</v>
      </c>
      <c r="L13" s="103"/>
      <c r="M13" s="22">
        <v>0</v>
      </c>
      <c r="N13" s="87"/>
      <c r="O13" s="103">
        <v>5697551</v>
      </c>
    </row>
    <row r="14" spans="1:15" ht="21" customHeight="1" x14ac:dyDescent="0.5">
      <c r="A14" s="2" t="s">
        <v>93</v>
      </c>
      <c r="E14" s="22">
        <v>0</v>
      </c>
      <c r="F14" s="22"/>
      <c r="G14" s="22">
        <v>0</v>
      </c>
      <c r="H14" s="87"/>
      <c r="I14" s="22">
        <v>0</v>
      </c>
      <c r="J14" s="103"/>
      <c r="K14" s="22">
        <v>0</v>
      </c>
      <c r="L14" s="103"/>
      <c r="M14" s="64">
        <v>0</v>
      </c>
      <c r="N14" s="92"/>
      <c r="O14" s="22">
        <v>0</v>
      </c>
    </row>
    <row r="15" spans="1:15" ht="21" customHeight="1" x14ac:dyDescent="0.5">
      <c r="A15" s="2" t="s">
        <v>94</v>
      </c>
      <c r="E15" s="93">
        <v>0</v>
      </c>
      <c r="F15" s="22"/>
      <c r="G15" s="93">
        <v>0</v>
      </c>
      <c r="H15" s="87"/>
      <c r="I15" s="93">
        <v>0</v>
      </c>
      <c r="J15" s="103"/>
      <c r="K15" s="106">
        <v>5697551</v>
      </c>
      <c r="L15" s="103"/>
      <c r="M15" s="22">
        <v>0</v>
      </c>
      <c r="N15" s="87"/>
      <c r="O15" s="106">
        <v>5697551</v>
      </c>
    </row>
    <row r="16" spans="1:15" ht="21" customHeight="1" thickBot="1" x14ac:dyDescent="0.55000000000000004">
      <c r="A16" s="2" t="s">
        <v>309</v>
      </c>
      <c r="E16" s="107">
        <v>250000000</v>
      </c>
      <c r="F16" s="103"/>
      <c r="G16" s="98">
        <v>129979341</v>
      </c>
      <c r="H16" s="87"/>
      <c r="I16" s="107">
        <v>16000000</v>
      </c>
      <c r="J16" s="103"/>
      <c r="K16" s="107">
        <v>-137673770</v>
      </c>
      <c r="L16" s="103"/>
      <c r="M16" s="315">
        <v>0</v>
      </c>
      <c r="N16" s="87"/>
      <c r="O16" s="107">
        <v>258305571</v>
      </c>
    </row>
    <row r="17" spans="1:15" ht="7.5" customHeight="1" thickTop="1" x14ac:dyDescent="0.5">
      <c r="A17" s="2"/>
      <c r="D17" s="95"/>
      <c r="E17" s="103"/>
      <c r="F17" s="103"/>
      <c r="G17" s="103"/>
      <c r="H17" s="87"/>
      <c r="I17" s="103"/>
      <c r="J17" s="103"/>
      <c r="K17" s="103"/>
      <c r="L17" s="103"/>
      <c r="M17" s="103"/>
      <c r="N17" s="87"/>
      <c r="O17" s="103"/>
    </row>
    <row r="18" spans="1:15" ht="21" customHeight="1" x14ac:dyDescent="0.5">
      <c r="A18" s="2" t="s">
        <v>285</v>
      </c>
      <c r="C18" s="86"/>
      <c r="D18" s="95"/>
      <c r="E18" s="87">
        <v>250000000</v>
      </c>
      <c r="F18" s="87"/>
      <c r="G18" s="87">
        <v>129979341</v>
      </c>
      <c r="H18" s="88"/>
      <c r="I18" s="87">
        <v>16000000</v>
      </c>
      <c r="J18" s="88"/>
      <c r="K18" s="87">
        <v>-133769108</v>
      </c>
      <c r="L18" s="87"/>
      <c r="M18" s="87">
        <v>145225757</v>
      </c>
      <c r="N18" s="87"/>
      <c r="O18" s="103">
        <v>407435990</v>
      </c>
    </row>
    <row r="19" spans="1:15" ht="21" customHeight="1" x14ac:dyDescent="0.5">
      <c r="A19" s="2" t="s">
        <v>169</v>
      </c>
      <c r="E19" s="22">
        <v>0</v>
      </c>
      <c r="F19" s="22"/>
      <c r="G19" s="22">
        <v>0</v>
      </c>
      <c r="H19" s="103"/>
      <c r="I19" s="22">
        <v>0</v>
      </c>
      <c r="J19" s="103"/>
      <c r="K19" s="103">
        <v>10300033</v>
      </c>
      <c r="L19" s="103"/>
      <c r="M19" s="22">
        <v>0</v>
      </c>
      <c r="N19" s="103"/>
      <c r="O19" s="103">
        <v>10300033</v>
      </c>
    </row>
    <row r="20" spans="1:15" ht="21" customHeight="1" x14ac:dyDescent="0.5">
      <c r="A20" s="2" t="s">
        <v>93</v>
      </c>
      <c r="E20" s="22">
        <v>0</v>
      </c>
      <c r="F20" s="22"/>
      <c r="G20" s="22">
        <v>0</v>
      </c>
      <c r="H20" s="87"/>
      <c r="I20" s="22">
        <v>0</v>
      </c>
      <c r="J20" s="103"/>
      <c r="K20" s="22">
        <v>0</v>
      </c>
      <c r="L20" s="103"/>
      <c r="M20" s="64">
        <v>0</v>
      </c>
      <c r="N20" s="92"/>
      <c r="O20" s="22">
        <v>0</v>
      </c>
    </row>
    <row r="21" spans="1:15" ht="21" customHeight="1" x14ac:dyDescent="0.5">
      <c r="A21" s="2" t="s">
        <v>94</v>
      </c>
      <c r="E21" s="93">
        <v>0</v>
      </c>
      <c r="F21" s="22"/>
      <c r="G21" s="93">
        <v>0</v>
      </c>
      <c r="H21" s="103"/>
      <c r="I21" s="93">
        <v>0</v>
      </c>
      <c r="J21" s="103"/>
      <c r="K21" s="106">
        <v>10300033</v>
      </c>
      <c r="L21" s="103"/>
      <c r="M21" s="93">
        <v>0</v>
      </c>
      <c r="N21" s="87"/>
      <c r="O21" s="106">
        <v>10300033</v>
      </c>
    </row>
    <row r="22" spans="1:15" ht="21" customHeight="1" thickBot="1" x14ac:dyDescent="0.55000000000000004">
      <c r="A22" s="2" t="s">
        <v>310</v>
      </c>
      <c r="E22" s="108">
        <v>250000000</v>
      </c>
      <c r="F22" s="103"/>
      <c r="G22" s="108">
        <v>129979341</v>
      </c>
      <c r="H22" s="87"/>
      <c r="I22" s="108">
        <v>16000000</v>
      </c>
      <c r="J22" s="103"/>
      <c r="K22" s="108">
        <v>-123469075</v>
      </c>
      <c r="L22" s="103"/>
      <c r="M22" s="108">
        <v>145225757</v>
      </c>
      <c r="N22" s="87"/>
      <c r="O22" s="108">
        <v>417736023</v>
      </c>
    </row>
    <row r="23" spans="1:15" s="85" customFormat="1" ht="8.25" customHeight="1" thickTop="1" x14ac:dyDescent="0.55000000000000004">
      <c r="A23" s="42"/>
      <c r="B23" s="78"/>
      <c r="C23" s="78"/>
      <c r="E23" s="109"/>
      <c r="F23" s="109"/>
      <c r="G23" s="109"/>
      <c r="I23" s="109"/>
      <c r="J23" s="109"/>
      <c r="K23" s="110"/>
      <c r="L23" s="110"/>
      <c r="M23" s="110"/>
      <c r="O23" s="109"/>
    </row>
    <row r="24" spans="1:15" ht="23.25" customHeight="1" x14ac:dyDescent="0.5">
      <c r="A24" s="50" t="s">
        <v>281</v>
      </c>
      <c r="K24" s="111"/>
      <c r="L24" s="111"/>
      <c r="M24" s="111"/>
    </row>
  </sheetData>
  <mergeCells count="6">
    <mergeCell ref="I8:K8"/>
    <mergeCell ref="A2:O2"/>
    <mergeCell ref="A3:O3"/>
    <mergeCell ref="A4:O4"/>
    <mergeCell ref="E6:O6"/>
    <mergeCell ref="E7:O7"/>
  </mergeCells>
  <pageMargins left="0.62992125984251968" right="0.70866141732283472" top="0.70866141732283472" bottom="0.19685039370078741" header="0.35433070866141736" footer="0.27559055118110237"/>
  <pageSetup paperSize="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35A3-A4B3-45E4-ABAE-3073DC32729B}">
  <sheetPr codeName="Sheet16">
    <tabColor theme="9" tint="0.59999389629810485"/>
    <pageSetUpPr fitToPage="1"/>
  </sheetPr>
  <dimension ref="A1:J80"/>
  <sheetViews>
    <sheetView showGridLines="0" zoomScale="110" zoomScaleNormal="110" zoomScaleSheetLayoutView="90" workbookViewId="0">
      <selection activeCell="R47" sqref="R47"/>
    </sheetView>
  </sheetViews>
  <sheetFormatPr defaultColWidth="11.375" defaultRowHeight="19.8" x14ac:dyDescent="0.5"/>
  <cols>
    <col min="1" max="1" width="2.625" style="5" customWidth="1"/>
    <col min="2" max="2" width="2.125" style="5" customWidth="1"/>
    <col min="3" max="3" width="59.375" style="5" customWidth="1"/>
    <col min="4" max="4" width="13.375" style="5" customWidth="1"/>
    <col min="5" max="5" width="0.75" style="5" customWidth="1"/>
    <col min="6" max="6" width="13.375" style="5" customWidth="1"/>
    <col min="7" max="7" width="0.75" style="5" customWidth="1"/>
    <col min="8" max="8" width="13.375" style="336" customWidth="1"/>
    <col min="9" max="9" width="1" style="5" customWidth="1"/>
    <col min="10" max="10" width="13.375" style="5" customWidth="1"/>
    <col min="11" max="122" width="11.375" style="5"/>
    <col min="123" max="123" width="16.375" style="5" bestFit="1" customWidth="1"/>
    <col min="124" max="199" width="11.375" style="5"/>
    <col min="200" max="200" width="4" style="5" customWidth="1"/>
    <col min="201" max="201" width="2.125" style="5" customWidth="1"/>
    <col min="202" max="202" width="46" style="5" customWidth="1"/>
    <col min="203" max="203" width="16.375" style="5" customWidth="1"/>
    <col min="204" max="204" width="0.75" style="5" customWidth="1"/>
    <col min="205" max="205" width="15.75" style="5" customWidth="1"/>
    <col min="206" max="206" width="0.75" style="5" customWidth="1"/>
    <col min="207" max="207" width="16.375" style="5" customWidth="1"/>
    <col min="208" max="208" width="0.75" style="5" customWidth="1"/>
    <col min="209" max="209" width="17.75" style="5" customWidth="1"/>
    <col min="210" max="378" width="11.375" style="5"/>
    <col min="379" max="379" width="16.375" style="5" bestFit="1" customWidth="1"/>
    <col min="380" max="455" width="11.375" style="5"/>
    <col min="456" max="456" width="4" style="5" customWidth="1"/>
    <col min="457" max="457" width="2.125" style="5" customWidth="1"/>
    <col min="458" max="458" width="46" style="5" customWidth="1"/>
    <col min="459" max="459" width="16.375" style="5" customWidth="1"/>
    <col min="460" max="460" width="0.75" style="5" customWidth="1"/>
    <col min="461" max="461" width="15.75" style="5" customWidth="1"/>
    <col min="462" max="462" width="0.75" style="5" customWidth="1"/>
    <col min="463" max="463" width="16.375" style="5" customWidth="1"/>
    <col min="464" max="464" width="0.75" style="5" customWidth="1"/>
    <col min="465" max="465" width="17.75" style="5" customWidth="1"/>
    <col min="466" max="634" width="11.375" style="5"/>
    <col min="635" max="635" width="16.375" style="5" bestFit="1" customWidth="1"/>
    <col min="636" max="711" width="11.375" style="5"/>
    <col min="712" max="712" width="4" style="5" customWidth="1"/>
    <col min="713" max="713" width="2.125" style="5" customWidth="1"/>
    <col min="714" max="714" width="46" style="5" customWidth="1"/>
    <col min="715" max="715" width="16.375" style="5" customWidth="1"/>
    <col min="716" max="716" width="0.75" style="5" customWidth="1"/>
    <col min="717" max="717" width="15.75" style="5" customWidth="1"/>
    <col min="718" max="718" width="0.75" style="5" customWidth="1"/>
    <col min="719" max="719" width="16.375" style="5" customWidth="1"/>
    <col min="720" max="720" width="0.75" style="5" customWidth="1"/>
    <col min="721" max="721" width="17.75" style="5" customWidth="1"/>
    <col min="722" max="890" width="11.375" style="5"/>
    <col min="891" max="891" width="16.375" style="5" bestFit="1" customWidth="1"/>
    <col min="892" max="967" width="11.375" style="5"/>
    <col min="968" max="968" width="4" style="5" customWidth="1"/>
    <col min="969" max="969" width="2.125" style="5" customWidth="1"/>
    <col min="970" max="970" width="46" style="5" customWidth="1"/>
    <col min="971" max="971" width="16.375" style="5" customWidth="1"/>
    <col min="972" max="972" width="0.75" style="5" customWidth="1"/>
    <col min="973" max="973" width="15.75" style="5" customWidth="1"/>
    <col min="974" max="974" width="0.75" style="5" customWidth="1"/>
    <col min="975" max="975" width="16.375" style="5" customWidth="1"/>
    <col min="976" max="976" width="0.75" style="5" customWidth="1"/>
    <col min="977" max="977" width="17.75" style="5" customWidth="1"/>
    <col min="978" max="1146" width="11.375" style="5"/>
    <col min="1147" max="1147" width="16.375" style="5" bestFit="1" customWidth="1"/>
    <col min="1148" max="1223" width="11.375" style="5"/>
    <col min="1224" max="1224" width="4" style="5" customWidth="1"/>
    <col min="1225" max="1225" width="2.125" style="5" customWidth="1"/>
    <col min="1226" max="1226" width="46" style="5" customWidth="1"/>
    <col min="1227" max="1227" width="16.375" style="5" customWidth="1"/>
    <col min="1228" max="1228" width="0.75" style="5" customWidth="1"/>
    <col min="1229" max="1229" width="15.75" style="5" customWidth="1"/>
    <col min="1230" max="1230" width="0.75" style="5" customWidth="1"/>
    <col min="1231" max="1231" width="16.375" style="5" customWidth="1"/>
    <col min="1232" max="1232" width="0.75" style="5" customWidth="1"/>
    <col min="1233" max="1233" width="17.75" style="5" customWidth="1"/>
    <col min="1234" max="1402" width="11.375" style="5"/>
    <col min="1403" max="1403" width="16.375" style="5" bestFit="1" customWidth="1"/>
    <col min="1404" max="1479" width="11.375" style="5"/>
    <col min="1480" max="1480" width="4" style="5" customWidth="1"/>
    <col min="1481" max="1481" width="2.125" style="5" customWidth="1"/>
    <col min="1482" max="1482" width="46" style="5" customWidth="1"/>
    <col min="1483" max="1483" width="16.375" style="5" customWidth="1"/>
    <col min="1484" max="1484" width="0.75" style="5" customWidth="1"/>
    <col min="1485" max="1485" width="15.75" style="5" customWidth="1"/>
    <col min="1486" max="1486" width="0.75" style="5" customWidth="1"/>
    <col min="1487" max="1487" width="16.375" style="5" customWidth="1"/>
    <col min="1488" max="1488" width="0.75" style="5" customWidth="1"/>
    <col min="1489" max="1489" width="17.75" style="5" customWidth="1"/>
    <col min="1490" max="1658" width="11.375" style="5"/>
    <col min="1659" max="1659" width="16.375" style="5" bestFit="1" customWidth="1"/>
    <col min="1660" max="1735" width="11.375" style="5"/>
    <col min="1736" max="1736" width="4" style="5" customWidth="1"/>
    <col min="1737" max="1737" width="2.125" style="5" customWidth="1"/>
    <col min="1738" max="1738" width="46" style="5" customWidth="1"/>
    <col min="1739" max="1739" width="16.375" style="5" customWidth="1"/>
    <col min="1740" max="1740" width="0.75" style="5" customWidth="1"/>
    <col min="1741" max="1741" width="15.75" style="5" customWidth="1"/>
    <col min="1742" max="1742" width="0.75" style="5" customWidth="1"/>
    <col min="1743" max="1743" width="16.375" style="5" customWidth="1"/>
    <col min="1744" max="1744" width="0.75" style="5" customWidth="1"/>
    <col min="1745" max="1745" width="17.75" style="5" customWidth="1"/>
    <col min="1746" max="1914" width="11.375" style="5"/>
    <col min="1915" max="1915" width="16.375" style="5" bestFit="1" customWidth="1"/>
    <col min="1916" max="1991" width="11.375" style="5"/>
    <col min="1992" max="1992" width="4" style="5" customWidth="1"/>
    <col min="1993" max="1993" width="2.125" style="5" customWidth="1"/>
    <col min="1994" max="1994" width="46" style="5" customWidth="1"/>
    <col min="1995" max="1995" width="16.375" style="5" customWidth="1"/>
    <col min="1996" max="1996" width="0.75" style="5" customWidth="1"/>
    <col min="1997" max="1997" width="15.75" style="5" customWidth="1"/>
    <col min="1998" max="1998" width="0.75" style="5" customWidth="1"/>
    <col min="1999" max="1999" width="16.375" style="5" customWidth="1"/>
    <col min="2000" max="2000" width="0.75" style="5" customWidth="1"/>
    <col min="2001" max="2001" width="17.75" style="5" customWidth="1"/>
    <col min="2002" max="2170" width="11.375" style="5"/>
    <col min="2171" max="2171" width="16.375" style="5" bestFit="1" customWidth="1"/>
    <col min="2172" max="2247" width="11.375" style="5"/>
    <col min="2248" max="2248" width="4" style="5" customWidth="1"/>
    <col min="2249" max="2249" width="2.125" style="5" customWidth="1"/>
    <col min="2250" max="2250" width="46" style="5" customWidth="1"/>
    <col min="2251" max="2251" width="16.375" style="5" customWidth="1"/>
    <col min="2252" max="2252" width="0.75" style="5" customWidth="1"/>
    <col min="2253" max="2253" width="15.75" style="5" customWidth="1"/>
    <col min="2254" max="2254" width="0.75" style="5" customWidth="1"/>
    <col min="2255" max="2255" width="16.375" style="5" customWidth="1"/>
    <col min="2256" max="2256" width="0.75" style="5" customWidth="1"/>
    <col min="2257" max="2257" width="17.75" style="5" customWidth="1"/>
    <col min="2258" max="2426" width="11.375" style="5"/>
    <col min="2427" max="2427" width="16.375" style="5" bestFit="1" customWidth="1"/>
    <col min="2428" max="2503" width="11.375" style="5"/>
    <col min="2504" max="2504" width="4" style="5" customWidth="1"/>
    <col min="2505" max="2505" width="2.125" style="5" customWidth="1"/>
    <col min="2506" max="2506" width="46" style="5" customWidth="1"/>
    <col min="2507" max="2507" width="16.375" style="5" customWidth="1"/>
    <col min="2508" max="2508" width="0.75" style="5" customWidth="1"/>
    <col min="2509" max="2509" width="15.75" style="5" customWidth="1"/>
    <col min="2510" max="2510" width="0.75" style="5" customWidth="1"/>
    <col min="2511" max="2511" width="16.375" style="5" customWidth="1"/>
    <col min="2512" max="2512" width="0.75" style="5" customWidth="1"/>
    <col min="2513" max="2513" width="17.75" style="5" customWidth="1"/>
    <col min="2514" max="2682" width="11.375" style="5"/>
    <col min="2683" max="2683" width="16.375" style="5" bestFit="1" customWidth="1"/>
    <col min="2684" max="2759" width="11.375" style="5"/>
    <col min="2760" max="2760" width="4" style="5" customWidth="1"/>
    <col min="2761" max="2761" width="2.125" style="5" customWidth="1"/>
    <col min="2762" max="2762" width="46" style="5" customWidth="1"/>
    <col min="2763" max="2763" width="16.375" style="5" customWidth="1"/>
    <col min="2764" max="2764" width="0.75" style="5" customWidth="1"/>
    <col min="2765" max="2765" width="15.75" style="5" customWidth="1"/>
    <col min="2766" max="2766" width="0.75" style="5" customWidth="1"/>
    <col min="2767" max="2767" width="16.375" style="5" customWidth="1"/>
    <col min="2768" max="2768" width="0.75" style="5" customWidth="1"/>
    <col min="2769" max="2769" width="17.75" style="5" customWidth="1"/>
    <col min="2770" max="2938" width="11.375" style="5"/>
    <col min="2939" max="2939" width="16.375" style="5" bestFit="1" customWidth="1"/>
    <col min="2940" max="3015" width="11.375" style="5"/>
    <col min="3016" max="3016" width="4" style="5" customWidth="1"/>
    <col min="3017" max="3017" width="2.125" style="5" customWidth="1"/>
    <col min="3018" max="3018" width="46" style="5" customWidth="1"/>
    <col min="3019" max="3019" width="16.375" style="5" customWidth="1"/>
    <col min="3020" max="3020" width="0.75" style="5" customWidth="1"/>
    <col min="3021" max="3021" width="15.75" style="5" customWidth="1"/>
    <col min="3022" max="3022" width="0.75" style="5" customWidth="1"/>
    <col min="3023" max="3023" width="16.375" style="5" customWidth="1"/>
    <col min="3024" max="3024" width="0.75" style="5" customWidth="1"/>
    <col min="3025" max="3025" width="17.75" style="5" customWidth="1"/>
    <col min="3026" max="3194" width="11.375" style="5"/>
    <col min="3195" max="3195" width="16.375" style="5" bestFit="1" customWidth="1"/>
    <col min="3196" max="3271" width="11.375" style="5"/>
    <col min="3272" max="3272" width="4" style="5" customWidth="1"/>
    <col min="3273" max="3273" width="2.125" style="5" customWidth="1"/>
    <col min="3274" max="3274" width="46" style="5" customWidth="1"/>
    <col min="3275" max="3275" width="16.375" style="5" customWidth="1"/>
    <col min="3276" max="3276" width="0.75" style="5" customWidth="1"/>
    <col min="3277" max="3277" width="15.75" style="5" customWidth="1"/>
    <col min="3278" max="3278" width="0.75" style="5" customWidth="1"/>
    <col min="3279" max="3279" width="16.375" style="5" customWidth="1"/>
    <col min="3280" max="3280" width="0.75" style="5" customWidth="1"/>
    <col min="3281" max="3281" width="17.75" style="5" customWidth="1"/>
    <col min="3282" max="3450" width="11.375" style="5"/>
    <col min="3451" max="3451" width="16.375" style="5" bestFit="1" customWidth="1"/>
    <col min="3452" max="3527" width="11.375" style="5"/>
    <col min="3528" max="3528" width="4" style="5" customWidth="1"/>
    <col min="3529" max="3529" width="2.125" style="5" customWidth="1"/>
    <col min="3530" max="3530" width="46" style="5" customWidth="1"/>
    <col min="3531" max="3531" width="16.375" style="5" customWidth="1"/>
    <col min="3532" max="3532" width="0.75" style="5" customWidth="1"/>
    <col min="3533" max="3533" width="15.75" style="5" customWidth="1"/>
    <col min="3534" max="3534" width="0.75" style="5" customWidth="1"/>
    <col min="3535" max="3535" width="16.375" style="5" customWidth="1"/>
    <col min="3536" max="3536" width="0.75" style="5" customWidth="1"/>
    <col min="3537" max="3537" width="17.75" style="5" customWidth="1"/>
    <col min="3538" max="3706" width="11.375" style="5"/>
    <col min="3707" max="3707" width="16.375" style="5" bestFit="1" customWidth="1"/>
    <col min="3708" max="3783" width="11.375" style="5"/>
    <col min="3784" max="3784" width="4" style="5" customWidth="1"/>
    <col min="3785" max="3785" width="2.125" style="5" customWidth="1"/>
    <col min="3786" max="3786" width="46" style="5" customWidth="1"/>
    <col min="3787" max="3787" width="16.375" style="5" customWidth="1"/>
    <col min="3788" max="3788" width="0.75" style="5" customWidth="1"/>
    <col min="3789" max="3789" width="15.75" style="5" customWidth="1"/>
    <col min="3790" max="3790" width="0.75" style="5" customWidth="1"/>
    <col min="3791" max="3791" width="16.375" style="5" customWidth="1"/>
    <col min="3792" max="3792" width="0.75" style="5" customWidth="1"/>
    <col min="3793" max="3793" width="17.75" style="5" customWidth="1"/>
    <col min="3794" max="3962" width="11.375" style="5"/>
    <col min="3963" max="3963" width="16.375" style="5" bestFit="1" customWidth="1"/>
    <col min="3964" max="4039" width="11.375" style="5"/>
    <col min="4040" max="4040" width="4" style="5" customWidth="1"/>
    <col min="4041" max="4041" width="2.125" style="5" customWidth="1"/>
    <col min="4042" max="4042" width="46" style="5" customWidth="1"/>
    <col min="4043" max="4043" width="16.375" style="5" customWidth="1"/>
    <col min="4044" max="4044" width="0.75" style="5" customWidth="1"/>
    <col min="4045" max="4045" width="15.75" style="5" customWidth="1"/>
    <col min="4046" max="4046" width="0.75" style="5" customWidth="1"/>
    <col min="4047" max="4047" width="16.375" style="5" customWidth="1"/>
    <col min="4048" max="4048" width="0.75" style="5" customWidth="1"/>
    <col min="4049" max="4049" width="17.75" style="5" customWidth="1"/>
    <col min="4050" max="4218" width="11.375" style="5"/>
    <col min="4219" max="4219" width="16.375" style="5" bestFit="1" customWidth="1"/>
    <col min="4220" max="4295" width="11.375" style="5"/>
    <col min="4296" max="4296" width="4" style="5" customWidth="1"/>
    <col min="4297" max="4297" width="2.125" style="5" customWidth="1"/>
    <col min="4298" max="4298" width="46" style="5" customWidth="1"/>
    <col min="4299" max="4299" width="16.375" style="5" customWidth="1"/>
    <col min="4300" max="4300" width="0.75" style="5" customWidth="1"/>
    <col min="4301" max="4301" width="15.75" style="5" customWidth="1"/>
    <col min="4302" max="4302" width="0.75" style="5" customWidth="1"/>
    <col min="4303" max="4303" width="16.375" style="5" customWidth="1"/>
    <col min="4304" max="4304" width="0.75" style="5" customWidth="1"/>
    <col min="4305" max="4305" width="17.75" style="5" customWidth="1"/>
    <col min="4306" max="4474" width="11.375" style="5"/>
    <col min="4475" max="4475" width="16.375" style="5" bestFit="1" customWidth="1"/>
    <col min="4476" max="4551" width="11.375" style="5"/>
    <col min="4552" max="4552" width="4" style="5" customWidth="1"/>
    <col min="4553" max="4553" width="2.125" style="5" customWidth="1"/>
    <col min="4554" max="4554" width="46" style="5" customWidth="1"/>
    <col min="4555" max="4555" width="16.375" style="5" customWidth="1"/>
    <col min="4556" max="4556" width="0.75" style="5" customWidth="1"/>
    <col min="4557" max="4557" width="15.75" style="5" customWidth="1"/>
    <col min="4558" max="4558" width="0.75" style="5" customWidth="1"/>
    <col min="4559" max="4559" width="16.375" style="5" customWidth="1"/>
    <col min="4560" max="4560" width="0.75" style="5" customWidth="1"/>
    <col min="4561" max="4561" width="17.75" style="5" customWidth="1"/>
    <col min="4562" max="4730" width="11.375" style="5"/>
    <col min="4731" max="4731" width="16.375" style="5" bestFit="1" customWidth="1"/>
    <col min="4732" max="4807" width="11.375" style="5"/>
    <col min="4808" max="4808" width="4" style="5" customWidth="1"/>
    <col min="4809" max="4809" width="2.125" style="5" customWidth="1"/>
    <col min="4810" max="4810" width="46" style="5" customWidth="1"/>
    <col min="4811" max="4811" width="16.375" style="5" customWidth="1"/>
    <col min="4812" max="4812" width="0.75" style="5" customWidth="1"/>
    <col min="4813" max="4813" width="15.75" style="5" customWidth="1"/>
    <col min="4814" max="4814" width="0.75" style="5" customWidth="1"/>
    <col min="4815" max="4815" width="16.375" style="5" customWidth="1"/>
    <col min="4816" max="4816" width="0.75" style="5" customWidth="1"/>
    <col min="4817" max="4817" width="17.75" style="5" customWidth="1"/>
    <col min="4818" max="4986" width="11.375" style="5"/>
    <col min="4987" max="4987" width="16.375" style="5" bestFit="1" customWidth="1"/>
    <col min="4988" max="5063" width="11.375" style="5"/>
    <col min="5064" max="5064" width="4" style="5" customWidth="1"/>
    <col min="5065" max="5065" width="2.125" style="5" customWidth="1"/>
    <col min="5066" max="5066" width="46" style="5" customWidth="1"/>
    <col min="5067" max="5067" width="16.375" style="5" customWidth="1"/>
    <col min="5068" max="5068" width="0.75" style="5" customWidth="1"/>
    <col min="5069" max="5069" width="15.75" style="5" customWidth="1"/>
    <col min="5070" max="5070" width="0.75" style="5" customWidth="1"/>
    <col min="5071" max="5071" width="16.375" style="5" customWidth="1"/>
    <col min="5072" max="5072" width="0.75" style="5" customWidth="1"/>
    <col min="5073" max="5073" width="17.75" style="5" customWidth="1"/>
    <col min="5074" max="5242" width="11.375" style="5"/>
    <col min="5243" max="5243" width="16.375" style="5" bestFit="1" customWidth="1"/>
    <col min="5244" max="5319" width="11.375" style="5"/>
    <col min="5320" max="5320" width="4" style="5" customWidth="1"/>
    <col min="5321" max="5321" width="2.125" style="5" customWidth="1"/>
    <col min="5322" max="5322" width="46" style="5" customWidth="1"/>
    <col min="5323" max="5323" width="16.375" style="5" customWidth="1"/>
    <col min="5324" max="5324" width="0.75" style="5" customWidth="1"/>
    <col min="5325" max="5325" width="15.75" style="5" customWidth="1"/>
    <col min="5326" max="5326" width="0.75" style="5" customWidth="1"/>
    <col min="5327" max="5327" width="16.375" style="5" customWidth="1"/>
    <col min="5328" max="5328" width="0.75" style="5" customWidth="1"/>
    <col min="5329" max="5329" width="17.75" style="5" customWidth="1"/>
    <col min="5330" max="5498" width="11.375" style="5"/>
    <col min="5499" max="5499" width="16.375" style="5" bestFit="1" customWidth="1"/>
    <col min="5500" max="5575" width="11.375" style="5"/>
    <col min="5576" max="5576" width="4" style="5" customWidth="1"/>
    <col min="5577" max="5577" width="2.125" style="5" customWidth="1"/>
    <col min="5578" max="5578" width="46" style="5" customWidth="1"/>
    <col min="5579" max="5579" width="16.375" style="5" customWidth="1"/>
    <col min="5580" max="5580" width="0.75" style="5" customWidth="1"/>
    <col min="5581" max="5581" width="15.75" style="5" customWidth="1"/>
    <col min="5582" max="5582" width="0.75" style="5" customWidth="1"/>
    <col min="5583" max="5583" width="16.375" style="5" customWidth="1"/>
    <col min="5584" max="5584" width="0.75" style="5" customWidth="1"/>
    <col min="5585" max="5585" width="17.75" style="5" customWidth="1"/>
    <col min="5586" max="5754" width="11.375" style="5"/>
    <col min="5755" max="5755" width="16.375" style="5" bestFit="1" customWidth="1"/>
    <col min="5756" max="5831" width="11.375" style="5"/>
    <col min="5832" max="5832" width="4" style="5" customWidth="1"/>
    <col min="5833" max="5833" width="2.125" style="5" customWidth="1"/>
    <col min="5834" max="5834" width="46" style="5" customWidth="1"/>
    <col min="5835" max="5835" width="16.375" style="5" customWidth="1"/>
    <col min="5836" max="5836" width="0.75" style="5" customWidth="1"/>
    <col min="5837" max="5837" width="15.75" style="5" customWidth="1"/>
    <col min="5838" max="5838" width="0.75" style="5" customWidth="1"/>
    <col min="5839" max="5839" width="16.375" style="5" customWidth="1"/>
    <col min="5840" max="5840" width="0.75" style="5" customWidth="1"/>
    <col min="5841" max="5841" width="17.75" style="5" customWidth="1"/>
    <col min="5842" max="6010" width="11.375" style="5"/>
    <col min="6011" max="6011" width="16.375" style="5" bestFit="1" customWidth="1"/>
    <col min="6012" max="6087" width="11.375" style="5"/>
    <col min="6088" max="6088" width="4" style="5" customWidth="1"/>
    <col min="6089" max="6089" width="2.125" style="5" customWidth="1"/>
    <col min="6090" max="6090" width="46" style="5" customWidth="1"/>
    <col min="6091" max="6091" width="16.375" style="5" customWidth="1"/>
    <col min="6092" max="6092" width="0.75" style="5" customWidth="1"/>
    <col min="6093" max="6093" width="15.75" style="5" customWidth="1"/>
    <col min="6094" max="6094" width="0.75" style="5" customWidth="1"/>
    <col min="6095" max="6095" width="16.375" style="5" customWidth="1"/>
    <col min="6096" max="6096" width="0.75" style="5" customWidth="1"/>
    <col min="6097" max="6097" width="17.75" style="5" customWidth="1"/>
    <col min="6098" max="6266" width="11.375" style="5"/>
    <col min="6267" max="6267" width="16.375" style="5" bestFit="1" customWidth="1"/>
    <col min="6268" max="6343" width="11.375" style="5"/>
    <col min="6344" max="6344" width="4" style="5" customWidth="1"/>
    <col min="6345" max="6345" width="2.125" style="5" customWidth="1"/>
    <col min="6346" max="6346" width="46" style="5" customWidth="1"/>
    <col min="6347" max="6347" width="16.375" style="5" customWidth="1"/>
    <col min="6348" max="6348" width="0.75" style="5" customWidth="1"/>
    <col min="6349" max="6349" width="15.75" style="5" customWidth="1"/>
    <col min="6350" max="6350" width="0.75" style="5" customWidth="1"/>
    <col min="6351" max="6351" width="16.375" style="5" customWidth="1"/>
    <col min="6352" max="6352" width="0.75" style="5" customWidth="1"/>
    <col min="6353" max="6353" width="17.75" style="5" customWidth="1"/>
    <col min="6354" max="6522" width="11.375" style="5"/>
    <col min="6523" max="6523" width="16.375" style="5" bestFit="1" customWidth="1"/>
    <col min="6524" max="6599" width="11.375" style="5"/>
    <col min="6600" max="6600" width="4" style="5" customWidth="1"/>
    <col min="6601" max="6601" width="2.125" style="5" customWidth="1"/>
    <col min="6602" max="6602" width="46" style="5" customWidth="1"/>
    <col min="6603" max="6603" width="16.375" style="5" customWidth="1"/>
    <col min="6604" max="6604" width="0.75" style="5" customWidth="1"/>
    <col min="6605" max="6605" width="15.75" style="5" customWidth="1"/>
    <col min="6606" max="6606" width="0.75" style="5" customWidth="1"/>
    <col min="6607" max="6607" width="16.375" style="5" customWidth="1"/>
    <col min="6608" max="6608" width="0.75" style="5" customWidth="1"/>
    <col min="6609" max="6609" width="17.75" style="5" customWidth="1"/>
    <col min="6610" max="6778" width="11.375" style="5"/>
    <col min="6779" max="6779" width="16.375" style="5" bestFit="1" customWidth="1"/>
    <col min="6780" max="6855" width="11.375" style="5"/>
    <col min="6856" max="6856" width="4" style="5" customWidth="1"/>
    <col min="6857" max="6857" width="2.125" style="5" customWidth="1"/>
    <col min="6858" max="6858" width="46" style="5" customWidth="1"/>
    <col min="6859" max="6859" width="16.375" style="5" customWidth="1"/>
    <col min="6860" max="6860" width="0.75" style="5" customWidth="1"/>
    <col min="6861" max="6861" width="15.75" style="5" customWidth="1"/>
    <col min="6862" max="6862" width="0.75" style="5" customWidth="1"/>
    <col min="6863" max="6863" width="16.375" style="5" customWidth="1"/>
    <col min="6864" max="6864" width="0.75" style="5" customWidth="1"/>
    <col min="6865" max="6865" width="17.75" style="5" customWidth="1"/>
    <col min="6866" max="7034" width="11.375" style="5"/>
    <col min="7035" max="7035" width="16.375" style="5" bestFit="1" customWidth="1"/>
    <col min="7036" max="7111" width="11.375" style="5"/>
    <col min="7112" max="7112" width="4" style="5" customWidth="1"/>
    <col min="7113" max="7113" width="2.125" style="5" customWidth="1"/>
    <col min="7114" max="7114" width="46" style="5" customWidth="1"/>
    <col min="7115" max="7115" width="16.375" style="5" customWidth="1"/>
    <col min="7116" max="7116" width="0.75" style="5" customWidth="1"/>
    <col min="7117" max="7117" width="15.75" style="5" customWidth="1"/>
    <col min="7118" max="7118" width="0.75" style="5" customWidth="1"/>
    <col min="7119" max="7119" width="16.375" style="5" customWidth="1"/>
    <col min="7120" max="7120" width="0.75" style="5" customWidth="1"/>
    <col min="7121" max="7121" width="17.75" style="5" customWidth="1"/>
    <col min="7122" max="7290" width="11.375" style="5"/>
    <col min="7291" max="7291" width="16.375" style="5" bestFit="1" customWidth="1"/>
    <col min="7292" max="7367" width="11.375" style="5"/>
    <col min="7368" max="7368" width="4" style="5" customWidth="1"/>
    <col min="7369" max="7369" width="2.125" style="5" customWidth="1"/>
    <col min="7370" max="7370" width="46" style="5" customWidth="1"/>
    <col min="7371" max="7371" width="16.375" style="5" customWidth="1"/>
    <col min="7372" max="7372" width="0.75" style="5" customWidth="1"/>
    <col min="7373" max="7373" width="15.75" style="5" customWidth="1"/>
    <col min="7374" max="7374" width="0.75" style="5" customWidth="1"/>
    <col min="7375" max="7375" width="16.375" style="5" customWidth="1"/>
    <col min="7376" max="7376" width="0.75" style="5" customWidth="1"/>
    <col min="7377" max="7377" width="17.75" style="5" customWidth="1"/>
    <col min="7378" max="7546" width="11.375" style="5"/>
    <col min="7547" max="7547" width="16.375" style="5" bestFit="1" customWidth="1"/>
    <col min="7548" max="7623" width="11.375" style="5"/>
    <col min="7624" max="7624" width="4" style="5" customWidth="1"/>
    <col min="7625" max="7625" width="2.125" style="5" customWidth="1"/>
    <col min="7626" max="7626" width="46" style="5" customWidth="1"/>
    <col min="7627" max="7627" width="16.375" style="5" customWidth="1"/>
    <col min="7628" max="7628" width="0.75" style="5" customWidth="1"/>
    <col min="7629" max="7629" width="15.75" style="5" customWidth="1"/>
    <col min="7630" max="7630" width="0.75" style="5" customWidth="1"/>
    <col min="7631" max="7631" width="16.375" style="5" customWidth="1"/>
    <col min="7632" max="7632" width="0.75" style="5" customWidth="1"/>
    <col min="7633" max="7633" width="17.75" style="5" customWidth="1"/>
    <col min="7634" max="7802" width="11.375" style="5"/>
    <col min="7803" max="7803" width="16.375" style="5" bestFit="1" customWidth="1"/>
    <col min="7804" max="7879" width="11.375" style="5"/>
    <col min="7880" max="7880" width="4" style="5" customWidth="1"/>
    <col min="7881" max="7881" width="2.125" style="5" customWidth="1"/>
    <col min="7882" max="7882" width="46" style="5" customWidth="1"/>
    <col min="7883" max="7883" width="16.375" style="5" customWidth="1"/>
    <col min="7884" max="7884" width="0.75" style="5" customWidth="1"/>
    <col min="7885" max="7885" width="15.75" style="5" customWidth="1"/>
    <col min="7886" max="7886" width="0.75" style="5" customWidth="1"/>
    <col min="7887" max="7887" width="16.375" style="5" customWidth="1"/>
    <col min="7888" max="7888" width="0.75" style="5" customWidth="1"/>
    <col min="7889" max="7889" width="17.75" style="5" customWidth="1"/>
    <col min="7890" max="8058" width="11.375" style="5"/>
    <col min="8059" max="8059" width="16.375" style="5" bestFit="1" customWidth="1"/>
    <col min="8060" max="8135" width="11.375" style="5"/>
    <col min="8136" max="8136" width="4" style="5" customWidth="1"/>
    <col min="8137" max="8137" width="2.125" style="5" customWidth="1"/>
    <col min="8138" max="8138" width="46" style="5" customWidth="1"/>
    <col min="8139" max="8139" width="16.375" style="5" customWidth="1"/>
    <col min="8140" max="8140" width="0.75" style="5" customWidth="1"/>
    <col min="8141" max="8141" width="15.75" style="5" customWidth="1"/>
    <col min="8142" max="8142" width="0.75" style="5" customWidth="1"/>
    <col min="8143" max="8143" width="16.375" style="5" customWidth="1"/>
    <col min="8144" max="8144" width="0.75" style="5" customWidth="1"/>
    <col min="8145" max="8145" width="17.75" style="5" customWidth="1"/>
    <col min="8146" max="8314" width="11.375" style="5"/>
    <col min="8315" max="8315" width="16.375" style="5" bestFit="1" customWidth="1"/>
    <col min="8316" max="8391" width="11.375" style="5"/>
    <col min="8392" max="8392" width="4" style="5" customWidth="1"/>
    <col min="8393" max="8393" width="2.125" style="5" customWidth="1"/>
    <col min="8394" max="8394" width="46" style="5" customWidth="1"/>
    <col min="8395" max="8395" width="16.375" style="5" customWidth="1"/>
    <col min="8396" max="8396" width="0.75" style="5" customWidth="1"/>
    <col min="8397" max="8397" width="15.75" style="5" customWidth="1"/>
    <col min="8398" max="8398" width="0.75" style="5" customWidth="1"/>
    <col min="8399" max="8399" width="16.375" style="5" customWidth="1"/>
    <col min="8400" max="8400" width="0.75" style="5" customWidth="1"/>
    <col min="8401" max="8401" width="17.75" style="5" customWidth="1"/>
    <col min="8402" max="8570" width="11.375" style="5"/>
    <col min="8571" max="8571" width="16.375" style="5" bestFit="1" customWidth="1"/>
    <col min="8572" max="8647" width="11.375" style="5"/>
    <col min="8648" max="8648" width="4" style="5" customWidth="1"/>
    <col min="8649" max="8649" width="2.125" style="5" customWidth="1"/>
    <col min="8650" max="8650" width="46" style="5" customWidth="1"/>
    <col min="8651" max="8651" width="16.375" style="5" customWidth="1"/>
    <col min="8652" max="8652" width="0.75" style="5" customWidth="1"/>
    <col min="8653" max="8653" width="15.75" style="5" customWidth="1"/>
    <col min="8654" max="8654" width="0.75" style="5" customWidth="1"/>
    <col min="8655" max="8655" width="16.375" style="5" customWidth="1"/>
    <col min="8656" max="8656" width="0.75" style="5" customWidth="1"/>
    <col min="8657" max="8657" width="17.75" style="5" customWidth="1"/>
    <col min="8658" max="8826" width="11.375" style="5"/>
    <col min="8827" max="8827" width="16.375" style="5" bestFit="1" customWidth="1"/>
    <col min="8828" max="8903" width="11.375" style="5"/>
    <col min="8904" max="8904" width="4" style="5" customWidth="1"/>
    <col min="8905" max="8905" width="2.125" style="5" customWidth="1"/>
    <col min="8906" max="8906" width="46" style="5" customWidth="1"/>
    <col min="8907" max="8907" width="16.375" style="5" customWidth="1"/>
    <col min="8908" max="8908" width="0.75" style="5" customWidth="1"/>
    <col min="8909" max="8909" width="15.75" style="5" customWidth="1"/>
    <col min="8910" max="8910" width="0.75" style="5" customWidth="1"/>
    <col min="8911" max="8911" width="16.375" style="5" customWidth="1"/>
    <col min="8912" max="8912" width="0.75" style="5" customWidth="1"/>
    <col min="8913" max="8913" width="17.75" style="5" customWidth="1"/>
    <col min="8914" max="9082" width="11.375" style="5"/>
    <col min="9083" max="9083" width="16.375" style="5" bestFit="1" customWidth="1"/>
    <col min="9084" max="9159" width="11.375" style="5"/>
    <col min="9160" max="9160" width="4" style="5" customWidth="1"/>
    <col min="9161" max="9161" width="2.125" style="5" customWidth="1"/>
    <col min="9162" max="9162" width="46" style="5" customWidth="1"/>
    <col min="9163" max="9163" width="16.375" style="5" customWidth="1"/>
    <col min="9164" max="9164" width="0.75" style="5" customWidth="1"/>
    <col min="9165" max="9165" width="15.75" style="5" customWidth="1"/>
    <col min="9166" max="9166" width="0.75" style="5" customWidth="1"/>
    <col min="9167" max="9167" width="16.375" style="5" customWidth="1"/>
    <col min="9168" max="9168" width="0.75" style="5" customWidth="1"/>
    <col min="9169" max="9169" width="17.75" style="5" customWidth="1"/>
    <col min="9170" max="9338" width="11.375" style="5"/>
    <col min="9339" max="9339" width="16.375" style="5" bestFit="1" customWidth="1"/>
    <col min="9340" max="9415" width="11.375" style="5"/>
    <col min="9416" max="9416" width="4" style="5" customWidth="1"/>
    <col min="9417" max="9417" width="2.125" style="5" customWidth="1"/>
    <col min="9418" max="9418" width="46" style="5" customWidth="1"/>
    <col min="9419" max="9419" width="16.375" style="5" customWidth="1"/>
    <col min="9420" max="9420" width="0.75" style="5" customWidth="1"/>
    <col min="9421" max="9421" width="15.75" style="5" customWidth="1"/>
    <col min="9422" max="9422" width="0.75" style="5" customWidth="1"/>
    <col min="9423" max="9423" width="16.375" style="5" customWidth="1"/>
    <col min="9424" max="9424" width="0.75" style="5" customWidth="1"/>
    <col min="9425" max="9425" width="17.75" style="5" customWidth="1"/>
    <col min="9426" max="9594" width="11.375" style="5"/>
    <col min="9595" max="9595" width="16.375" style="5" bestFit="1" customWidth="1"/>
    <col min="9596" max="9671" width="11.375" style="5"/>
    <col min="9672" max="9672" width="4" style="5" customWidth="1"/>
    <col min="9673" max="9673" width="2.125" style="5" customWidth="1"/>
    <col min="9674" max="9674" width="46" style="5" customWidth="1"/>
    <col min="9675" max="9675" width="16.375" style="5" customWidth="1"/>
    <col min="9676" max="9676" width="0.75" style="5" customWidth="1"/>
    <col min="9677" max="9677" width="15.75" style="5" customWidth="1"/>
    <col min="9678" max="9678" width="0.75" style="5" customWidth="1"/>
    <col min="9679" max="9679" width="16.375" style="5" customWidth="1"/>
    <col min="9680" max="9680" width="0.75" style="5" customWidth="1"/>
    <col min="9681" max="9681" width="17.75" style="5" customWidth="1"/>
    <col min="9682" max="9850" width="11.375" style="5"/>
    <col min="9851" max="9851" width="16.375" style="5" bestFit="1" customWidth="1"/>
    <col min="9852" max="9927" width="11.375" style="5"/>
    <col min="9928" max="9928" width="4" style="5" customWidth="1"/>
    <col min="9929" max="9929" width="2.125" style="5" customWidth="1"/>
    <col min="9930" max="9930" width="46" style="5" customWidth="1"/>
    <col min="9931" max="9931" width="16.375" style="5" customWidth="1"/>
    <col min="9932" max="9932" width="0.75" style="5" customWidth="1"/>
    <col min="9933" max="9933" width="15.75" style="5" customWidth="1"/>
    <col min="9934" max="9934" width="0.75" style="5" customWidth="1"/>
    <col min="9935" max="9935" width="16.375" style="5" customWidth="1"/>
    <col min="9936" max="9936" width="0.75" style="5" customWidth="1"/>
    <col min="9937" max="9937" width="17.75" style="5" customWidth="1"/>
    <col min="9938" max="10106" width="11.375" style="5"/>
    <col min="10107" max="10107" width="16.375" style="5" bestFit="1" customWidth="1"/>
    <col min="10108" max="10183" width="11.375" style="5"/>
    <col min="10184" max="10184" width="4" style="5" customWidth="1"/>
    <col min="10185" max="10185" width="2.125" style="5" customWidth="1"/>
    <col min="10186" max="10186" width="46" style="5" customWidth="1"/>
    <col min="10187" max="10187" width="16.375" style="5" customWidth="1"/>
    <col min="10188" max="10188" width="0.75" style="5" customWidth="1"/>
    <col min="10189" max="10189" width="15.75" style="5" customWidth="1"/>
    <col min="10190" max="10190" width="0.75" style="5" customWidth="1"/>
    <col min="10191" max="10191" width="16.375" style="5" customWidth="1"/>
    <col min="10192" max="10192" width="0.75" style="5" customWidth="1"/>
    <col min="10193" max="10193" width="17.75" style="5" customWidth="1"/>
    <col min="10194" max="10362" width="11.375" style="5"/>
    <col min="10363" max="10363" width="16.375" style="5" bestFit="1" customWidth="1"/>
    <col min="10364" max="10439" width="11.375" style="5"/>
    <col min="10440" max="10440" width="4" style="5" customWidth="1"/>
    <col min="10441" max="10441" width="2.125" style="5" customWidth="1"/>
    <col min="10442" max="10442" width="46" style="5" customWidth="1"/>
    <col min="10443" max="10443" width="16.375" style="5" customWidth="1"/>
    <col min="10444" max="10444" width="0.75" style="5" customWidth="1"/>
    <col min="10445" max="10445" width="15.75" style="5" customWidth="1"/>
    <col min="10446" max="10446" width="0.75" style="5" customWidth="1"/>
    <col min="10447" max="10447" width="16.375" style="5" customWidth="1"/>
    <col min="10448" max="10448" width="0.75" style="5" customWidth="1"/>
    <col min="10449" max="10449" width="17.75" style="5" customWidth="1"/>
    <col min="10450" max="10618" width="11.375" style="5"/>
    <col min="10619" max="10619" width="16.375" style="5" bestFit="1" customWidth="1"/>
    <col min="10620" max="10695" width="11.375" style="5"/>
    <col min="10696" max="10696" width="4" style="5" customWidth="1"/>
    <col min="10697" max="10697" width="2.125" style="5" customWidth="1"/>
    <col min="10698" max="10698" width="46" style="5" customWidth="1"/>
    <col min="10699" max="10699" width="16.375" style="5" customWidth="1"/>
    <col min="10700" max="10700" width="0.75" style="5" customWidth="1"/>
    <col min="10701" max="10701" width="15.75" style="5" customWidth="1"/>
    <col min="10702" max="10702" width="0.75" style="5" customWidth="1"/>
    <col min="10703" max="10703" width="16.375" style="5" customWidth="1"/>
    <col min="10704" max="10704" width="0.75" style="5" customWidth="1"/>
    <col min="10705" max="10705" width="17.75" style="5" customWidth="1"/>
    <col min="10706" max="10874" width="11.375" style="5"/>
    <col min="10875" max="10875" width="16.375" style="5" bestFit="1" customWidth="1"/>
    <col min="10876" max="10951" width="11.375" style="5"/>
    <col min="10952" max="10952" width="4" style="5" customWidth="1"/>
    <col min="10953" max="10953" width="2.125" style="5" customWidth="1"/>
    <col min="10954" max="10954" width="46" style="5" customWidth="1"/>
    <col min="10955" max="10955" width="16.375" style="5" customWidth="1"/>
    <col min="10956" max="10956" width="0.75" style="5" customWidth="1"/>
    <col min="10957" max="10957" width="15.75" style="5" customWidth="1"/>
    <col min="10958" max="10958" width="0.75" style="5" customWidth="1"/>
    <col min="10959" max="10959" width="16.375" style="5" customWidth="1"/>
    <col min="10960" max="10960" width="0.75" style="5" customWidth="1"/>
    <col min="10961" max="10961" width="17.75" style="5" customWidth="1"/>
    <col min="10962" max="11130" width="11.375" style="5"/>
    <col min="11131" max="11131" width="16.375" style="5" bestFit="1" customWidth="1"/>
    <col min="11132" max="11207" width="11.375" style="5"/>
    <col min="11208" max="11208" width="4" style="5" customWidth="1"/>
    <col min="11209" max="11209" width="2.125" style="5" customWidth="1"/>
    <col min="11210" max="11210" width="46" style="5" customWidth="1"/>
    <col min="11211" max="11211" width="16.375" style="5" customWidth="1"/>
    <col min="11212" max="11212" width="0.75" style="5" customWidth="1"/>
    <col min="11213" max="11213" width="15.75" style="5" customWidth="1"/>
    <col min="11214" max="11214" width="0.75" style="5" customWidth="1"/>
    <col min="11215" max="11215" width="16.375" style="5" customWidth="1"/>
    <col min="11216" max="11216" width="0.75" style="5" customWidth="1"/>
    <col min="11217" max="11217" width="17.75" style="5" customWidth="1"/>
    <col min="11218" max="11386" width="11.375" style="5"/>
    <col min="11387" max="11387" width="16.375" style="5" bestFit="1" customWidth="1"/>
    <col min="11388" max="11463" width="11.375" style="5"/>
    <col min="11464" max="11464" width="4" style="5" customWidth="1"/>
    <col min="11465" max="11465" width="2.125" style="5" customWidth="1"/>
    <col min="11466" max="11466" width="46" style="5" customWidth="1"/>
    <col min="11467" max="11467" width="16.375" style="5" customWidth="1"/>
    <col min="11468" max="11468" width="0.75" style="5" customWidth="1"/>
    <col min="11469" max="11469" width="15.75" style="5" customWidth="1"/>
    <col min="11470" max="11470" width="0.75" style="5" customWidth="1"/>
    <col min="11471" max="11471" width="16.375" style="5" customWidth="1"/>
    <col min="11472" max="11472" width="0.75" style="5" customWidth="1"/>
    <col min="11473" max="11473" width="17.75" style="5" customWidth="1"/>
    <col min="11474" max="11642" width="11.375" style="5"/>
    <col min="11643" max="11643" width="16.375" style="5" bestFit="1" customWidth="1"/>
    <col min="11644" max="11719" width="11.375" style="5"/>
    <col min="11720" max="11720" width="4" style="5" customWidth="1"/>
    <col min="11721" max="11721" width="2.125" style="5" customWidth="1"/>
    <col min="11722" max="11722" width="46" style="5" customWidth="1"/>
    <col min="11723" max="11723" width="16.375" style="5" customWidth="1"/>
    <col min="11724" max="11724" width="0.75" style="5" customWidth="1"/>
    <col min="11725" max="11725" width="15.75" style="5" customWidth="1"/>
    <col min="11726" max="11726" width="0.75" style="5" customWidth="1"/>
    <col min="11727" max="11727" width="16.375" style="5" customWidth="1"/>
    <col min="11728" max="11728" width="0.75" style="5" customWidth="1"/>
    <col min="11729" max="11729" width="17.75" style="5" customWidth="1"/>
    <col min="11730" max="11898" width="11.375" style="5"/>
    <col min="11899" max="11899" width="16.375" style="5" bestFit="1" customWidth="1"/>
    <col min="11900" max="11975" width="11.375" style="5"/>
    <col min="11976" max="11976" width="4" style="5" customWidth="1"/>
    <col min="11977" max="11977" width="2.125" style="5" customWidth="1"/>
    <col min="11978" max="11978" width="46" style="5" customWidth="1"/>
    <col min="11979" max="11979" width="16.375" style="5" customWidth="1"/>
    <col min="11980" max="11980" width="0.75" style="5" customWidth="1"/>
    <col min="11981" max="11981" width="15.75" style="5" customWidth="1"/>
    <col min="11982" max="11982" width="0.75" style="5" customWidth="1"/>
    <col min="11983" max="11983" width="16.375" style="5" customWidth="1"/>
    <col min="11984" max="11984" width="0.75" style="5" customWidth="1"/>
    <col min="11985" max="11985" width="17.75" style="5" customWidth="1"/>
    <col min="11986" max="12154" width="11.375" style="5"/>
    <col min="12155" max="12155" width="16.375" style="5" bestFit="1" customWidth="1"/>
    <col min="12156" max="12231" width="11.375" style="5"/>
    <col min="12232" max="12232" width="4" style="5" customWidth="1"/>
    <col min="12233" max="12233" width="2.125" style="5" customWidth="1"/>
    <col min="12234" max="12234" width="46" style="5" customWidth="1"/>
    <col min="12235" max="12235" width="16.375" style="5" customWidth="1"/>
    <col min="12236" max="12236" width="0.75" style="5" customWidth="1"/>
    <col min="12237" max="12237" width="15.75" style="5" customWidth="1"/>
    <col min="12238" max="12238" width="0.75" style="5" customWidth="1"/>
    <col min="12239" max="12239" width="16.375" style="5" customWidth="1"/>
    <col min="12240" max="12240" width="0.75" style="5" customWidth="1"/>
    <col min="12241" max="12241" width="17.75" style="5" customWidth="1"/>
    <col min="12242" max="12410" width="11.375" style="5"/>
    <col min="12411" max="12411" width="16.375" style="5" bestFit="1" customWidth="1"/>
    <col min="12412" max="12487" width="11.375" style="5"/>
    <col min="12488" max="12488" width="4" style="5" customWidth="1"/>
    <col min="12489" max="12489" width="2.125" style="5" customWidth="1"/>
    <col min="12490" max="12490" width="46" style="5" customWidth="1"/>
    <col min="12491" max="12491" width="16.375" style="5" customWidth="1"/>
    <col min="12492" max="12492" width="0.75" style="5" customWidth="1"/>
    <col min="12493" max="12493" width="15.75" style="5" customWidth="1"/>
    <col min="12494" max="12494" width="0.75" style="5" customWidth="1"/>
    <col min="12495" max="12495" width="16.375" style="5" customWidth="1"/>
    <col min="12496" max="12496" width="0.75" style="5" customWidth="1"/>
    <col min="12497" max="12497" width="17.75" style="5" customWidth="1"/>
    <col min="12498" max="12666" width="11.375" style="5"/>
    <col min="12667" max="12667" width="16.375" style="5" bestFit="1" customWidth="1"/>
    <col min="12668" max="12743" width="11.375" style="5"/>
    <col min="12744" max="12744" width="4" style="5" customWidth="1"/>
    <col min="12745" max="12745" width="2.125" style="5" customWidth="1"/>
    <col min="12746" max="12746" width="46" style="5" customWidth="1"/>
    <col min="12747" max="12747" width="16.375" style="5" customWidth="1"/>
    <col min="12748" max="12748" width="0.75" style="5" customWidth="1"/>
    <col min="12749" max="12749" width="15.75" style="5" customWidth="1"/>
    <col min="12750" max="12750" width="0.75" style="5" customWidth="1"/>
    <col min="12751" max="12751" width="16.375" style="5" customWidth="1"/>
    <col min="12752" max="12752" width="0.75" style="5" customWidth="1"/>
    <col min="12753" max="12753" width="17.75" style="5" customWidth="1"/>
    <col min="12754" max="12922" width="11.375" style="5"/>
    <col min="12923" max="12923" width="16.375" style="5" bestFit="1" customWidth="1"/>
    <col min="12924" max="12999" width="11.375" style="5"/>
    <col min="13000" max="13000" width="4" style="5" customWidth="1"/>
    <col min="13001" max="13001" width="2.125" style="5" customWidth="1"/>
    <col min="13002" max="13002" width="46" style="5" customWidth="1"/>
    <col min="13003" max="13003" width="16.375" style="5" customWidth="1"/>
    <col min="13004" max="13004" width="0.75" style="5" customWidth="1"/>
    <col min="13005" max="13005" width="15.75" style="5" customWidth="1"/>
    <col min="13006" max="13006" width="0.75" style="5" customWidth="1"/>
    <col min="13007" max="13007" width="16.375" style="5" customWidth="1"/>
    <col min="13008" max="13008" width="0.75" style="5" customWidth="1"/>
    <col min="13009" max="13009" width="17.75" style="5" customWidth="1"/>
    <col min="13010" max="13178" width="11.375" style="5"/>
    <col min="13179" max="13179" width="16.375" style="5" bestFit="1" customWidth="1"/>
    <col min="13180" max="13255" width="11.375" style="5"/>
    <col min="13256" max="13256" width="4" style="5" customWidth="1"/>
    <col min="13257" max="13257" width="2.125" style="5" customWidth="1"/>
    <col min="13258" max="13258" width="46" style="5" customWidth="1"/>
    <col min="13259" max="13259" width="16.375" style="5" customWidth="1"/>
    <col min="13260" max="13260" width="0.75" style="5" customWidth="1"/>
    <col min="13261" max="13261" width="15.75" style="5" customWidth="1"/>
    <col min="13262" max="13262" width="0.75" style="5" customWidth="1"/>
    <col min="13263" max="13263" width="16.375" style="5" customWidth="1"/>
    <col min="13264" max="13264" width="0.75" style="5" customWidth="1"/>
    <col min="13265" max="13265" width="17.75" style="5" customWidth="1"/>
    <col min="13266" max="13434" width="11.375" style="5"/>
    <col min="13435" max="13435" width="16.375" style="5" bestFit="1" customWidth="1"/>
    <col min="13436" max="13511" width="11.375" style="5"/>
    <col min="13512" max="13512" width="4" style="5" customWidth="1"/>
    <col min="13513" max="13513" width="2.125" style="5" customWidth="1"/>
    <col min="13514" max="13514" width="46" style="5" customWidth="1"/>
    <col min="13515" max="13515" width="16.375" style="5" customWidth="1"/>
    <col min="13516" max="13516" width="0.75" style="5" customWidth="1"/>
    <col min="13517" max="13517" width="15.75" style="5" customWidth="1"/>
    <col min="13518" max="13518" width="0.75" style="5" customWidth="1"/>
    <col min="13519" max="13519" width="16.375" style="5" customWidth="1"/>
    <col min="13520" max="13520" width="0.75" style="5" customWidth="1"/>
    <col min="13521" max="13521" width="17.75" style="5" customWidth="1"/>
    <col min="13522" max="13690" width="11.375" style="5"/>
    <col min="13691" max="13691" width="16.375" style="5" bestFit="1" customWidth="1"/>
    <col min="13692" max="13767" width="11.375" style="5"/>
    <col min="13768" max="13768" width="4" style="5" customWidth="1"/>
    <col min="13769" max="13769" width="2.125" style="5" customWidth="1"/>
    <col min="13770" max="13770" width="46" style="5" customWidth="1"/>
    <col min="13771" max="13771" width="16.375" style="5" customWidth="1"/>
    <col min="13772" max="13772" width="0.75" style="5" customWidth="1"/>
    <col min="13773" max="13773" width="15.75" style="5" customWidth="1"/>
    <col min="13774" max="13774" width="0.75" style="5" customWidth="1"/>
    <col min="13775" max="13775" width="16.375" style="5" customWidth="1"/>
    <col min="13776" max="13776" width="0.75" style="5" customWidth="1"/>
    <col min="13777" max="13777" width="17.75" style="5" customWidth="1"/>
    <col min="13778" max="13946" width="11.375" style="5"/>
    <col min="13947" max="13947" width="16.375" style="5" bestFit="1" customWidth="1"/>
    <col min="13948" max="14023" width="11.375" style="5"/>
    <col min="14024" max="14024" width="4" style="5" customWidth="1"/>
    <col min="14025" max="14025" width="2.125" style="5" customWidth="1"/>
    <col min="14026" max="14026" width="46" style="5" customWidth="1"/>
    <col min="14027" max="14027" width="16.375" style="5" customWidth="1"/>
    <col min="14028" max="14028" width="0.75" style="5" customWidth="1"/>
    <col min="14029" max="14029" width="15.75" style="5" customWidth="1"/>
    <col min="14030" max="14030" width="0.75" style="5" customWidth="1"/>
    <col min="14031" max="14031" width="16.375" style="5" customWidth="1"/>
    <col min="14032" max="14032" width="0.75" style="5" customWidth="1"/>
    <col min="14033" max="14033" width="17.75" style="5" customWidth="1"/>
    <col min="14034" max="14202" width="11.375" style="5"/>
    <col min="14203" max="14203" width="16.375" style="5" bestFit="1" customWidth="1"/>
    <col min="14204" max="14279" width="11.375" style="5"/>
    <col min="14280" max="14280" width="4" style="5" customWidth="1"/>
    <col min="14281" max="14281" width="2.125" style="5" customWidth="1"/>
    <col min="14282" max="14282" width="46" style="5" customWidth="1"/>
    <col min="14283" max="14283" width="16.375" style="5" customWidth="1"/>
    <col min="14284" max="14284" width="0.75" style="5" customWidth="1"/>
    <col min="14285" max="14285" width="15.75" style="5" customWidth="1"/>
    <col min="14286" max="14286" width="0.75" style="5" customWidth="1"/>
    <col min="14287" max="14287" width="16.375" style="5" customWidth="1"/>
    <col min="14288" max="14288" width="0.75" style="5" customWidth="1"/>
    <col min="14289" max="14289" width="17.75" style="5" customWidth="1"/>
    <col min="14290" max="14458" width="11.375" style="5"/>
    <col min="14459" max="14459" width="16.375" style="5" bestFit="1" customWidth="1"/>
    <col min="14460" max="14535" width="11.375" style="5"/>
    <col min="14536" max="14536" width="4" style="5" customWidth="1"/>
    <col min="14537" max="14537" width="2.125" style="5" customWidth="1"/>
    <col min="14538" max="14538" width="46" style="5" customWidth="1"/>
    <col min="14539" max="14539" width="16.375" style="5" customWidth="1"/>
    <col min="14540" max="14540" width="0.75" style="5" customWidth="1"/>
    <col min="14541" max="14541" width="15.75" style="5" customWidth="1"/>
    <col min="14542" max="14542" width="0.75" style="5" customWidth="1"/>
    <col min="14543" max="14543" width="16.375" style="5" customWidth="1"/>
    <col min="14544" max="14544" width="0.75" style="5" customWidth="1"/>
    <col min="14545" max="14545" width="17.75" style="5" customWidth="1"/>
    <col min="14546" max="14714" width="11.375" style="5"/>
    <col min="14715" max="14715" width="16.375" style="5" bestFit="1" customWidth="1"/>
    <col min="14716" max="14791" width="11.375" style="5"/>
    <col min="14792" max="14792" width="4" style="5" customWidth="1"/>
    <col min="14793" max="14793" width="2.125" style="5" customWidth="1"/>
    <col min="14794" max="14794" width="46" style="5" customWidth="1"/>
    <col min="14795" max="14795" width="16.375" style="5" customWidth="1"/>
    <col min="14796" max="14796" width="0.75" style="5" customWidth="1"/>
    <col min="14797" max="14797" width="15.75" style="5" customWidth="1"/>
    <col min="14798" max="14798" width="0.75" style="5" customWidth="1"/>
    <col min="14799" max="14799" width="16.375" style="5" customWidth="1"/>
    <col min="14800" max="14800" width="0.75" style="5" customWidth="1"/>
    <col min="14801" max="14801" width="17.75" style="5" customWidth="1"/>
    <col min="14802" max="14970" width="11.375" style="5"/>
    <col min="14971" max="14971" width="16.375" style="5" bestFit="1" customWidth="1"/>
    <col min="14972" max="15047" width="11.375" style="5"/>
    <col min="15048" max="15048" width="4" style="5" customWidth="1"/>
    <col min="15049" max="15049" width="2.125" style="5" customWidth="1"/>
    <col min="15050" max="15050" width="46" style="5" customWidth="1"/>
    <col min="15051" max="15051" width="16.375" style="5" customWidth="1"/>
    <col min="15052" max="15052" width="0.75" style="5" customWidth="1"/>
    <col min="15053" max="15053" width="15.75" style="5" customWidth="1"/>
    <col min="15054" max="15054" width="0.75" style="5" customWidth="1"/>
    <col min="15055" max="15055" width="16.375" style="5" customWidth="1"/>
    <col min="15056" max="15056" width="0.75" style="5" customWidth="1"/>
    <col min="15057" max="15057" width="17.75" style="5" customWidth="1"/>
    <col min="15058" max="15226" width="11.375" style="5"/>
    <col min="15227" max="15227" width="16.375" style="5" bestFit="1" customWidth="1"/>
    <col min="15228" max="15303" width="11.375" style="5"/>
    <col min="15304" max="15304" width="4" style="5" customWidth="1"/>
    <col min="15305" max="15305" width="2.125" style="5" customWidth="1"/>
    <col min="15306" max="15306" width="46" style="5" customWidth="1"/>
    <col min="15307" max="15307" width="16.375" style="5" customWidth="1"/>
    <col min="15308" max="15308" width="0.75" style="5" customWidth="1"/>
    <col min="15309" max="15309" width="15.75" style="5" customWidth="1"/>
    <col min="15310" max="15310" width="0.75" style="5" customWidth="1"/>
    <col min="15311" max="15311" width="16.375" style="5" customWidth="1"/>
    <col min="15312" max="15312" width="0.75" style="5" customWidth="1"/>
    <col min="15313" max="15313" width="17.75" style="5" customWidth="1"/>
    <col min="15314" max="15482" width="11.375" style="5"/>
    <col min="15483" max="15483" width="16.375" style="5" bestFit="1" customWidth="1"/>
    <col min="15484" max="15559" width="11.375" style="5"/>
    <col min="15560" max="15560" width="4" style="5" customWidth="1"/>
    <col min="15561" max="15561" width="2.125" style="5" customWidth="1"/>
    <col min="15562" max="15562" width="46" style="5" customWidth="1"/>
    <col min="15563" max="15563" width="16.375" style="5" customWidth="1"/>
    <col min="15564" max="15564" width="0.75" style="5" customWidth="1"/>
    <col min="15565" max="15565" width="15.75" style="5" customWidth="1"/>
    <col min="15566" max="15566" width="0.75" style="5" customWidth="1"/>
    <col min="15567" max="15567" width="16.375" style="5" customWidth="1"/>
    <col min="15568" max="15568" width="0.75" style="5" customWidth="1"/>
    <col min="15569" max="15569" width="17.75" style="5" customWidth="1"/>
    <col min="15570" max="15738" width="11.375" style="5"/>
    <col min="15739" max="15739" width="16.375" style="5" bestFit="1" customWidth="1"/>
    <col min="15740" max="15815" width="11.375" style="5"/>
    <col min="15816" max="15816" width="4" style="5" customWidth="1"/>
    <col min="15817" max="15817" width="2.125" style="5" customWidth="1"/>
    <col min="15818" max="15818" width="46" style="5" customWidth="1"/>
    <col min="15819" max="15819" width="16.375" style="5" customWidth="1"/>
    <col min="15820" max="15820" width="0.75" style="5" customWidth="1"/>
    <col min="15821" max="15821" width="15.75" style="5" customWidth="1"/>
    <col min="15822" max="15822" width="0.75" style="5" customWidth="1"/>
    <col min="15823" max="15823" width="16.375" style="5" customWidth="1"/>
    <col min="15824" max="15824" width="0.75" style="5" customWidth="1"/>
    <col min="15825" max="15825" width="17.75" style="5" customWidth="1"/>
    <col min="15826" max="15994" width="11.375" style="5"/>
    <col min="15995" max="15995" width="16.375" style="5" bestFit="1" customWidth="1"/>
    <col min="15996" max="16071" width="11.375" style="5"/>
    <col min="16072" max="16072" width="4" style="5" customWidth="1"/>
    <col min="16073" max="16073" width="2.125" style="5" customWidth="1"/>
    <col min="16074" max="16074" width="46" style="5" customWidth="1"/>
    <col min="16075" max="16075" width="16.375" style="5" customWidth="1"/>
    <col min="16076" max="16076" width="0.75" style="5" customWidth="1"/>
    <col min="16077" max="16077" width="15.75" style="5" customWidth="1"/>
    <col min="16078" max="16078" width="0.75" style="5" customWidth="1"/>
    <col min="16079" max="16079" width="16.375" style="5" customWidth="1"/>
    <col min="16080" max="16080" width="0.75" style="5" customWidth="1"/>
    <col min="16081" max="16081" width="17.75" style="5" customWidth="1"/>
    <col min="16082" max="16250" width="11.375" style="5"/>
    <col min="16251" max="16251" width="16.375" style="5" bestFit="1" customWidth="1"/>
    <col min="16252" max="16384" width="11.375" style="5"/>
  </cols>
  <sheetData>
    <row r="1" spans="1:10" x14ac:dyDescent="0.5">
      <c r="J1" s="122" t="s">
        <v>98</v>
      </c>
    </row>
    <row r="2" spans="1:10" ht="21" customHeight="1" x14ac:dyDescent="0.55000000000000004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</row>
    <row r="3" spans="1:10" ht="21" customHeight="1" x14ac:dyDescent="0.55000000000000004">
      <c r="A3" s="346" t="s">
        <v>120</v>
      </c>
      <c r="B3" s="346"/>
      <c r="C3" s="346"/>
      <c r="D3" s="346"/>
      <c r="E3" s="346"/>
      <c r="F3" s="346"/>
      <c r="G3" s="346"/>
      <c r="H3" s="346"/>
      <c r="I3" s="346"/>
      <c r="J3" s="346"/>
    </row>
    <row r="4" spans="1:10" ht="21" customHeight="1" x14ac:dyDescent="0.55000000000000004">
      <c r="A4" s="346" t="s">
        <v>306</v>
      </c>
      <c r="B4" s="346"/>
      <c r="C4" s="346"/>
      <c r="D4" s="346"/>
      <c r="E4" s="346"/>
      <c r="F4" s="346"/>
      <c r="G4" s="346"/>
      <c r="H4" s="346"/>
      <c r="I4" s="346"/>
      <c r="J4" s="346"/>
    </row>
    <row r="5" spans="1:10" ht="2.5499999999999998" customHeight="1" x14ac:dyDescent="0.55000000000000004">
      <c r="A5" s="290"/>
      <c r="B5" s="290"/>
      <c r="C5" s="290"/>
      <c r="D5" s="290"/>
      <c r="E5" s="290"/>
      <c r="F5" s="290"/>
      <c r="G5" s="290"/>
      <c r="H5" s="290"/>
      <c r="I5" s="290"/>
      <c r="J5" s="290"/>
    </row>
    <row r="6" spans="1:10" ht="15" customHeight="1" x14ac:dyDescent="0.5">
      <c r="A6" s="227"/>
      <c r="B6" s="227"/>
      <c r="C6" s="227"/>
      <c r="D6" s="349" t="s">
        <v>3</v>
      </c>
      <c r="E6" s="349"/>
      <c r="F6" s="349"/>
      <c r="G6" s="349"/>
      <c r="H6" s="349"/>
      <c r="I6" s="349"/>
      <c r="J6" s="349"/>
    </row>
    <row r="7" spans="1:10" x14ac:dyDescent="0.5">
      <c r="A7" s="227"/>
      <c r="B7" s="227"/>
      <c r="C7" s="227"/>
      <c r="D7" s="355" t="s">
        <v>4</v>
      </c>
      <c r="E7" s="355"/>
      <c r="F7" s="355"/>
      <c r="G7" s="2"/>
      <c r="H7" s="359" t="s">
        <v>5</v>
      </c>
      <c r="I7" s="359"/>
      <c r="J7" s="359"/>
    </row>
    <row r="8" spans="1:10" ht="17.25" customHeight="1" x14ac:dyDescent="0.5">
      <c r="D8" s="322" t="s">
        <v>280</v>
      </c>
      <c r="E8" s="45"/>
      <c r="F8" s="322" t="s">
        <v>6</v>
      </c>
      <c r="G8" s="42"/>
      <c r="H8" s="322" t="s">
        <v>280</v>
      </c>
      <c r="I8" s="45"/>
      <c r="J8" s="322" t="s">
        <v>6</v>
      </c>
    </row>
    <row r="9" spans="1:10" ht="20.399999999999999" x14ac:dyDescent="0.55000000000000004">
      <c r="A9" s="338" t="s">
        <v>121</v>
      </c>
      <c r="B9" s="336"/>
      <c r="C9" s="336"/>
      <c r="D9" s="342"/>
      <c r="E9" s="336"/>
      <c r="F9" s="336"/>
      <c r="G9" s="336"/>
      <c r="I9" s="336"/>
      <c r="J9" s="336"/>
    </row>
    <row r="10" spans="1:10" x14ac:dyDescent="0.5">
      <c r="A10" s="337" t="s">
        <v>169</v>
      </c>
      <c r="B10" s="336"/>
      <c r="C10" s="336"/>
      <c r="D10" s="112">
        <v>11193109</v>
      </c>
      <c r="E10" s="66"/>
      <c r="F10" s="66">
        <v>9169009</v>
      </c>
      <c r="G10" s="66"/>
      <c r="H10" s="66">
        <v>10300033</v>
      </c>
      <c r="I10" s="52"/>
      <c r="J10" s="66">
        <v>5697551</v>
      </c>
    </row>
    <row r="11" spans="1:10" x14ac:dyDescent="0.5">
      <c r="A11" s="30" t="s">
        <v>301</v>
      </c>
      <c r="B11" s="336"/>
      <c r="C11" s="336"/>
      <c r="D11" s="112"/>
      <c r="E11" s="113"/>
      <c r="F11" s="66"/>
      <c r="G11" s="113"/>
      <c r="H11" s="66"/>
      <c r="I11" s="68"/>
      <c r="J11" s="113"/>
    </row>
    <row r="12" spans="1:10" x14ac:dyDescent="0.5">
      <c r="A12" s="336"/>
      <c r="B12" s="337" t="s">
        <v>122</v>
      </c>
      <c r="C12" s="336"/>
      <c r="D12" s="66"/>
      <c r="E12" s="113"/>
      <c r="F12" s="66"/>
      <c r="G12" s="114"/>
      <c r="H12" s="33"/>
      <c r="I12" s="15"/>
      <c r="J12" s="66"/>
    </row>
    <row r="13" spans="1:10" x14ac:dyDescent="0.5">
      <c r="A13" s="336"/>
      <c r="B13" s="337" t="s">
        <v>320</v>
      </c>
      <c r="C13" s="336"/>
      <c r="D13" s="112">
        <v>1700800</v>
      </c>
      <c r="E13" s="113"/>
      <c r="F13" s="33">
        <v>-880800</v>
      </c>
      <c r="G13" s="114"/>
      <c r="H13" s="112">
        <v>1700800</v>
      </c>
      <c r="I13" s="15"/>
      <c r="J13" s="33">
        <v>-880800</v>
      </c>
    </row>
    <row r="14" spans="1:10" x14ac:dyDescent="0.5">
      <c r="A14" s="336"/>
      <c r="B14" s="337" t="s">
        <v>123</v>
      </c>
      <c r="C14" s="336"/>
      <c r="D14" s="66">
        <v>13659177</v>
      </c>
      <c r="E14" s="113"/>
      <c r="F14" s="66">
        <v>13887529</v>
      </c>
      <c r="G14" s="114"/>
      <c r="H14" s="33">
        <v>11493113</v>
      </c>
      <c r="I14" s="15"/>
      <c r="J14" s="66">
        <v>12031507</v>
      </c>
    </row>
    <row r="15" spans="1:10" x14ac:dyDescent="0.5">
      <c r="A15" s="336"/>
      <c r="B15" s="337" t="s">
        <v>124</v>
      </c>
      <c r="C15" s="336"/>
      <c r="D15" s="66">
        <v>8229788</v>
      </c>
      <c r="E15" s="113"/>
      <c r="F15" s="33">
        <v>8115563</v>
      </c>
      <c r="G15" s="114"/>
      <c r="H15" s="33">
        <v>8229788</v>
      </c>
      <c r="I15" s="15"/>
      <c r="J15" s="33">
        <v>8115563</v>
      </c>
    </row>
    <row r="16" spans="1:10" x14ac:dyDescent="0.5">
      <c r="A16" s="336"/>
      <c r="B16" s="337" t="s">
        <v>125</v>
      </c>
      <c r="C16" s="336"/>
      <c r="D16" s="66">
        <v>408035</v>
      </c>
      <c r="E16" s="113"/>
      <c r="F16" s="66">
        <v>376775</v>
      </c>
      <c r="G16" s="114"/>
      <c r="H16" s="33">
        <v>408035</v>
      </c>
      <c r="I16" s="15"/>
      <c r="J16" s="66">
        <v>376775</v>
      </c>
    </row>
    <row r="17" spans="1:10" x14ac:dyDescent="0.5">
      <c r="A17" s="336"/>
      <c r="B17" s="337" t="s">
        <v>318</v>
      </c>
      <c r="C17" s="336"/>
      <c r="D17" s="33">
        <v>21589</v>
      </c>
      <c r="E17" s="113"/>
      <c r="F17" s="33">
        <v>97761</v>
      </c>
      <c r="G17" s="114"/>
      <c r="H17" s="33">
        <v>21589</v>
      </c>
      <c r="I17" s="15"/>
      <c r="J17" s="33">
        <v>97761</v>
      </c>
    </row>
    <row r="18" spans="1:10" x14ac:dyDescent="0.5">
      <c r="A18" s="336"/>
      <c r="B18" s="337" t="s">
        <v>126</v>
      </c>
      <c r="C18" s="336"/>
      <c r="D18" s="33">
        <v>-157728</v>
      </c>
      <c r="E18" s="113"/>
      <c r="F18" s="66">
        <v>-118726</v>
      </c>
      <c r="G18" s="114"/>
      <c r="H18" s="33">
        <v>-155061</v>
      </c>
      <c r="I18" s="15"/>
      <c r="J18" s="33">
        <v>-114742</v>
      </c>
    </row>
    <row r="19" spans="1:10" x14ac:dyDescent="0.5">
      <c r="A19" s="336"/>
      <c r="B19" s="337" t="s">
        <v>92</v>
      </c>
      <c r="C19" s="336"/>
      <c r="D19" s="33">
        <v>-27523</v>
      </c>
      <c r="E19" s="113"/>
      <c r="F19" s="66">
        <v>-2709</v>
      </c>
      <c r="G19" s="114"/>
      <c r="H19" s="22">
        <v>0</v>
      </c>
      <c r="I19" s="15"/>
      <c r="J19" s="22">
        <v>0</v>
      </c>
    </row>
    <row r="20" spans="1:10" x14ac:dyDescent="0.5">
      <c r="A20" s="336"/>
      <c r="B20" s="337" t="s">
        <v>127</v>
      </c>
      <c r="C20" s="336"/>
      <c r="D20" s="32">
        <v>639314</v>
      </c>
      <c r="E20" s="113"/>
      <c r="F20" s="32">
        <v>412132</v>
      </c>
      <c r="G20" s="114"/>
      <c r="H20" s="32">
        <v>639314</v>
      </c>
      <c r="I20" s="15"/>
      <c r="J20" s="33">
        <v>412132</v>
      </c>
    </row>
    <row r="21" spans="1:10" x14ac:dyDescent="0.5">
      <c r="A21" s="336"/>
      <c r="B21" s="337" t="s">
        <v>128</v>
      </c>
      <c r="C21" s="336"/>
      <c r="D21" s="33">
        <v>1093337</v>
      </c>
      <c r="E21" s="113"/>
      <c r="F21" s="66">
        <v>1231825</v>
      </c>
      <c r="G21" s="114"/>
      <c r="H21" s="33">
        <v>411743</v>
      </c>
      <c r="I21" s="15"/>
      <c r="J21" s="33">
        <v>550128</v>
      </c>
    </row>
    <row r="22" spans="1:10" x14ac:dyDescent="0.5">
      <c r="A22" s="336"/>
      <c r="B22" s="337" t="s">
        <v>129</v>
      </c>
      <c r="C22" s="336"/>
      <c r="D22" s="22">
        <v>0</v>
      </c>
      <c r="E22" s="22"/>
      <c r="F22" s="22">
        <v>0</v>
      </c>
      <c r="G22" s="114"/>
      <c r="H22" s="33">
        <v>-400000</v>
      </c>
      <c r="I22" s="15"/>
      <c r="J22" s="22">
        <v>0</v>
      </c>
    </row>
    <row r="23" spans="1:10" x14ac:dyDescent="0.5">
      <c r="A23" s="336"/>
      <c r="B23" s="337" t="s">
        <v>91</v>
      </c>
      <c r="C23" s="336"/>
      <c r="D23" s="15">
        <v>5745234</v>
      </c>
      <c r="E23" s="68"/>
      <c r="F23" s="52">
        <v>8190822</v>
      </c>
      <c r="G23" s="18"/>
      <c r="H23" s="15">
        <v>5872865</v>
      </c>
      <c r="I23" s="15"/>
      <c r="J23" s="15">
        <v>8420187</v>
      </c>
    </row>
    <row r="24" spans="1:10" x14ac:dyDescent="0.5">
      <c r="A24" s="336"/>
      <c r="B24" s="337" t="s">
        <v>178</v>
      </c>
      <c r="C24" s="336"/>
      <c r="D24" s="56">
        <v>4074460</v>
      </c>
      <c r="E24" s="113"/>
      <c r="F24" s="56">
        <v>3488015</v>
      </c>
      <c r="G24" s="114"/>
      <c r="H24" s="56">
        <v>3678166</v>
      </c>
      <c r="I24" s="15"/>
      <c r="J24" s="56">
        <v>2490360</v>
      </c>
    </row>
    <row r="25" spans="1:10" x14ac:dyDescent="0.5">
      <c r="A25" s="336"/>
      <c r="B25" s="337"/>
      <c r="C25" s="336" t="s">
        <v>130</v>
      </c>
      <c r="D25" s="113"/>
      <c r="E25" s="113"/>
      <c r="F25" s="113"/>
      <c r="G25" s="113"/>
      <c r="H25" s="66"/>
      <c r="I25" s="68"/>
      <c r="J25" s="113"/>
    </row>
    <row r="26" spans="1:10" x14ac:dyDescent="0.5">
      <c r="A26" s="336"/>
      <c r="B26" s="337"/>
      <c r="C26" s="336" t="s">
        <v>131</v>
      </c>
      <c r="D26" s="66">
        <v>46579592</v>
      </c>
      <c r="E26" s="66"/>
      <c r="F26" s="66">
        <v>43967196</v>
      </c>
      <c r="G26" s="66"/>
      <c r="H26" s="66">
        <v>42200385</v>
      </c>
      <c r="I26" s="52"/>
      <c r="J26" s="66">
        <v>37196422</v>
      </c>
    </row>
    <row r="27" spans="1:10" x14ac:dyDescent="0.5">
      <c r="A27" s="336" t="s">
        <v>132</v>
      </c>
      <c r="B27" s="337"/>
      <c r="C27" s="336"/>
      <c r="D27" s="113"/>
      <c r="E27" s="113"/>
      <c r="F27" s="113"/>
      <c r="G27" s="113"/>
      <c r="H27" s="66"/>
      <c r="I27" s="68"/>
      <c r="J27" s="113"/>
    </row>
    <row r="28" spans="1:10" x14ac:dyDescent="0.5">
      <c r="A28" s="336"/>
      <c r="B28" s="337" t="s">
        <v>12</v>
      </c>
      <c r="C28" s="336"/>
      <c r="D28" s="33">
        <v>18452245</v>
      </c>
      <c r="E28" s="113"/>
      <c r="F28" s="66">
        <v>15410812</v>
      </c>
      <c r="G28" s="114"/>
      <c r="H28" s="33">
        <v>18018152</v>
      </c>
      <c r="I28" s="15"/>
      <c r="J28" s="33">
        <v>15606091</v>
      </c>
    </row>
    <row r="29" spans="1:10" x14ac:dyDescent="0.5">
      <c r="A29" s="336"/>
      <c r="B29" s="337" t="s">
        <v>13</v>
      </c>
      <c r="C29" s="336"/>
      <c r="D29" s="33">
        <v>37891471</v>
      </c>
      <c r="E29" s="113"/>
      <c r="F29" s="66">
        <v>-23519227</v>
      </c>
      <c r="G29" s="114"/>
      <c r="H29" s="33">
        <v>37891471</v>
      </c>
      <c r="I29" s="15"/>
      <c r="J29" s="33">
        <v>-23519227</v>
      </c>
    </row>
    <row r="30" spans="1:10" x14ac:dyDescent="0.5">
      <c r="A30" s="336"/>
      <c r="B30" s="337" t="s">
        <v>15</v>
      </c>
      <c r="C30" s="336"/>
      <c r="D30" s="33">
        <v>2008999</v>
      </c>
      <c r="E30" s="113"/>
      <c r="F30" s="66">
        <v>-13117731</v>
      </c>
      <c r="G30" s="114"/>
      <c r="H30" s="33">
        <v>2008999</v>
      </c>
      <c r="I30" s="15"/>
      <c r="J30" s="33">
        <v>-13117731</v>
      </c>
    </row>
    <row r="31" spans="1:10" x14ac:dyDescent="0.5">
      <c r="A31" s="336"/>
      <c r="B31" s="337" t="s">
        <v>32</v>
      </c>
      <c r="C31" s="336"/>
      <c r="D31" s="66">
        <v>-9000000</v>
      </c>
      <c r="E31" s="314"/>
      <c r="F31" s="22">
        <v>0</v>
      </c>
      <c r="G31" s="314"/>
      <c r="H31" s="66">
        <v>-9000000</v>
      </c>
      <c r="I31" s="237"/>
      <c r="J31" s="22">
        <v>0</v>
      </c>
    </row>
    <row r="32" spans="1:10" x14ac:dyDescent="0.5">
      <c r="A32" s="336" t="s">
        <v>133</v>
      </c>
      <c r="B32" s="337"/>
      <c r="C32" s="336"/>
      <c r="D32" s="113"/>
      <c r="E32" s="113"/>
      <c r="F32" s="113"/>
      <c r="G32" s="113"/>
      <c r="H32" s="66"/>
      <c r="I32" s="68"/>
      <c r="J32" s="113"/>
    </row>
    <row r="33" spans="1:10" x14ac:dyDescent="0.5">
      <c r="A33" s="336"/>
      <c r="B33" s="337" t="s">
        <v>40</v>
      </c>
      <c r="C33" s="336"/>
      <c r="D33" s="33">
        <v>-13344546</v>
      </c>
      <c r="E33" s="113"/>
      <c r="F33" s="66">
        <v>7637254</v>
      </c>
      <c r="G33" s="114"/>
      <c r="H33" s="33">
        <v>-6720649</v>
      </c>
      <c r="I33" s="15"/>
      <c r="J33" s="33">
        <v>10459555</v>
      </c>
    </row>
    <row r="34" spans="1:10" x14ac:dyDescent="0.5">
      <c r="A34" s="336"/>
      <c r="B34" s="337" t="s">
        <v>319</v>
      </c>
      <c r="C34" s="336"/>
      <c r="D34" s="33">
        <v>-27963645</v>
      </c>
      <c r="E34" s="113"/>
      <c r="F34" s="66">
        <v>-17051465</v>
      </c>
      <c r="G34" s="114"/>
      <c r="H34" s="33">
        <v>-27963645</v>
      </c>
      <c r="I34" s="15"/>
      <c r="J34" s="33">
        <v>-17051465</v>
      </c>
    </row>
    <row r="35" spans="1:10" x14ac:dyDescent="0.5">
      <c r="A35" s="336"/>
      <c r="B35" s="337" t="s">
        <v>50</v>
      </c>
      <c r="C35" s="336"/>
      <c r="D35" s="33">
        <v>1766003</v>
      </c>
      <c r="E35" s="113"/>
      <c r="F35" s="66">
        <v>4055044</v>
      </c>
      <c r="G35" s="114"/>
      <c r="H35" s="33">
        <v>1766003</v>
      </c>
      <c r="I35" s="15"/>
      <c r="J35" s="33">
        <v>4055044</v>
      </c>
    </row>
    <row r="36" spans="1:10" x14ac:dyDescent="0.5">
      <c r="A36" s="336"/>
      <c r="B36" s="337" t="s">
        <v>134</v>
      </c>
      <c r="C36" s="336"/>
      <c r="D36" s="33">
        <v>-2512255</v>
      </c>
      <c r="E36" s="113"/>
      <c r="F36" s="66">
        <v>-9774879</v>
      </c>
      <c r="G36" s="114"/>
      <c r="H36" s="33">
        <v>-2512255</v>
      </c>
      <c r="I36" s="15"/>
      <c r="J36" s="33">
        <v>-9774879</v>
      </c>
    </row>
    <row r="37" spans="1:10" x14ac:dyDescent="0.5">
      <c r="A37" s="336"/>
      <c r="B37" s="337" t="s">
        <v>135</v>
      </c>
      <c r="C37" s="336"/>
      <c r="D37" s="56">
        <v>-183456</v>
      </c>
      <c r="E37" s="113"/>
      <c r="F37" s="56">
        <v>-3223773</v>
      </c>
      <c r="G37" s="114"/>
      <c r="H37" s="64">
        <v>0</v>
      </c>
      <c r="I37" s="15"/>
      <c r="J37" s="56">
        <v>-3223773</v>
      </c>
    </row>
    <row r="38" spans="1:10" x14ac:dyDescent="0.5">
      <c r="A38" s="336" t="s">
        <v>312</v>
      </c>
      <c r="B38" s="336"/>
      <c r="C38" s="337"/>
      <c r="D38" s="52">
        <v>53694408</v>
      </c>
      <c r="E38" s="68"/>
      <c r="F38" s="52">
        <v>4383231</v>
      </c>
      <c r="G38" s="113"/>
      <c r="H38" s="52">
        <v>55688461</v>
      </c>
      <c r="I38" s="52"/>
      <c r="J38" s="52">
        <v>630037</v>
      </c>
    </row>
    <row r="39" spans="1:10" x14ac:dyDescent="0.5">
      <c r="A39" s="336"/>
      <c r="B39" s="337" t="s">
        <v>136</v>
      </c>
      <c r="C39" s="336"/>
      <c r="D39" s="33">
        <v>-11333658</v>
      </c>
      <c r="E39" s="113"/>
      <c r="F39" s="66">
        <v>-9430614</v>
      </c>
      <c r="G39" s="114"/>
      <c r="H39" s="33">
        <v>-10146448</v>
      </c>
      <c r="I39" s="15"/>
      <c r="J39" s="33">
        <v>-7923912</v>
      </c>
    </row>
    <row r="40" spans="1:10" x14ac:dyDescent="0.5">
      <c r="A40" s="336"/>
      <c r="B40" s="337" t="s">
        <v>137</v>
      </c>
      <c r="C40" s="336"/>
      <c r="D40" s="64">
        <v>0</v>
      </c>
      <c r="E40" s="113"/>
      <c r="F40" s="32">
        <v>25534564</v>
      </c>
      <c r="G40" s="114"/>
      <c r="H40" s="64">
        <v>0</v>
      </c>
      <c r="I40" s="15"/>
      <c r="J40" s="32">
        <v>24456796</v>
      </c>
    </row>
    <row r="41" spans="1:10" x14ac:dyDescent="0.5">
      <c r="A41" s="336" t="s">
        <v>138</v>
      </c>
      <c r="B41" s="336"/>
      <c r="C41" s="337"/>
      <c r="D41" s="65">
        <v>42360750</v>
      </c>
      <c r="E41" s="68"/>
      <c r="F41" s="65">
        <v>20487181</v>
      </c>
      <c r="G41" s="113"/>
      <c r="H41" s="65">
        <v>45542013</v>
      </c>
      <c r="I41" s="52"/>
      <c r="J41" s="65">
        <v>17162921</v>
      </c>
    </row>
    <row r="42" spans="1:10" ht="2.5499999999999998" customHeight="1" x14ac:dyDescent="0.5"/>
    <row r="43" spans="1:10" ht="19.05" customHeight="1" x14ac:dyDescent="0.5">
      <c r="A43" s="50" t="s">
        <v>281</v>
      </c>
      <c r="D43" s="343"/>
    </row>
    <row r="44" spans="1:10" ht="4.5" customHeight="1" x14ac:dyDescent="0.5">
      <c r="A44" s="50"/>
      <c r="D44" s="343"/>
      <c r="J44" s="41"/>
    </row>
    <row r="45" spans="1:10" x14ac:dyDescent="0.5">
      <c r="A45" s="50"/>
      <c r="D45" s="343"/>
      <c r="J45" s="41" t="s">
        <v>98</v>
      </c>
    </row>
    <row r="46" spans="1:10" ht="22.05" customHeight="1" x14ac:dyDescent="0.55000000000000004">
      <c r="A46" s="347" t="s">
        <v>1</v>
      </c>
      <c r="B46" s="347"/>
      <c r="C46" s="347"/>
      <c r="D46" s="347"/>
      <c r="E46" s="347"/>
      <c r="F46" s="347"/>
      <c r="G46" s="347"/>
      <c r="H46" s="347"/>
      <c r="I46" s="347"/>
      <c r="J46" s="347"/>
    </row>
    <row r="47" spans="1:10" ht="22.05" customHeight="1" x14ac:dyDescent="0.55000000000000004">
      <c r="A47" s="346" t="s">
        <v>139</v>
      </c>
      <c r="B47" s="346"/>
      <c r="C47" s="346"/>
      <c r="D47" s="346"/>
      <c r="E47" s="346"/>
      <c r="F47" s="346"/>
      <c r="G47" s="346"/>
      <c r="H47" s="346"/>
      <c r="I47" s="346"/>
      <c r="J47" s="346"/>
    </row>
    <row r="48" spans="1:10" ht="22.05" customHeight="1" x14ac:dyDescent="0.55000000000000004">
      <c r="A48" s="346" t="s">
        <v>306</v>
      </c>
      <c r="B48" s="346"/>
      <c r="C48" s="346"/>
      <c r="D48" s="346"/>
      <c r="E48" s="346"/>
      <c r="F48" s="346"/>
      <c r="G48" s="346"/>
      <c r="H48" s="346"/>
      <c r="I48" s="346"/>
      <c r="J48" s="346"/>
    </row>
    <row r="49" spans="1:10" ht="20.399999999999999" x14ac:dyDescent="0.55000000000000004">
      <c r="A49" s="290"/>
      <c r="B49" s="290"/>
      <c r="C49" s="290"/>
      <c r="D49" s="290"/>
      <c r="E49" s="290"/>
      <c r="F49" s="290"/>
      <c r="G49" s="290"/>
      <c r="H49" s="290"/>
      <c r="I49" s="290"/>
      <c r="J49" s="290"/>
    </row>
    <row r="50" spans="1:10" x14ac:dyDescent="0.5">
      <c r="A50" s="227"/>
      <c r="B50" s="227"/>
      <c r="C50" s="227"/>
      <c r="D50" s="349" t="s">
        <v>3</v>
      </c>
      <c r="E50" s="349"/>
      <c r="F50" s="349"/>
      <c r="G50" s="349"/>
      <c r="H50" s="349"/>
      <c r="I50" s="349"/>
      <c r="J50" s="349"/>
    </row>
    <row r="51" spans="1:10" x14ac:dyDescent="0.5">
      <c r="A51" s="227"/>
      <c r="B51" s="227"/>
      <c r="C51" s="227"/>
      <c r="D51" s="355" t="s">
        <v>4</v>
      </c>
      <c r="E51" s="355"/>
      <c r="F51" s="355"/>
      <c r="G51" s="2"/>
      <c r="H51" s="359" t="s">
        <v>5</v>
      </c>
      <c r="I51" s="359"/>
      <c r="J51" s="359"/>
    </row>
    <row r="52" spans="1:10" x14ac:dyDescent="0.5">
      <c r="D52" s="339" t="s">
        <v>280</v>
      </c>
      <c r="E52" s="42"/>
      <c r="F52" s="339" t="s">
        <v>6</v>
      </c>
      <c r="G52" s="42"/>
      <c r="H52" s="339" t="s">
        <v>280</v>
      </c>
      <c r="I52" s="42"/>
      <c r="J52" s="339" t="s">
        <v>6</v>
      </c>
    </row>
    <row r="53" spans="1:10" ht="20.399999999999999" x14ac:dyDescent="0.55000000000000004">
      <c r="A53" s="3" t="s">
        <v>140</v>
      </c>
      <c r="B53" s="2"/>
      <c r="D53" s="7"/>
      <c r="E53" s="7"/>
      <c r="F53" s="7"/>
      <c r="G53" s="7"/>
      <c r="H53" s="7"/>
      <c r="I53" s="7"/>
      <c r="J53" s="7"/>
    </row>
    <row r="54" spans="1:10" x14ac:dyDescent="0.5">
      <c r="A54" s="336"/>
      <c r="B54" s="337" t="s">
        <v>284</v>
      </c>
      <c r="C54" s="336"/>
      <c r="D54" s="33">
        <v>2159312</v>
      </c>
      <c r="E54" s="113"/>
      <c r="F54" s="66">
        <v>-3412882</v>
      </c>
      <c r="G54" s="114"/>
      <c r="H54" s="33">
        <v>2159312</v>
      </c>
      <c r="I54" s="15"/>
      <c r="J54" s="33">
        <v>-3412882</v>
      </c>
    </row>
    <row r="55" spans="1:10" x14ac:dyDescent="0.5">
      <c r="A55" s="336"/>
      <c r="B55" s="337" t="s">
        <v>141</v>
      </c>
      <c r="C55" s="336"/>
      <c r="D55" s="66">
        <v>-452</v>
      </c>
      <c r="E55" s="113"/>
      <c r="F55" s="33">
        <v>-500</v>
      </c>
      <c r="G55" s="114"/>
      <c r="H55" s="66">
        <v>-452</v>
      </c>
      <c r="I55" s="15"/>
      <c r="J55" s="33">
        <v>-500</v>
      </c>
    </row>
    <row r="56" spans="1:10" ht="20.399999999999999" x14ac:dyDescent="0.55000000000000004">
      <c r="A56" s="3"/>
      <c r="B56" s="2" t="s">
        <v>142</v>
      </c>
      <c r="D56" s="66">
        <v>157728</v>
      </c>
      <c r="E56" s="66"/>
      <c r="F56" s="66">
        <v>137634</v>
      </c>
      <c r="G56" s="7"/>
      <c r="H56" s="66">
        <v>155061</v>
      </c>
      <c r="I56" s="66"/>
      <c r="J56" s="66">
        <v>133650</v>
      </c>
    </row>
    <row r="57" spans="1:10" ht="20.399999999999999" x14ac:dyDescent="0.55000000000000004">
      <c r="A57" s="3"/>
      <c r="B57" s="30" t="s">
        <v>143</v>
      </c>
      <c r="D57" s="66">
        <v>-6238658</v>
      </c>
      <c r="E57" s="7"/>
      <c r="F57" s="66">
        <v>-5821328</v>
      </c>
      <c r="G57" s="7"/>
      <c r="H57" s="66">
        <v>-6130308</v>
      </c>
      <c r="I57" s="52"/>
      <c r="J57" s="66">
        <v>-1201848</v>
      </c>
    </row>
    <row r="58" spans="1:10" x14ac:dyDescent="0.5">
      <c r="B58" s="5" t="s">
        <v>144</v>
      </c>
      <c r="D58" s="66">
        <v>43445</v>
      </c>
      <c r="E58" s="7"/>
      <c r="F58" s="32">
        <v>24413</v>
      </c>
      <c r="G58" s="7"/>
      <c r="H58" s="66">
        <v>43445</v>
      </c>
      <c r="I58" s="52"/>
      <c r="J58" s="66">
        <v>24413</v>
      </c>
    </row>
    <row r="59" spans="1:10" x14ac:dyDescent="0.5">
      <c r="B59" s="30" t="s">
        <v>145</v>
      </c>
      <c r="D59" s="66">
        <v>-536147</v>
      </c>
      <c r="E59" s="122"/>
      <c r="F59" s="66">
        <v>-418950</v>
      </c>
      <c r="G59" s="122"/>
      <c r="H59" s="66">
        <v>-536147</v>
      </c>
      <c r="I59" s="15"/>
      <c r="J59" s="33">
        <v>-418950</v>
      </c>
    </row>
    <row r="60" spans="1:10" x14ac:dyDescent="0.5">
      <c r="B60" s="30" t="s">
        <v>129</v>
      </c>
      <c r="D60" s="66">
        <v>400000</v>
      </c>
      <c r="E60" s="122"/>
      <c r="F60" s="22">
        <v>0</v>
      </c>
      <c r="G60" s="122"/>
      <c r="H60" s="66">
        <v>400000</v>
      </c>
      <c r="I60" s="15"/>
      <c r="J60" s="22">
        <v>0</v>
      </c>
    </row>
    <row r="61" spans="1:10" x14ac:dyDescent="0.5">
      <c r="B61" s="30" t="s">
        <v>315</v>
      </c>
      <c r="D61" s="65">
        <v>-4014772</v>
      </c>
      <c r="E61" s="27"/>
      <c r="F61" s="65">
        <v>-9491613</v>
      </c>
      <c r="G61" s="27"/>
      <c r="H61" s="65">
        <v>-3909089</v>
      </c>
      <c r="I61" s="52"/>
      <c r="J61" s="65">
        <v>-4876117</v>
      </c>
    </row>
    <row r="62" spans="1:10" ht="20.399999999999999" x14ac:dyDescent="0.55000000000000004">
      <c r="A62" s="3" t="s">
        <v>146</v>
      </c>
      <c r="B62" s="2"/>
      <c r="D62" s="7"/>
      <c r="E62" s="7"/>
      <c r="F62" s="7"/>
      <c r="G62" s="7"/>
      <c r="H62" s="7"/>
      <c r="I62" s="27"/>
      <c r="J62" s="7"/>
    </row>
    <row r="63" spans="1:10" x14ac:dyDescent="0.5">
      <c r="A63" s="336"/>
      <c r="B63" s="336" t="s">
        <v>302</v>
      </c>
      <c r="C63" s="337"/>
      <c r="D63" s="52">
        <v>-6495154</v>
      </c>
      <c r="E63" s="68"/>
      <c r="F63" s="52">
        <v>-6529450</v>
      </c>
      <c r="G63" s="113"/>
      <c r="H63" s="52">
        <v>-6685467</v>
      </c>
      <c r="I63" s="52"/>
      <c r="J63" s="15">
        <v>-6758815</v>
      </c>
    </row>
    <row r="64" spans="1:10" x14ac:dyDescent="0.5">
      <c r="B64" s="30" t="s">
        <v>316</v>
      </c>
      <c r="D64" s="66">
        <v>-5882132</v>
      </c>
      <c r="E64" s="115"/>
      <c r="F64" s="66">
        <v>19077416</v>
      </c>
      <c r="G64" s="66"/>
      <c r="H64" s="66">
        <v>-5882132</v>
      </c>
      <c r="I64" s="52"/>
      <c r="J64" s="66">
        <v>19077416</v>
      </c>
    </row>
    <row r="65" spans="1:10" x14ac:dyDescent="0.5">
      <c r="B65" s="5" t="s">
        <v>147</v>
      </c>
      <c r="D65" s="22">
        <v>0</v>
      </c>
      <c r="E65" s="115"/>
      <c r="F65" s="52">
        <v>-500000</v>
      </c>
      <c r="G65" s="66"/>
      <c r="H65" s="22">
        <v>0</v>
      </c>
      <c r="I65" s="52"/>
      <c r="J65" s="52">
        <v>-500000</v>
      </c>
    </row>
    <row r="66" spans="1:10" x14ac:dyDescent="0.5">
      <c r="B66" s="5" t="s">
        <v>148</v>
      </c>
      <c r="D66" s="66">
        <v>-3060000</v>
      </c>
      <c r="E66" s="115"/>
      <c r="F66" s="66">
        <v>-1400000</v>
      </c>
      <c r="G66" s="66"/>
      <c r="H66" s="66">
        <v>-3060000</v>
      </c>
      <c r="I66" s="52"/>
      <c r="J66" s="66">
        <v>-1400000</v>
      </c>
    </row>
    <row r="67" spans="1:10" x14ac:dyDescent="0.5">
      <c r="B67" s="5" t="s">
        <v>289</v>
      </c>
      <c r="D67" s="22">
        <v>0</v>
      </c>
      <c r="E67" s="115"/>
      <c r="F67" s="22">
        <v>0</v>
      </c>
      <c r="G67" s="66"/>
      <c r="H67" s="66">
        <v>-3000000</v>
      </c>
      <c r="I67" s="52"/>
      <c r="J67" s="22">
        <v>0</v>
      </c>
    </row>
    <row r="68" spans="1:10" x14ac:dyDescent="0.5">
      <c r="B68" s="5" t="s">
        <v>149</v>
      </c>
      <c r="D68" s="66">
        <v>-9476600</v>
      </c>
      <c r="E68" s="115"/>
      <c r="F68" s="66">
        <v>-8763086</v>
      </c>
      <c r="G68" s="66"/>
      <c r="H68" s="66">
        <v>-9476600</v>
      </c>
      <c r="I68" s="52"/>
      <c r="J68" s="66">
        <v>-8763086</v>
      </c>
    </row>
    <row r="69" spans="1:10" x14ac:dyDescent="0.5">
      <c r="B69" s="5" t="s">
        <v>150</v>
      </c>
      <c r="D69" s="66">
        <v>-14625000</v>
      </c>
      <c r="E69" s="277"/>
      <c r="F69" s="66">
        <v>-14250000</v>
      </c>
      <c r="G69" s="35"/>
      <c r="H69" s="66">
        <v>-14625000</v>
      </c>
      <c r="I69" s="119"/>
      <c r="J69" s="66">
        <v>-14250000</v>
      </c>
    </row>
    <row r="70" spans="1:10" x14ac:dyDescent="0.5">
      <c r="B70" s="30" t="s">
        <v>313</v>
      </c>
      <c r="D70" s="37">
        <v>-39538886</v>
      </c>
      <c r="E70" s="27"/>
      <c r="F70" s="37">
        <v>-12365120</v>
      </c>
      <c r="G70" s="27"/>
      <c r="H70" s="37">
        <v>-42729199</v>
      </c>
      <c r="I70" s="15"/>
      <c r="J70" s="37">
        <v>-12594485</v>
      </c>
    </row>
    <row r="71" spans="1:10" ht="20.399999999999999" x14ac:dyDescent="0.55000000000000004">
      <c r="A71" s="3" t="s">
        <v>314</v>
      </c>
      <c r="B71" s="2"/>
      <c r="D71" s="66">
        <v>-1192908</v>
      </c>
      <c r="E71" s="7"/>
      <c r="F71" s="66">
        <v>-1369552</v>
      </c>
      <c r="G71" s="7"/>
      <c r="H71" s="66">
        <v>-1096275</v>
      </c>
      <c r="I71" s="27"/>
      <c r="J71" s="66">
        <v>-307681</v>
      </c>
    </row>
    <row r="72" spans="1:10" ht="20.399999999999999" x14ac:dyDescent="0.55000000000000004">
      <c r="A72" s="3" t="s">
        <v>282</v>
      </c>
      <c r="B72" s="2"/>
      <c r="D72" s="52">
        <v>6174680</v>
      </c>
      <c r="E72" s="27"/>
      <c r="F72" s="52">
        <v>5217499</v>
      </c>
      <c r="G72" s="27"/>
      <c r="H72" s="52">
        <v>4264583</v>
      </c>
      <c r="I72" s="52"/>
      <c r="J72" s="52">
        <v>2391269</v>
      </c>
    </row>
    <row r="73" spans="1:10" ht="21" thickBot="1" x14ac:dyDescent="0.6">
      <c r="A73" s="3" t="s">
        <v>283</v>
      </c>
      <c r="B73" s="2"/>
      <c r="D73" s="116">
        <v>4981772</v>
      </c>
      <c r="E73" s="27"/>
      <c r="F73" s="116">
        <v>3847947</v>
      </c>
      <c r="G73" s="27"/>
      <c r="H73" s="116">
        <v>3168308</v>
      </c>
      <c r="I73" s="52"/>
      <c r="J73" s="116">
        <v>2083588</v>
      </c>
    </row>
    <row r="74" spans="1:10" ht="9" customHeight="1" thickTop="1" x14ac:dyDescent="0.55000000000000004">
      <c r="A74" s="3"/>
      <c r="B74" s="2"/>
      <c r="D74" s="52"/>
      <c r="E74" s="27"/>
      <c r="F74" s="52"/>
      <c r="G74" s="27"/>
      <c r="H74" s="52"/>
      <c r="I74" s="27"/>
      <c r="J74" s="52"/>
    </row>
    <row r="75" spans="1:10" ht="20.399999999999999" x14ac:dyDescent="0.55000000000000004">
      <c r="A75" s="3" t="s">
        <v>151</v>
      </c>
      <c r="B75" s="2"/>
      <c r="D75" s="7"/>
      <c r="E75" s="7"/>
      <c r="F75" s="7"/>
      <c r="G75" s="7"/>
      <c r="H75" s="72"/>
      <c r="I75" s="291"/>
      <c r="J75" s="328"/>
    </row>
    <row r="76" spans="1:10" ht="20.399999999999999" x14ac:dyDescent="0.55000000000000004">
      <c r="A76" s="5" t="s">
        <v>152</v>
      </c>
      <c r="C76" s="117"/>
      <c r="D76" s="27"/>
      <c r="E76" s="27"/>
      <c r="F76" s="27"/>
      <c r="G76" s="27"/>
      <c r="H76" s="27"/>
      <c r="I76" s="27"/>
      <c r="J76" s="18"/>
    </row>
    <row r="77" spans="1:10" x14ac:dyDescent="0.5">
      <c r="B77" s="5" t="s">
        <v>153</v>
      </c>
      <c r="D77" s="22">
        <v>0</v>
      </c>
      <c r="E77" s="27"/>
      <c r="F77" s="66">
        <v>-4889450</v>
      </c>
      <c r="G77" s="27"/>
      <c r="H77" s="22">
        <v>0</v>
      </c>
      <c r="I77" s="27"/>
      <c r="J77" s="66">
        <v>-406250</v>
      </c>
    </row>
    <row r="78" spans="1:10" x14ac:dyDescent="0.5">
      <c r="B78" s="5" t="s">
        <v>154</v>
      </c>
      <c r="D78" s="32">
        <v>543049</v>
      </c>
      <c r="E78" s="27"/>
      <c r="F78" s="22">
        <v>0</v>
      </c>
      <c r="G78" s="27"/>
      <c r="H78" s="32">
        <v>543049</v>
      </c>
      <c r="I78" s="27"/>
      <c r="J78" s="22">
        <v>0</v>
      </c>
    </row>
    <row r="79" spans="1:10" ht="5.55" customHeight="1" x14ac:dyDescent="0.5">
      <c r="D79" s="336"/>
      <c r="E79" s="336"/>
      <c r="F79" s="336"/>
      <c r="G79" s="336"/>
      <c r="I79" s="118"/>
      <c r="J79" s="340"/>
    </row>
    <row r="80" spans="1:10" ht="23.55" customHeight="1" x14ac:dyDescent="0.5">
      <c r="A80" s="50" t="s">
        <v>281</v>
      </c>
      <c r="J80" s="340"/>
    </row>
  </sheetData>
  <mergeCells count="12">
    <mergeCell ref="H51:J51"/>
    <mergeCell ref="A2:J2"/>
    <mergeCell ref="A3:J3"/>
    <mergeCell ref="A4:J4"/>
    <mergeCell ref="D6:J6"/>
    <mergeCell ref="H7:J7"/>
    <mergeCell ref="A47:J47"/>
    <mergeCell ref="A48:J48"/>
    <mergeCell ref="D50:J50"/>
    <mergeCell ref="D7:F7"/>
    <mergeCell ref="D51:F51"/>
    <mergeCell ref="A46:J46"/>
  </mergeCells>
  <phoneticPr fontId="22" type="noConversion"/>
  <pageMargins left="0.62992125984251968" right="0.55118110236220474" top="0.39370078740157483" bottom="0.19685039370078741" header="0.23622047244094491" footer="0.31496062992125984"/>
  <pageSetup paperSize="9" scale="90" firstPageNumber="10" fitToHeight="0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7DDF-0503-4890-B278-CDB35A7DED0A}">
  <sheetPr codeName="Sheet31"/>
  <dimension ref="B1:U25"/>
  <sheetViews>
    <sheetView workbookViewId="0">
      <pane xSplit="2" ySplit="3" topLeftCell="C4" activePane="bottomRight" state="frozen"/>
      <selection pane="topRight" activeCell="F8" sqref="F8"/>
      <selection pane="bottomLeft" activeCell="F8" sqref="F8"/>
      <selection pane="bottomRight" activeCell="F8" sqref="F8"/>
    </sheetView>
  </sheetViews>
  <sheetFormatPr defaultRowHeight="19.8" x14ac:dyDescent="0.5"/>
  <cols>
    <col min="2" max="2" width="57.125" bestFit="1" customWidth="1"/>
    <col min="3" max="3" width="15.125" customWidth="1"/>
    <col min="4" max="11" width="14.375" customWidth="1"/>
    <col min="13" max="13" width="15.125" customWidth="1"/>
    <col min="14" max="21" width="14.375" customWidth="1"/>
  </cols>
  <sheetData>
    <row r="1" spans="2:21" ht="20.399999999999999" x14ac:dyDescent="0.55000000000000004">
      <c r="C1" s="307" t="s">
        <v>173</v>
      </c>
      <c r="M1" s="307" t="s">
        <v>170</v>
      </c>
    </row>
    <row r="2" spans="2:21" x14ac:dyDescent="0.5">
      <c r="C2" s="360" t="s">
        <v>179</v>
      </c>
      <c r="D2" s="361"/>
      <c r="E2" s="361"/>
      <c r="F2" s="361"/>
      <c r="G2" s="361"/>
      <c r="H2" s="361"/>
      <c r="I2" s="362"/>
      <c r="J2" s="297"/>
      <c r="K2" s="297"/>
      <c r="M2" s="360" t="s">
        <v>179</v>
      </c>
      <c r="N2" s="361"/>
      <c r="O2" s="361"/>
      <c r="P2" s="361"/>
      <c r="Q2" s="361"/>
      <c r="R2" s="361"/>
      <c r="S2" s="362"/>
      <c r="T2" s="297"/>
      <c r="U2" s="297"/>
    </row>
    <row r="3" spans="2:21" x14ac:dyDescent="0.5">
      <c r="C3" s="298" t="s">
        <v>175</v>
      </c>
      <c r="D3" s="298" t="s">
        <v>157</v>
      </c>
      <c r="E3" s="298" t="s">
        <v>158</v>
      </c>
      <c r="F3" s="298" t="s">
        <v>159</v>
      </c>
      <c r="G3" s="298" t="s">
        <v>160</v>
      </c>
      <c r="H3" s="298" t="s">
        <v>161</v>
      </c>
      <c r="I3" s="298" t="s">
        <v>162</v>
      </c>
      <c r="J3" s="298" t="s">
        <v>158</v>
      </c>
      <c r="K3" s="298" t="s">
        <v>4</v>
      </c>
      <c r="M3" s="298" t="s">
        <v>175</v>
      </c>
      <c r="N3" s="298" t="s">
        <v>157</v>
      </c>
      <c r="O3" s="298" t="s">
        <v>158</v>
      </c>
      <c r="P3" s="298" t="s">
        <v>159</v>
      </c>
      <c r="Q3" s="298" t="s">
        <v>160</v>
      </c>
      <c r="R3" s="298" t="s">
        <v>161</v>
      </c>
      <c r="S3" s="298" t="s">
        <v>162</v>
      </c>
      <c r="T3" s="298" t="s">
        <v>158</v>
      </c>
      <c r="U3" s="298" t="s">
        <v>4</v>
      </c>
    </row>
    <row r="5" spans="2:21" ht="20.399999999999999" x14ac:dyDescent="0.55000000000000004">
      <c r="B5" s="226" t="s">
        <v>180</v>
      </c>
    </row>
    <row r="6" spans="2:21" x14ac:dyDescent="0.5">
      <c r="B6" t="s">
        <v>165</v>
      </c>
      <c r="C6" s="301">
        <f>ROUND(M6,0)</f>
        <v>24319939</v>
      </c>
      <c r="D6" s="301">
        <f>ROUND(N6,0)</f>
        <v>0</v>
      </c>
      <c r="E6" s="301">
        <f>ROUND(O6,0)</f>
        <v>0</v>
      </c>
      <c r="F6" s="301">
        <f>SUM(C6:E6)</f>
        <v>24319939</v>
      </c>
      <c r="G6" s="301">
        <f>ROUND(Q6,0)</f>
        <v>1998253</v>
      </c>
      <c r="H6" s="301">
        <f>ROUND(R6,0)</f>
        <v>0</v>
      </c>
      <c r="I6" s="301">
        <f>SUM(F6:H6)</f>
        <v>26318192</v>
      </c>
      <c r="J6" s="301">
        <f>ROUND(T6,0)</f>
        <v>0</v>
      </c>
      <c r="K6" s="301">
        <f>SUM(I6:J6)</f>
        <v>26318192</v>
      </c>
      <c r="M6" s="299">
        <v>24319938.690000001</v>
      </c>
      <c r="N6" s="299">
        <v>0</v>
      </c>
      <c r="O6" s="299">
        <v>0</v>
      </c>
      <c r="P6" s="299">
        <f>SUM(M6:O6)</f>
        <v>24319938.690000001</v>
      </c>
      <c r="Q6" s="299">
        <f>1043806.89+954445.88</f>
        <v>1998252.77</v>
      </c>
      <c r="R6" s="299">
        <v>0</v>
      </c>
      <c r="S6" s="299">
        <f>SUM(P6:R6)</f>
        <v>26318191.460000001</v>
      </c>
      <c r="T6" s="299"/>
      <c r="U6" s="299">
        <f>SUM(S6:T6)</f>
        <v>26318191.460000001</v>
      </c>
    </row>
    <row r="7" spans="2:21" ht="20.399999999999999" x14ac:dyDescent="0.55000000000000004">
      <c r="B7" s="226" t="s">
        <v>166</v>
      </c>
      <c r="C7" s="301"/>
      <c r="D7" s="301"/>
      <c r="E7" s="301"/>
      <c r="F7" s="301"/>
      <c r="G7" s="301"/>
      <c r="H7" s="301"/>
      <c r="I7" s="301"/>
      <c r="J7" s="301"/>
      <c r="K7" s="301"/>
      <c r="M7" s="299"/>
      <c r="N7" s="299"/>
      <c r="O7" s="299"/>
      <c r="P7" s="299"/>
      <c r="Q7" s="299"/>
      <c r="R7" s="299"/>
      <c r="S7" s="299"/>
      <c r="T7" s="299"/>
      <c r="U7" s="299"/>
    </row>
    <row r="8" spans="2:21" x14ac:dyDescent="0.5">
      <c r="B8" t="s">
        <v>181</v>
      </c>
      <c r="C8" s="301">
        <f t="shared" ref="C8:C11" si="0">ROUND(M8,0)</f>
        <v>1030076</v>
      </c>
      <c r="D8" s="301">
        <f t="shared" ref="D8:D11" si="1">ROUND(N8,0)</f>
        <v>0</v>
      </c>
      <c r="E8" s="301">
        <f t="shared" ref="E8:E11" si="2">ROUND(O8,0)</f>
        <v>0</v>
      </c>
      <c r="F8" s="301">
        <f t="shared" ref="F8:F11" si="3">SUM(C8:E8)</f>
        <v>1030076</v>
      </c>
      <c r="G8" s="301">
        <f t="shared" ref="G8:G11" si="4">ROUND(Q8,0)</f>
        <v>1682103</v>
      </c>
      <c r="H8" s="301">
        <f t="shared" ref="H8:H11" si="5">ROUND(R8,0)</f>
        <v>0</v>
      </c>
      <c r="I8" s="301">
        <f>SUM(F8:H8)</f>
        <v>2712179</v>
      </c>
      <c r="J8" s="301">
        <f t="shared" ref="J8:J11" si="6">ROUND(T8,0)</f>
        <v>0</v>
      </c>
      <c r="K8" s="301">
        <f t="shared" ref="K8:K10" si="7">SUM(I8:J8)</f>
        <v>2712179</v>
      </c>
      <c r="M8" s="299">
        <v>1030075.6</v>
      </c>
      <c r="N8" s="299">
        <v>0</v>
      </c>
      <c r="O8" s="299">
        <v>0</v>
      </c>
      <c r="P8" s="299">
        <f t="shared" ref="P8:P11" si="8">SUM(M8:O8)</f>
        <v>1030075.6</v>
      </c>
      <c r="Q8" s="299">
        <f>407657.69+1274445.37</f>
        <v>1682103.06</v>
      </c>
      <c r="R8" s="299">
        <v>0</v>
      </c>
      <c r="S8" s="299">
        <f>SUM(P8:R8)</f>
        <v>2712178.66</v>
      </c>
      <c r="T8" s="299"/>
      <c r="U8" s="299">
        <f t="shared" ref="U8:U11" si="9">SUM(S8:T8)</f>
        <v>2712178.66</v>
      </c>
    </row>
    <row r="9" spans="2:21" x14ac:dyDescent="0.5">
      <c r="B9" t="s">
        <v>182</v>
      </c>
      <c r="C9" s="301">
        <f t="shared" si="0"/>
        <v>334586</v>
      </c>
      <c r="D9" s="301">
        <f t="shared" si="1"/>
        <v>0</v>
      </c>
      <c r="E9" s="301">
        <f t="shared" si="2"/>
        <v>0</v>
      </c>
      <c r="F9" s="301">
        <f t="shared" si="3"/>
        <v>334586</v>
      </c>
      <c r="G9" s="301">
        <f t="shared" si="4"/>
        <v>94055</v>
      </c>
      <c r="H9" s="301">
        <f t="shared" si="5"/>
        <v>0</v>
      </c>
      <c r="I9" s="301">
        <f t="shared" ref="I9:I10" si="10">SUM(F9:H9)</f>
        <v>428641</v>
      </c>
      <c r="J9" s="301">
        <f t="shared" si="6"/>
        <v>0</v>
      </c>
      <c r="K9" s="301">
        <f t="shared" si="7"/>
        <v>428641</v>
      </c>
      <c r="M9" s="299">
        <v>334585.87</v>
      </c>
      <c r="N9" s="299">
        <v>0</v>
      </c>
      <c r="O9" s="299">
        <v>0</v>
      </c>
      <c r="P9" s="299">
        <f t="shared" si="8"/>
        <v>334585.87</v>
      </c>
      <c r="Q9" s="299">
        <f>34457.01+59597.81</f>
        <v>94054.82</v>
      </c>
      <c r="R9" s="299">
        <v>0</v>
      </c>
      <c r="S9" s="299">
        <f t="shared" ref="S9:S11" si="11">SUM(P9:R9)</f>
        <v>428640.69</v>
      </c>
      <c r="T9" s="299"/>
      <c r="U9" s="299">
        <f t="shared" si="9"/>
        <v>428640.69</v>
      </c>
    </row>
    <row r="10" spans="2:21" x14ac:dyDescent="0.5">
      <c r="B10" t="s">
        <v>183</v>
      </c>
      <c r="C10" s="301">
        <f t="shared" si="0"/>
        <v>1908861</v>
      </c>
      <c r="D10" s="301">
        <f t="shared" si="1"/>
        <v>0</v>
      </c>
      <c r="E10" s="301">
        <f t="shared" si="2"/>
        <v>0</v>
      </c>
      <c r="F10" s="301">
        <f t="shared" si="3"/>
        <v>1908861</v>
      </c>
      <c r="G10" s="301">
        <f t="shared" si="4"/>
        <v>518211</v>
      </c>
      <c r="H10" s="301">
        <f t="shared" si="5"/>
        <v>0</v>
      </c>
      <c r="I10" s="301">
        <f t="shared" si="10"/>
        <v>2427072</v>
      </c>
      <c r="J10" s="301">
        <f t="shared" si="6"/>
        <v>0</v>
      </c>
      <c r="K10" s="301">
        <f t="shared" si="7"/>
        <v>2427072</v>
      </c>
      <c r="M10" s="299">
        <v>1908860.54</v>
      </c>
      <c r="N10" s="299">
        <v>0</v>
      </c>
      <c r="O10" s="299">
        <v>0</v>
      </c>
      <c r="P10" s="299">
        <f t="shared" si="8"/>
        <v>1908860.54</v>
      </c>
      <c r="Q10" s="299">
        <f>-8522.22+526733.21</f>
        <v>518210.99</v>
      </c>
      <c r="R10" s="299">
        <v>0</v>
      </c>
      <c r="S10" s="299">
        <f t="shared" si="11"/>
        <v>2427071.5300000003</v>
      </c>
      <c r="T10" s="299"/>
      <c r="U10" s="299">
        <f t="shared" si="9"/>
        <v>2427071.5300000003</v>
      </c>
    </row>
    <row r="11" spans="2:21" x14ac:dyDescent="0.5">
      <c r="B11" t="s">
        <v>184</v>
      </c>
      <c r="C11" s="301">
        <f t="shared" si="0"/>
        <v>0</v>
      </c>
      <c r="D11" s="301">
        <f t="shared" si="1"/>
        <v>0</v>
      </c>
      <c r="E11" s="301">
        <f t="shared" si="2"/>
        <v>0</v>
      </c>
      <c r="F11" s="301">
        <f t="shared" si="3"/>
        <v>0</v>
      </c>
      <c r="G11" s="301">
        <f t="shared" si="4"/>
        <v>7482219</v>
      </c>
      <c r="H11" s="301">
        <f t="shared" si="5"/>
        <v>0</v>
      </c>
      <c r="I11" s="301">
        <f t="shared" ref="I11" si="12">SUM(F11:H11)</f>
        <v>7482219</v>
      </c>
      <c r="J11" s="301">
        <f t="shared" si="6"/>
        <v>0</v>
      </c>
      <c r="K11" s="301">
        <f t="shared" ref="K11" si="13">SUM(I11:J11)</f>
        <v>7482219</v>
      </c>
      <c r="M11" s="299">
        <v>0</v>
      </c>
      <c r="N11" s="299">
        <v>0</v>
      </c>
      <c r="O11" s="299">
        <v>0</v>
      </c>
      <c r="P11" s="299">
        <f t="shared" si="8"/>
        <v>0</v>
      </c>
      <c r="Q11" s="299">
        <f>3285317.89+4196901.31</f>
        <v>7482219.1999999993</v>
      </c>
      <c r="R11" s="299">
        <v>0</v>
      </c>
      <c r="S11" s="299">
        <f t="shared" si="11"/>
        <v>7482219.1999999993</v>
      </c>
      <c r="T11" s="299"/>
      <c r="U11" s="299">
        <f t="shared" si="9"/>
        <v>7482219.1999999993</v>
      </c>
    </row>
    <row r="12" spans="2:21" ht="20.399999999999999" x14ac:dyDescent="0.55000000000000004">
      <c r="B12" s="226" t="s">
        <v>177</v>
      </c>
      <c r="C12" s="301"/>
      <c r="D12" s="301"/>
      <c r="E12" s="301"/>
      <c r="F12" s="301"/>
      <c r="G12" s="301"/>
      <c r="H12" s="301"/>
      <c r="I12" s="301"/>
      <c r="J12" s="301"/>
      <c r="K12" s="301"/>
      <c r="M12" s="299"/>
      <c r="N12" s="299"/>
      <c r="O12" s="299"/>
      <c r="P12" s="299"/>
      <c r="Q12" s="299"/>
      <c r="R12" s="299"/>
      <c r="S12" s="299"/>
      <c r="T12" s="299"/>
      <c r="U12" s="299"/>
    </row>
    <row r="13" spans="2:21" ht="20.399999999999999" x14ac:dyDescent="0.55000000000000004">
      <c r="B13" s="239" t="s">
        <v>185</v>
      </c>
      <c r="C13" s="301"/>
      <c r="D13" s="301"/>
      <c r="E13" s="301"/>
      <c r="F13" s="301"/>
      <c r="G13" s="301"/>
      <c r="H13" s="301"/>
      <c r="I13" s="301"/>
      <c r="J13" s="301"/>
      <c r="K13" s="301"/>
      <c r="M13" s="299"/>
      <c r="N13" s="299"/>
      <c r="O13" s="299"/>
      <c r="P13" s="299"/>
      <c r="Q13" s="299"/>
      <c r="R13" s="299"/>
      <c r="S13" s="299"/>
      <c r="T13" s="299"/>
      <c r="U13" s="299"/>
    </row>
    <row r="14" spans="2:21" x14ac:dyDescent="0.5">
      <c r="B14" t="s">
        <v>186</v>
      </c>
      <c r="C14" s="301">
        <f t="shared" ref="C14:C16" si="14">ROUND(M14,0)</f>
        <v>-1791604</v>
      </c>
      <c r="D14" s="301">
        <f t="shared" ref="D14:D16" si="15">ROUND(N14,0)</f>
        <v>0</v>
      </c>
      <c r="E14" s="301">
        <f t="shared" ref="E14:E16" si="16">ROUND(O14,0)</f>
        <v>0</v>
      </c>
      <c r="F14" s="301">
        <f t="shared" ref="F14:F18" si="17">SUM(C14:E14)</f>
        <v>-1791604</v>
      </c>
      <c r="G14" s="301">
        <f t="shared" ref="G14:G16" si="18">ROUND(Q14,0)</f>
        <v>11122</v>
      </c>
      <c r="H14" s="301">
        <f t="shared" ref="H14:H16" si="19">ROUND(R14,0)</f>
        <v>0</v>
      </c>
      <c r="I14" s="301">
        <f t="shared" ref="I14:I16" si="20">SUM(F14:H14)</f>
        <v>-1780482</v>
      </c>
      <c r="J14" s="301">
        <f t="shared" ref="J14:J16" si="21">ROUND(T14,0)</f>
        <v>0</v>
      </c>
      <c r="K14" s="301">
        <f t="shared" ref="K14:K16" si="22">SUM(I14:J14)</f>
        <v>-1780482</v>
      </c>
      <c r="M14" s="299">
        <v>-1791604.2</v>
      </c>
      <c r="N14" s="299">
        <v>0</v>
      </c>
      <c r="O14" s="299">
        <v>0</v>
      </c>
      <c r="P14" s="299">
        <f t="shared" ref="P14:P16" si="23">SUM(M14:O14)</f>
        <v>-1791604.2</v>
      </c>
      <c r="Q14" s="299">
        <f>3857.38+7265.07</f>
        <v>11122.45</v>
      </c>
      <c r="R14" s="299">
        <v>0</v>
      </c>
      <c r="S14" s="299">
        <f t="shared" ref="S14:S16" si="24">SUM(P14:R14)</f>
        <v>-1780481.75</v>
      </c>
      <c r="T14" s="299"/>
      <c r="U14" s="299">
        <f t="shared" ref="U14" si="25">SUM(S14:T14)</f>
        <v>-1780481.75</v>
      </c>
    </row>
    <row r="15" spans="2:21" x14ac:dyDescent="0.5">
      <c r="B15" t="s">
        <v>187</v>
      </c>
      <c r="C15" s="301">
        <f t="shared" si="14"/>
        <v>0</v>
      </c>
      <c r="D15" s="301">
        <f t="shared" si="15"/>
        <v>0</v>
      </c>
      <c r="E15" s="301">
        <f t="shared" si="16"/>
        <v>0</v>
      </c>
      <c r="F15" s="301">
        <f t="shared" si="17"/>
        <v>0</v>
      </c>
      <c r="G15" s="301">
        <f t="shared" si="18"/>
        <v>0</v>
      </c>
      <c r="H15" s="301">
        <f t="shared" si="19"/>
        <v>0</v>
      </c>
      <c r="I15" s="301">
        <f t="shared" si="20"/>
        <v>0</v>
      </c>
      <c r="J15" s="301">
        <f t="shared" si="21"/>
        <v>0</v>
      </c>
      <c r="K15" s="301">
        <f>SUM(I15:J15)</f>
        <v>0</v>
      </c>
      <c r="M15" s="299">
        <v>0</v>
      </c>
      <c r="N15" s="299">
        <v>0</v>
      </c>
      <c r="O15" s="299">
        <v>0</v>
      </c>
      <c r="P15" s="299">
        <f t="shared" si="23"/>
        <v>0</v>
      </c>
      <c r="Q15" s="299">
        <v>0</v>
      </c>
      <c r="R15" s="299">
        <v>0</v>
      </c>
      <c r="S15" s="299">
        <f t="shared" si="24"/>
        <v>0</v>
      </c>
      <c r="T15" s="299"/>
      <c r="U15" s="299">
        <f>SUM(S15:T15)</f>
        <v>0</v>
      </c>
    </row>
    <row r="16" spans="2:21" x14ac:dyDescent="0.5">
      <c r="B16" t="s">
        <v>188</v>
      </c>
      <c r="C16" s="305">
        <f t="shared" si="14"/>
        <v>-992797</v>
      </c>
      <c r="D16" s="305">
        <f t="shared" si="15"/>
        <v>0</v>
      </c>
      <c r="E16" s="305">
        <f t="shared" si="16"/>
        <v>0</v>
      </c>
      <c r="F16" s="305">
        <f t="shared" si="17"/>
        <v>-992797</v>
      </c>
      <c r="G16" s="305">
        <f t="shared" si="18"/>
        <v>159995</v>
      </c>
      <c r="H16" s="305">
        <f t="shared" si="19"/>
        <v>0</v>
      </c>
      <c r="I16" s="305">
        <f t="shared" si="20"/>
        <v>-832802</v>
      </c>
      <c r="J16" s="305">
        <f t="shared" si="21"/>
        <v>0</v>
      </c>
      <c r="K16" s="305">
        <f t="shared" si="22"/>
        <v>-832802</v>
      </c>
      <c r="M16" s="300">
        <v>-992797.11</v>
      </c>
      <c r="N16" s="300">
        <v>0</v>
      </c>
      <c r="O16" s="300">
        <v>0</v>
      </c>
      <c r="P16" s="300">
        <f t="shared" si="23"/>
        <v>-992797.11</v>
      </c>
      <c r="Q16" s="300">
        <f>-124982.69+284978.06</f>
        <v>159995.37</v>
      </c>
      <c r="R16" s="300">
        <v>0</v>
      </c>
      <c r="S16" s="300">
        <f t="shared" si="24"/>
        <v>-832801.74</v>
      </c>
      <c r="T16" s="300"/>
      <c r="U16" s="300">
        <f t="shared" ref="U16" si="26">SUM(S16:T16)</f>
        <v>-832801.74</v>
      </c>
    </row>
    <row r="17" spans="2:21" x14ac:dyDescent="0.5">
      <c r="B17" t="s">
        <v>163</v>
      </c>
      <c r="C17" s="306">
        <f t="shared" ref="C17:E17" si="27">SUM(C14:C16)</f>
        <v>-2784401</v>
      </c>
      <c r="D17" s="306">
        <f t="shared" si="27"/>
        <v>0</v>
      </c>
      <c r="E17" s="306">
        <f t="shared" si="27"/>
        <v>0</v>
      </c>
      <c r="F17" s="306">
        <f>SUM(F14:F16)</f>
        <v>-2784401</v>
      </c>
      <c r="G17" s="306">
        <f t="shared" ref="G17" si="28">SUM(G14:G16)</f>
        <v>171117</v>
      </c>
      <c r="H17" s="306">
        <f t="shared" ref="H17" si="29">SUM(H14:H16)</f>
        <v>0</v>
      </c>
      <c r="I17" s="306">
        <f t="shared" ref="I17" si="30">SUM(I14:I16)</f>
        <v>-2613284</v>
      </c>
      <c r="J17" s="306">
        <f t="shared" ref="J17" si="31">SUM(J14:J16)</f>
        <v>0</v>
      </c>
      <c r="K17" s="306">
        <f t="shared" ref="K17" si="32">SUM(K14:K16)</f>
        <v>-2613284</v>
      </c>
      <c r="M17" s="303">
        <f t="shared" ref="M17" si="33">SUM(M14:M16)</f>
        <v>-2784401.31</v>
      </c>
      <c r="N17" s="303">
        <f t="shared" ref="N17" si="34">SUM(N14:N16)</f>
        <v>0</v>
      </c>
      <c r="O17" s="303">
        <f t="shared" ref="O17" si="35">SUM(O14:O16)</f>
        <v>0</v>
      </c>
      <c r="P17" s="303">
        <f>SUM(P14:P16)</f>
        <v>-2784401.31</v>
      </c>
      <c r="Q17" s="303">
        <f t="shared" ref="Q17" si="36">SUM(Q14:Q16)</f>
        <v>171117.82</v>
      </c>
      <c r="R17" s="303">
        <f t="shared" ref="R17" si="37">SUM(R14:R16)</f>
        <v>0</v>
      </c>
      <c r="S17" s="303">
        <f t="shared" ref="S17" si="38">SUM(S14:S16)</f>
        <v>-2613283.4900000002</v>
      </c>
      <c r="T17" s="303">
        <f t="shared" ref="T17" si="39">SUM(T14:T16)</f>
        <v>0</v>
      </c>
      <c r="U17" s="303">
        <f t="shared" ref="U17" si="40">SUM(U14:U16)</f>
        <v>-2613283.4900000002</v>
      </c>
    </row>
    <row r="18" spans="2:21" x14ac:dyDescent="0.5">
      <c r="B18" t="s">
        <v>189</v>
      </c>
      <c r="C18" s="305">
        <f t="shared" ref="C18:E18" si="41">ROUND(M18,0)</f>
        <v>-153420</v>
      </c>
      <c r="D18" s="305">
        <f t="shared" si="41"/>
        <v>0</v>
      </c>
      <c r="E18" s="305">
        <f t="shared" si="41"/>
        <v>0</v>
      </c>
      <c r="F18" s="305">
        <f t="shared" si="17"/>
        <v>-153420</v>
      </c>
      <c r="G18" s="305">
        <f t="shared" ref="G18:H18" si="42">ROUND(Q18,0)</f>
        <v>0</v>
      </c>
      <c r="H18" s="305">
        <f t="shared" si="42"/>
        <v>0</v>
      </c>
      <c r="I18" s="305">
        <f t="shared" ref="I18" si="43">SUM(F18:H18)</f>
        <v>-153420</v>
      </c>
      <c r="J18" s="305">
        <f>ROUND(T18,0)</f>
        <v>0</v>
      </c>
      <c r="K18" s="305">
        <f t="shared" ref="K18" si="44">SUM(I18:J18)</f>
        <v>-153420</v>
      </c>
      <c r="M18" s="300">
        <v>-153420</v>
      </c>
      <c r="N18" s="300">
        <v>0</v>
      </c>
      <c r="O18" s="300">
        <v>0</v>
      </c>
      <c r="P18" s="300">
        <f t="shared" ref="P18" si="45">SUM(M18:O18)</f>
        <v>-153420</v>
      </c>
      <c r="Q18" s="300">
        <v>0</v>
      </c>
      <c r="R18" s="300">
        <v>0</v>
      </c>
      <c r="S18" s="300">
        <f t="shared" ref="S18" si="46">SUM(P18:R18)</f>
        <v>-153420</v>
      </c>
      <c r="T18" s="300">
        <v>0</v>
      </c>
      <c r="U18" s="300">
        <f t="shared" ref="U18" si="47">SUM(S18:T18)</f>
        <v>-153420</v>
      </c>
    </row>
    <row r="19" spans="2:21" ht="21" thickBot="1" x14ac:dyDescent="0.6">
      <c r="B19" s="239" t="s">
        <v>190</v>
      </c>
      <c r="C19" s="302">
        <f t="shared" ref="C19:K19" si="48">SUM(C17:C18,C6:C11)</f>
        <v>24655641</v>
      </c>
      <c r="D19" s="302">
        <f t="shared" si="48"/>
        <v>0</v>
      </c>
      <c r="E19" s="302">
        <f t="shared" si="48"/>
        <v>0</v>
      </c>
      <c r="F19" s="302">
        <f t="shared" si="48"/>
        <v>24655641</v>
      </c>
      <c r="G19" s="302">
        <f t="shared" si="48"/>
        <v>11945958</v>
      </c>
      <c r="H19" s="302">
        <f t="shared" si="48"/>
        <v>0</v>
      </c>
      <c r="I19" s="302">
        <f t="shared" si="48"/>
        <v>36601599</v>
      </c>
      <c r="J19" s="302">
        <f t="shared" si="48"/>
        <v>0</v>
      </c>
      <c r="K19" s="302">
        <f t="shared" si="48"/>
        <v>36601599</v>
      </c>
      <c r="M19" s="304">
        <f t="shared" ref="M19:U19" si="49">SUM(M17:M18,M6:M11)</f>
        <v>24655639.390000004</v>
      </c>
      <c r="N19" s="304">
        <f t="shared" si="49"/>
        <v>0</v>
      </c>
      <c r="O19" s="304">
        <f t="shared" si="49"/>
        <v>0</v>
      </c>
      <c r="P19" s="304">
        <f t="shared" si="49"/>
        <v>24655639.390000004</v>
      </c>
      <c r="Q19" s="304">
        <f t="shared" si="49"/>
        <v>11945958.66</v>
      </c>
      <c r="R19" s="304">
        <f t="shared" si="49"/>
        <v>0</v>
      </c>
      <c r="S19" s="304">
        <f t="shared" si="49"/>
        <v>36601598.049999997</v>
      </c>
      <c r="T19" s="304">
        <f t="shared" si="49"/>
        <v>0</v>
      </c>
      <c r="U19" s="304">
        <f t="shared" si="49"/>
        <v>36601598.049999997</v>
      </c>
    </row>
    <row r="20" spans="2:21" ht="20.399999999999999" thickTop="1" x14ac:dyDescent="0.5">
      <c r="C20" s="309">
        <f>+C19-BS!I61</f>
        <v>-252297</v>
      </c>
      <c r="G20" s="222"/>
      <c r="K20" s="309">
        <f>+K19-BS!E61</f>
        <v>-2669303</v>
      </c>
      <c r="Q20" s="222"/>
    </row>
    <row r="21" spans="2:21" x14ac:dyDescent="0.5">
      <c r="G21" s="222"/>
      <c r="Q21" s="222"/>
    </row>
    <row r="22" spans="2:21" x14ac:dyDescent="0.5">
      <c r="B22" t="s">
        <v>191</v>
      </c>
      <c r="C22" s="299">
        <f t="shared" ref="C22:C23" si="50">ROUND(M22,0)</f>
        <v>0</v>
      </c>
      <c r="D22" s="299">
        <f t="shared" ref="D22:D23" si="51">ROUND(N22,0)</f>
        <v>0</v>
      </c>
      <c r="E22" s="299">
        <f t="shared" ref="E22:E23" si="52">ROUND(O22,0)</f>
        <v>0</v>
      </c>
      <c r="F22" s="299">
        <f t="shared" ref="F22:F23" si="53">SUM(C22:E22)</f>
        <v>0</v>
      </c>
      <c r="G22" s="299">
        <f t="shared" ref="G22:G23" si="54">ROUND(Q22,0)</f>
        <v>0</v>
      </c>
      <c r="H22" s="299">
        <f t="shared" ref="H22:H23" si="55">ROUND(R22,0)</f>
        <v>0</v>
      </c>
      <c r="I22" s="299">
        <f t="shared" ref="I22:I23" si="56">SUM(F22:H22)</f>
        <v>0</v>
      </c>
      <c r="J22" s="299">
        <f t="shared" ref="J22:J23" si="57">ROUND(T22,0)</f>
        <v>0</v>
      </c>
      <c r="K22" s="299">
        <f t="shared" ref="K22:K23" si="58">SUM(I22:J22)</f>
        <v>0</v>
      </c>
      <c r="M22" s="308"/>
      <c r="N22" s="308"/>
      <c r="O22" s="308"/>
      <c r="P22" s="299">
        <f t="shared" ref="P22:P23" si="59">SUM(M22:O22)</f>
        <v>0</v>
      </c>
      <c r="Q22" s="308"/>
      <c r="R22" s="308"/>
      <c r="S22" s="299">
        <f t="shared" ref="S22:S23" si="60">SUM(P22:R22)</f>
        <v>0</v>
      </c>
      <c r="T22" s="308"/>
      <c r="U22" s="299">
        <f t="shared" ref="U22:U23" si="61">SUM(S22:T22)</f>
        <v>0</v>
      </c>
    </row>
    <row r="23" spans="2:21" x14ac:dyDescent="0.5">
      <c r="B23" t="s">
        <v>89</v>
      </c>
      <c r="C23" s="299">
        <f t="shared" si="50"/>
        <v>0</v>
      </c>
      <c r="D23" s="299">
        <f t="shared" si="51"/>
        <v>0</v>
      </c>
      <c r="E23" s="299">
        <f t="shared" si="52"/>
        <v>0</v>
      </c>
      <c r="F23" s="299">
        <f t="shared" si="53"/>
        <v>0</v>
      </c>
      <c r="G23" s="299">
        <f t="shared" si="54"/>
        <v>0</v>
      </c>
      <c r="H23" s="299">
        <f t="shared" si="55"/>
        <v>0</v>
      </c>
      <c r="I23" s="299">
        <f t="shared" si="56"/>
        <v>0</v>
      </c>
      <c r="J23" s="299">
        <f t="shared" si="57"/>
        <v>0</v>
      </c>
      <c r="K23" s="299">
        <f t="shared" si="58"/>
        <v>0</v>
      </c>
      <c r="M23" s="308"/>
      <c r="N23" s="308"/>
      <c r="O23" s="308"/>
      <c r="P23" s="299">
        <f t="shared" si="59"/>
        <v>0</v>
      </c>
      <c r="Q23" s="308"/>
      <c r="R23" s="308"/>
      <c r="S23" s="299">
        <f t="shared" si="60"/>
        <v>0</v>
      </c>
      <c r="T23" s="308"/>
      <c r="U23" s="299">
        <f t="shared" si="61"/>
        <v>0</v>
      </c>
    </row>
    <row r="24" spans="2:21" ht="20.399999999999999" thickBot="1" x14ac:dyDescent="0.55000000000000004">
      <c r="B24" t="s">
        <v>110</v>
      </c>
      <c r="C24" s="304">
        <f>SUM(C22:C23)</f>
        <v>0</v>
      </c>
      <c r="D24" s="304">
        <f t="shared" ref="D24:K24" si="62">SUM(D22:D23)</f>
        <v>0</v>
      </c>
      <c r="E24" s="304">
        <f t="shared" si="62"/>
        <v>0</v>
      </c>
      <c r="F24" s="304">
        <f t="shared" si="62"/>
        <v>0</v>
      </c>
      <c r="G24" s="304">
        <f t="shared" si="62"/>
        <v>0</v>
      </c>
      <c r="H24" s="304">
        <f t="shared" si="62"/>
        <v>0</v>
      </c>
      <c r="I24" s="304">
        <f t="shared" si="62"/>
        <v>0</v>
      </c>
      <c r="J24" s="304">
        <f t="shared" si="62"/>
        <v>0</v>
      </c>
      <c r="K24" s="304">
        <f t="shared" si="62"/>
        <v>0</v>
      </c>
      <c r="M24" s="304">
        <f>SUM(M22:M23)</f>
        <v>0</v>
      </c>
      <c r="N24" s="304">
        <f t="shared" ref="N24" si="63">SUM(N22:N23)</f>
        <v>0</v>
      </c>
      <c r="O24" s="304">
        <f t="shared" ref="O24" si="64">SUM(O22:O23)</f>
        <v>0</v>
      </c>
      <c r="P24" s="304">
        <f t="shared" ref="P24" si="65">SUM(P22:P23)</f>
        <v>0</v>
      </c>
      <c r="Q24" s="304">
        <f t="shared" ref="Q24" si="66">SUM(Q22:Q23)</f>
        <v>0</v>
      </c>
      <c r="R24" s="304">
        <f t="shared" ref="R24" si="67">SUM(R22:R23)</f>
        <v>0</v>
      </c>
      <c r="S24" s="304">
        <f t="shared" ref="S24" si="68">SUM(S22:S23)</f>
        <v>0</v>
      </c>
      <c r="T24" s="304">
        <f t="shared" ref="T24" si="69">SUM(T22:T23)</f>
        <v>0</v>
      </c>
      <c r="U24" s="304">
        <f t="shared" ref="U24" si="70">SUM(U22:U23)</f>
        <v>0</v>
      </c>
    </row>
    <row r="25" spans="2:21" ht="20.399999999999999" thickTop="1" x14ac:dyDescent="0.5"/>
  </sheetData>
  <mergeCells count="2">
    <mergeCell ref="C2:I2"/>
    <mergeCell ref="M2:S2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10A4-7808-4723-9653-A919D88F8D93}">
  <sheetPr codeName="Sheet32"/>
  <dimension ref="A3:H9"/>
  <sheetViews>
    <sheetView workbookViewId="0">
      <selection activeCell="F8" sqref="F8"/>
    </sheetView>
  </sheetViews>
  <sheetFormatPr defaultRowHeight="19.8" x14ac:dyDescent="0.5"/>
  <cols>
    <col min="1" max="1" width="9" style="236"/>
    <col min="2" max="2" width="17.125" style="236" customWidth="1"/>
    <col min="3" max="3" width="29.75" bestFit="1" customWidth="1"/>
    <col min="5" max="8" width="13" customWidth="1"/>
  </cols>
  <sheetData>
    <row r="3" spans="1:8" ht="20.399999999999999" x14ac:dyDescent="0.55000000000000004">
      <c r="C3" s="226" t="s">
        <v>192</v>
      </c>
      <c r="E3" s="221" t="s">
        <v>156</v>
      </c>
      <c r="F3" s="221" t="s">
        <v>160</v>
      </c>
      <c r="G3" s="221" t="s">
        <v>171</v>
      </c>
      <c r="H3" s="221" t="s">
        <v>174</v>
      </c>
    </row>
    <row r="4" spans="1:8" x14ac:dyDescent="0.5">
      <c r="E4" s="236"/>
      <c r="F4" s="236"/>
      <c r="G4" s="236"/>
      <c r="H4" s="236"/>
    </row>
    <row r="5" spans="1:8" x14ac:dyDescent="0.5">
      <c r="A5" s="236" t="s">
        <v>156</v>
      </c>
      <c r="B5" s="236" t="s">
        <v>193</v>
      </c>
      <c r="C5" t="s">
        <v>194</v>
      </c>
      <c r="F5" s="222">
        <v>28037.38</v>
      </c>
    </row>
    <row r="7" spans="1:8" x14ac:dyDescent="0.5">
      <c r="A7" s="236" t="s">
        <v>160</v>
      </c>
      <c r="B7" s="236" t="s">
        <v>195</v>
      </c>
      <c r="C7" t="s">
        <v>176</v>
      </c>
      <c r="E7" s="222">
        <v>12850.47</v>
      </c>
    </row>
    <row r="8" spans="1:8" x14ac:dyDescent="0.5">
      <c r="B8" s="236" t="s">
        <v>196</v>
      </c>
      <c r="C8" t="s">
        <v>197</v>
      </c>
      <c r="E8" s="222">
        <v>6401.85</v>
      </c>
    </row>
    <row r="9" spans="1:8" x14ac:dyDescent="0.5">
      <c r="B9" s="236" t="s">
        <v>198</v>
      </c>
      <c r="C9" t="s">
        <v>199</v>
      </c>
      <c r="E9" s="222">
        <v>8785.06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2E493-0221-44E5-99CC-BCD7056662F6}">
  <sheetPr codeName="Sheet33"/>
  <dimension ref="B2:BO59"/>
  <sheetViews>
    <sheetView zoomScale="80" zoomScaleNormal="80" workbookViewId="0">
      <selection activeCell="F8" sqref="F8"/>
    </sheetView>
  </sheetViews>
  <sheetFormatPr defaultRowHeight="21" customHeight="1" x14ac:dyDescent="0.5"/>
  <cols>
    <col min="1" max="1" width="4.125" style="2" customWidth="1"/>
    <col min="2" max="2" width="36.625" style="2" customWidth="1"/>
    <col min="3" max="3" width="19" style="189" customWidth="1"/>
    <col min="4" max="4" width="1.125" style="190" customWidth="1"/>
    <col min="5" max="5" width="19" style="2" customWidth="1"/>
    <col min="6" max="6" width="1.125" style="190" customWidth="1"/>
    <col min="7" max="7" width="19" style="2" customWidth="1"/>
    <col min="8" max="8" width="1.125" style="190" customWidth="1"/>
    <col min="9" max="9" width="19" style="2" customWidth="1"/>
    <col min="10" max="10" width="1.125" style="190" customWidth="1"/>
    <col min="11" max="11" width="19" style="2" customWidth="1"/>
    <col min="12" max="12" width="1.125" style="190" customWidth="1"/>
    <col min="13" max="13" width="19" style="2" customWidth="1"/>
    <col min="14" max="14" width="1.125" style="190" customWidth="1"/>
    <col min="15" max="15" width="19" style="191" customWidth="1"/>
    <col min="16" max="16" width="1.125" style="190" customWidth="1"/>
    <col min="17" max="17" width="19" style="2" customWidth="1"/>
    <col min="18" max="18" width="1.125" style="190" customWidth="1"/>
    <col min="19" max="19" width="19" style="2" customWidth="1"/>
    <col min="20" max="20" width="1.125" style="190" customWidth="1"/>
    <col min="21" max="21" width="19" style="2" customWidth="1"/>
    <col min="22" max="22" width="1.125" style="190" customWidth="1"/>
    <col min="23" max="23" width="19" style="2" customWidth="1"/>
    <col min="24" max="24" width="1.125" style="190" customWidth="1"/>
    <col min="25" max="25" width="19" style="2" customWidth="1"/>
    <col min="26" max="26" width="1.125" style="190" customWidth="1"/>
    <col min="27" max="27" width="19" style="2" customWidth="1"/>
    <col min="28" max="28" width="1.125" style="190" customWidth="1"/>
    <col min="29" max="29" width="19" style="2" customWidth="1"/>
    <col min="30" max="30" width="1.125" style="190" customWidth="1"/>
    <col min="31" max="31" width="19" style="2" customWidth="1"/>
    <col min="32" max="32" width="1.125" style="190" customWidth="1"/>
    <col min="33" max="33" width="19" style="2" customWidth="1"/>
    <col min="34" max="34" width="1.125" style="190" customWidth="1"/>
    <col min="35" max="35" width="19" style="2" customWidth="1"/>
    <col min="36" max="36" width="1.125" style="190" customWidth="1"/>
    <col min="37" max="37" width="19" style="2" customWidth="1"/>
    <col min="38" max="38" width="1.125" style="190" customWidth="1"/>
    <col min="39" max="39" width="14.375" style="2" customWidth="1"/>
    <col min="40" max="40" width="16.125" style="2" customWidth="1"/>
    <col min="41" max="41" width="2.625" style="2" customWidth="1"/>
    <col min="42" max="42" width="19" style="2" customWidth="1"/>
    <col min="43" max="45" width="15" style="2" customWidth="1"/>
    <col min="46" max="46" width="11.125" style="2" customWidth="1"/>
    <col min="47" max="49" width="13.625" style="2" customWidth="1"/>
    <col min="50" max="50" width="0.625" style="2" customWidth="1"/>
    <col min="51" max="51" width="13.625" style="2" customWidth="1"/>
    <col min="52" max="52" width="13.125" style="2" customWidth="1"/>
    <col min="53" max="53" width="15.375" style="2" customWidth="1"/>
    <col min="54" max="54" width="1.125" style="2" customWidth="1"/>
    <col min="55" max="55" width="13.125" style="2" customWidth="1"/>
    <col min="56" max="56" width="15" style="2" customWidth="1"/>
    <col min="57" max="57" width="14.375" style="2" customWidth="1"/>
    <col min="58" max="58" width="5.375" style="2" customWidth="1"/>
    <col min="59" max="59" width="13" style="2" customWidth="1"/>
    <col min="60" max="60" width="14.125" style="2" customWidth="1"/>
    <col min="61" max="61" width="13" style="2" bestFit="1" customWidth="1"/>
    <col min="62" max="63" width="13.375" style="2" customWidth="1"/>
    <col min="64" max="64" width="13" style="2" bestFit="1" customWidth="1"/>
    <col min="65" max="65" width="13" style="2" customWidth="1"/>
    <col min="66" max="66" width="13.375" style="2" customWidth="1"/>
    <col min="67" max="67" width="13.625" style="2" customWidth="1"/>
    <col min="68" max="296" width="9" style="2"/>
    <col min="297" max="297" width="4.125" style="2" customWidth="1"/>
    <col min="298" max="298" width="33" style="2" customWidth="1"/>
    <col min="299" max="299" width="14.375" style="2" customWidth="1"/>
    <col min="300" max="300" width="20" style="2" customWidth="1"/>
    <col min="301" max="301" width="15" style="2" customWidth="1"/>
    <col min="302" max="302" width="12" style="2" customWidth="1"/>
    <col min="303" max="307" width="13.625" style="2" customWidth="1"/>
    <col min="308" max="308" width="13.125" style="2" customWidth="1"/>
    <col min="309" max="309" width="15.375" style="2" customWidth="1"/>
    <col min="310" max="310" width="6.125" style="2" customWidth="1"/>
    <col min="311" max="311" width="13.125" style="2" customWidth="1"/>
    <col min="312" max="312" width="18.375" style="2" customWidth="1"/>
    <col min="313" max="313" width="14.375" style="2" customWidth="1"/>
    <col min="314" max="314" width="5.375" style="2" customWidth="1"/>
    <col min="315" max="315" width="13" style="2" customWidth="1"/>
    <col min="316" max="316" width="14.125" style="2" customWidth="1"/>
    <col min="317" max="317" width="13" style="2" bestFit="1" customWidth="1"/>
    <col min="318" max="319" width="13.375" style="2" customWidth="1"/>
    <col min="320" max="320" width="13" style="2" bestFit="1" customWidth="1"/>
    <col min="321" max="321" width="13" style="2" customWidth="1"/>
    <col min="322" max="322" width="13.375" style="2" customWidth="1"/>
    <col min="323" max="323" width="13.625" style="2" customWidth="1"/>
    <col min="324" max="552" width="9" style="2"/>
    <col min="553" max="553" width="4.125" style="2" customWidth="1"/>
    <col min="554" max="554" width="33" style="2" customWidth="1"/>
    <col min="555" max="555" width="14.375" style="2" customWidth="1"/>
    <col min="556" max="556" width="20" style="2" customWidth="1"/>
    <col min="557" max="557" width="15" style="2" customWidth="1"/>
    <col min="558" max="558" width="12" style="2" customWidth="1"/>
    <col min="559" max="563" width="13.625" style="2" customWidth="1"/>
    <col min="564" max="564" width="13.125" style="2" customWidth="1"/>
    <col min="565" max="565" width="15.375" style="2" customWidth="1"/>
    <col min="566" max="566" width="6.125" style="2" customWidth="1"/>
    <col min="567" max="567" width="13.125" style="2" customWidth="1"/>
    <col min="568" max="568" width="18.375" style="2" customWidth="1"/>
    <col min="569" max="569" width="14.375" style="2" customWidth="1"/>
    <col min="570" max="570" width="5.375" style="2" customWidth="1"/>
    <col min="571" max="571" width="13" style="2" customWidth="1"/>
    <col min="572" max="572" width="14.125" style="2" customWidth="1"/>
    <col min="573" max="573" width="13" style="2" bestFit="1" customWidth="1"/>
    <col min="574" max="575" width="13.375" style="2" customWidth="1"/>
    <col min="576" max="576" width="13" style="2" bestFit="1" customWidth="1"/>
    <col min="577" max="577" width="13" style="2" customWidth="1"/>
    <col min="578" max="578" width="13.375" style="2" customWidth="1"/>
    <col min="579" max="579" width="13.625" style="2" customWidth="1"/>
    <col min="580" max="808" width="9" style="2"/>
    <col min="809" max="809" width="4.125" style="2" customWidth="1"/>
    <col min="810" max="810" width="33" style="2" customWidth="1"/>
    <col min="811" max="811" width="14.375" style="2" customWidth="1"/>
    <col min="812" max="812" width="20" style="2" customWidth="1"/>
    <col min="813" max="813" width="15" style="2" customWidth="1"/>
    <col min="814" max="814" width="12" style="2" customWidth="1"/>
    <col min="815" max="819" width="13.625" style="2" customWidth="1"/>
    <col min="820" max="820" width="13.125" style="2" customWidth="1"/>
    <col min="821" max="821" width="15.375" style="2" customWidth="1"/>
    <col min="822" max="822" width="6.125" style="2" customWidth="1"/>
    <col min="823" max="823" width="13.125" style="2" customWidth="1"/>
    <col min="824" max="824" width="18.375" style="2" customWidth="1"/>
    <col min="825" max="825" width="14.375" style="2" customWidth="1"/>
    <col min="826" max="826" width="5.375" style="2" customWidth="1"/>
    <col min="827" max="827" width="13" style="2" customWidth="1"/>
    <col min="828" max="828" width="14.125" style="2" customWidth="1"/>
    <col min="829" max="829" width="13" style="2" bestFit="1" customWidth="1"/>
    <col min="830" max="831" width="13.375" style="2" customWidth="1"/>
    <col min="832" max="832" width="13" style="2" bestFit="1" customWidth="1"/>
    <col min="833" max="833" width="13" style="2" customWidth="1"/>
    <col min="834" max="834" width="13.375" style="2" customWidth="1"/>
    <col min="835" max="835" width="13.625" style="2" customWidth="1"/>
    <col min="836" max="1064" width="9" style="2"/>
    <col min="1065" max="1065" width="4.125" style="2" customWidth="1"/>
    <col min="1066" max="1066" width="33" style="2" customWidth="1"/>
    <col min="1067" max="1067" width="14.375" style="2" customWidth="1"/>
    <col min="1068" max="1068" width="20" style="2" customWidth="1"/>
    <col min="1069" max="1069" width="15" style="2" customWidth="1"/>
    <col min="1070" max="1070" width="12" style="2" customWidth="1"/>
    <col min="1071" max="1075" width="13.625" style="2" customWidth="1"/>
    <col min="1076" max="1076" width="13.125" style="2" customWidth="1"/>
    <col min="1077" max="1077" width="15.375" style="2" customWidth="1"/>
    <col min="1078" max="1078" width="6.125" style="2" customWidth="1"/>
    <col min="1079" max="1079" width="13.125" style="2" customWidth="1"/>
    <col min="1080" max="1080" width="18.375" style="2" customWidth="1"/>
    <col min="1081" max="1081" width="14.375" style="2" customWidth="1"/>
    <col min="1082" max="1082" width="5.375" style="2" customWidth="1"/>
    <col min="1083" max="1083" width="13" style="2" customWidth="1"/>
    <col min="1084" max="1084" width="14.125" style="2" customWidth="1"/>
    <col min="1085" max="1085" width="13" style="2" bestFit="1" customWidth="1"/>
    <col min="1086" max="1087" width="13.375" style="2" customWidth="1"/>
    <col min="1088" max="1088" width="13" style="2" bestFit="1" customWidth="1"/>
    <col min="1089" max="1089" width="13" style="2" customWidth="1"/>
    <col min="1090" max="1090" width="13.375" style="2" customWidth="1"/>
    <col min="1091" max="1091" width="13.625" style="2" customWidth="1"/>
    <col min="1092" max="1320" width="9" style="2"/>
    <col min="1321" max="1321" width="4.125" style="2" customWidth="1"/>
    <col min="1322" max="1322" width="33" style="2" customWidth="1"/>
    <col min="1323" max="1323" width="14.375" style="2" customWidth="1"/>
    <col min="1324" max="1324" width="20" style="2" customWidth="1"/>
    <col min="1325" max="1325" width="15" style="2" customWidth="1"/>
    <col min="1326" max="1326" width="12" style="2" customWidth="1"/>
    <col min="1327" max="1331" width="13.625" style="2" customWidth="1"/>
    <col min="1332" max="1332" width="13.125" style="2" customWidth="1"/>
    <col min="1333" max="1333" width="15.375" style="2" customWidth="1"/>
    <col min="1334" max="1334" width="6.125" style="2" customWidth="1"/>
    <col min="1335" max="1335" width="13.125" style="2" customWidth="1"/>
    <col min="1336" max="1336" width="18.375" style="2" customWidth="1"/>
    <col min="1337" max="1337" width="14.375" style="2" customWidth="1"/>
    <col min="1338" max="1338" width="5.375" style="2" customWidth="1"/>
    <col min="1339" max="1339" width="13" style="2" customWidth="1"/>
    <col min="1340" max="1340" width="14.125" style="2" customWidth="1"/>
    <col min="1341" max="1341" width="13" style="2" bestFit="1" customWidth="1"/>
    <col min="1342" max="1343" width="13.375" style="2" customWidth="1"/>
    <col min="1344" max="1344" width="13" style="2" bestFit="1" customWidth="1"/>
    <col min="1345" max="1345" width="13" style="2" customWidth="1"/>
    <col min="1346" max="1346" width="13.375" style="2" customWidth="1"/>
    <col min="1347" max="1347" width="13.625" style="2" customWidth="1"/>
    <col min="1348" max="1576" width="9" style="2"/>
    <col min="1577" max="1577" width="4.125" style="2" customWidth="1"/>
    <col min="1578" max="1578" width="33" style="2" customWidth="1"/>
    <col min="1579" max="1579" width="14.375" style="2" customWidth="1"/>
    <col min="1580" max="1580" width="20" style="2" customWidth="1"/>
    <col min="1581" max="1581" width="15" style="2" customWidth="1"/>
    <col min="1582" max="1582" width="12" style="2" customWidth="1"/>
    <col min="1583" max="1587" width="13.625" style="2" customWidth="1"/>
    <col min="1588" max="1588" width="13.125" style="2" customWidth="1"/>
    <col min="1589" max="1589" width="15.375" style="2" customWidth="1"/>
    <col min="1590" max="1590" width="6.125" style="2" customWidth="1"/>
    <col min="1591" max="1591" width="13.125" style="2" customWidth="1"/>
    <col min="1592" max="1592" width="18.375" style="2" customWidth="1"/>
    <col min="1593" max="1593" width="14.375" style="2" customWidth="1"/>
    <col min="1594" max="1594" width="5.375" style="2" customWidth="1"/>
    <col min="1595" max="1595" width="13" style="2" customWidth="1"/>
    <col min="1596" max="1596" width="14.125" style="2" customWidth="1"/>
    <col min="1597" max="1597" width="13" style="2" bestFit="1" customWidth="1"/>
    <col min="1598" max="1599" width="13.375" style="2" customWidth="1"/>
    <col min="1600" max="1600" width="13" style="2" bestFit="1" customWidth="1"/>
    <col min="1601" max="1601" width="13" style="2" customWidth="1"/>
    <col min="1602" max="1602" width="13.375" style="2" customWidth="1"/>
    <col min="1603" max="1603" width="13.625" style="2" customWidth="1"/>
    <col min="1604" max="1832" width="9" style="2"/>
    <col min="1833" max="1833" width="4.125" style="2" customWidth="1"/>
    <col min="1834" max="1834" width="33" style="2" customWidth="1"/>
    <col min="1835" max="1835" width="14.375" style="2" customWidth="1"/>
    <col min="1836" max="1836" width="20" style="2" customWidth="1"/>
    <col min="1837" max="1837" width="15" style="2" customWidth="1"/>
    <col min="1838" max="1838" width="12" style="2" customWidth="1"/>
    <col min="1839" max="1843" width="13.625" style="2" customWidth="1"/>
    <col min="1844" max="1844" width="13.125" style="2" customWidth="1"/>
    <col min="1845" max="1845" width="15.375" style="2" customWidth="1"/>
    <col min="1846" max="1846" width="6.125" style="2" customWidth="1"/>
    <col min="1847" max="1847" width="13.125" style="2" customWidth="1"/>
    <col min="1848" max="1848" width="18.375" style="2" customWidth="1"/>
    <col min="1849" max="1849" width="14.375" style="2" customWidth="1"/>
    <col min="1850" max="1850" width="5.375" style="2" customWidth="1"/>
    <col min="1851" max="1851" width="13" style="2" customWidth="1"/>
    <col min="1852" max="1852" width="14.125" style="2" customWidth="1"/>
    <col min="1853" max="1853" width="13" style="2" bestFit="1" customWidth="1"/>
    <col min="1854" max="1855" width="13.375" style="2" customWidth="1"/>
    <col min="1856" max="1856" width="13" style="2" bestFit="1" customWidth="1"/>
    <col min="1857" max="1857" width="13" style="2" customWidth="1"/>
    <col min="1858" max="1858" width="13.375" style="2" customWidth="1"/>
    <col min="1859" max="1859" width="13.625" style="2" customWidth="1"/>
    <col min="1860" max="2088" width="9" style="2"/>
    <col min="2089" max="2089" width="4.125" style="2" customWidth="1"/>
    <col min="2090" max="2090" width="33" style="2" customWidth="1"/>
    <col min="2091" max="2091" width="14.375" style="2" customWidth="1"/>
    <col min="2092" max="2092" width="20" style="2" customWidth="1"/>
    <col min="2093" max="2093" width="15" style="2" customWidth="1"/>
    <col min="2094" max="2094" width="12" style="2" customWidth="1"/>
    <col min="2095" max="2099" width="13.625" style="2" customWidth="1"/>
    <col min="2100" max="2100" width="13.125" style="2" customWidth="1"/>
    <col min="2101" max="2101" width="15.375" style="2" customWidth="1"/>
    <col min="2102" max="2102" width="6.125" style="2" customWidth="1"/>
    <col min="2103" max="2103" width="13.125" style="2" customWidth="1"/>
    <col min="2104" max="2104" width="18.375" style="2" customWidth="1"/>
    <col min="2105" max="2105" width="14.375" style="2" customWidth="1"/>
    <col min="2106" max="2106" width="5.375" style="2" customWidth="1"/>
    <col min="2107" max="2107" width="13" style="2" customWidth="1"/>
    <col min="2108" max="2108" width="14.125" style="2" customWidth="1"/>
    <col min="2109" max="2109" width="13" style="2" bestFit="1" customWidth="1"/>
    <col min="2110" max="2111" width="13.375" style="2" customWidth="1"/>
    <col min="2112" max="2112" width="13" style="2" bestFit="1" customWidth="1"/>
    <col min="2113" max="2113" width="13" style="2" customWidth="1"/>
    <col min="2114" max="2114" width="13.375" style="2" customWidth="1"/>
    <col min="2115" max="2115" width="13.625" style="2" customWidth="1"/>
    <col min="2116" max="2344" width="9" style="2"/>
    <col min="2345" max="2345" width="4.125" style="2" customWidth="1"/>
    <col min="2346" max="2346" width="33" style="2" customWidth="1"/>
    <col min="2347" max="2347" width="14.375" style="2" customWidth="1"/>
    <col min="2348" max="2348" width="20" style="2" customWidth="1"/>
    <col min="2349" max="2349" width="15" style="2" customWidth="1"/>
    <col min="2350" max="2350" width="12" style="2" customWidth="1"/>
    <col min="2351" max="2355" width="13.625" style="2" customWidth="1"/>
    <col min="2356" max="2356" width="13.125" style="2" customWidth="1"/>
    <col min="2357" max="2357" width="15.375" style="2" customWidth="1"/>
    <col min="2358" max="2358" width="6.125" style="2" customWidth="1"/>
    <col min="2359" max="2359" width="13.125" style="2" customWidth="1"/>
    <col min="2360" max="2360" width="18.375" style="2" customWidth="1"/>
    <col min="2361" max="2361" width="14.375" style="2" customWidth="1"/>
    <col min="2362" max="2362" width="5.375" style="2" customWidth="1"/>
    <col min="2363" max="2363" width="13" style="2" customWidth="1"/>
    <col min="2364" max="2364" width="14.125" style="2" customWidth="1"/>
    <col min="2365" max="2365" width="13" style="2" bestFit="1" customWidth="1"/>
    <col min="2366" max="2367" width="13.375" style="2" customWidth="1"/>
    <col min="2368" max="2368" width="13" style="2" bestFit="1" customWidth="1"/>
    <col min="2369" max="2369" width="13" style="2" customWidth="1"/>
    <col min="2370" max="2370" width="13.375" style="2" customWidth="1"/>
    <col min="2371" max="2371" width="13.625" style="2" customWidth="1"/>
    <col min="2372" max="2600" width="9" style="2"/>
    <col min="2601" max="2601" width="4.125" style="2" customWidth="1"/>
    <col min="2602" max="2602" width="33" style="2" customWidth="1"/>
    <col min="2603" max="2603" width="14.375" style="2" customWidth="1"/>
    <col min="2604" max="2604" width="20" style="2" customWidth="1"/>
    <col min="2605" max="2605" width="15" style="2" customWidth="1"/>
    <col min="2606" max="2606" width="12" style="2" customWidth="1"/>
    <col min="2607" max="2611" width="13.625" style="2" customWidth="1"/>
    <col min="2612" max="2612" width="13.125" style="2" customWidth="1"/>
    <col min="2613" max="2613" width="15.375" style="2" customWidth="1"/>
    <col min="2614" max="2614" width="6.125" style="2" customWidth="1"/>
    <col min="2615" max="2615" width="13.125" style="2" customWidth="1"/>
    <col min="2616" max="2616" width="18.375" style="2" customWidth="1"/>
    <col min="2617" max="2617" width="14.375" style="2" customWidth="1"/>
    <col min="2618" max="2618" width="5.375" style="2" customWidth="1"/>
    <col min="2619" max="2619" width="13" style="2" customWidth="1"/>
    <col min="2620" max="2620" width="14.125" style="2" customWidth="1"/>
    <col min="2621" max="2621" width="13" style="2" bestFit="1" customWidth="1"/>
    <col min="2622" max="2623" width="13.375" style="2" customWidth="1"/>
    <col min="2624" max="2624" width="13" style="2" bestFit="1" customWidth="1"/>
    <col min="2625" max="2625" width="13" style="2" customWidth="1"/>
    <col min="2626" max="2626" width="13.375" style="2" customWidth="1"/>
    <col min="2627" max="2627" width="13.625" style="2" customWidth="1"/>
    <col min="2628" max="2856" width="9" style="2"/>
    <col min="2857" max="2857" width="4.125" style="2" customWidth="1"/>
    <col min="2858" max="2858" width="33" style="2" customWidth="1"/>
    <col min="2859" max="2859" width="14.375" style="2" customWidth="1"/>
    <col min="2860" max="2860" width="20" style="2" customWidth="1"/>
    <col min="2861" max="2861" width="15" style="2" customWidth="1"/>
    <col min="2862" max="2862" width="12" style="2" customWidth="1"/>
    <col min="2863" max="2867" width="13.625" style="2" customWidth="1"/>
    <col min="2868" max="2868" width="13.125" style="2" customWidth="1"/>
    <col min="2869" max="2869" width="15.375" style="2" customWidth="1"/>
    <col min="2870" max="2870" width="6.125" style="2" customWidth="1"/>
    <col min="2871" max="2871" width="13.125" style="2" customWidth="1"/>
    <col min="2872" max="2872" width="18.375" style="2" customWidth="1"/>
    <col min="2873" max="2873" width="14.375" style="2" customWidth="1"/>
    <col min="2874" max="2874" width="5.375" style="2" customWidth="1"/>
    <col min="2875" max="2875" width="13" style="2" customWidth="1"/>
    <col min="2876" max="2876" width="14.125" style="2" customWidth="1"/>
    <col min="2877" max="2877" width="13" style="2" bestFit="1" customWidth="1"/>
    <col min="2878" max="2879" width="13.375" style="2" customWidth="1"/>
    <col min="2880" max="2880" width="13" style="2" bestFit="1" customWidth="1"/>
    <col min="2881" max="2881" width="13" style="2" customWidth="1"/>
    <col min="2882" max="2882" width="13.375" style="2" customWidth="1"/>
    <col min="2883" max="2883" width="13.625" style="2" customWidth="1"/>
    <col min="2884" max="3112" width="9" style="2"/>
    <col min="3113" max="3113" width="4.125" style="2" customWidth="1"/>
    <col min="3114" max="3114" width="33" style="2" customWidth="1"/>
    <col min="3115" max="3115" width="14.375" style="2" customWidth="1"/>
    <col min="3116" max="3116" width="20" style="2" customWidth="1"/>
    <col min="3117" max="3117" width="15" style="2" customWidth="1"/>
    <col min="3118" max="3118" width="12" style="2" customWidth="1"/>
    <col min="3119" max="3123" width="13.625" style="2" customWidth="1"/>
    <col min="3124" max="3124" width="13.125" style="2" customWidth="1"/>
    <col min="3125" max="3125" width="15.375" style="2" customWidth="1"/>
    <col min="3126" max="3126" width="6.125" style="2" customWidth="1"/>
    <col min="3127" max="3127" width="13.125" style="2" customWidth="1"/>
    <col min="3128" max="3128" width="18.375" style="2" customWidth="1"/>
    <col min="3129" max="3129" width="14.375" style="2" customWidth="1"/>
    <col min="3130" max="3130" width="5.375" style="2" customWidth="1"/>
    <col min="3131" max="3131" width="13" style="2" customWidth="1"/>
    <col min="3132" max="3132" width="14.125" style="2" customWidth="1"/>
    <col min="3133" max="3133" width="13" style="2" bestFit="1" customWidth="1"/>
    <col min="3134" max="3135" width="13.375" style="2" customWidth="1"/>
    <col min="3136" max="3136" width="13" style="2" bestFit="1" customWidth="1"/>
    <col min="3137" max="3137" width="13" style="2" customWidth="1"/>
    <col min="3138" max="3138" width="13.375" style="2" customWidth="1"/>
    <col min="3139" max="3139" width="13.625" style="2" customWidth="1"/>
    <col min="3140" max="3368" width="9" style="2"/>
    <col min="3369" max="3369" width="4.125" style="2" customWidth="1"/>
    <col min="3370" max="3370" width="33" style="2" customWidth="1"/>
    <col min="3371" max="3371" width="14.375" style="2" customWidth="1"/>
    <col min="3372" max="3372" width="20" style="2" customWidth="1"/>
    <col min="3373" max="3373" width="15" style="2" customWidth="1"/>
    <col min="3374" max="3374" width="12" style="2" customWidth="1"/>
    <col min="3375" max="3379" width="13.625" style="2" customWidth="1"/>
    <col min="3380" max="3380" width="13.125" style="2" customWidth="1"/>
    <col min="3381" max="3381" width="15.375" style="2" customWidth="1"/>
    <col min="3382" max="3382" width="6.125" style="2" customWidth="1"/>
    <col min="3383" max="3383" width="13.125" style="2" customWidth="1"/>
    <col min="3384" max="3384" width="18.375" style="2" customWidth="1"/>
    <col min="3385" max="3385" width="14.375" style="2" customWidth="1"/>
    <col min="3386" max="3386" width="5.375" style="2" customWidth="1"/>
    <col min="3387" max="3387" width="13" style="2" customWidth="1"/>
    <col min="3388" max="3388" width="14.125" style="2" customWidth="1"/>
    <col min="3389" max="3389" width="13" style="2" bestFit="1" customWidth="1"/>
    <col min="3390" max="3391" width="13.375" style="2" customWidth="1"/>
    <col min="3392" max="3392" width="13" style="2" bestFit="1" customWidth="1"/>
    <col min="3393" max="3393" width="13" style="2" customWidth="1"/>
    <col min="3394" max="3394" width="13.375" style="2" customWidth="1"/>
    <col min="3395" max="3395" width="13.625" style="2" customWidth="1"/>
    <col min="3396" max="3624" width="9" style="2"/>
    <col min="3625" max="3625" width="4.125" style="2" customWidth="1"/>
    <col min="3626" max="3626" width="33" style="2" customWidth="1"/>
    <col min="3627" max="3627" width="14.375" style="2" customWidth="1"/>
    <col min="3628" max="3628" width="20" style="2" customWidth="1"/>
    <col min="3629" max="3629" width="15" style="2" customWidth="1"/>
    <col min="3630" max="3630" width="12" style="2" customWidth="1"/>
    <col min="3631" max="3635" width="13.625" style="2" customWidth="1"/>
    <col min="3636" max="3636" width="13.125" style="2" customWidth="1"/>
    <col min="3637" max="3637" width="15.375" style="2" customWidth="1"/>
    <col min="3638" max="3638" width="6.125" style="2" customWidth="1"/>
    <col min="3639" max="3639" width="13.125" style="2" customWidth="1"/>
    <col min="3640" max="3640" width="18.375" style="2" customWidth="1"/>
    <col min="3641" max="3641" width="14.375" style="2" customWidth="1"/>
    <col min="3642" max="3642" width="5.375" style="2" customWidth="1"/>
    <col min="3643" max="3643" width="13" style="2" customWidth="1"/>
    <col min="3644" max="3644" width="14.125" style="2" customWidth="1"/>
    <col min="3645" max="3645" width="13" style="2" bestFit="1" customWidth="1"/>
    <col min="3646" max="3647" width="13.375" style="2" customWidth="1"/>
    <col min="3648" max="3648" width="13" style="2" bestFit="1" customWidth="1"/>
    <col min="3649" max="3649" width="13" style="2" customWidth="1"/>
    <col min="3650" max="3650" width="13.375" style="2" customWidth="1"/>
    <col min="3651" max="3651" width="13.625" style="2" customWidth="1"/>
    <col min="3652" max="3880" width="9" style="2"/>
    <col min="3881" max="3881" width="4.125" style="2" customWidth="1"/>
    <col min="3882" max="3882" width="33" style="2" customWidth="1"/>
    <col min="3883" max="3883" width="14.375" style="2" customWidth="1"/>
    <col min="3884" max="3884" width="20" style="2" customWidth="1"/>
    <col min="3885" max="3885" width="15" style="2" customWidth="1"/>
    <col min="3886" max="3886" width="12" style="2" customWidth="1"/>
    <col min="3887" max="3891" width="13.625" style="2" customWidth="1"/>
    <col min="3892" max="3892" width="13.125" style="2" customWidth="1"/>
    <col min="3893" max="3893" width="15.375" style="2" customWidth="1"/>
    <col min="3894" max="3894" width="6.125" style="2" customWidth="1"/>
    <col min="3895" max="3895" width="13.125" style="2" customWidth="1"/>
    <col min="3896" max="3896" width="18.375" style="2" customWidth="1"/>
    <col min="3897" max="3897" width="14.375" style="2" customWidth="1"/>
    <col min="3898" max="3898" width="5.375" style="2" customWidth="1"/>
    <col min="3899" max="3899" width="13" style="2" customWidth="1"/>
    <col min="3900" max="3900" width="14.125" style="2" customWidth="1"/>
    <col min="3901" max="3901" width="13" style="2" bestFit="1" customWidth="1"/>
    <col min="3902" max="3903" width="13.375" style="2" customWidth="1"/>
    <col min="3904" max="3904" width="13" style="2" bestFit="1" customWidth="1"/>
    <col min="3905" max="3905" width="13" style="2" customWidth="1"/>
    <col min="3906" max="3906" width="13.375" style="2" customWidth="1"/>
    <col min="3907" max="3907" width="13.625" style="2" customWidth="1"/>
    <col min="3908" max="4136" width="9" style="2"/>
    <col min="4137" max="4137" width="4.125" style="2" customWidth="1"/>
    <col min="4138" max="4138" width="33" style="2" customWidth="1"/>
    <col min="4139" max="4139" width="14.375" style="2" customWidth="1"/>
    <col min="4140" max="4140" width="20" style="2" customWidth="1"/>
    <col min="4141" max="4141" width="15" style="2" customWidth="1"/>
    <col min="4142" max="4142" width="12" style="2" customWidth="1"/>
    <col min="4143" max="4147" width="13.625" style="2" customWidth="1"/>
    <col min="4148" max="4148" width="13.125" style="2" customWidth="1"/>
    <col min="4149" max="4149" width="15.375" style="2" customWidth="1"/>
    <col min="4150" max="4150" width="6.125" style="2" customWidth="1"/>
    <col min="4151" max="4151" width="13.125" style="2" customWidth="1"/>
    <col min="4152" max="4152" width="18.375" style="2" customWidth="1"/>
    <col min="4153" max="4153" width="14.375" style="2" customWidth="1"/>
    <col min="4154" max="4154" width="5.375" style="2" customWidth="1"/>
    <col min="4155" max="4155" width="13" style="2" customWidth="1"/>
    <col min="4156" max="4156" width="14.125" style="2" customWidth="1"/>
    <col min="4157" max="4157" width="13" style="2" bestFit="1" customWidth="1"/>
    <col min="4158" max="4159" width="13.375" style="2" customWidth="1"/>
    <col min="4160" max="4160" width="13" style="2" bestFit="1" customWidth="1"/>
    <col min="4161" max="4161" width="13" style="2" customWidth="1"/>
    <col min="4162" max="4162" width="13.375" style="2" customWidth="1"/>
    <col min="4163" max="4163" width="13.625" style="2" customWidth="1"/>
    <col min="4164" max="4392" width="9" style="2"/>
    <col min="4393" max="4393" width="4.125" style="2" customWidth="1"/>
    <col min="4394" max="4394" width="33" style="2" customWidth="1"/>
    <col min="4395" max="4395" width="14.375" style="2" customWidth="1"/>
    <col min="4396" max="4396" width="20" style="2" customWidth="1"/>
    <col min="4397" max="4397" width="15" style="2" customWidth="1"/>
    <col min="4398" max="4398" width="12" style="2" customWidth="1"/>
    <col min="4399" max="4403" width="13.625" style="2" customWidth="1"/>
    <col min="4404" max="4404" width="13.125" style="2" customWidth="1"/>
    <col min="4405" max="4405" width="15.375" style="2" customWidth="1"/>
    <col min="4406" max="4406" width="6.125" style="2" customWidth="1"/>
    <col min="4407" max="4407" width="13.125" style="2" customWidth="1"/>
    <col min="4408" max="4408" width="18.375" style="2" customWidth="1"/>
    <col min="4409" max="4409" width="14.375" style="2" customWidth="1"/>
    <col min="4410" max="4410" width="5.375" style="2" customWidth="1"/>
    <col min="4411" max="4411" width="13" style="2" customWidth="1"/>
    <col min="4412" max="4412" width="14.125" style="2" customWidth="1"/>
    <col min="4413" max="4413" width="13" style="2" bestFit="1" customWidth="1"/>
    <col min="4414" max="4415" width="13.375" style="2" customWidth="1"/>
    <col min="4416" max="4416" width="13" style="2" bestFit="1" customWidth="1"/>
    <col min="4417" max="4417" width="13" style="2" customWidth="1"/>
    <col min="4418" max="4418" width="13.375" style="2" customWidth="1"/>
    <col min="4419" max="4419" width="13.625" style="2" customWidth="1"/>
    <col min="4420" max="4648" width="9" style="2"/>
    <col min="4649" max="4649" width="4.125" style="2" customWidth="1"/>
    <col min="4650" max="4650" width="33" style="2" customWidth="1"/>
    <col min="4651" max="4651" width="14.375" style="2" customWidth="1"/>
    <col min="4652" max="4652" width="20" style="2" customWidth="1"/>
    <col min="4653" max="4653" width="15" style="2" customWidth="1"/>
    <col min="4654" max="4654" width="12" style="2" customWidth="1"/>
    <col min="4655" max="4659" width="13.625" style="2" customWidth="1"/>
    <col min="4660" max="4660" width="13.125" style="2" customWidth="1"/>
    <col min="4661" max="4661" width="15.375" style="2" customWidth="1"/>
    <col min="4662" max="4662" width="6.125" style="2" customWidth="1"/>
    <col min="4663" max="4663" width="13.125" style="2" customWidth="1"/>
    <col min="4664" max="4664" width="18.375" style="2" customWidth="1"/>
    <col min="4665" max="4665" width="14.375" style="2" customWidth="1"/>
    <col min="4666" max="4666" width="5.375" style="2" customWidth="1"/>
    <col min="4667" max="4667" width="13" style="2" customWidth="1"/>
    <col min="4668" max="4668" width="14.125" style="2" customWidth="1"/>
    <col min="4669" max="4669" width="13" style="2" bestFit="1" customWidth="1"/>
    <col min="4670" max="4671" width="13.375" style="2" customWidth="1"/>
    <col min="4672" max="4672" width="13" style="2" bestFit="1" customWidth="1"/>
    <col min="4673" max="4673" width="13" style="2" customWidth="1"/>
    <col min="4674" max="4674" width="13.375" style="2" customWidth="1"/>
    <col min="4675" max="4675" width="13.625" style="2" customWidth="1"/>
    <col min="4676" max="4904" width="9" style="2"/>
    <col min="4905" max="4905" width="4.125" style="2" customWidth="1"/>
    <col min="4906" max="4906" width="33" style="2" customWidth="1"/>
    <col min="4907" max="4907" width="14.375" style="2" customWidth="1"/>
    <col min="4908" max="4908" width="20" style="2" customWidth="1"/>
    <col min="4909" max="4909" width="15" style="2" customWidth="1"/>
    <col min="4910" max="4910" width="12" style="2" customWidth="1"/>
    <col min="4911" max="4915" width="13.625" style="2" customWidth="1"/>
    <col min="4916" max="4916" width="13.125" style="2" customWidth="1"/>
    <col min="4917" max="4917" width="15.375" style="2" customWidth="1"/>
    <col min="4918" max="4918" width="6.125" style="2" customWidth="1"/>
    <col min="4919" max="4919" width="13.125" style="2" customWidth="1"/>
    <col min="4920" max="4920" width="18.375" style="2" customWidth="1"/>
    <col min="4921" max="4921" width="14.375" style="2" customWidth="1"/>
    <col min="4922" max="4922" width="5.375" style="2" customWidth="1"/>
    <col min="4923" max="4923" width="13" style="2" customWidth="1"/>
    <col min="4924" max="4924" width="14.125" style="2" customWidth="1"/>
    <col min="4925" max="4925" width="13" style="2" bestFit="1" customWidth="1"/>
    <col min="4926" max="4927" width="13.375" style="2" customWidth="1"/>
    <col min="4928" max="4928" width="13" style="2" bestFit="1" customWidth="1"/>
    <col min="4929" max="4929" width="13" style="2" customWidth="1"/>
    <col min="4930" max="4930" width="13.375" style="2" customWidth="1"/>
    <col min="4931" max="4931" width="13.625" style="2" customWidth="1"/>
    <col min="4932" max="5160" width="9" style="2"/>
    <col min="5161" max="5161" width="4.125" style="2" customWidth="1"/>
    <col min="5162" max="5162" width="33" style="2" customWidth="1"/>
    <col min="5163" max="5163" width="14.375" style="2" customWidth="1"/>
    <col min="5164" max="5164" width="20" style="2" customWidth="1"/>
    <col min="5165" max="5165" width="15" style="2" customWidth="1"/>
    <col min="5166" max="5166" width="12" style="2" customWidth="1"/>
    <col min="5167" max="5171" width="13.625" style="2" customWidth="1"/>
    <col min="5172" max="5172" width="13.125" style="2" customWidth="1"/>
    <col min="5173" max="5173" width="15.375" style="2" customWidth="1"/>
    <col min="5174" max="5174" width="6.125" style="2" customWidth="1"/>
    <col min="5175" max="5175" width="13.125" style="2" customWidth="1"/>
    <col min="5176" max="5176" width="18.375" style="2" customWidth="1"/>
    <col min="5177" max="5177" width="14.375" style="2" customWidth="1"/>
    <col min="5178" max="5178" width="5.375" style="2" customWidth="1"/>
    <col min="5179" max="5179" width="13" style="2" customWidth="1"/>
    <col min="5180" max="5180" width="14.125" style="2" customWidth="1"/>
    <col min="5181" max="5181" width="13" style="2" bestFit="1" customWidth="1"/>
    <col min="5182" max="5183" width="13.375" style="2" customWidth="1"/>
    <col min="5184" max="5184" width="13" style="2" bestFit="1" customWidth="1"/>
    <col min="5185" max="5185" width="13" style="2" customWidth="1"/>
    <col min="5186" max="5186" width="13.375" style="2" customWidth="1"/>
    <col min="5187" max="5187" width="13.625" style="2" customWidth="1"/>
    <col min="5188" max="5416" width="9" style="2"/>
    <col min="5417" max="5417" width="4.125" style="2" customWidth="1"/>
    <col min="5418" max="5418" width="33" style="2" customWidth="1"/>
    <col min="5419" max="5419" width="14.375" style="2" customWidth="1"/>
    <col min="5420" max="5420" width="20" style="2" customWidth="1"/>
    <col min="5421" max="5421" width="15" style="2" customWidth="1"/>
    <col min="5422" max="5422" width="12" style="2" customWidth="1"/>
    <col min="5423" max="5427" width="13.625" style="2" customWidth="1"/>
    <col min="5428" max="5428" width="13.125" style="2" customWidth="1"/>
    <col min="5429" max="5429" width="15.375" style="2" customWidth="1"/>
    <col min="5430" max="5430" width="6.125" style="2" customWidth="1"/>
    <col min="5431" max="5431" width="13.125" style="2" customWidth="1"/>
    <col min="5432" max="5432" width="18.375" style="2" customWidth="1"/>
    <col min="5433" max="5433" width="14.375" style="2" customWidth="1"/>
    <col min="5434" max="5434" width="5.375" style="2" customWidth="1"/>
    <col min="5435" max="5435" width="13" style="2" customWidth="1"/>
    <col min="5436" max="5436" width="14.125" style="2" customWidth="1"/>
    <col min="5437" max="5437" width="13" style="2" bestFit="1" customWidth="1"/>
    <col min="5438" max="5439" width="13.375" style="2" customWidth="1"/>
    <col min="5440" max="5440" width="13" style="2" bestFit="1" customWidth="1"/>
    <col min="5441" max="5441" width="13" style="2" customWidth="1"/>
    <col min="5442" max="5442" width="13.375" style="2" customWidth="1"/>
    <col min="5443" max="5443" width="13.625" style="2" customWidth="1"/>
    <col min="5444" max="5672" width="9" style="2"/>
    <col min="5673" max="5673" width="4.125" style="2" customWidth="1"/>
    <col min="5674" max="5674" width="33" style="2" customWidth="1"/>
    <col min="5675" max="5675" width="14.375" style="2" customWidth="1"/>
    <col min="5676" max="5676" width="20" style="2" customWidth="1"/>
    <col min="5677" max="5677" width="15" style="2" customWidth="1"/>
    <col min="5678" max="5678" width="12" style="2" customWidth="1"/>
    <col min="5679" max="5683" width="13.625" style="2" customWidth="1"/>
    <col min="5684" max="5684" width="13.125" style="2" customWidth="1"/>
    <col min="5685" max="5685" width="15.375" style="2" customWidth="1"/>
    <col min="5686" max="5686" width="6.125" style="2" customWidth="1"/>
    <col min="5687" max="5687" width="13.125" style="2" customWidth="1"/>
    <col min="5688" max="5688" width="18.375" style="2" customWidth="1"/>
    <col min="5689" max="5689" width="14.375" style="2" customWidth="1"/>
    <col min="5690" max="5690" width="5.375" style="2" customWidth="1"/>
    <col min="5691" max="5691" width="13" style="2" customWidth="1"/>
    <col min="5692" max="5692" width="14.125" style="2" customWidth="1"/>
    <col min="5693" max="5693" width="13" style="2" bestFit="1" customWidth="1"/>
    <col min="5694" max="5695" width="13.375" style="2" customWidth="1"/>
    <col min="5696" max="5696" width="13" style="2" bestFit="1" customWidth="1"/>
    <col min="5697" max="5697" width="13" style="2" customWidth="1"/>
    <col min="5698" max="5698" width="13.375" style="2" customWidth="1"/>
    <col min="5699" max="5699" width="13.625" style="2" customWidth="1"/>
    <col min="5700" max="5928" width="9" style="2"/>
    <col min="5929" max="5929" width="4.125" style="2" customWidth="1"/>
    <col min="5930" max="5930" width="33" style="2" customWidth="1"/>
    <col min="5931" max="5931" width="14.375" style="2" customWidth="1"/>
    <col min="5932" max="5932" width="20" style="2" customWidth="1"/>
    <col min="5933" max="5933" width="15" style="2" customWidth="1"/>
    <col min="5934" max="5934" width="12" style="2" customWidth="1"/>
    <col min="5935" max="5939" width="13.625" style="2" customWidth="1"/>
    <col min="5940" max="5940" width="13.125" style="2" customWidth="1"/>
    <col min="5941" max="5941" width="15.375" style="2" customWidth="1"/>
    <col min="5942" max="5942" width="6.125" style="2" customWidth="1"/>
    <col min="5943" max="5943" width="13.125" style="2" customWidth="1"/>
    <col min="5944" max="5944" width="18.375" style="2" customWidth="1"/>
    <col min="5945" max="5945" width="14.375" style="2" customWidth="1"/>
    <col min="5946" max="5946" width="5.375" style="2" customWidth="1"/>
    <col min="5947" max="5947" width="13" style="2" customWidth="1"/>
    <col min="5948" max="5948" width="14.125" style="2" customWidth="1"/>
    <col min="5949" max="5949" width="13" style="2" bestFit="1" customWidth="1"/>
    <col min="5950" max="5951" width="13.375" style="2" customWidth="1"/>
    <col min="5952" max="5952" width="13" style="2" bestFit="1" customWidth="1"/>
    <col min="5953" max="5953" width="13" style="2" customWidth="1"/>
    <col min="5954" max="5954" width="13.375" style="2" customWidth="1"/>
    <col min="5955" max="5955" width="13.625" style="2" customWidth="1"/>
    <col min="5956" max="6184" width="9" style="2"/>
    <col min="6185" max="6185" width="4.125" style="2" customWidth="1"/>
    <col min="6186" max="6186" width="33" style="2" customWidth="1"/>
    <col min="6187" max="6187" width="14.375" style="2" customWidth="1"/>
    <col min="6188" max="6188" width="20" style="2" customWidth="1"/>
    <col min="6189" max="6189" width="15" style="2" customWidth="1"/>
    <col min="6190" max="6190" width="12" style="2" customWidth="1"/>
    <col min="6191" max="6195" width="13.625" style="2" customWidth="1"/>
    <col min="6196" max="6196" width="13.125" style="2" customWidth="1"/>
    <col min="6197" max="6197" width="15.375" style="2" customWidth="1"/>
    <col min="6198" max="6198" width="6.125" style="2" customWidth="1"/>
    <col min="6199" max="6199" width="13.125" style="2" customWidth="1"/>
    <col min="6200" max="6200" width="18.375" style="2" customWidth="1"/>
    <col min="6201" max="6201" width="14.375" style="2" customWidth="1"/>
    <col min="6202" max="6202" width="5.375" style="2" customWidth="1"/>
    <col min="6203" max="6203" width="13" style="2" customWidth="1"/>
    <col min="6204" max="6204" width="14.125" style="2" customWidth="1"/>
    <col min="6205" max="6205" width="13" style="2" bestFit="1" customWidth="1"/>
    <col min="6206" max="6207" width="13.375" style="2" customWidth="1"/>
    <col min="6208" max="6208" width="13" style="2" bestFit="1" customWidth="1"/>
    <col min="6209" max="6209" width="13" style="2" customWidth="1"/>
    <col min="6210" max="6210" width="13.375" style="2" customWidth="1"/>
    <col min="6211" max="6211" width="13.625" style="2" customWidth="1"/>
    <col min="6212" max="6440" width="9" style="2"/>
    <col min="6441" max="6441" width="4.125" style="2" customWidth="1"/>
    <col min="6442" max="6442" width="33" style="2" customWidth="1"/>
    <col min="6443" max="6443" width="14.375" style="2" customWidth="1"/>
    <col min="6444" max="6444" width="20" style="2" customWidth="1"/>
    <col min="6445" max="6445" width="15" style="2" customWidth="1"/>
    <col min="6446" max="6446" width="12" style="2" customWidth="1"/>
    <col min="6447" max="6451" width="13.625" style="2" customWidth="1"/>
    <col min="6452" max="6452" width="13.125" style="2" customWidth="1"/>
    <col min="6453" max="6453" width="15.375" style="2" customWidth="1"/>
    <col min="6454" max="6454" width="6.125" style="2" customWidth="1"/>
    <col min="6455" max="6455" width="13.125" style="2" customWidth="1"/>
    <col min="6456" max="6456" width="18.375" style="2" customWidth="1"/>
    <col min="6457" max="6457" width="14.375" style="2" customWidth="1"/>
    <col min="6458" max="6458" width="5.375" style="2" customWidth="1"/>
    <col min="6459" max="6459" width="13" style="2" customWidth="1"/>
    <col min="6460" max="6460" width="14.125" style="2" customWidth="1"/>
    <col min="6461" max="6461" width="13" style="2" bestFit="1" customWidth="1"/>
    <col min="6462" max="6463" width="13.375" style="2" customWidth="1"/>
    <col min="6464" max="6464" width="13" style="2" bestFit="1" customWidth="1"/>
    <col min="6465" max="6465" width="13" style="2" customWidth="1"/>
    <col min="6466" max="6466" width="13.375" style="2" customWidth="1"/>
    <col min="6467" max="6467" width="13.625" style="2" customWidth="1"/>
    <col min="6468" max="6696" width="9" style="2"/>
    <col min="6697" max="6697" width="4.125" style="2" customWidth="1"/>
    <col min="6698" max="6698" width="33" style="2" customWidth="1"/>
    <col min="6699" max="6699" width="14.375" style="2" customWidth="1"/>
    <col min="6700" max="6700" width="20" style="2" customWidth="1"/>
    <col min="6701" max="6701" width="15" style="2" customWidth="1"/>
    <col min="6702" max="6702" width="12" style="2" customWidth="1"/>
    <col min="6703" max="6707" width="13.625" style="2" customWidth="1"/>
    <col min="6708" max="6708" width="13.125" style="2" customWidth="1"/>
    <col min="6709" max="6709" width="15.375" style="2" customWidth="1"/>
    <col min="6710" max="6710" width="6.125" style="2" customWidth="1"/>
    <col min="6711" max="6711" width="13.125" style="2" customWidth="1"/>
    <col min="6712" max="6712" width="18.375" style="2" customWidth="1"/>
    <col min="6713" max="6713" width="14.375" style="2" customWidth="1"/>
    <col min="6714" max="6714" width="5.375" style="2" customWidth="1"/>
    <col min="6715" max="6715" width="13" style="2" customWidth="1"/>
    <col min="6716" max="6716" width="14.125" style="2" customWidth="1"/>
    <col min="6717" max="6717" width="13" style="2" bestFit="1" customWidth="1"/>
    <col min="6718" max="6719" width="13.375" style="2" customWidth="1"/>
    <col min="6720" max="6720" width="13" style="2" bestFit="1" customWidth="1"/>
    <col min="6721" max="6721" width="13" style="2" customWidth="1"/>
    <col min="6722" max="6722" width="13.375" style="2" customWidth="1"/>
    <col min="6723" max="6723" width="13.625" style="2" customWidth="1"/>
    <col min="6724" max="6952" width="9" style="2"/>
    <col min="6953" max="6953" width="4.125" style="2" customWidth="1"/>
    <col min="6954" max="6954" width="33" style="2" customWidth="1"/>
    <col min="6955" max="6955" width="14.375" style="2" customWidth="1"/>
    <col min="6956" max="6956" width="20" style="2" customWidth="1"/>
    <col min="6957" max="6957" width="15" style="2" customWidth="1"/>
    <col min="6958" max="6958" width="12" style="2" customWidth="1"/>
    <col min="6959" max="6963" width="13.625" style="2" customWidth="1"/>
    <col min="6964" max="6964" width="13.125" style="2" customWidth="1"/>
    <col min="6965" max="6965" width="15.375" style="2" customWidth="1"/>
    <col min="6966" max="6966" width="6.125" style="2" customWidth="1"/>
    <col min="6967" max="6967" width="13.125" style="2" customWidth="1"/>
    <col min="6968" max="6968" width="18.375" style="2" customWidth="1"/>
    <col min="6969" max="6969" width="14.375" style="2" customWidth="1"/>
    <col min="6970" max="6970" width="5.375" style="2" customWidth="1"/>
    <col min="6971" max="6971" width="13" style="2" customWidth="1"/>
    <col min="6972" max="6972" width="14.125" style="2" customWidth="1"/>
    <col min="6973" max="6973" width="13" style="2" bestFit="1" customWidth="1"/>
    <col min="6974" max="6975" width="13.375" style="2" customWidth="1"/>
    <col min="6976" max="6976" width="13" style="2" bestFit="1" customWidth="1"/>
    <col min="6977" max="6977" width="13" style="2" customWidth="1"/>
    <col min="6978" max="6978" width="13.375" style="2" customWidth="1"/>
    <col min="6979" max="6979" width="13.625" style="2" customWidth="1"/>
    <col min="6980" max="7208" width="9" style="2"/>
    <col min="7209" max="7209" width="4.125" style="2" customWidth="1"/>
    <col min="7210" max="7210" width="33" style="2" customWidth="1"/>
    <col min="7211" max="7211" width="14.375" style="2" customWidth="1"/>
    <col min="7212" max="7212" width="20" style="2" customWidth="1"/>
    <col min="7213" max="7213" width="15" style="2" customWidth="1"/>
    <col min="7214" max="7214" width="12" style="2" customWidth="1"/>
    <col min="7215" max="7219" width="13.625" style="2" customWidth="1"/>
    <col min="7220" max="7220" width="13.125" style="2" customWidth="1"/>
    <col min="7221" max="7221" width="15.375" style="2" customWidth="1"/>
    <col min="7222" max="7222" width="6.125" style="2" customWidth="1"/>
    <col min="7223" max="7223" width="13.125" style="2" customWidth="1"/>
    <col min="7224" max="7224" width="18.375" style="2" customWidth="1"/>
    <col min="7225" max="7225" width="14.375" style="2" customWidth="1"/>
    <col min="7226" max="7226" width="5.375" style="2" customWidth="1"/>
    <col min="7227" max="7227" width="13" style="2" customWidth="1"/>
    <col min="7228" max="7228" width="14.125" style="2" customWidth="1"/>
    <col min="7229" max="7229" width="13" style="2" bestFit="1" customWidth="1"/>
    <col min="7230" max="7231" width="13.375" style="2" customWidth="1"/>
    <col min="7232" max="7232" width="13" style="2" bestFit="1" customWidth="1"/>
    <col min="7233" max="7233" width="13" style="2" customWidth="1"/>
    <col min="7234" max="7234" width="13.375" style="2" customWidth="1"/>
    <col min="7235" max="7235" width="13.625" style="2" customWidth="1"/>
    <col min="7236" max="7464" width="9" style="2"/>
    <col min="7465" max="7465" width="4.125" style="2" customWidth="1"/>
    <col min="7466" max="7466" width="33" style="2" customWidth="1"/>
    <col min="7467" max="7467" width="14.375" style="2" customWidth="1"/>
    <col min="7468" max="7468" width="20" style="2" customWidth="1"/>
    <col min="7469" max="7469" width="15" style="2" customWidth="1"/>
    <col min="7470" max="7470" width="12" style="2" customWidth="1"/>
    <col min="7471" max="7475" width="13.625" style="2" customWidth="1"/>
    <col min="7476" max="7476" width="13.125" style="2" customWidth="1"/>
    <col min="7477" max="7477" width="15.375" style="2" customWidth="1"/>
    <col min="7478" max="7478" width="6.125" style="2" customWidth="1"/>
    <col min="7479" max="7479" width="13.125" style="2" customWidth="1"/>
    <col min="7480" max="7480" width="18.375" style="2" customWidth="1"/>
    <col min="7481" max="7481" width="14.375" style="2" customWidth="1"/>
    <col min="7482" max="7482" width="5.375" style="2" customWidth="1"/>
    <col min="7483" max="7483" width="13" style="2" customWidth="1"/>
    <col min="7484" max="7484" width="14.125" style="2" customWidth="1"/>
    <col min="7485" max="7485" width="13" style="2" bestFit="1" customWidth="1"/>
    <col min="7486" max="7487" width="13.375" style="2" customWidth="1"/>
    <col min="7488" max="7488" width="13" style="2" bestFit="1" customWidth="1"/>
    <col min="7489" max="7489" width="13" style="2" customWidth="1"/>
    <col min="7490" max="7490" width="13.375" style="2" customWidth="1"/>
    <col min="7491" max="7491" width="13.625" style="2" customWidth="1"/>
    <col min="7492" max="7720" width="9" style="2"/>
    <col min="7721" max="7721" width="4.125" style="2" customWidth="1"/>
    <col min="7722" max="7722" width="33" style="2" customWidth="1"/>
    <col min="7723" max="7723" width="14.375" style="2" customWidth="1"/>
    <col min="7724" max="7724" width="20" style="2" customWidth="1"/>
    <col min="7725" max="7725" width="15" style="2" customWidth="1"/>
    <col min="7726" max="7726" width="12" style="2" customWidth="1"/>
    <col min="7727" max="7731" width="13.625" style="2" customWidth="1"/>
    <col min="7732" max="7732" width="13.125" style="2" customWidth="1"/>
    <col min="7733" max="7733" width="15.375" style="2" customWidth="1"/>
    <col min="7734" max="7734" width="6.125" style="2" customWidth="1"/>
    <col min="7735" max="7735" width="13.125" style="2" customWidth="1"/>
    <col min="7736" max="7736" width="18.375" style="2" customWidth="1"/>
    <col min="7737" max="7737" width="14.375" style="2" customWidth="1"/>
    <col min="7738" max="7738" width="5.375" style="2" customWidth="1"/>
    <col min="7739" max="7739" width="13" style="2" customWidth="1"/>
    <col min="7740" max="7740" width="14.125" style="2" customWidth="1"/>
    <col min="7741" max="7741" width="13" style="2" bestFit="1" customWidth="1"/>
    <col min="7742" max="7743" width="13.375" style="2" customWidth="1"/>
    <col min="7744" max="7744" width="13" style="2" bestFit="1" customWidth="1"/>
    <col min="7745" max="7745" width="13" style="2" customWidth="1"/>
    <col min="7746" max="7746" width="13.375" style="2" customWidth="1"/>
    <col min="7747" max="7747" width="13.625" style="2" customWidth="1"/>
    <col min="7748" max="7976" width="9" style="2"/>
    <col min="7977" max="7977" width="4.125" style="2" customWidth="1"/>
    <col min="7978" max="7978" width="33" style="2" customWidth="1"/>
    <col min="7979" max="7979" width="14.375" style="2" customWidth="1"/>
    <col min="7980" max="7980" width="20" style="2" customWidth="1"/>
    <col min="7981" max="7981" width="15" style="2" customWidth="1"/>
    <col min="7982" max="7982" width="12" style="2" customWidth="1"/>
    <col min="7983" max="7987" width="13.625" style="2" customWidth="1"/>
    <col min="7988" max="7988" width="13.125" style="2" customWidth="1"/>
    <col min="7989" max="7989" width="15.375" style="2" customWidth="1"/>
    <col min="7990" max="7990" width="6.125" style="2" customWidth="1"/>
    <col min="7991" max="7991" width="13.125" style="2" customWidth="1"/>
    <col min="7992" max="7992" width="18.375" style="2" customWidth="1"/>
    <col min="7993" max="7993" width="14.375" style="2" customWidth="1"/>
    <col min="7994" max="7994" width="5.375" style="2" customWidth="1"/>
    <col min="7995" max="7995" width="13" style="2" customWidth="1"/>
    <col min="7996" max="7996" width="14.125" style="2" customWidth="1"/>
    <col min="7997" max="7997" width="13" style="2" bestFit="1" customWidth="1"/>
    <col min="7998" max="7999" width="13.375" style="2" customWidth="1"/>
    <col min="8000" max="8000" width="13" style="2" bestFit="1" customWidth="1"/>
    <col min="8001" max="8001" width="13" style="2" customWidth="1"/>
    <col min="8002" max="8002" width="13.375" style="2" customWidth="1"/>
    <col min="8003" max="8003" width="13.625" style="2" customWidth="1"/>
    <col min="8004" max="8232" width="9" style="2"/>
    <col min="8233" max="8233" width="4.125" style="2" customWidth="1"/>
    <col min="8234" max="8234" width="33" style="2" customWidth="1"/>
    <col min="8235" max="8235" width="14.375" style="2" customWidth="1"/>
    <col min="8236" max="8236" width="20" style="2" customWidth="1"/>
    <col min="8237" max="8237" width="15" style="2" customWidth="1"/>
    <col min="8238" max="8238" width="12" style="2" customWidth="1"/>
    <col min="8239" max="8243" width="13.625" style="2" customWidth="1"/>
    <col min="8244" max="8244" width="13.125" style="2" customWidth="1"/>
    <col min="8245" max="8245" width="15.375" style="2" customWidth="1"/>
    <col min="8246" max="8246" width="6.125" style="2" customWidth="1"/>
    <col min="8247" max="8247" width="13.125" style="2" customWidth="1"/>
    <col min="8248" max="8248" width="18.375" style="2" customWidth="1"/>
    <col min="8249" max="8249" width="14.375" style="2" customWidth="1"/>
    <col min="8250" max="8250" width="5.375" style="2" customWidth="1"/>
    <col min="8251" max="8251" width="13" style="2" customWidth="1"/>
    <col min="8252" max="8252" width="14.125" style="2" customWidth="1"/>
    <col min="8253" max="8253" width="13" style="2" bestFit="1" customWidth="1"/>
    <col min="8254" max="8255" width="13.375" style="2" customWidth="1"/>
    <col min="8256" max="8256" width="13" style="2" bestFit="1" customWidth="1"/>
    <col min="8257" max="8257" width="13" style="2" customWidth="1"/>
    <col min="8258" max="8258" width="13.375" style="2" customWidth="1"/>
    <col min="8259" max="8259" width="13.625" style="2" customWidth="1"/>
    <col min="8260" max="8488" width="9" style="2"/>
    <col min="8489" max="8489" width="4.125" style="2" customWidth="1"/>
    <col min="8490" max="8490" width="33" style="2" customWidth="1"/>
    <col min="8491" max="8491" width="14.375" style="2" customWidth="1"/>
    <col min="8492" max="8492" width="20" style="2" customWidth="1"/>
    <col min="8493" max="8493" width="15" style="2" customWidth="1"/>
    <col min="8494" max="8494" width="12" style="2" customWidth="1"/>
    <col min="8495" max="8499" width="13.625" style="2" customWidth="1"/>
    <col min="8500" max="8500" width="13.125" style="2" customWidth="1"/>
    <col min="8501" max="8501" width="15.375" style="2" customWidth="1"/>
    <col min="8502" max="8502" width="6.125" style="2" customWidth="1"/>
    <col min="8503" max="8503" width="13.125" style="2" customWidth="1"/>
    <col min="8504" max="8504" width="18.375" style="2" customWidth="1"/>
    <col min="8505" max="8505" width="14.375" style="2" customWidth="1"/>
    <col min="8506" max="8506" width="5.375" style="2" customWidth="1"/>
    <col min="8507" max="8507" width="13" style="2" customWidth="1"/>
    <col min="8508" max="8508" width="14.125" style="2" customWidth="1"/>
    <col min="8509" max="8509" width="13" style="2" bestFit="1" customWidth="1"/>
    <col min="8510" max="8511" width="13.375" style="2" customWidth="1"/>
    <col min="8512" max="8512" width="13" style="2" bestFit="1" customWidth="1"/>
    <col min="8513" max="8513" width="13" style="2" customWidth="1"/>
    <col min="8514" max="8514" width="13.375" style="2" customWidth="1"/>
    <col min="8515" max="8515" width="13.625" style="2" customWidth="1"/>
    <col min="8516" max="8744" width="9" style="2"/>
    <col min="8745" max="8745" width="4.125" style="2" customWidth="1"/>
    <col min="8746" max="8746" width="33" style="2" customWidth="1"/>
    <col min="8747" max="8747" width="14.375" style="2" customWidth="1"/>
    <col min="8748" max="8748" width="20" style="2" customWidth="1"/>
    <col min="8749" max="8749" width="15" style="2" customWidth="1"/>
    <col min="8750" max="8750" width="12" style="2" customWidth="1"/>
    <col min="8751" max="8755" width="13.625" style="2" customWidth="1"/>
    <col min="8756" max="8756" width="13.125" style="2" customWidth="1"/>
    <col min="8757" max="8757" width="15.375" style="2" customWidth="1"/>
    <col min="8758" max="8758" width="6.125" style="2" customWidth="1"/>
    <col min="8759" max="8759" width="13.125" style="2" customWidth="1"/>
    <col min="8760" max="8760" width="18.375" style="2" customWidth="1"/>
    <col min="8761" max="8761" width="14.375" style="2" customWidth="1"/>
    <col min="8762" max="8762" width="5.375" style="2" customWidth="1"/>
    <col min="8763" max="8763" width="13" style="2" customWidth="1"/>
    <col min="8764" max="8764" width="14.125" style="2" customWidth="1"/>
    <col min="8765" max="8765" width="13" style="2" bestFit="1" customWidth="1"/>
    <col min="8766" max="8767" width="13.375" style="2" customWidth="1"/>
    <col min="8768" max="8768" width="13" style="2" bestFit="1" customWidth="1"/>
    <col min="8769" max="8769" width="13" style="2" customWidth="1"/>
    <col min="8770" max="8770" width="13.375" style="2" customWidth="1"/>
    <col min="8771" max="8771" width="13.625" style="2" customWidth="1"/>
    <col min="8772" max="9000" width="9" style="2"/>
    <col min="9001" max="9001" width="4.125" style="2" customWidth="1"/>
    <col min="9002" max="9002" width="33" style="2" customWidth="1"/>
    <col min="9003" max="9003" width="14.375" style="2" customWidth="1"/>
    <col min="9004" max="9004" width="20" style="2" customWidth="1"/>
    <col min="9005" max="9005" width="15" style="2" customWidth="1"/>
    <col min="9006" max="9006" width="12" style="2" customWidth="1"/>
    <col min="9007" max="9011" width="13.625" style="2" customWidth="1"/>
    <col min="9012" max="9012" width="13.125" style="2" customWidth="1"/>
    <col min="9013" max="9013" width="15.375" style="2" customWidth="1"/>
    <col min="9014" max="9014" width="6.125" style="2" customWidth="1"/>
    <col min="9015" max="9015" width="13.125" style="2" customWidth="1"/>
    <col min="9016" max="9016" width="18.375" style="2" customWidth="1"/>
    <col min="9017" max="9017" width="14.375" style="2" customWidth="1"/>
    <col min="9018" max="9018" width="5.375" style="2" customWidth="1"/>
    <col min="9019" max="9019" width="13" style="2" customWidth="1"/>
    <col min="9020" max="9020" width="14.125" style="2" customWidth="1"/>
    <col min="9021" max="9021" width="13" style="2" bestFit="1" customWidth="1"/>
    <col min="9022" max="9023" width="13.375" style="2" customWidth="1"/>
    <col min="9024" max="9024" width="13" style="2" bestFit="1" customWidth="1"/>
    <col min="9025" max="9025" width="13" style="2" customWidth="1"/>
    <col min="9026" max="9026" width="13.375" style="2" customWidth="1"/>
    <col min="9027" max="9027" width="13.625" style="2" customWidth="1"/>
    <col min="9028" max="9256" width="9" style="2"/>
    <col min="9257" max="9257" width="4.125" style="2" customWidth="1"/>
    <col min="9258" max="9258" width="33" style="2" customWidth="1"/>
    <col min="9259" max="9259" width="14.375" style="2" customWidth="1"/>
    <col min="9260" max="9260" width="20" style="2" customWidth="1"/>
    <col min="9261" max="9261" width="15" style="2" customWidth="1"/>
    <col min="9262" max="9262" width="12" style="2" customWidth="1"/>
    <col min="9263" max="9267" width="13.625" style="2" customWidth="1"/>
    <col min="9268" max="9268" width="13.125" style="2" customWidth="1"/>
    <col min="9269" max="9269" width="15.375" style="2" customWidth="1"/>
    <col min="9270" max="9270" width="6.125" style="2" customWidth="1"/>
    <col min="9271" max="9271" width="13.125" style="2" customWidth="1"/>
    <col min="9272" max="9272" width="18.375" style="2" customWidth="1"/>
    <col min="9273" max="9273" width="14.375" style="2" customWidth="1"/>
    <col min="9274" max="9274" width="5.375" style="2" customWidth="1"/>
    <col min="9275" max="9275" width="13" style="2" customWidth="1"/>
    <col min="9276" max="9276" width="14.125" style="2" customWidth="1"/>
    <col min="9277" max="9277" width="13" style="2" bestFit="1" customWidth="1"/>
    <col min="9278" max="9279" width="13.375" style="2" customWidth="1"/>
    <col min="9280" max="9280" width="13" style="2" bestFit="1" customWidth="1"/>
    <col min="9281" max="9281" width="13" style="2" customWidth="1"/>
    <col min="9282" max="9282" width="13.375" style="2" customWidth="1"/>
    <col min="9283" max="9283" width="13.625" style="2" customWidth="1"/>
    <col min="9284" max="9512" width="9" style="2"/>
    <col min="9513" max="9513" width="4.125" style="2" customWidth="1"/>
    <col min="9514" max="9514" width="33" style="2" customWidth="1"/>
    <col min="9515" max="9515" width="14.375" style="2" customWidth="1"/>
    <col min="9516" max="9516" width="20" style="2" customWidth="1"/>
    <col min="9517" max="9517" width="15" style="2" customWidth="1"/>
    <col min="9518" max="9518" width="12" style="2" customWidth="1"/>
    <col min="9519" max="9523" width="13.625" style="2" customWidth="1"/>
    <col min="9524" max="9524" width="13.125" style="2" customWidth="1"/>
    <col min="9525" max="9525" width="15.375" style="2" customWidth="1"/>
    <col min="9526" max="9526" width="6.125" style="2" customWidth="1"/>
    <col min="9527" max="9527" width="13.125" style="2" customWidth="1"/>
    <col min="9528" max="9528" width="18.375" style="2" customWidth="1"/>
    <col min="9529" max="9529" width="14.375" style="2" customWidth="1"/>
    <col min="9530" max="9530" width="5.375" style="2" customWidth="1"/>
    <col min="9531" max="9531" width="13" style="2" customWidth="1"/>
    <col min="9532" max="9532" width="14.125" style="2" customWidth="1"/>
    <col min="9533" max="9533" width="13" style="2" bestFit="1" customWidth="1"/>
    <col min="9534" max="9535" width="13.375" style="2" customWidth="1"/>
    <col min="9536" max="9536" width="13" style="2" bestFit="1" customWidth="1"/>
    <col min="9537" max="9537" width="13" style="2" customWidth="1"/>
    <col min="9538" max="9538" width="13.375" style="2" customWidth="1"/>
    <col min="9539" max="9539" width="13.625" style="2" customWidth="1"/>
    <col min="9540" max="9768" width="9" style="2"/>
    <col min="9769" max="9769" width="4.125" style="2" customWidth="1"/>
    <col min="9770" max="9770" width="33" style="2" customWidth="1"/>
    <col min="9771" max="9771" width="14.375" style="2" customWidth="1"/>
    <col min="9772" max="9772" width="20" style="2" customWidth="1"/>
    <col min="9773" max="9773" width="15" style="2" customWidth="1"/>
    <col min="9774" max="9774" width="12" style="2" customWidth="1"/>
    <col min="9775" max="9779" width="13.625" style="2" customWidth="1"/>
    <col min="9780" max="9780" width="13.125" style="2" customWidth="1"/>
    <col min="9781" max="9781" width="15.375" style="2" customWidth="1"/>
    <col min="9782" max="9782" width="6.125" style="2" customWidth="1"/>
    <col min="9783" max="9783" width="13.125" style="2" customWidth="1"/>
    <col min="9784" max="9784" width="18.375" style="2" customWidth="1"/>
    <col min="9785" max="9785" width="14.375" style="2" customWidth="1"/>
    <col min="9786" max="9786" width="5.375" style="2" customWidth="1"/>
    <col min="9787" max="9787" width="13" style="2" customWidth="1"/>
    <col min="9788" max="9788" width="14.125" style="2" customWidth="1"/>
    <col min="9789" max="9789" width="13" style="2" bestFit="1" customWidth="1"/>
    <col min="9790" max="9791" width="13.375" style="2" customWidth="1"/>
    <col min="9792" max="9792" width="13" style="2" bestFit="1" customWidth="1"/>
    <col min="9793" max="9793" width="13" style="2" customWidth="1"/>
    <col min="9794" max="9794" width="13.375" style="2" customWidth="1"/>
    <col min="9795" max="9795" width="13.625" style="2" customWidth="1"/>
    <col min="9796" max="10024" width="9" style="2"/>
    <col min="10025" max="10025" width="4.125" style="2" customWidth="1"/>
    <col min="10026" max="10026" width="33" style="2" customWidth="1"/>
    <col min="10027" max="10027" width="14.375" style="2" customWidth="1"/>
    <col min="10028" max="10028" width="20" style="2" customWidth="1"/>
    <col min="10029" max="10029" width="15" style="2" customWidth="1"/>
    <col min="10030" max="10030" width="12" style="2" customWidth="1"/>
    <col min="10031" max="10035" width="13.625" style="2" customWidth="1"/>
    <col min="10036" max="10036" width="13.125" style="2" customWidth="1"/>
    <col min="10037" max="10037" width="15.375" style="2" customWidth="1"/>
    <col min="10038" max="10038" width="6.125" style="2" customWidth="1"/>
    <col min="10039" max="10039" width="13.125" style="2" customWidth="1"/>
    <col min="10040" max="10040" width="18.375" style="2" customWidth="1"/>
    <col min="10041" max="10041" width="14.375" style="2" customWidth="1"/>
    <col min="10042" max="10042" width="5.375" style="2" customWidth="1"/>
    <col min="10043" max="10043" width="13" style="2" customWidth="1"/>
    <col min="10044" max="10044" width="14.125" style="2" customWidth="1"/>
    <col min="10045" max="10045" width="13" style="2" bestFit="1" customWidth="1"/>
    <col min="10046" max="10047" width="13.375" style="2" customWidth="1"/>
    <col min="10048" max="10048" width="13" style="2" bestFit="1" customWidth="1"/>
    <col min="10049" max="10049" width="13" style="2" customWidth="1"/>
    <col min="10050" max="10050" width="13.375" style="2" customWidth="1"/>
    <col min="10051" max="10051" width="13.625" style="2" customWidth="1"/>
    <col min="10052" max="10280" width="9" style="2"/>
    <col min="10281" max="10281" width="4.125" style="2" customWidth="1"/>
    <col min="10282" max="10282" width="33" style="2" customWidth="1"/>
    <col min="10283" max="10283" width="14.375" style="2" customWidth="1"/>
    <col min="10284" max="10284" width="20" style="2" customWidth="1"/>
    <col min="10285" max="10285" width="15" style="2" customWidth="1"/>
    <col min="10286" max="10286" width="12" style="2" customWidth="1"/>
    <col min="10287" max="10291" width="13.625" style="2" customWidth="1"/>
    <col min="10292" max="10292" width="13.125" style="2" customWidth="1"/>
    <col min="10293" max="10293" width="15.375" style="2" customWidth="1"/>
    <col min="10294" max="10294" width="6.125" style="2" customWidth="1"/>
    <col min="10295" max="10295" width="13.125" style="2" customWidth="1"/>
    <col min="10296" max="10296" width="18.375" style="2" customWidth="1"/>
    <col min="10297" max="10297" width="14.375" style="2" customWidth="1"/>
    <col min="10298" max="10298" width="5.375" style="2" customWidth="1"/>
    <col min="10299" max="10299" width="13" style="2" customWidth="1"/>
    <col min="10300" max="10300" width="14.125" style="2" customWidth="1"/>
    <col min="10301" max="10301" width="13" style="2" bestFit="1" customWidth="1"/>
    <col min="10302" max="10303" width="13.375" style="2" customWidth="1"/>
    <col min="10304" max="10304" width="13" style="2" bestFit="1" customWidth="1"/>
    <col min="10305" max="10305" width="13" style="2" customWidth="1"/>
    <col min="10306" max="10306" width="13.375" style="2" customWidth="1"/>
    <col min="10307" max="10307" width="13.625" style="2" customWidth="1"/>
    <col min="10308" max="10536" width="9" style="2"/>
    <col min="10537" max="10537" width="4.125" style="2" customWidth="1"/>
    <col min="10538" max="10538" width="33" style="2" customWidth="1"/>
    <col min="10539" max="10539" width="14.375" style="2" customWidth="1"/>
    <col min="10540" max="10540" width="20" style="2" customWidth="1"/>
    <col min="10541" max="10541" width="15" style="2" customWidth="1"/>
    <col min="10542" max="10542" width="12" style="2" customWidth="1"/>
    <col min="10543" max="10547" width="13.625" style="2" customWidth="1"/>
    <col min="10548" max="10548" width="13.125" style="2" customWidth="1"/>
    <col min="10549" max="10549" width="15.375" style="2" customWidth="1"/>
    <col min="10550" max="10550" width="6.125" style="2" customWidth="1"/>
    <col min="10551" max="10551" width="13.125" style="2" customWidth="1"/>
    <col min="10552" max="10552" width="18.375" style="2" customWidth="1"/>
    <col min="10553" max="10553" width="14.375" style="2" customWidth="1"/>
    <col min="10554" max="10554" width="5.375" style="2" customWidth="1"/>
    <col min="10555" max="10555" width="13" style="2" customWidth="1"/>
    <col min="10556" max="10556" width="14.125" style="2" customWidth="1"/>
    <col min="10557" max="10557" width="13" style="2" bestFit="1" customWidth="1"/>
    <col min="10558" max="10559" width="13.375" style="2" customWidth="1"/>
    <col min="10560" max="10560" width="13" style="2" bestFit="1" customWidth="1"/>
    <col min="10561" max="10561" width="13" style="2" customWidth="1"/>
    <col min="10562" max="10562" width="13.375" style="2" customWidth="1"/>
    <col min="10563" max="10563" width="13.625" style="2" customWidth="1"/>
    <col min="10564" max="10792" width="9" style="2"/>
    <col min="10793" max="10793" width="4.125" style="2" customWidth="1"/>
    <col min="10794" max="10794" width="33" style="2" customWidth="1"/>
    <col min="10795" max="10795" width="14.375" style="2" customWidth="1"/>
    <col min="10796" max="10796" width="20" style="2" customWidth="1"/>
    <col min="10797" max="10797" width="15" style="2" customWidth="1"/>
    <col min="10798" max="10798" width="12" style="2" customWidth="1"/>
    <col min="10799" max="10803" width="13.625" style="2" customWidth="1"/>
    <col min="10804" max="10804" width="13.125" style="2" customWidth="1"/>
    <col min="10805" max="10805" width="15.375" style="2" customWidth="1"/>
    <col min="10806" max="10806" width="6.125" style="2" customWidth="1"/>
    <col min="10807" max="10807" width="13.125" style="2" customWidth="1"/>
    <col min="10808" max="10808" width="18.375" style="2" customWidth="1"/>
    <col min="10809" max="10809" width="14.375" style="2" customWidth="1"/>
    <col min="10810" max="10810" width="5.375" style="2" customWidth="1"/>
    <col min="10811" max="10811" width="13" style="2" customWidth="1"/>
    <col min="10812" max="10812" width="14.125" style="2" customWidth="1"/>
    <col min="10813" max="10813" width="13" style="2" bestFit="1" customWidth="1"/>
    <col min="10814" max="10815" width="13.375" style="2" customWidth="1"/>
    <col min="10816" max="10816" width="13" style="2" bestFit="1" customWidth="1"/>
    <col min="10817" max="10817" width="13" style="2" customWidth="1"/>
    <col min="10818" max="10818" width="13.375" style="2" customWidth="1"/>
    <col min="10819" max="10819" width="13.625" style="2" customWidth="1"/>
    <col min="10820" max="11048" width="9" style="2"/>
    <col min="11049" max="11049" width="4.125" style="2" customWidth="1"/>
    <col min="11050" max="11050" width="33" style="2" customWidth="1"/>
    <col min="11051" max="11051" width="14.375" style="2" customWidth="1"/>
    <col min="11052" max="11052" width="20" style="2" customWidth="1"/>
    <col min="11053" max="11053" width="15" style="2" customWidth="1"/>
    <col min="11054" max="11054" width="12" style="2" customWidth="1"/>
    <col min="11055" max="11059" width="13.625" style="2" customWidth="1"/>
    <col min="11060" max="11060" width="13.125" style="2" customWidth="1"/>
    <col min="11061" max="11061" width="15.375" style="2" customWidth="1"/>
    <col min="11062" max="11062" width="6.125" style="2" customWidth="1"/>
    <col min="11063" max="11063" width="13.125" style="2" customWidth="1"/>
    <col min="11064" max="11064" width="18.375" style="2" customWidth="1"/>
    <col min="11065" max="11065" width="14.375" style="2" customWidth="1"/>
    <col min="11066" max="11066" width="5.375" style="2" customWidth="1"/>
    <col min="11067" max="11067" width="13" style="2" customWidth="1"/>
    <col min="11068" max="11068" width="14.125" style="2" customWidth="1"/>
    <col min="11069" max="11069" width="13" style="2" bestFit="1" customWidth="1"/>
    <col min="11070" max="11071" width="13.375" style="2" customWidth="1"/>
    <col min="11072" max="11072" width="13" style="2" bestFit="1" customWidth="1"/>
    <col min="11073" max="11073" width="13" style="2" customWidth="1"/>
    <col min="11074" max="11074" width="13.375" style="2" customWidth="1"/>
    <col min="11075" max="11075" width="13.625" style="2" customWidth="1"/>
    <col min="11076" max="11304" width="9" style="2"/>
    <col min="11305" max="11305" width="4.125" style="2" customWidth="1"/>
    <col min="11306" max="11306" width="33" style="2" customWidth="1"/>
    <col min="11307" max="11307" width="14.375" style="2" customWidth="1"/>
    <col min="11308" max="11308" width="20" style="2" customWidth="1"/>
    <col min="11309" max="11309" width="15" style="2" customWidth="1"/>
    <col min="11310" max="11310" width="12" style="2" customWidth="1"/>
    <col min="11311" max="11315" width="13.625" style="2" customWidth="1"/>
    <col min="11316" max="11316" width="13.125" style="2" customWidth="1"/>
    <col min="11317" max="11317" width="15.375" style="2" customWidth="1"/>
    <col min="11318" max="11318" width="6.125" style="2" customWidth="1"/>
    <col min="11319" max="11319" width="13.125" style="2" customWidth="1"/>
    <col min="11320" max="11320" width="18.375" style="2" customWidth="1"/>
    <col min="11321" max="11321" width="14.375" style="2" customWidth="1"/>
    <col min="11322" max="11322" width="5.375" style="2" customWidth="1"/>
    <col min="11323" max="11323" width="13" style="2" customWidth="1"/>
    <col min="11324" max="11324" width="14.125" style="2" customWidth="1"/>
    <col min="11325" max="11325" width="13" style="2" bestFit="1" customWidth="1"/>
    <col min="11326" max="11327" width="13.375" style="2" customWidth="1"/>
    <col min="11328" max="11328" width="13" style="2" bestFit="1" customWidth="1"/>
    <col min="11329" max="11329" width="13" style="2" customWidth="1"/>
    <col min="11330" max="11330" width="13.375" style="2" customWidth="1"/>
    <col min="11331" max="11331" width="13.625" style="2" customWidth="1"/>
    <col min="11332" max="11560" width="9" style="2"/>
    <col min="11561" max="11561" width="4.125" style="2" customWidth="1"/>
    <col min="11562" max="11562" width="33" style="2" customWidth="1"/>
    <col min="11563" max="11563" width="14.375" style="2" customWidth="1"/>
    <col min="11564" max="11564" width="20" style="2" customWidth="1"/>
    <col min="11565" max="11565" width="15" style="2" customWidth="1"/>
    <col min="11566" max="11566" width="12" style="2" customWidth="1"/>
    <col min="11567" max="11571" width="13.625" style="2" customWidth="1"/>
    <col min="11572" max="11572" width="13.125" style="2" customWidth="1"/>
    <col min="11573" max="11573" width="15.375" style="2" customWidth="1"/>
    <col min="11574" max="11574" width="6.125" style="2" customWidth="1"/>
    <col min="11575" max="11575" width="13.125" style="2" customWidth="1"/>
    <col min="11576" max="11576" width="18.375" style="2" customWidth="1"/>
    <col min="11577" max="11577" width="14.375" style="2" customWidth="1"/>
    <col min="11578" max="11578" width="5.375" style="2" customWidth="1"/>
    <col min="11579" max="11579" width="13" style="2" customWidth="1"/>
    <col min="11580" max="11580" width="14.125" style="2" customWidth="1"/>
    <col min="11581" max="11581" width="13" style="2" bestFit="1" customWidth="1"/>
    <col min="11582" max="11583" width="13.375" style="2" customWidth="1"/>
    <col min="11584" max="11584" width="13" style="2" bestFit="1" customWidth="1"/>
    <col min="11585" max="11585" width="13" style="2" customWidth="1"/>
    <col min="11586" max="11586" width="13.375" style="2" customWidth="1"/>
    <col min="11587" max="11587" width="13.625" style="2" customWidth="1"/>
    <col min="11588" max="11816" width="9" style="2"/>
    <col min="11817" max="11817" width="4.125" style="2" customWidth="1"/>
    <col min="11818" max="11818" width="33" style="2" customWidth="1"/>
    <col min="11819" max="11819" width="14.375" style="2" customWidth="1"/>
    <col min="11820" max="11820" width="20" style="2" customWidth="1"/>
    <col min="11821" max="11821" width="15" style="2" customWidth="1"/>
    <col min="11822" max="11822" width="12" style="2" customWidth="1"/>
    <col min="11823" max="11827" width="13.625" style="2" customWidth="1"/>
    <col min="11828" max="11828" width="13.125" style="2" customWidth="1"/>
    <col min="11829" max="11829" width="15.375" style="2" customWidth="1"/>
    <col min="11830" max="11830" width="6.125" style="2" customWidth="1"/>
    <col min="11831" max="11831" width="13.125" style="2" customWidth="1"/>
    <col min="11832" max="11832" width="18.375" style="2" customWidth="1"/>
    <col min="11833" max="11833" width="14.375" style="2" customWidth="1"/>
    <col min="11834" max="11834" width="5.375" style="2" customWidth="1"/>
    <col min="11835" max="11835" width="13" style="2" customWidth="1"/>
    <col min="11836" max="11836" width="14.125" style="2" customWidth="1"/>
    <col min="11837" max="11837" width="13" style="2" bestFit="1" customWidth="1"/>
    <col min="11838" max="11839" width="13.375" style="2" customWidth="1"/>
    <col min="11840" max="11840" width="13" style="2" bestFit="1" customWidth="1"/>
    <col min="11841" max="11841" width="13" style="2" customWidth="1"/>
    <col min="11842" max="11842" width="13.375" style="2" customWidth="1"/>
    <col min="11843" max="11843" width="13.625" style="2" customWidth="1"/>
    <col min="11844" max="12072" width="9" style="2"/>
    <col min="12073" max="12073" width="4.125" style="2" customWidth="1"/>
    <col min="12074" max="12074" width="33" style="2" customWidth="1"/>
    <col min="12075" max="12075" width="14.375" style="2" customWidth="1"/>
    <col min="12076" max="12076" width="20" style="2" customWidth="1"/>
    <col min="12077" max="12077" width="15" style="2" customWidth="1"/>
    <col min="12078" max="12078" width="12" style="2" customWidth="1"/>
    <col min="12079" max="12083" width="13.625" style="2" customWidth="1"/>
    <col min="12084" max="12084" width="13.125" style="2" customWidth="1"/>
    <col min="12085" max="12085" width="15.375" style="2" customWidth="1"/>
    <col min="12086" max="12086" width="6.125" style="2" customWidth="1"/>
    <col min="12087" max="12087" width="13.125" style="2" customWidth="1"/>
    <col min="12088" max="12088" width="18.375" style="2" customWidth="1"/>
    <col min="12089" max="12089" width="14.375" style="2" customWidth="1"/>
    <col min="12090" max="12090" width="5.375" style="2" customWidth="1"/>
    <col min="12091" max="12091" width="13" style="2" customWidth="1"/>
    <col min="12092" max="12092" width="14.125" style="2" customWidth="1"/>
    <col min="12093" max="12093" width="13" style="2" bestFit="1" customWidth="1"/>
    <col min="12094" max="12095" width="13.375" style="2" customWidth="1"/>
    <col min="12096" max="12096" width="13" style="2" bestFit="1" customWidth="1"/>
    <col min="12097" max="12097" width="13" style="2" customWidth="1"/>
    <col min="12098" max="12098" width="13.375" style="2" customWidth="1"/>
    <col min="12099" max="12099" width="13.625" style="2" customWidth="1"/>
    <col min="12100" max="12328" width="9" style="2"/>
    <col min="12329" max="12329" width="4.125" style="2" customWidth="1"/>
    <col min="12330" max="12330" width="33" style="2" customWidth="1"/>
    <col min="12331" max="12331" width="14.375" style="2" customWidth="1"/>
    <col min="12332" max="12332" width="20" style="2" customWidth="1"/>
    <col min="12333" max="12333" width="15" style="2" customWidth="1"/>
    <col min="12334" max="12334" width="12" style="2" customWidth="1"/>
    <col min="12335" max="12339" width="13.625" style="2" customWidth="1"/>
    <col min="12340" max="12340" width="13.125" style="2" customWidth="1"/>
    <col min="12341" max="12341" width="15.375" style="2" customWidth="1"/>
    <col min="12342" max="12342" width="6.125" style="2" customWidth="1"/>
    <col min="12343" max="12343" width="13.125" style="2" customWidth="1"/>
    <col min="12344" max="12344" width="18.375" style="2" customWidth="1"/>
    <col min="12345" max="12345" width="14.375" style="2" customWidth="1"/>
    <col min="12346" max="12346" width="5.375" style="2" customWidth="1"/>
    <col min="12347" max="12347" width="13" style="2" customWidth="1"/>
    <col min="12348" max="12348" width="14.125" style="2" customWidth="1"/>
    <col min="12349" max="12349" width="13" style="2" bestFit="1" customWidth="1"/>
    <col min="12350" max="12351" width="13.375" style="2" customWidth="1"/>
    <col min="12352" max="12352" width="13" style="2" bestFit="1" customWidth="1"/>
    <col min="12353" max="12353" width="13" style="2" customWidth="1"/>
    <col min="12354" max="12354" width="13.375" style="2" customWidth="1"/>
    <col min="12355" max="12355" width="13.625" style="2" customWidth="1"/>
    <col min="12356" max="12584" width="9" style="2"/>
    <col min="12585" max="12585" width="4.125" style="2" customWidth="1"/>
    <col min="12586" max="12586" width="33" style="2" customWidth="1"/>
    <col min="12587" max="12587" width="14.375" style="2" customWidth="1"/>
    <col min="12588" max="12588" width="20" style="2" customWidth="1"/>
    <col min="12589" max="12589" width="15" style="2" customWidth="1"/>
    <col min="12590" max="12590" width="12" style="2" customWidth="1"/>
    <col min="12591" max="12595" width="13.625" style="2" customWidth="1"/>
    <col min="12596" max="12596" width="13.125" style="2" customWidth="1"/>
    <col min="12597" max="12597" width="15.375" style="2" customWidth="1"/>
    <col min="12598" max="12598" width="6.125" style="2" customWidth="1"/>
    <col min="12599" max="12599" width="13.125" style="2" customWidth="1"/>
    <col min="12600" max="12600" width="18.375" style="2" customWidth="1"/>
    <col min="12601" max="12601" width="14.375" style="2" customWidth="1"/>
    <col min="12602" max="12602" width="5.375" style="2" customWidth="1"/>
    <col min="12603" max="12603" width="13" style="2" customWidth="1"/>
    <col min="12604" max="12604" width="14.125" style="2" customWidth="1"/>
    <col min="12605" max="12605" width="13" style="2" bestFit="1" customWidth="1"/>
    <col min="12606" max="12607" width="13.375" style="2" customWidth="1"/>
    <col min="12608" max="12608" width="13" style="2" bestFit="1" customWidth="1"/>
    <col min="12609" max="12609" width="13" style="2" customWidth="1"/>
    <col min="12610" max="12610" width="13.375" style="2" customWidth="1"/>
    <col min="12611" max="12611" width="13.625" style="2" customWidth="1"/>
    <col min="12612" max="12840" width="9" style="2"/>
    <col min="12841" max="12841" width="4.125" style="2" customWidth="1"/>
    <col min="12842" max="12842" width="33" style="2" customWidth="1"/>
    <col min="12843" max="12843" width="14.375" style="2" customWidth="1"/>
    <col min="12844" max="12844" width="20" style="2" customWidth="1"/>
    <col min="12845" max="12845" width="15" style="2" customWidth="1"/>
    <col min="12846" max="12846" width="12" style="2" customWidth="1"/>
    <col min="12847" max="12851" width="13.625" style="2" customWidth="1"/>
    <col min="12852" max="12852" width="13.125" style="2" customWidth="1"/>
    <col min="12853" max="12853" width="15.375" style="2" customWidth="1"/>
    <col min="12854" max="12854" width="6.125" style="2" customWidth="1"/>
    <col min="12855" max="12855" width="13.125" style="2" customWidth="1"/>
    <col min="12856" max="12856" width="18.375" style="2" customWidth="1"/>
    <col min="12857" max="12857" width="14.375" style="2" customWidth="1"/>
    <col min="12858" max="12858" width="5.375" style="2" customWidth="1"/>
    <col min="12859" max="12859" width="13" style="2" customWidth="1"/>
    <col min="12860" max="12860" width="14.125" style="2" customWidth="1"/>
    <col min="12861" max="12861" width="13" style="2" bestFit="1" customWidth="1"/>
    <col min="12862" max="12863" width="13.375" style="2" customWidth="1"/>
    <col min="12864" max="12864" width="13" style="2" bestFit="1" customWidth="1"/>
    <col min="12865" max="12865" width="13" style="2" customWidth="1"/>
    <col min="12866" max="12866" width="13.375" style="2" customWidth="1"/>
    <col min="12867" max="12867" width="13.625" style="2" customWidth="1"/>
    <col min="12868" max="13096" width="9" style="2"/>
    <col min="13097" max="13097" width="4.125" style="2" customWidth="1"/>
    <col min="13098" max="13098" width="33" style="2" customWidth="1"/>
    <col min="13099" max="13099" width="14.375" style="2" customWidth="1"/>
    <col min="13100" max="13100" width="20" style="2" customWidth="1"/>
    <col min="13101" max="13101" width="15" style="2" customWidth="1"/>
    <col min="13102" max="13102" width="12" style="2" customWidth="1"/>
    <col min="13103" max="13107" width="13.625" style="2" customWidth="1"/>
    <col min="13108" max="13108" width="13.125" style="2" customWidth="1"/>
    <col min="13109" max="13109" width="15.375" style="2" customWidth="1"/>
    <col min="13110" max="13110" width="6.125" style="2" customWidth="1"/>
    <col min="13111" max="13111" width="13.125" style="2" customWidth="1"/>
    <col min="13112" max="13112" width="18.375" style="2" customWidth="1"/>
    <col min="13113" max="13113" width="14.375" style="2" customWidth="1"/>
    <col min="13114" max="13114" width="5.375" style="2" customWidth="1"/>
    <col min="13115" max="13115" width="13" style="2" customWidth="1"/>
    <col min="13116" max="13116" width="14.125" style="2" customWidth="1"/>
    <col min="13117" max="13117" width="13" style="2" bestFit="1" customWidth="1"/>
    <col min="13118" max="13119" width="13.375" style="2" customWidth="1"/>
    <col min="13120" max="13120" width="13" style="2" bestFit="1" customWidth="1"/>
    <col min="13121" max="13121" width="13" style="2" customWidth="1"/>
    <col min="13122" max="13122" width="13.375" style="2" customWidth="1"/>
    <col min="13123" max="13123" width="13.625" style="2" customWidth="1"/>
    <col min="13124" max="13352" width="9" style="2"/>
    <col min="13353" max="13353" width="4.125" style="2" customWidth="1"/>
    <col min="13354" max="13354" width="33" style="2" customWidth="1"/>
    <col min="13355" max="13355" width="14.375" style="2" customWidth="1"/>
    <col min="13356" max="13356" width="20" style="2" customWidth="1"/>
    <col min="13357" max="13357" width="15" style="2" customWidth="1"/>
    <col min="13358" max="13358" width="12" style="2" customWidth="1"/>
    <col min="13359" max="13363" width="13.625" style="2" customWidth="1"/>
    <col min="13364" max="13364" width="13.125" style="2" customWidth="1"/>
    <col min="13365" max="13365" width="15.375" style="2" customWidth="1"/>
    <col min="13366" max="13366" width="6.125" style="2" customWidth="1"/>
    <col min="13367" max="13367" width="13.125" style="2" customWidth="1"/>
    <col min="13368" max="13368" width="18.375" style="2" customWidth="1"/>
    <col min="13369" max="13369" width="14.375" style="2" customWidth="1"/>
    <col min="13370" max="13370" width="5.375" style="2" customWidth="1"/>
    <col min="13371" max="13371" width="13" style="2" customWidth="1"/>
    <col min="13372" max="13372" width="14.125" style="2" customWidth="1"/>
    <col min="13373" max="13373" width="13" style="2" bestFit="1" customWidth="1"/>
    <col min="13374" max="13375" width="13.375" style="2" customWidth="1"/>
    <col min="13376" max="13376" width="13" style="2" bestFit="1" customWidth="1"/>
    <col min="13377" max="13377" width="13" style="2" customWidth="1"/>
    <col min="13378" max="13378" width="13.375" style="2" customWidth="1"/>
    <col min="13379" max="13379" width="13.625" style="2" customWidth="1"/>
    <col min="13380" max="13608" width="9" style="2"/>
    <col min="13609" max="13609" width="4.125" style="2" customWidth="1"/>
    <col min="13610" max="13610" width="33" style="2" customWidth="1"/>
    <col min="13611" max="13611" width="14.375" style="2" customWidth="1"/>
    <col min="13612" max="13612" width="20" style="2" customWidth="1"/>
    <col min="13613" max="13613" width="15" style="2" customWidth="1"/>
    <col min="13614" max="13614" width="12" style="2" customWidth="1"/>
    <col min="13615" max="13619" width="13.625" style="2" customWidth="1"/>
    <col min="13620" max="13620" width="13.125" style="2" customWidth="1"/>
    <col min="13621" max="13621" width="15.375" style="2" customWidth="1"/>
    <col min="13622" max="13622" width="6.125" style="2" customWidth="1"/>
    <col min="13623" max="13623" width="13.125" style="2" customWidth="1"/>
    <col min="13624" max="13624" width="18.375" style="2" customWidth="1"/>
    <col min="13625" max="13625" width="14.375" style="2" customWidth="1"/>
    <col min="13626" max="13626" width="5.375" style="2" customWidth="1"/>
    <col min="13627" max="13627" width="13" style="2" customWidth="1"/>
    <col min="13628" max="13628" width="14.125" style="2" customWidth="1"/>
    <col min="13629" max="13629" width="13" style="2" bestFit="1" customWidth="1"/>
    <col min="13630" max="13631" width="13.375" style="2" customWidth="1"/>
    <col min="13632" max="13632" width="13" style="2" bestFit="1" customWidth="1"/>
    <col min="13633" max="13633" width="13" style="2" customWidth="1"/>
    <col min="13634" max="13634" width="13.375" style="2" customWidth="1"/>
    <col min="13635" max="13635" width="13.625" style="2" customWidth="1"/>
    <col min="13636" max="13864" width="9" style="2"/>
    <col min="13865" max="13865" width="4.125" style="2" customWidth="1"/>
    <col min="13866" max="13866" width="33" style="2" customWidth="1"/>
    <col min="13867" max="13867" width="14.375" style="2" customWidth="1"/>
    <col min="13868" max="13868" width="20" style="2" customWidth="1"/>
    <col min="13869" max="13869" width="15" style="2" customWidth="1"/>
    <col min="13870" max="13870" width="12" style="2" customWidth="1"/>
    <col min="13871" max="13875" width="13.625" style="2" customWidth="1"/>
    <col min="13876" max="13876" width="13.125" style="2" customWidth="1"/>
    <col min="13877" max="13877" width="15.375" style="2" customWidth="1"/>
    <col min="13878" max="13878" width="6.125" style="2" customWidth="1"/>
    <col min="13879" max="13879" width="13.125" style="2" customWidth="1"/>
    <col min="13880" max="13880" width="18.375" style="2" customWidth="1"/>
    <col min="13881" max="13881" width="14.375" style="2" customWidth="1"/>
    <col min="13882" max="13882" width="5.375" style="2" customWidth="1"/>
    <col min="13883" max="13883" width="13" style="2" customWidth="1"/>
    <col min="13884" max="13884" width="14.125" style="2" customWidth="1"/>
    <col min="13885" max="13885" width="13" style="2" bestFit="1" customWidth="1"/>
    <col min="13886" max="13887" width="13.375" style="2" customWidth="1"/>
    <col min="13888" max="13888" width="13" style="2" bestFit="1" customWidth="1"/>
    <col min="13889" max="13889" width="13" style="2" customWidth="1"/>
    <col min="13890" max="13890" width="13.375" style="2" customWidth="1"/>
    <col min="13891" max="13891" width="13.625" style="2" customWidth="1"/>
    <col min="13892" max="14120" width="9" style="2"/>
    <col min="14121" max="14121" width="4.125" style="2" customWidth="1"/>
    <col min="14122" max="14122" width="33" style="2" customWidth="1"/>
    <col min="14123" max="14123" width="14.375" style="2" customWidth="1"/>
    <col min="14124" max="14124" width="20" style="2" customWidth="1"/>
    <col min="14125" max="14125" width="15" style="2" customWidth="1"/>
    <col min="14126" max="14126" width="12" style="2" customWidth="1"/>
    <col min="14127" max="14131" width="13.625" style="2" customWidth="1"/>
    <col min="14132" max="14132" width="13.125" style="2" customWidth="1"/>
    <col min="14133" max="14133" width="15.375" style="2" customWidth="1"/>
    <col min="14134" max="14134" width="6.125" style="2" customWidth="1"/>
    <col min="14135" max="14135" width="13.125" style="2" customWidth="1"/>
    <col min="14136" max="14136" width="18.375" style="2" customWidth="1"/>
    <col min="14137" max="14137" width="14.375" style="2" customWidth="1"/>
    <col min="14138" max="14138" width="5.375" style="2" customWidth="1"/>
    <col min="14139" max="14139" width="13" style="2" customWidth="1"/>
    <col min="14140" max="14140" width="14.125" style="2" customWidth="1"/>
    <col min="14141" max="14141" width="13" style="2" bestFit="1" customWidth="1"/>
    <col min="14142" max="14143" width="13.375" style="2" customWidth="1"/>
    <col min="14144" max="14144" width="13" style="2" bestFit="1" customWidth="1"/>
    <col min="14145" max="14145" width="13" style="2" customWidth="1"/>
    <col min="14146" max="14146" width="13.375" style="2" customWidth="1"/>
    <col min="14147" max="14147" width="13.625" style="2" customWidth="1"/>
    <col min="14148" max="14376" width="9" style="2"/>
    <col min="14377" max="14377" width="4.125" style="2" customWidth="1"/>
    <col min="14378" max="14378" width="33" style="2" customWidth="1"/>
    <col min="14379" max="14379" width="14.375" style="2" customWidth="1"/>
    <col min="14380" max="14380" width="20" style="2" customWidth="1"/>
    <col min="14381" max="14381" width="15" style="2" customWidth="1"/>
    <col min="14382" max="14382" width="12" style="2" customWidth="1"/>
    <col min="14383" max="14387" width="13.625" style="2" customWidth="1"/>
    <col min="14388" max="14388" width="13.125" style="2" customWidth="1"/>
    <col min="14389" max="14389" width="15.375" style="2" customWidth="1"/>
    <col min="14390" max="14390" width="6.125" style="2" customWidth="1"/>
    <col min="14391" max="14391" width="13.125" style="2" customWidth="1"/>
    <col min="14392" max="14392" width="18.375" style="2" customWidth="1"/>
    <col min="14393" max="14393" width="14.375" style="2" customWidth="1"/>
    <col min="14394" max="14394" width="5.375" style="2" customWidth="1"/>
    <col min="14395" max="14395" width="13" style="2" customWidth="1"/>
    <col min="14396" max="14396" width="14.125" style="2" customWidth="1"/>
    <col min="14397" max="14397" width="13" style="2" bestFit="1" customWidth="1"/>
    <col min="14398" max="14399" width="13.375" style="2" customWidth="1"/>
    <col min="14400" max="14400" width="13" style="2" bestFit="1" customWidth="1"/>
    <col min="14401" max="14401" width="13" style="2" customWidth="1"/>
    <col min="14402" max="14402" width="13.375" style="2" customWidth="1"/>
    <col min="14403" max="14403" width="13.625" style="2" customWidth="1"/>
    <col min="14404" max="14632" width="9" style="2"/>
    <col min="14633" max="14633" width="4.125" style="2" customWidth="1"/>
    <col min="14634" max="14634" width="33" style="2" customWidth="1"/>
    <col min="14635" max="14635" width="14.375" style="2" customWidth="1"/>
    <col min="14636" max="14636" width="20" style="2" customWidth="1"/>
    <col min="14637" max="14637" width="15" style="2" customWidth="1"/>
    <col min="14638" max="14638" width="12" style="2" customWidth="1"/>
    <col min="14639" max="14643" width="13.625" style="2" customWidth="1"/>
    <col min="14644" max="14644" width="13.125" style="2" customWidth="1"/>
    <col min="14645" max="14645" width="15.375" style="2" customWidth="1"/>
    <col min="14646" max="14646" width="6.125" style="2" customWidth="1"/>
    <col min="14647" max="14647" width="13.125" style="2" customWidth="1"/>
    <col min="14648" max="14648" width="18.375" style="2" customWidth="1"/>
    <col min="14649" max="14649" width="14.375" style="2" customWidth="1"/>
    <col min="14650" max="14650" width="5.375" style="2" customWidth="1"/>
    <col min="14651" max="14651" width="13" style="2" customWidth="1"/>
    <col min="14652" max="14652" width="14.125" style="2" customWidth="1"/>
    <col min="14653" max="14653" width="13" style="2" bestFit="1" customWidth="1"/>
    <col min="14654" max="14655" width="13.375" style="2" customWidth="1"/>
    <col min="14656" max="14656" width="13" style="2" bestFit="1" customWidth="1"/>
    <col min="14657" max="14657" width="13" style="2" customWidth="1"/>
    <col min="14658" max="14658" width="13.375" style="2" customWidth="1"/>
    <col min="14659" max="14659" width="13.625" style="2" customWidth="1"/>
    <col min="14660" max="14888" width="9" style="2"/>
    <col min="14889" max="14889" width="4.125" style="2" customWidth="1"/>
    <col min="14890" max="14890" width="33" style="2" customWidth="1"/>
    <col min="14891" max="14891" width="14.375" style="2" customWidth="1"/>
    <col min="14892" max="14892" width="20" style="2" customWidth="1"/>
    <col min="14893" max="14893" width="15" style="2" customWidth="1"/>
    <col min="14894" max="14894" width="12" style="2" customWidth="1"/>
    <col min="14895" max="14899" width="13.625" style="2" customWidth="1"/>
    <col min="14900" max="14900" width="13.125" style="2" customWidth="1"/>
    <col min="14901" max="14901" width="15.375" style="2" customWidth="1"/>
    <col min="14902" max="14902" width="6.125" style="2" customWidth="1"/>
    <col min="14903" max="14903" width="13.125" style="2" customWidth="1"/>
    <col min="14904" max="14904" width="18.375" style="2" customWidth="1"/>
    <col min="14905" max="14905" width="14.375" style="2" customWidth="1"/>
    <col min="14906" max="14906" width="5.375" style="2" customWidth="1"/>
    <col min="14907" max="14907" width="13" style="2" customWidth="1"/>
    <col min="14908" max="14908" width="14.125" style="2" customWidth="1"/>
    <col min="14909" max="14909" width="13" style="2" bestFit="1" customWidth="1"/>
    <col min="14910" max="14911" width="13.375" style="2" customWidth="1"/>
    <col min="14912" max="14912" width="13" style="2" bestFit="1" customWidth="1"/>
    <col min="14913" max="14913" width="13" style="2" customWidth="1"/>
    <col min="14914" max="14914" width="13.375" style="2" customWidth="1"/>
    <col min="14915" max="14915" width="13.625" style="2" customWidth="1"/>
    <col min="14916" max="15144" width="9" style="2"/>
    <col min="15145" max="15145" width="4.125" style="2" customWidth="1"/>
    <col min="15146" max="15146" width="33" style="2" customWidth="1"/>
    <col min="15147" max="15147" width="14.375" style="2" customWidth="1"/>
    <col min="15148" max="15148" width="20" style="2" customWidth="1"/>
    <col min="15149" max="15149" width="15" style="2" customWidth="1"/>
    <col min="15150" max="15150" width="12" style="2" customWidth="1"/>
    <col min="15151" max="15155" width="13.625" style="2" customWidth="1"/>
    <col min="15156" max="15156" width="13.125" style="2" customWidth="1"/>
    <col min="15157" max="15157" width="15.375" style="2" customWidth="1"/>
    <col min="15158" max="15158" width="6.125" style="2" customWidth="1"/>
    <col min="15159" max="15159" width="13.125" style="2" customWidth="1"/>
    <col min="15160" max="15160" width="18.375" style="2" customWidth="1"/>
    <col min="15161" max="15161" width="14.375" style="2" customWidth="1"/>
    <col min="15162" max="15162" width="5.375" style="2" customWidth="1"/>
    <col min="15163" max="15163" width="13" style="2" customWidth="1"/>
    <col min="15164" max="15164" width="14.125" style="2" customWidth="1"/>
    <col min="15165" max="15165" width="13" style="2" bestFit="1" customWidth="1"/>
    <col min="15166" max="15167" width="13.375" style="2" customWidth="1"/>
    <col min="15168" max="15168" width="13" style="2" bestFit="1" customWidth="1"/>
    <col min="15169" max="15169" width="13" style="2" customWidth="1"/>
    <col min="15170" max="15170" width="13.375" style="2" customWidth="1"/>
    <col min="15171" max="15171" width="13.625" style="2" customWidth="1"/>
    <col min="15172" max="15400" width="9" style="2"/>
    <col min="15401" max="15401" width="4.125" style="2" customWidth="1"/>
    <col min="15402" max="15402" width="33" style="2" customWidth="1"/>
    <col min="15403" max="15403" width="14.375" style="2" customWidth="1"/>
    <col min="15404" max="15404" width="20" style="2" customWidth="1"/>
    <col min="15405" max="15405" width="15" style="2" customWidth="1"/>
    <col min="15406" max="15406" width="12" style="2" customWidth="1"/>
    <col min="15407" max="15411" width="13.625" style="2" customWidth="1"/>
    <col min="15412" max="15412" width="13.125" style="2" customWidth="1"/>
    <col min="15413" max="15413" width="15.375" style="2" customWidth="1"/>
    <col min="15414" max="15414" width="6.125" style="2" customWidth="1"/>
    <col min="15415" max="15415" width="13.125" style="2" customWidth="1"/>
    <col min="15416" max="15416" width="18.375" style="2" customWidth="1"/>
    <col min="15417" max="15417" width="14.375" style="2" customWidth="1"/>
    <col min="15418" max="15418" width="5.375" style="2" customWidth="1"/>
    <col min="15419" max="15419" width="13" style="2" customWidth="1"/>
    <col min="15420" max="15420" width="14.125" style="2" customWidth="1"/>
    <col min="15421" max="15421" width="13" style="2" bestFit="1" customWidth="1"/>
    <col min="15422" max="15423" width="13.375" style="2" customWidth="1"/>
    <col min="15424" max="15424" width="13" style="2" bestFit="1" customWidth="1"/>
    <col min="15425" max="15425" width="13" style="2" customWidth="1"/>
    <col min="15426" max="15426" width="13.375" style="2" customWidth="1"/>
    <col min="15427" max="15427" width="13.625" style="2" customWidth="1"/>
    <col min="15428" max="15656" width="9" style="2"/>
    <col min="15657" max="15657" width="4.125" style="2" customWidth="1"/>
    <col min="15658" max="15658" width="33" style="2" customWidth="1"/>
    <col min="15659" max="15659" width="14.375" style="2" customWidth="1"/>
    <col min="15660" max="15660" width="20" style="2" customWidth="1"/>
    <col min="15661" max="15661" width="15" style="2" customWidth="1"/>
    <col min="15662" max="15662" width="12" style="2" customWidth="1"/>
    <col min="15663" max="15667" width="13.625" style="2" customWidth="1"/>
    <col min="15668" max="15668" width="13.125" style="2" customWidth="1"/>
    <col min="15669" max="15669" width="15.375" style="2" customWidth="1"/>
    <col min="15670" max="15670" width="6.125" style="2" customWidth="1"/>
    <col min="15671" max="15671" width="13.125" style="2" customWidth="1"/>
    <col min="15672" max="15672" width="18.375" style="2" customWidth="1"/>
    <col min="15673" max="15673" width="14.375" style="2" customWidth="1"/>
    <col min="15674" max="15674" width="5.375" style="2" customWidth="1"/>
    <col min="15675" max="15675" width="13" style="2" customWidth="1"/>
    <col min="15676" max="15676" width="14.125" style="2" customWidth="1"/>
    <col min="15677" max="15677" width="13" style="2" bestFit="1" customWidth="1"/>
    <col min="15678" max="15679" width="13.375" style="2" customWidth="1"/>
    <col min="15680" max="15680" width="13" style="2" bestFit="1" customWidth="1"/>
    <col min="15681" max="15681" width="13" style="2" customWidth="1"/>
    <col min="15682" max="15682" width="13.375" style="2" customWidth="1"/>
    <col min="15683" max="15683" width="13.625" style="2" customWidth="1"/>
    <col min="15684" max="15912" width="9" style="2"/>
    <col min="15913" max="15913" width="4.125" style="2" customWidth="1"/>
    <col min="15914" max="15914" width="33" style="2" customWidth="1"/>
    <col min="15915" max="15915" width="14.375" style="2" customWidth="1"/>
    <col min="15916" max="15916" width="20" style="2" customWidth="1"/>
    <col min="15917" max="15917" width="15" style="2" customWidth="1"/>
    <col min="15918" max="15918" width="12" style="2" customWidth="1"/>
    <col min="15919" max="15923" width="13.625" style="2" customWidth="1"/>
    <col min="15924" max="15924" width="13.125" style="2" customWidth="1"/>
    <col min="15925" max="15925" width="15.375" style="2" customWidth="1"/>
    <col min="15926" max="15926" width="6.125" style="2" customWidth="1"/>
    <col min="15927" max="15927" width="13.125" style="2" customWidth="1"/>
    <col min="15928" max="15928" width="18.375" style="2" customWidth="1"/>
    <col min="15929" max="15929" width="14.375" style="2" customWidth="1"/>
    <col min="15930" max="15930" width="5.375" style="2" customWidth="1"/>
    <col min="15931" max="15931" width="13" style="2" customWidth="1"/>
    <col min="15932" max="15932" width="14.125" style="2" customWidth="1"/>
    <col min="15933" max="15933" width="13" style="2" bestFit="1" customWidth="1"/>
    <col min="15934" max="15935" width="13.375" style="2" customWidth="1"/>
    <col min="15936" max="15936" width="13" style="2" bestFit="1" customWidth="1"/>
    <col min="15937" max="15937" width="13" style="2" customWidth="1"/>
    <col min="15938" max="15938" width="13.375" style="2" customWidth="1"/>
    <col min="15939" max="15939" width="13.625" style="2" customWidth="1"/>
    <col min="15940" max="16168" width="9" style="2"/>
    <col min="16169" max="16169" width="4.125" style="2" customWidth="1"/>
    <col min="16170" max="16170" width="33" style="2" customWidth="1"/>
    <col min="16171" max="16171" width="14.375" style="2" customWidth="1"/>
    <col min="16172" max="16172" width="20" style="2" customWidth="1"/>
    <col min="16173" max="16173" width="15" style="2" customWidth="1"/>
    <col min="16174" max="16174" width="12" style="2" customWidth="1"/>
    <col min="16175" max="16179" width="13.625" style="2" customWidth="1"/>
    <col min="16180" max="16180" width="13.125" style="2" customWidth="1"/>
    <col min="16181" max="16181" width="15.375" style="2" customWidth="1"/>
    <col min="16182" max="16182" width="6.125" style="2" customWidth="1"/>
    <col min="16183" max="16183" width="13.125" style="2" customWidth="1"/>
    <col min="16184" max="16184" width="18.375" style="2" customWidth="1"/>
    <col min="16185" max="16185" width="14.375" style="2" customWidth="1"/>
    <col min="16186" max="16186" width="5.375" style="2" customWidth="1"/>
    <col min="16187" max="16187" width="13" style="2" customWidth="1"/>
    <col min="16188" max="16188" width="14.125" style="2" customWidth="1"/>
    <col min="16189" max="16189" width="13" style="2" bestFit="1" customWidth="1"/>
    <col min="16190" max="16191" width="13.375" style="2" customWidth="1"/>
    <col min="16192" max="16192" width="13" style="2" bestFit="1" customWidth="1"/>
    <col min="16193" max="16193" width="13" style="2" customWidth="1"/>
    <col min="16194" max="16194" width="13.375" style="2" customWidth="1"/>
    <col min="16195" max="16195" width="13.625" style="2" customWidth="1"/>
    <col min="16196" max="16384" width="9" style="2"/>
  </cols>
  <sheetData>
    <row r="2" spans="2:67" ht="23.25" customHeight="1" x14ac:dyDescent="0.65">
      <c r="B2" s="1" t="s">
        <v>200</v>
      </c>
      <c r="C2" s="138"/>
      <c r="D2" s="139"/>
      <c r="E2" s="1"/>
      <c r="F2" s="139"/>
      <c r="G2" s="1"/>
      <c r="H2" s="139"/>
      <c r="I2" s="1"/>
      <c r="J2" s="139"/>
      <c r="K2" s="1"/>
      <c r="L2" s="139"/>
      <c r="M2" s="1"/>
      <c r="N2" s="139"/>
      <c r="O2" s="140"/>
      <c r="P2" s="139"/>
      <c r="Q2" s="1"/>
      <c r="R2" s="139"/>
      <c r="S2" s="1"/>
      <c r="T2" s="139"/>
      <c r="U2" s="1"/>
      <c r="V2" s="139"/>
      <c r="W2" s="1"/>
      <c r="X2" s="139"/>
      <c r="Y2" s="1"/>
      <c r="Z2" s="139"/>
      <c r="AA2" s="1"/>
      <c r="AB2" s="139"/>
      <c r="AC2" s="1"/>
      <c r="AD2" s="139"/>
      <c r="AE2" s="1"/>
      <c r="AF2" s="139"/>
      <c r="AG2" s="1"/>
      <c r="AH2" s="139"/>
      <c r="AI2" s="1"/>
      <c r="AJ2" s="139"/>
      <c r="AK2" s="1"/>
      <c r="AL2" s="139"/>
      <c r="AM2" s="1"/>
      <c r="AN2" s="1"/>
      <c r="AO2" s="1"/>
      <c r="AP2" s="1"/>
      <c r="AQ2" s="1"/>
      <c r="AR2" s="1"/>
      <c r="AS2" s="1"/>
      <c r="AT2" s="1"/>
      <c r="BB2" s="123"/>
      <c r="BE2" s="128"/>
    </row>
    <row r="3" spans="2:67" ht="24" customHeight="1" x14ac:dyDescent="0.65">
      <c r="B3" s="127" t="s">
        <v>167</v>
      </c>
      <c r="C3" s="141"/>
      <c r="D3" s="142"/>
      <c r="E3" s="127"/>
      <c r="F3" s="142"/>
      <c r="G3" s="127"/>
      <c r="H3" s="142"/>
      <c r="I3" s="127"/>
      <c r="J3" s="142"/>
      <c r="K3" s="127"/>
      <c r="L3" s="142"/>
      <c r="M3" s="127"/>
      <c r="N3" s="142"/>
      <c r="O3" s="143"/>
      <c r="P3" s="142"/>
      <c r="Q3" s="127"/>
      <c r="R3" s="142"/>
      <c r="S3" s="127"/>
      <c r="T3" s="142"/>
      <c r="U3" s="127"/>
      <c r="V3" s="142"/>
      <c r="W3" s="127"/>
      <c r="X3" s="142"/>
      <c r="Y3" s="127"/>
      <c r="Z3" s="142"/>
      <c r="AA3" s="127"/>
      <c r="AB3" s="142"/>
      <c r="AC3" s="127"/>
      <c r="AD3" s="142"/>
      <c r="AE3" s="127"/>
      <c r="AF3" s="142"/>
      <c r="AG3" s="127"/>
      <c r="AH3" s="142"/>
      <c r="AI3" s="127"/>
      <c r="AJ3" s="142"/>
      <c r="AK3" s="127"/>
      <c r="AL3" s="142"/>
      <c r="AM3" s="144">
        <f>AM11-35762.12</f>
        <v>0</v>
      </c>
      <c r="AN3" s="144">
        <f>AM12-1050391.75</f>
        <v>0</v>
      </c>
      <c r="AO3" s="144"/>
      <c r="AP3" s="127"/>
      <c r="AQ3" s="1"/>
      <c r="AR3" s="145"/>
      <c r="AS3" s="145"/>
      <c r="AT3" s="1"/>
      <c r="BB3" s="123"/>
      <c r="BE3" s="128"/>
    </row>
    <row r="4" spans="2:67" ht="24" customHeight="1" x14ac:dyDescent="0.65">
      <c r="B4" s="146" t="e">
        <f>#REF!</f>
        <v>#REF!</v>
      </c>
      <c r="C4" s="141"/>
      <c r="D4" s="142"/>
      <c r="E4" s="127"/>
      <c r="F4" s="142"/>
      <c r="G4" s="127"/>
      <c r="H4" s="142"/>
      <c r="I4" s="127"/>
      <c r="J4" s="142"/>
      <c r="K4" s="127"/>
      <c r="L4" s="142"/>
      <c r="M4" s="127"/>
      <c r="N4" s="142"/>
      <c r="O4" s="143"/>
      <c r="P4" s="142"/>
      <c r="Q4" s="127"/>
      <c r="R4" s="142"/>
      <c r="S4" s="127"/>
      <c r="T4" s="142"/>
      <c r="U4" s="127"/>
      <c r="V4" s="142"/>
      <c r="W4" s="127"/>
      <c r="X4" s="142"/>
      <c r="Y4" s="127"/>
      <c r="Z4" s="142"/>
      <c r="AA4" s="127"/>
      <c r="AB4" s="142"/>
      <c r="AC4" s="127"/>
      <c r="AD4" s="142"/>
      <c r="AE4" s="127"/>
      <c r="AF4" s="142"/>
      <c r="AG4" s="127"/>
      <c r="AH4" s="142"/>
      <c r="AI4" s="127"/>
      <c r="AJ4" s="142"/>
      <c r="AK4" s="127"/>
      <c r="AL4" s="142"/>
      <c r="AM4" s="144">
        <f>2960426.82-AM7</f>
        <v>0</v>
      </c>
      <c r="AN4" s="1"/>
      <c r="AO4" s="1"/>
      <c r="AP4" s="127"/>
      <c r="AQ4" s="1"/>
      <c r="AR4" s="1"/>
      <c r="AS4" s="1"/>
      <c r="AT4" s="1"/>
      <c r="BB4" s="123"/>
      <c r="BE4" s="128"/>
    </row>
    <row r="5" spans="2:67" s="45" customFormat="1" ht="20.399999999999999" x14ac:dyDescent="0.55000000000000004">
      <c r="C5" s="147" t="s">
        <v>201</v>
      </c>
      <c r="D5" s="148"/>
      <c r="E5" s="84" t="s">
        <v>201</v>
      </c>
      <c r="F5" s="148"/>
      <c r="G5" s="84" t="s">
        <v>202</v>
      </c>
      <c r="H5" s="148"/>
      <c r="I5" s="84" t="s">
        <v>203</v>
      </c>
      <c r="J5" s="148"/>
      <c r="K5" s="84" t="s">
        <v>204</v>
      </c>
      <c r="L5" s="148"/>
      <c r="M5" s="84" t="s">
        <v>205</v>
      </c>
      <c r="N5" s="148"/>
      <c r="O5" s="149" t="s">
        <v>206</v>
      </c>
      <c r="P5" s="148"/>
      <c r="Q5" s="84" t="s">
        <v>207</v>
      </c>
      <c r="R5" s="148"/>
      <c r="S5" s="84" t="s">
        <v>208</v>
      </c>
      <c r="T5" s="148"/>
      <c r="U5" s="84" t="s">
        <v>209</v>
      </c>
      <c r="V5" s="148"/>
      <c r="W5" s="84" t="s">
        <v>210</v>
      </c>
      <c r="X5" s="148"/>
      <c r="Y5" s="84" t="s">
        <v>211</v>
      </c>
      <c r="Z5" s="148"/>
      <c r="AA5" s="84" t="s">
        <v>212</v>
      </c>
      <c r="AB5" s="148"/>
      <c r="AC5" s="84" t="s">
        <v>213</v>
      </c>
      <c r="AD5" s="148"/>
      <c r="AE5" s="84" t="s">
        <v>214</v>
      </c>
      <c r="AF5" s="148"/>
      <c r="AG5" s="84" t="s">
        <v>215</v>
      </c>
      <c r="AH5" s="148"/>
      <c r="AI5" s="84" t="s">
        <v>216</v>
      </c>
      <c r="AJ5" s="148"/>
      <c r="AK5" s="84" t="s">
        <v>217</v>
      </c>
      <c r="AL5" s="148"/>
      <c r="AM5" s="364" t="s">
        <v>218</v>
      </c>
      <c r="AN5" s="364"/>
      <c r="AO5" s="63"/>
      <c r="AP5" s="84" t="s">
        <v>219</v>
      </c>
      <c r="AQ5" s="44" t="s">
        <v>220</v>
      </c>
      <c r="AR5" s="44" t="s">
        <v>221</v>
      </c>
      <c r="AS5" s="44" t="s">
        <v>222</v>
      </c>
      <c r="AT5" s="131"/>
      <c r="AU5" s="365" t="s">
        <v>223</v>
      </c>
      <c r="AV5" s="365"/>
      <c r="AW5" s="365"/>
      <c r="AY5" s="365" t="s">
        <v>224</v>
      </c>
      <c r="AZ5" s="365"/>
      <c r="BA5" s="365"/>
      <c r="BC5" s="365" t="s">
        <v>225</v>
      </c>
      <c r="BD5" s="365"/>
      <c r="BE5" s="365"/>
      <c r="BG5" s="363"/>
      <c r="BH5" s="363"/>
      <c r="BI5" s="363"/>
      <c r="BN5" s="123" t="e">
        <f>#REF!-#REF!</f>
        <v>#REF!</v>
      </c>
      <c r="BO5" s="123" t="e">
        <f>#REF!-#REF!</f>
        <v>#REF!</v>
      </c>
    </row>
    <row r="6" spans="2:67" ht="21" customHeight="1" x14ac:dyDescent="0.5">
      <c r="C6" s="150" t="s">
        <v>226</v>
      </c>
      <c r="D6" s="148"/>
      <c r="E6" s="125" t="s">
        <v>226</v>
      </c>
      <c r="F6" s="148"/>
      <c r="G6" s="125" t="s">
        <v>226</v>
      </c>
      <c r="H6" s="148"/>
      <c r="I6" s="125" t="s">
        <v>226</v>
      </c>
      <c r="J6" s="148"/>
      <c r="K6" s="125" t="s">
        <v>226</v>
      </c>
      <c r="L6" s="148"/>
      <c r="M6" s="125" t="s">
        <v>226</v>
      </c>
      <c r="N6" s="148"/>
      <c r="O6" s="151" t="s">
        <v>226</v>
      </c>
      <c r="P6" s="148"/>
      <c r="Q6" s="125" t="s">
        <v>226</v>
      </c>
      <c r="R6" s="148"/>
      <c r="S6" s="125" t="s">
        <v>226</v>
      </c>
      <c r="T6" s="148"/>
      <c r="U6" s="125" t="s">
        <v>226</v>
      </c>
      <c r="V6" s="148"/>
      <c r="W6" s="125" t="s">
        <v>226</v>
      </c>
      <c r="X6" s="148"/>
      <c r="Y6" s="125" t="s">
        <v>226</v>
      </c>
      <c r="Z6" s="148"/>
      <c r="AA6" s="125" t="s">
        <v>226</v>
      </c>
      <c r="AB6" s="148"/>
      <c r="AC6" s="125" t="s">
        <v>226</v>
      </c>
      <c r="AD6" s="148"/>
      <c r="AE6" s="125" t="s">
        <v>226</v>
      </c>
      <c r="AF6" s="148"/>
      <c r="AG6" s="125" t="s">
        <v>226</v>
      </c>
      <c r="AH6" s="148"/>
      <c r="AI6" s="125" t="s">
        <v>227</v>
      </c>
      <c r="AJ6" s="148"/>
      <c r="AK6" s="125" t="s">
        <v>226</v>
      </c>
      <c r="AL6" s="148"/>
      <c r="AM6" s="45" t="s">
        <v>228</v>
      </c>
      <c r="AN6" s="125" t="s">
        <v>229</v>
      </c>
      <c r="AO6" s="125"/>
      <c r="AP6" s="125" t="s">
        <v>226</v>
      </c>
      <c r="AQ6" s="125" t="s">
        <v>226</v>
      </c>
      <c r="AR6" s="125" t="s">
        <v>226</v>
      </c>
      <c r="AS6" s="125"/>
      <c r="AU6" s="125" t="s">
        <v>228</v>
      </c>
      <c r="AV6" s="125" t="s">
        <v>229</v>
      </c>
      <c r="AW6" s="125" t="s">
        <v>110</v>
      </c>
      <c r="AY6" s="125" t="s">
        <v>228</v>
      </c>
      <c r="AZ6" s="125" t="s">
        <v>229</v>
      </c>
      <c r="BA6" s="125" t="s">
        <v>110</v>
      </c>
      <c r="BC6" s="125" t="s">
        <v>228</v>
      </c>
      <c r="BD6" s="125" t="s">
        <v>229</v>
      </c>
      <c r="BE6" s="125" t="s">
        <v>110</v>
      </c>
      <c r="BG6" s="75"/>
    </row>
    <row r="7" spans="2:67" ht="21" customHeight="1" x14ac:dyDescent="0.5">
      <c r="B7" s="130" t="s">
        <v>9</v>
      </c>
      <c r="C7" s="280">
        <v>16911360.010000002</v>
      </c>
      <c r="D7" s="152"/>
      <c r="E7" s="7">
        <v>20832783.340000004</v>
      </c>
      <c r="F7" s="152"/>
      <c r="G7" s="7">
        <v>13804336.829999965</v>
      </c>
      <c r="H7" s="152"/>
      <c r="I7" s="7">
        <v>11891744.639999978</v>
      </c>
      <c r="J7" s="152"/>
      <c r="K7" s="7">
        <v>38326944.650000006</v>
      </c>
      <c r="L7" s="152"/>
      <c r="M7" s="7">
        <v>32211447.029999994</v>
      </c>
      <c r="N7" s="152"/>
      <c r="O7" s="153">
        <v>22615844.860000044</v>
      </c>
      <c r="P7" s="152"/>
      <c r="Q7" s="7">
        <v>22483929.290000014</v>
      </c>
      <c r="R7" s="152"/>
      <c r="S7" s="7">
        <v>18073545.080000013</v>
      </c>
      <c r="T7" s="152"/>
      <c r="U7" s="7">
        <v>35900983.420000009</v>
      </c>
      <c r="V7" s="152"/>
      <c r="W7" s="7">
        <v>26930254.030000024</v>
      </c>
      <c r="X7" s="152"/>
      <c r="Y7" s="7">
        <v>18283155.999999996</v>
      </c>
      <c r="Z7" s="152"/>
      <c r="AA7" s="7">
        <v>28945599.870000031</v>
      </c>
      <c r="AB7" s="152"/>
      <c r="AC7" s="7">
        <v>23344310.830000017</v>
      </c>
      <c r="AD7" s="152"/>
      <c r="AE7" s="7">
        <v>20854715.66</v>
      </c>
      <c r="AF7" s="152"/>
      <c r="AG7" s="7">
        <v>17905975.690000009</v>
      </c>
      <c r="AH7" s="152"/>
      <c r="AI7" s="7">
        <v>949.11</v>
      </c>
      <c r="AJ7" s="152"/>
      <c r="AK7" s="7">
        <v>23677663.439999998</v>
      </c>
      <c r="AL7" s="152"/>
      <c r="AM7" s="7">
        <f>1278645.51+1646428.94+35352.37</f>
        <v>2960426.8200000003</v>
      </c>
      <c r="AN7" s="7">
        <f>1546249.29+39316.69-1236.69</f>
        <v>1584329.29</v>
      </c>
      <c r="AO7" s="27"/>
      <c r="AP7" s="7">
        <v>14583674</v>
      </c>
      <c r="AQ7" s="7"/>
      <c r="AR7" s="7">
        <v>15134883.16</v>
      </c>
      <c r="AS7" s="7"/>
      <c r="AT7" s="130"/>
      <c r="AU7" s="7">
        <f>450107.62</f>
        <v>450107.62</v>
      </c>
      <c r="AV7" s="7">
        <f>2255823.98</f>
        <v>2255823.98</v>
      </c>
      <c r="AW7" s="7">
        <f>SUM(AU7:AV7)</f>
        <v>2705931.6</v>
      </c>
      <c r="AY7" s="7">
        <f>453122.37</f>
        <v>453122.37</v>
      </c>
      <c r="AZ7" s="7">
        <f>2320245.2</f>
        <v>2320245.2000000002</v>
      </c>
      <c r="BA7" s="7">
        <f>SUM(AY7:AZ7)</f>
        <v>2773367.5700000003</v>
      </c>
      <c r="BC7" s="7">
        <f>519655.29</f>
        <v>519655.29</v>
      </c>
      <c r="BD7" s="7">
        <f>8237421.08</f>
        <v>8237421.0800000001</v>
      </c>
      <c r="BE7" s="7">
        <f>SUM(BC7:BD7)</f>
        <v>8757076.3699999992</v>
      </c>
    </row>
    <row r="8" spans="2:67" ht="21" customHeight="1" x14ac:dyDescent="0.5">
      <c r="B8" s="130" t="s">
        <v>230</v>
      </c>
      <c r="C8" s="280">
        <v>19524160.320000015</v>
      </c>
      <c r="D8" s="152"/>
      <c r="E8" s="7">
        <v>19910019.980000012</v>
      </c>
      <c r="F8" s="152"/>
      <c r="G8" s="7">
        <v>20888041.190000027</v>
      </c>
      <c r="H8" s="152"/>
      <c r="I8" s="7">
        <v>21890607.899999999</v>
      </c>
      <c r="J8" s="152"/>
      <c r="K8" s="7">
        <v>22869250.730000019</v>
      </c>
      <c r="L8" s="152"/>
      <c r="M8" s="7">
        <v>25519683.700000018</v>
      </c>
      <c r="N8" s="152"/>
      <c r="O8" s="153">
        <v>28126918.899999999</v>
      </c>
      <c r="P8" s="152"/>
      <c r="Q8" s="7">
        <v>30804960.030000009</v>
      </c>
      <c r="R8" s="152"/>
      <c r="S8" s="7">
        <v>33457925.350000009</v>
      </c>
      <c r="T8" s="152"/>
      <c r="U8" s="7">
        <v>36449941.730000004</v>
      </c>
      <c r="V8" s="152"/>
      <c r="W8" s="7">
        <v>39465872.150000013</v>
      </c>
      <c r="X8" s="152"/>
      <c r="Y8" s="7">
        <v>42537833.240000017</v>
      </c>
      <c r="Z8" s="152"/>
      <c r="AA8" s="7">
        <v>45523745.87000002</v>
      </c>
      <c r="AB8" s="152"/>
      <c r="AC8" s="7">
        <v>48523196.51000002</v>
      </c>
      <c r="AD8" s="152"/>
      <c r="AE8" s="7">
        <v>51520774.850000016</v>
      </c>
      <c r="AF8" s="152"/>
      <c r="AG8" s="7">
        <v>54573134.950000003</v>
      </c>
      <c r="AH8" s="152"/>
      <c r="AI8" s="7"/>
      <c r="AJ8" s="152"/>
      <c r="AK8" s="7">
        <v>63570874.909999996</v>
      </c>
      <c r="AL8" s="152"/>
      <c r="AM8" s="7"/>
      <c r="AN8" s="7"/>
      <c r="AO8" s="27"/>
      <c r="AP8" s="7">
        <v>68583959.800000012</v>
      </c>
      <c r="AQ8" s="7"/>
      <c r="AR8" s="7">
        <v>73120179.739999995</v>
      </c>
      <c r="AS8" s="7"/>
      <c r="AT8" s="130"/>
      <c r="AU8" s="7">
        <f>3006683.09</f>
        <v>3006683.09</v>
      </c>
      <c r="AV8" s="7"/>
      <c r="AW8" s="7">
        <f>SUM(AU8:AV8)</f>
        <v>3006683.09</v>
      </c>
      <c r="AY8" s="7">
        <f>2945694.02+55</f>
        <v>2945749.02</v>
      </c>
      <c r="AZ8" s="7">
        <v>0</v>
      </c>
      <c r="BA8" s="7">
        <f>SUM(AY8:AZ8)</f>
        <v>2945749.02</v>
      </c>
      <c r="BC8" s="7">
        <f>3449646.06+55</f>
        <v>3449701.06</v>
      </c>
      <c r="BD8" s="7">
        <v>0</v>
      </c>
      <c r="BE8" s="7">
        <f>SUM(BC8:BD8)</f>
        <v>3449701.06</v>
      </c>
    </row>
    <row r="9" spans="2:67" ht="21" customHeight="1" thickBot="1" x14ac:dyDescent="0.55000000000000004">
      <c r="B9" s="130" t="s">
        <v>34</v>
      </c>
      <c r="C9" s="154">
        <f>SUM(C7:C8)</f>
        <v>36435520.330000013</v>
      </c>
      <c r="D9" s="152"/>
      <c r="E9" s="155">
        <v>40742803.320000015</v>
      </c>
      <c r="F9" s="152"/>
      <c r="G9" s="155">
        <f>SUM(G7:G8)</f>
        <v>34692378.019999996</v>
      </c>
      <c r="H9" s="152"/>
      <c r="I9" s="155">
        <f>SUM(I7:I8)</f>
        <v>33782352.539999977</v>
      </c>
      <c r="J9" s="152"/>
      <c r="K9" s="155">
        <v>61196195.380000025</v>
      </c>
      <c r="L9" s="152"/>
      <c r="M9" s="155">
        <f>SUM(M7:M8)</f>
        <v>57731130.730000012</v>
      </c>
      <c r="N9" s="152"/>
      <c r="O9" s="156">
        <v>50742763.760000058</v>
      </c>
      <c r="P9" s="152"/>
      <c r="Q9" s="155">
        <v>53288889.320000023</v>
      </c>
      <c r="R9" s="152"/>
      <c r="S9" s="155">
        <v>51531470.430000022</v>
      </c>
      <c r="T9" s="152"/>
      <c r="U9" s="155">
        <f>SUM(U7:U8)</f>
        <v>72350925.150000006</v>
      </c>
      <c r="V9" s="152"/>
      <c r="W9" s="155">
        <v>66396126.180000037</v>
      </c>
      <c r="X9" s="152"/>
      <c r="Y9" s="155">
        <f>SUM(Y7:Y8)</f>
        <v>60820989.24000001</v>
      </c>
      <c r="Z9" s="152"/>
      <c r="AA9" s="155">
        <v>74469345.739999995</v>
      </c>
      <c r="AB9" s="152"/>
      <c r="AC9" s="155">
        <v>71867507.340000033</v>
      </c>
      <c r="AD9" s="152"/>
      <c r="AE9" s="155">
        <f>SUM(AE7:AE8)</f>
        <v>72375490.51000002</v>
      </c>
      <c r="AF9" s="152"/>
      <c r="AG9" s="155">
        <f>SUM(AG7:AG8)</f>
        <v>72479110.640000015</v>
      </c>
      <c r="AH9" s="152"/>
      <c r="AI9" s="155">
        <f>SUM(AI7:AI8)</f>
        <v>949.11</v>
      </c>
      <c r="AJ9" s="152"/>
      <c r="AK9" s="155">
        <v>87248538.349999994</v>
      </c>
      <c r="AL9" s="152"/>
      <c r="AM9" s="155">
        <f>SUM(AM7:AM8)</f>
        <v>2960426.8200000003</v>
      </c>
      <c r="AN9" s="155">
        <f>SUM(AN7:AN8)</f>
        <v>1584329.29</v>
      </c>
      <c r="AO9" s="27"/>
      <c r="AP9" s="155">
        <f>SUM(AP7:AP8)</f>
        <v>83167633.800000012</v>
      </c>
      <c r="AQ9" s="155"/>
      <c r="AR9" s="155">
        <f>SUM(AR7:AR8)</f>
        <v>88255062.899999991</v>
      </c>
      <c r="AS9" s="27"/>
      <c r="AT9" s="130"/>
      <c r="AU9" s="155">
        <f>SUM(AU7:AU8)</f>
        <v>3456790.71</v>
      </c>
      <c r="AV9" s="155">
        <f>SUM(AV7:AV8)</f>
        <v>2255823.98</v>
      </c>
      <c r="AW9" s="155">
        <f>SUM(AW7:AW8)</f>
        <v>5712614.6899999995</v>
      </c>
      <c r="AY9" s="155">
        <f>SUM(AY7:AY8)</f>
        <v>3398871.39</v>
      </c>
      <c r="AZ9" s="155">
        <f>SUM(AZ7:AZ8)</f>
        <v>2320245.2000000002</v>
      </c>
      <c r="BA9" s="155">
        <f>SUM(BA7:BA8)</f>
        <v>5719116.5899999999</v>
      </c>
      <c r="BC9" s="155">
        <f>SUM(BC7:BC8)</f>
        <v>3969356.35</v>
      </c>
      <c r="BD9" s="155">
        <f>SUM(BD7:BD8)</f>
        <v>8237421.0800000001</v>
      </c>
      <c r="BE9" s="155">
        <f>SUM(BE7:BE8)</f>
        <v>12206777.43</v>
      </c>
    </row>
    <row r="10" spans="2:67" ht="9.75" customHeight="1" x14ac:dyDescent="0.5">
      <c r="B10" s="130"/>
      <c r="C10" s="136"/>
      <c r="D10" s="152"/>
      <c r="E10" s="7"/>
      <c r="F10" s="152"/>
      <c r="G10" s="7"/>
      <c r="H10" s="152"/>
      <c r="I10" s="7"/>
      <c r="J10" s="152"/>
      <c r="K10" s="7"/>
      <c r="L10" s="152"/>
      <c r="M10" s="7"/>
      <c r="N10" s="152"/>
      <c r="O10" s="153"/>
      <c r="P10" s="152"/>
      <c r="Q10" s="7"/>
      <c r="R10" s="152"/>
      <c r="S10" s="7"/>
      <c r="T10" s="152"/>
      <c r="U10" s="7"/>
      <c r="V10" s="152"/>
      <c r="W10" s="7"/>
      <c r="X10" s="152"/>
      <c r="Y10" s="7"/>
      <c r="Z10" s="152"/>
      <c r="AA10" s="7"/>
      <c r="AB10" s="152"/>
      <c r="AC10" s="7"/>
      <c r="AD10" s="152"/>
      <c r="AE10" s="7"/>
      <c r="AF10" s="152"/>
      <c r="AG10" s="7"/>
      <c r="AH10" s="152"/>
      <c r="AI10" s="7"/>
      <c r="AJ10" s="152"/>
      <c r="AK10" s="7"/>
      <c r="AL10" s="152"/>
      <c r="AM10" s="7"/>
      <c r="AN10" s="7"/>
      <c r="AO10" s="27"/>
      <c r="AP10" s="7"/>
      <c r="AQ10" s="7"/>
      <c r="AR10" s="7"/>
      <c r="AS10" s="7"/>
      <c r="AT10" s="130"/>
      <c r="AU10" s="7"/>
      <c r="AV10" s="7"/>
      <c r="AW10" s="7"/>
      <c r="AY10" s="7"/>
      <c r="AZ10" s="7"/>
      <c r="BA10" s="7"/>
      <c r="BC10" s="7"/>
      <c r="BD10" s="7"/>
      <c r="BE10" s="7"/>
    </row>
    <row r="11" spans="2:67" ht="21" customHeight="1" x14ac:dyDescent="0.5">
      <c r="B11" s="130" t="s">
        <v>37</v>
      </c>
      <c r="C11" s="132">
        <v>26972336.500000037</v>
      </c>
      <c r="D11" s="152"/>
      <c r="E11" s="7">
        <v>29541517.759999998</v>
      </c>
      <c r="F11" s="152"/>
      <c r="G11" s="7">
        <v>27894631.010000002</v>
      </c>
      <c r="H11" s="152"/>
      <c r="I11" s="7">
        <v>26282224.57</v>
      </c>
      <c r="J11" s="152"/>
      <c r="K11" s="7">
        <v>9683745.1099999957</v>
      </c>
      <c r="L11" s="152"/>
      <c r="M11" s="7">
        <v>14594140.550000012</v>
      </c>
      <c r="N11" s="152"/>
      <c r="O11" s="153">
        <v>16592304.270000011</v>
      </c>
      <c r="P11" s="152"/>
      <c r="Q11" s="7">
        <v>18950434.589999974</v>
      </c>
      <c r="R11" s="152"/>
      <c r="S11" s="7">
        <v>24113544.390000049</v>
      </c>
      <c r="T11" s="152"/>
      <c r="U11" s="7">
        <v>24993294.940000001</v>
      </c>
      <c r="V11" s="152"/>
      <c r="W11" s="7">
        <v>23166171.77</v>
      </c>
      <c r="X11" s="152"/>
      <c r="Y11" s="7">
        <v>20730683.210000001</v>
      </c>
      <c r="Z11" s="152"/>
      <c r="AA11" s="7">
        <v>24403557.249999996</v>
      </c>
      <c r="AB11" s="152"/>
      <c r="AC11" s="7">
        <v>24287065.120000035</v>
      </c>
      <c r="AD11" s="152"/>
      <c r="AE11" s="7">
        <v>22573447.489999998</v>
      </c>
      <c r="AF11" s="152"/>
      <c r="AG11" s="7">
        <v>20843927.320000015</v>
      </c>
      <c r="AH11" s="152"/>
      <c r="AI11" s="7">
        <v>18867</v>
      </c>
      <c r="AJ11" s="152"/>
      <c r="AK11" s="7">
        <v>21782238.75</v>
      </c>
      <c r="AL11" s="152"/>
      <c r="AM11" s="7">
        <f>503801.75-468039.63</f>
        <v>35762.119999999995</v>
      </c>
      <c r="AN11" s="7">
        <f>910+20080+18000</f>
        <v>38990</v>
      </c>
      <c r="AO11" s="27"/>
      <c r="AP11" s="7">
        <v>20765222.830000002</v>
      </c>
      <c r="AQ11" s="7"/>
      <c r="AR11" s="7">
        <v>31867983.649999999</v>
      </c>
      <c r="AS11" s="7"/>
      <c r="AT11" s="130"/>
      <c r="AU11" s="7">
        <f>513009.75+2311.72</f>
        <v>515321.47</v>
      </c>
      <c r="AV11" s="7">
        <f>668170</f>
        <v>668170</v>
      </c>
      <c r="AW11" s="7">
        <f>SUM(AU11:AV11)</f>
        <v>1183491.47</v>
      </c>
      <c r="AY11" s="7">
        <f>517959.75</f>
        <v>517959.75</v>
      </c>
      <c r="AZ11" s="7">
        <f>723051.49</f>
        <v>723051.49</v>
      </c>
      <c r="BA11" s="7">
        <f>SUM(AY11:AZ11)</f>
        <v>1241011.24</v>
      </c>
      <c r="BC11" s="7">
        <f>518849.25</f>
        <v>518849.25</v>
      </c>
      <c r="BD11" s="7">
        <f>5869667.51</f>
        <v>5869667.5099999998</v>
      </c>
      <c r="BE11" s="7">
        <f>SUM(BC11:BD11)</f>
        <v>6388516.7599999998</v>
      </c>
    </row>
    <row r="12" spans="2:67" ht="21" customHeight="1" x14ac:dyDescent="0.5">
      <c r="B12" s="157" t="s">
        <v>53</v>
      </c>
      <c r="C12" s="132">
        <v>6748552.5600000005</v>
      </c>
      <c r="D12" s="152"/>
      <c r="E12" s="7">
        <v>4103191.87</v>
      </c>
      <c r="F12" s="152"/>
      <c r="G12" s="7">
        <v>4038688.87</v>
      </c>
      <c r="H12" s="152"/>
      <c r="I12" s="7">
        <v>3961739.87</v>
      </c>
      <c r="J12" s="152"/>
      <c r="K12" s="7">
        <v>3927882.87</v>
      </c>
      <c r="L12" s="152"/>
      <c r="M12" s="7">
        <v>3767536.87</v>
      </c>
      <c r="N12" s="152"/>
      <c r="O12" s="153">
        <v>3712303.87</v>
      </c>
      <c r="P12" s="152"/>
      <c r="Q12" s="7">
        <v>3538581.87</v>
      </c>
      <c r="R12" s="152"/>
      <c r="S12" s="7">
        <v>4105524.8399999985</v>
      </c>
      <c r="T12" s="152"/>
      <c r="U12" s="7">
        <v>7659354.2399999993</v>
      </c>
      <c r="V12" s="152"/>
      <c r="W12" s="7">
        <v>8361289.0999999959</v>
      </c>
      <c r="X12" s="152"/>
      <c r="Y12" s="7">
        <v>12463278.039999995</v>
      </c>
      <c r="Z12" s="152"/>
      <c r="AA12" s="7">
        <v>16517381.819999998</v>
      </c>
      <c r="AB12" s="152"/>
      <c r="AC12" s="7">
        <v>20524220.899999995</v>
      </c>
      <c r="AD12" s="152"/>
      <c r="AE12" s="7">
        <v>24484407.749999993</v>
      </c>
      <c r="AF12" s="152"/>
      <c r="AG12" s="7">
        <v>28534046.849999998</v>
      </c>
      <c r="AH12" s="152"/>
      <c r="AI12" s="7"/>
      <c r="AJ12" s="152"/>
      <c r="AK12" s="7">
        <v>40006105.959999986</v>
      </c>
      <c r="AL12" s="152"/>
      <c r="AM12" s="7">
        <f>547000+503391.75</f>
        <v>1050391.75</v>
      </c>
      <c r="AN12" s="7">
        <v>0</v>
      </c>
      <c r="AO12" s="27"/>
      <c r="AP12" s="7">
        <v>49651843.059999995</v>
      </c>
      <c r="AQ12" s="7"/>
      <c r="AR12" s="7">
        <v>54895903.700000003</v>
      </c>
      <c r="AS12" s="7"/>
      <c r="AT12" s="157"/>
      <c r="AU12" s="7">
        <f>535000</f>
        <v>535000</v>
      </c>
      <c r="AV12" s="7">
        <v>0</v>
      </c>
      <c r="AW12" s="7">
        <f>SUM(AU12:AV12)</f>
        <v>535000</v>
      </c>
      <c r="AY12" s="7">
        <f>500000</f>
        <v>500000</v>
      </c>
      <c r="AZ12" s="7">
        <f>0</f>
        <v>0</v>
      </c>
      <c r="BA12" s="7">
        <f>SUM(AY12:AZ12)</f>
        <v>500000</v>
      </c>
      <c r="BC12" s="7">
        <f>150000</f>
        <v>150000</v>
      </c>
      <c r="BD12" s="7">
        <f>0</f>
        <v>0</v>
      </c>
      <c r="BE12" s="7">
        <f>SUM(BC12:BD12)</f>
        <v>150000</v>
      </c>
    </row>
    <row r="13" spans="2:67" ht="21" customHeight="1" x14ac:dyDescent="0.5">
      <c r="B13" s="157" t="s">
        <v>63</v>
      </c>
      <c r="C13" s="134">
        <f>SUM(C11:C12)</f>
        <v>33720889.06000004</v>
      </c>
      <c r="D13" s="152"/>
      <c r="E13" s="129">
        <v>33644709.629999995</v>
      </c>
      <c r="F13" s="152"/>
      <c r="G13" s="129">
        <f>SUM(G11:G12)</f>
        <v>31933319.880000003</v>
      </c>
      <c r="H13" s="152"/>
      <c r="I13" s="129">
        <f>SUM(I11:I12)</f>
        <v>30243964.440000001</v>
      </c>
      <c r="J13" s="152"/>
      <c r="K13" s="129">
        <v>13611627.979999997</v>
      </c>
      <c r="L13" s="152"/>
      <c r="M13" s="129">
        <f>SUM(M11:M12)</f>
        <v>18361677.420000013</v>
      </c>
      <c r="N13" s="152"/>
      <c r="O13" s="158">
        <v>20304608.140000012</v>
      </c>
      <c r="P13" s="152"/>
      <c r="Q13" s="129">
        <v>22489016.459999975</v>
      </c>
      <c r="R13" s="152"/>
      <c r="S13" s="129">
        <v>28219069.230000049</v>
      </c>
      <c r="T13" s="152"/>
      <c r="U13" s="129">
        <f>SUM(U11:U12)</f>
        <v>32652649.18</v>
      </c>
      <c r="V13" s="152"/>
      <c r="W13" s="129">
        <v>31527460.869999997</v>
      </c>
      <c r="X13" s="152"/>
      <c r="Y13" s="129">
        <f>SUM(Y11:Y12)</f>
        <v>33193961.249999996</v>
      </c>
      <c r="Z13" s="152"/>
      <c r="AA13" s="129">
        <v>40920939.069999993</v>
      </c>
      <c r="AB13" s="152"/>
      <c r="AC13" s="129">
        <v>44811286.020000026</v>
      </c>
      <c r="AD13" s="152"/>
      <c r="AE13" s="129">
        <f>SUM(AE11:AE12)</f>
        <v>47057855.239999995</v>
      </c>
      <c r="AF13" s="152"/>
      <c r="AG13" s="129">
        <f>SUM(AG11:AG12)</f>
        <v>49377974.170000017</v>
      </c>
      <c r="AH13" s="152"/>
      <c r="AI13" s="129">
        <f>SUM(AI11:AI12)</f>
        <v>18867</v>
      </c>
      <c r="AJ13" s="152"/>
      <c r="AK13" s="129">
        <v>61788344.709999986</v>
      </c>
      <c r="AL13" s="152"/>
      <c r="AM13" s="129">
        <f>SUM(AM11:AM12)</f>
        <v>1086153.8700000001</v>
      </c>
      <c r="AN13" s="129">
        <f>SUM(AN11:AN12)</f>
        <v>38990</v>
      </c>
      <c r="AO13" s="27"/>
      <c r="AP13" s="129">
        <f>SUM(AP11:AP12)</f>
        <v>70417065.890000001</v>
      </c>
      <c r="AQ13" s="129"/>
      <c r="AR13" s="129">
        <f>SUM(AR11:AR12)</f>
        <v>86763887.349999994</v>
      </c>
      <c r="AS13" s="27"/>
      <c r="AT13" s="157"/>
      <c r="AU13" s="129">
        <f>SUM(AU11:AU12)</f>
        <v>1050321.47</v>
      </c>
      <c r="AV13" s="129">
        <f>SUM(AV11:AV12)</f>
        <v>668170</v>
      </c>
      <c r="AW13" s="129">
        <f>SUM(AW11:AW12)</f>
        <v>1718491.47</v>
      </c>
      <c r="AY13" s="129">
        <f>SUM(AY11:AY12)</f>
        <v>1017959.75</v>
      </c>
      <c r="AZ13" s="129">
        <f>SUM(AZ11:AZ12)</f>
        <v>723051.49</v>
      </c>
      <c r="BA13" s="129">
        <f>SUM(BA11:BA12)</f>
        <v>1741011.24</v>
      </c>
      <c r="BC13" s="129">
        <f>SUM(BC11:BC12)</f>
        <v>668849.25</v>
      </c>
      <c r="BD13" s="129">
        <f>SUM(BD11:BD12)</f>
        <v>5869667.5099999998</v>
      </c>
      <c r="BE13" s="129">
        <f>SUM(BE11:BE12)</f>
        <v>6538516.7599999998</v>
      </c>
    </row>
    <row r="14" spans="2:67" ht="19.8" x14ac:dyDescent="0.5">
      <c r="B14" s="157"/>
      <c r="C14" s="136"/>
      <c r="D14" s="152"/>
      <c r="E14" s="7"/>
      <c r="F14" s="152"/>
      <c r="G14" s="7"/>
      <c r="H14" s="152"/>
      <c r="I14" s="7"/>
      <c r="J14" s="152"/>
      <c r="K14" s="7"/>
      <c r="L14" s="152"/>
      <c r="M14" s="7"/>
      <c r="N14" s="152"/>
      <c r="O14" s="153"/>
      <c r="P14" s="152"/>
      <c r="Q14" s="7"/>
      <c r="R14" s="152"/>
      <c r="S14" s="7"/>
      <c r="T14" s="152"/>
      <c r="U14" s="7"/>
      <c r="V14" s="152"/>
      <c r="W14" s="7"/>
      <c r="X14" s="152"/>
      <c r="Y14" s="7"/>
      <c r="Z14" s="152"/>
      <c r="AA14" s="7"/>
      <c r="AB14" s="152"/>
      <c r="AC14" s="7"/>
      <c r="AD14" s="152"/>
      <c r="AE14" s="7"/>
      <c r="AF14" s="152"/>
      <c r="AG14" s="7"/>
      <c r="AH14" s="152"/>
      <c r="AI14" s="7"/>
      <c r="AJ14" s="152"/>
      <c r="AK14" s="7"/>
      <c r="AL14" s="152"/>
      <c r="AM14" s="7"/>
      <c r="AN14" s="7"/>
      <c r="AO14" s="27"/>
      <c r="AP14" s="7"/>
      <c r="AQ14" s="7"/>
      <c r="AR14" s="7"/>
      <c r="AS14" s="7"/>
      <c r="AT14" s="157"/>
      <c r="AU14" s="7"/>
      <c r="AV14" s="7"/>
      <c r="AW14" s="7"/>
      <c r="AY14" s="7"/>
      <c r="AZ14" s="7"/>
      <c r="BA14" s="7"/>
      <c r="BC14" s="7"/>
      <c r="BD14" s="7"/>
      <c r="BE14" s="7"/>
    </row>
    <row r="15" spans="2:67" ht="21" customHeight="1" x14ac:dyDescent="0.5">
      <c r="B15" s="157" t="s">
        <v>231</v>
      </c>
      <c r="C15" s="137">
        <f>C9-C13</f>
        <v>2714631.2699999735</v>
      </c>
      <c r="D15" s="152"/>
      <c r="E15" s="120">
        <v>7098093.69000002</v>
      </c>
      <c r="F15" s="152"/>
      <c r="G15" s="120">
        <f>G9-G13</f>
        <v>2759058.1399999931</v>
      </c>
      <c r="H15" s="152"/>
      <c r="I15" s="120">
        <f>I9-I13</f>
        <v>3538388.0999999754</v>
      </c>
      <c r="J15" s="152"/>
      <c r="K15" s="120">
        <v>47584567.400000028</v>
      </c>
      <c r="L15" s="152"/>
      <c r="M15" s="120">
        <f>M9-M13</f>
        <v>39369453.310000002</v>
      </c>
      <c r="N15" s="152"/>
      <c r="O15" s="159">
        <v>30438155.620000046</v>
      </c>
      <c r="P15" s="152"/>
      <c r="Q15" s="120">
        <v>30799872.860000048</v>
      </c>
      <c r="R15" s="152"/>
      <c r="S15" s="120">
        <v>23312401.199999973</v>
      </c>
      <c r="T15" s="152"/>
      <c r="U15" s="120">
        <f>U9-U13</f>
        <v>39698275.970000006</v>
      </c>
      <c r="V15" s="152"/>
      <c r="W15" s="120">
        <v>34868665.31000004</v>
      </c>
      <c r="X15" s="152"/>
      <c r="Y15" s="120">
        <f>Y9-Y13</f>
        <v>27627027.990000013</v>
      </c>
      <c r="Z15" s="152"/>
      <c r="AA15" s="120">
        <v>33548406.670000002</v>
      </c>
      <c r="AB15" s="152"/>
      <c r="AC15" s="120">
        <v>27056221.320000008</v>
      </c>
      <c r="AD15" s="152"/>
      <c r="AE15" s="120">
        <f>AE9-AE13</f>
        <v>25317635.270000026</v>
      </c>
      <c r="AF15" s="152"/>
      <c r="AG15" s="120">
        <f>AG9-AG13</f>
        <v>23101136.469999999</v>
      </c>
      <c r="AH15" s="152"/>
      <c r="AI15" s="120">
        <f>AI9-AI13</f>
        <v>-17917.89</v>
      </c>
      <c r="AJ15" s="152"/>
      <c r="AK15" s="120">
        <v>25460193.640000008</v>
      </c>
      <c r="AL15" s="152"/>
      <c r="AM15" s="120">
        <f>AM9-AM13</f>
        <v>1874272.9500000002</v>
      </c>
      <c r="AN15" s="120">
        <f>AN9-AN13</f>
        <v>1545339.29</v>
      </c>
      <c r="AO15" s="27"/>
      <c r="AP15" s="120">
        <f>AP9-AP13</f>
        <v>12750567.910000011</v>
      </c>
      <c r="AQ15" s="120">
        <f>AP15-AR15</f>
        <v>11259392.360000014</v>
      </c>
      <c r="AR15" s="120">
        <f>AR9-AR13</f>
        <v>1491175.549999997</v>
      </c>
      <c r="AS15" s="27"/>
      <c r="AT15" s="157"/>
      <c r="AU15" s="120">
        <f>AU9-AU13</f>
        <v>2406469.2400000002</v>
      </c>
      <c r="AV15" s="120">
        <f>AV9-AV13</f>
        <v>1587653.98</v>
      </c>
      <c r="AW15" s="120">
        <f>AW9-AW13</f>
        <v>3994123.2199999997</v>
      </c>
      <c r="AY15" s="120">
        <f>AY9-AY13</f>
        <v>2380911.64</v>
      </c>
      <c r="AZ15" s="120">
        <f>AZ9-AZ13</f>
        <v>1597193.7100000002</v>
      </c>
      <c r="BA15" s="120">
        <f>BA9-BA13</f>
        <v>3978105.3499999996</v>
      </c>
      <c r="BC15" s="120">
        <f>BC9-BC13</f>
        <v>3300507.1</v>
      </c>
      <c r="BD15" s="120">
        <f>BD9-BD13</f>
        <v>2367753.5700000003</v>
      </c>
      <c r="BE15" s="120">
        <f>BE9-BE13</f>
        <v>5668260.6699999999</v>
      </c>
      <c r="BG15" s="363" t="s">
        <v>223</v>
      </c>
      <c r="BH15" s="363"/>
      <c r="BI15" s="363"/>
    </row>
    <row r="16" spans="2:67" ht="19.8" x14ac:dyDescent="0.5">
      <c r="C16" s="136"/>
      <c r="D16" s="152"/>
      <c r="E16" s="7"/>
      <c r="F16" s="152"/>
      <c r="G16" s="7"/>
      <c r="H16" s="152"/>
      <c r="I16" s="7"/>
      <c r="J16" s="152"/>
      <c r="K16" s="7"/>
      <c r="L16" s="152"/>
      <c r="M16" s="7"/>
      <c r="N16" s="152"/>
      <c r="O16" s="153"/>
      <c r="P16" s="152"/>
      <c r="Q16" s="7"/>
      <c r="R16" s="152"/>
      <c r="S16" s="7"/>
      <c r="T16" s="152"/>
      <c r="U16" s="7"/>
      <c r="V16" s="152"/>
      <c r="W16" s="7"/>
      <c r="X16" s="152"/>
      <c r="Y16" s="7"/>
      <c r="Z16" s="152"/>
      <c r="AA16" s="7"/>
      <c r="AB16" s="152"/>
      <c r="AC16" s="7"/>
      <c r="AD16" s="152"/>
      <c r="AE16" s="7"/>
      <c r="AF16" s="152"/>
      <c r="AG16" s="7"/>
      <c r="AH16" s="152"/>
      <c r="AI16" s="7"/>
      <c r="AJ16" s="152"/>
      <c r="AK16" s="7"/>
      <c r="AL16" s="152"/>
      <c r="AM16" s="7"/>
      <c r="AN16" s="7"/>
      <c r="AO16" s="27"/>
      <c r="AP16" s="7"/>
      <c r="AQ16" s="7"/>
      <c r="AR16" s="7"/>
      <c r="AS16" s="7"/>
      <c r="AU16" s="7"/>
      <c r="AV16" s="7"/>
      <c r="AW16" s="7"/>
      <c r="AY16" s="7"/>
      <c r="AZ16" s="7"/>
      <c r="BA16" s="7"/>
      <c r="BC16" s="7"/>
      <c r="BD16" s="7"/>
      <c r="BE16" s="7"/>
    </row>
    <row r="17" spans="2:61" ht="19.5" customHeight="1" thickBot="1" x14ac:dyDescent="0.55000000000000004">
      <c r="B17" s="2" t="s">
        <v>78</v>
      </c>
      <c r="C17" s="160">
        <f>C13+C15</f>
        <v>36435520.330000013</v>
      </c>
      <c r="D17" s="152"/>
      <c r="E17" s="161">
        <v>40742803.320000015</v>
      </c>
      <c r="F17" s="152"/>
      <c r="G17" s="161">
        <f>G13+G15</f>
        <v>34692378.019999996</v>
      </c>
      <c r="H17" s="152"/>
      <c r="I17" s="161">
        <f>I13+I15</f>
        <v>33782352.539999977</v>
      </c>
      <c r="J17" s="152"/>
      <c r="K17" s="161">
        <v>61196195.380000025</v>
      </c>
      <c r="L17" s="152"/>
      <c r="M17" s="161">
        <f>M13+M15</f>
        <v>57731130.730000019</v>
      </c>
      <c r="N17" s="152"/>
      <c r="O17" s="162">
        <v>50742763.760000058</v>
      </c>
      <c r="P17" s="152"/>
      <c r="Q17" s="161">
        <v>53288889.320000023</v>
      </c>
      <c r="R17" s="152"/>
      <c r="S17" s="161">
        <v>51531470.430000022</v>
      </c>
      <c r="T17" s="152"/>
      <c r="U17" s="161">
        <f>U13+U15</f>
        <v>72350925.150000006</v>
      </c>
      <c r="V17" s="152"/>
      <c r="W17" s="161">
        <v>66396126.180000037</v>
      </c>
      <c r="X17" s="152"/>
      <c r="Y17" s="161">
        <f>Y13+Y15</f>
        <v>60820989.24000001</v>
      </c>
      <c r="Z17" s="152"/>
      <c r="AA17" s="161">
        <v>74469345.739999995</v>
      </c>
      <c r="AB17" s="152"/>
      <c r="AC17" s="161">
        <v>71867507.340000033</v>
      </c>
      <c r="AD17" s="152"/>
      <c r="AE17" s="161">
        <f>AE13+AE15</f>
        <v>72375490.51000002</v>
      </c>
      <c r="AF17" s="152"/>
      <c r="AG17" s="161">
        <f>AG13+AG15</f>
        <v>72479110.640000015</v>
      </c>
      <c r="AH17" s="152"/>
      <c r="AI17" s="161">
        <f>AI13+AI15</f>
        <v>949.11000000000058</v>
      </c>
      <c r="AJ17" s="152"/>
      <c r="AK17" s="161">
        <v>87248538.349999994</v>
      </c>
      <c r="AL17" s="152"/>
      <c r="AM17" s="161">
        <f>AM13+AM15</f>
        <v>2960426.8200000003</v>
      </c>
      <c r="AN17" s="161">
        <f>AN13+AN15</f>
        <v>1584329.29</v>
      </c>
      <c r="AO17" s="27"/>
      <c r="AP17" s="161">
        <f>AP13+AP15</f>
        <v>83167633.800000012</v>
      </c>
      <c r="AQ17" s="161"/>
      <c r="AR17" s="161">
        <f>AR13+AR15</f>
        <v>88255062.899999991</v>
      </c>
      <c r="AS17" s="27"/>
      <c r="AU17" s="161">
        <f>AU13+AU15</f>
        <v>3456790.71</v>
      </c>
      <c r="AV17" s="161">
        <f>AV13+AV15</f>
        <v>2255823.98</v>
      </c>
      <c r="AW17" s="161">
        <f>AW13+AW15</f>
        <v>5712614.6899999995</v>
      </c>
      <c r="AY17" s="161">
        <f>AY13+AY15</f>
        <v>3398871.39</v>
      </c>
      <c r="AZ17" s="161">
        <f>AZ13+AZ15</f>
        <v>2320245.2000000002</v>
      </c>
      <c r="BA17" s="161">
        <f>BA13+BA15</f>
        <v>5719116.5899999999</v>
      </c>
      <c r="BC17" s="161">
        <f>BC13+BC15</f>
        <v>3969356.35</v>
      </c>
      <c r="BD17" s="161">
        <f>BD13+BD15</f>
        <v>8237421.0800000001</v>
      </c>
      <c r="BE17" s="161">
        <f>BE13+BE15</f>
        <v>12206777.43</v>
      </c>
      <c r="BG17" s="125" t="s">
        <v>232</v>
      </c>
      <c r="BH17" s="125" t="s">
        <v>233</v>
      </c>
      <c r="BI17" s="125" t="s">
        <v>99</v>
      </c>
    </row>
    <row r="18" spans="2:61" ht="19.8" x14ac:dyDescent="0.5">
      <c r="C18" s="136">
        <f>C9-C17</f>
        <v>0</v>
      </c>
      <c r="D18" s="152"/>
      <c r="E18" s="7">
        <v>0</v>
      </c>
      <c r="F18" s="152"/>
      <c r="G18" s="7">
        <f>G9-G17</f>
        <v>0</v>
      </c>
      <c r="H18" s="152"/>
      <c r="I18" s="7">
        <f>I9-I17</f>
        <v>0</v>
      </c>
      <c r="J18" s="152"/>
      <c r="K18" s="7">
        <v>0</v>
      </c>
      <c r="L18" s="152"/>
      <c r="M18" s="7">
        <f>M9-M17</f>
        <v>0</v>
      </c>
      <c r="N18" s="152"/>
      <c r="O18" s="153">
        <v>0</v>
      </c>
      <c r="P18" s="152"/>
      <c r="Q18" s="7">
        <v>0</v>
      </c>
      <c r="R18" s="152"/>
      <c r="S18" s="7">
        <v>0</v>
      </c>
      <c r="T18" s="152"/>
      <c r="U18" s="7">
        <f>U9-U17</f>
        <v>0</v>
      </c>
      <c r="V18" s="152"/>
      <c r="W18" s="7">
        <v>0</v>
      </c>
      <c r="X18" s="152"/>
      <c r="Y18" s="7">
        <f>Y9-Y17</f>
        <v>0</v>
      </c>
      <c r="Z18" s="152"/>
      <c r="AA18" s="7">
        <v>0</v>
      </c>
      <c r="AB18" s="152"/>
      <c r="AC18" s="7">
        <v>0</v>
      </c>
      <c r="AD18" s="152"/>
      <c r="AE18" s="7">
        <f>AE9-AE17</f>
        <v>0</v>
      </c>
      <c r="AF18" s="152"/>
      <c r="AG18" s="7">
        <f>AG9-AG17</f>
        <v>0</v>
      </c>
      <c r="AH18" s="152"/>
      <c r="AI18" s="7">
        <f>AI9-AI17</f>
        <v>0</v>
      </c>
      <c r="AJ18" s="152"/>
      <c r="AK18" s="7">
        <v>0</v>
      </c>
      <c r="AL18" s="152"/>
      <c r="AM18" s="7">
        <f>AM9-AM17</f>
        <v>0</v>
      </c>
      <c r="AN18" s="7">
        <f>AN9-AN17</f>
        <v>0</v>
      </c>
      <c r="AO18" s="27"/>
      <c r="AP18" s="7"/>
      <c r="AQ18" s="7"/>
      <c r="AR18" s="7">
        <f>AR9-AR17</f>
        <v>0</v>
      </c>
      <c r="AS18" s="7"/>
      <c r="AU18" s="7">
        <f>AU9-AU17</f>
        <v>0</v>
      </c>
      <c r="AV18" s="7">
        <f>AV9-AV17</f>
        <v>0</v>
      </c>
      <c r="AW18" s="7">
        <f>AW9-AW17</f>
        <v>0</v>
      </c>
      <c r="AY18" s="7">
        <f>AY9-AY17</f>
        <v>0</v>
      </c>
      <c r="AZ18" s="7">
        <f>AZ9-AZ17</f>
        <v>0</v>
      </c>
      <c r="BA18" s="7">
        <f>BA9-BA17</f>
        <v>0</v>
      </c>
      <c r="BC18" s="7">
        <f>BC9-BC17</f>
        <v>0</v>
      </c>
      <c r="BD18" s="7">
        <f>BD9-BD17</f>
        <v>0</v>
      </c>
      <c r="BE18" s="7">
        <f>BE9-BE17</f>
        <v>0</v>
      </c>
      <c r="BG18" s="163"/>
    </row>
    <row r="19" spans="2:61" ht="19.8" x14ac:dyDescent="0.5">
      <c r="B19" s="2" t="s">
        <v>234</v>
      </c>
      <c r="C19" s="164">
        <f>100000</f>
        <v>100000</v>
      </c>
      <c r="D19" s="165"/>
      <c r="E19" s="113">
        <v>100000</v>
      </c>
      <c r="F19" s="165"/>
      <c r="G19" s="113">
        <f>100000</f>
        <v>100000</v>
      </c>
      <c r="H19" s="165"/>
      <c r="I19" s="113">
        <f>100000</f>
        <v>100000</v>
      </c>
      <c r="J19" s="165"/>
      <c r="K19" s="113">
        <v>100000</v>
      </c>
      <c r="L19" s="165"/>
      <c r="M19" s="113">
        <f>100000</f>
        <v>100000</v>
      </c>
      <c r="N19" s="165"/>
      <c r="O19" s="166">
        <v>100000</v>
      </c>
      <c r="P19" s="165"/>
      <c r="Q19" s="113">
        <v>100000</v>
      </c>
      <c r="R19" s="165"/>
      <c r="S19" s="113">
        <v>100000</v>
      </c>
      <c r="T19" s="165"/>
      <c r="U19" s="113">
        <f>100000</f>
        <v>100000</v>
      </c>
      <c r="V19" s="165"/>
      <c r="W19" s="113">
        <v>100000</v>
      </c>
      <c r="X19" s="165"/>
      <c r="Y19" s="113">
        <f>100000</f>
        <v>100000</v>
      </c>
      <c r="Z19" s="165"/>
      <c r="AA19" s="113">
        <v>100000</v>
      </c>
      <c r="AB19" s="165"/>
      <c r="AC19" s="113">
        <v>100000</v>
      </c>
      <c r="AD19" s="165"/>
      <c r="AE19" s="113">
        <f>100000</f>
        <v>100000</v>
      </c>
      <c r="AF19" s="165"/>
      <c r="AG19" s="113">
        <f>100000</f>
        <v>100000</v>
      </c>
      <c r="AH19" s="165"/>
      <c r="AI19" s="113"/>
      <c r="AJ19" s="165"/>
      <c r="AK19" s="113">
        <v>100000</v>
      </c>
      <c r="AL19" s="165"/>
      <c r="AM19" s="113">
        <f>3370000</f>
        <v>3370000</v>
      </c>
      <c r="AN19" s="113">
        <f>550000</f>
        <v>550000</v>
      </c>
      <c r="AO19" s="68"/>
      <c r="AP19" s="113">
        <v>1900000</v>
      </c>
      <c r="AQ19" s="7">
        <f>AP19-AR19</f>
        <v>1800000</v>
      </c>
      <c r="AR19" s="113">
        <f>100000</f>
        <v>100000</v>
      </c>
      <c r="AS19" s="113"/>
      <c r="AU19" s="113">
        <f>3370000</f>
        <v>3370000</v>
      </c>
      <c r="AV19" s="113">
        <f>550000</f>
        <v>550000</v>
      </c>
      <c r="AW19" s="7">
        <f>SUM(AU19:AV19)</f>
        <v>3920000</v>
      </c>
      <c r="AY19" s="113">
        <f>3370000</f>
        <v>3370000</v>
      </c>
      <c r="AZ19" s="113">
        <f>550000</f>
        <v>550000</v>
      </c>
      <c r="BA19" s="7">
        <f>SUM(AY19:AZ19)</f>
        <v>3920000</v>
      </c>
      <c r="BC19" s="113">
        <f>3370000</f>
        <v>3370000</v>
      </c>
      <c r="BD19" s="113">
        <f>550000</f>
        <v>550000</v>
      </c>
      <c r="BE19" s="7">
        <f>SUM(BC19:BD19)</f>
        <v>3920000</v>
      </c>
      <c r="BG19" s="5">
        <f>AU19</f>
        <v>3370000</v>
      </c>
      <c r="BH19" s="5">
        <f>AU36</f>
        <v>-2166765.38</v>
      </c>
      <c r="BI19" s="5">
        <f>SUM(BG19:BH19)</f>
        <v>1203234.6200000001</v>
      </c>
    </row>
    <row r="20" spans="2:61" ht="19.8" x14ac:dyDescent="0.5">
      <c r="B20" s="2" t="s">
        <v>235</v>
      </c>
      <c r="C20" s="167">
        <f>1900000</f>
        <v>1900000</v>
      </c>
      <c r="D20" s="165"/>
      <c r="E20" s="126">
        <v>1900000</v>
      </c>
      <c r="F20" s="165"/>
      <c r="G20" s="126">
        <f>1900000</f>
        <v>1900000</v>
      </c>
      <c r="H20" s="165"/>
      <c r="I20" s="126">
        <f>1900000</f>
        <v>1900000</v>
      </c>
      <c r="J20" s="165"/>
      <c r="K20" s="126">
        <v>1900000</v>
      </c>
      <c r="L20" s="165"/>
      <c r="M20" s="126">
        <f>1900000</f>
        <v>1900000</v>
      </c>
      <c r="N20" s="165"/>
      <c r="O20" s="168">
        <v>1900000</v>
      </c>
      <c r="P20" s="165"/>
      <c r="Q20" s="126">
        <v>1900000</v>
      </c>
      <c r="R20" s="165"/>
      <c r="S20" s="126">
        <v>1900000</v>
      </c>
      <c r="T20" s="165"/>
      <c r="U20" s="126">
        <f>1900000</f>
        <v>1900000</v>
      </c>
      <c r="V20" s="165"/>
      <c r="W20" s="126">
        <v>1900000</v>
      </c>
      <c r="X20" s="165"/>
      <c r="Y20" s="126">
        <f>1900000</f>
        <v>1900000</v>
      </c>
      <c r="Z20" s="165"/>
      <c r="AA20" s="126">
        <v>1900000</v>
      </c>
      <c r="AB20" s="165"/>
      <c r="AC20" s="126">
        <v>1900000</v>
      </c>
      <c r="AD20" s="165"/>
      <c r="AE20" s="126">
        <f>1900000</f>
        <v>1900000</v>
      </c>
      <c r="AF20" s="165"/>
      <c r="AG20" s="126">
        <f>1900000</f>
        <v>1900000</v>
      </c>
      <c r="AH20" s="165"/>
      <c r="AI20" s="126"/>
      <c r="AJ20" s="165"/>
      <c r="AK20" s="126">
        <v>1900000</v>
      </c>
      <c r="AL20" s="165"/>
      <c r="AM20" s="126">
        <f>3370000</f>
        <v>3370000</v>
      </c>
      <c r="AN20" s="126">
        <f>550000</f>
        <v>550000</v>
      </c>
      <c r="AO20" s="68"/>
      <c r="AP20" s="126">
        <v>100000</v>
      </c>
      <c r="AQ20" s="7">
        <f t="shared" ref="AQ20:AQ30" si="0">AP20-AR20</f>
        <v>-1800000</v>
      </c>
      <c r="AR20" s="126">
        <f>1900000</f>
        <v>1900000</v>
      </c>
      <c r="AS20" s="68"/>
      <c r="AU20" s="126">
        <f>3370000</f>
        <v>3370000</v>
      </c>
      <c r="AV20" s="126">
        <f>550000</f>
        <v>550000</v>
      </c>
      <c r="AW20" s="120">
        <f>SUM(AU20:AV20)</f>
        <v>3920000</v>
      </c>
      <c r="AY20" s="126">
        <f>3370000</f>
        <v>3370000</v>
      </c>
      <c r="AZ20" s="126">
        <f>550000</f>
        <v>550000</v>
      </c>
      <c r="BA20" s="120">
        <f>SUM(AY20:AZ20)</f>
        <v>3920000</v>
      </c>
      <c r="BC20" s="126">
        <f>3370000</f>
        <v>3370000</v>
      </c>
      <c r="BD20" s="126">
        <f>550000</f>
        <v>550000</v>
      </c>
      <c r="BE20" s="120">
        <f>SUM(BC20:BD20)</f>
        <v>3920000</v>
      </c>
    </row>
    <row r="21" spans="2:61" ht="21" customHeight="1" x14ac:dyDescent="0.5">
      <c r="B21" s="2" t="s">
        <v>236</v>
      </c>
      <c r="C21" s="164">
        <f>SUM(C19:C20)</f>
        <v>2000000</v>
      </c>
      <c r="D21" s="165"/>
      <c r="E21" s="113">
        <v>2000000</v>
      </c>
      <c r="F21" s="165"/>
      <c r="G21" s="113">
        <f>SUM(G19:G20)</f>
        <v>2000000</v>
      </c>
      <c r="H21" s="165"/>
      <c r="I21" s="113">
        <f>SUM(I19:I20)</f>
        <v>2000000</v>
      </c>
      <c r="J21" s="165"/>
      <c r="K21" s="113">
        <v>2000000</v>
      </c>
      <c r="L21" s="165"/>
      <c r="M21" s="113">
        <f>SUM(M19:M20)</f>
        <v>2000000</v>
      </c>
      <c r="N21" s="165"/>
      <c r="O21" s="166">
        <v>2000000</v>
      </c>
      <c r="P21" s="165"/>
      <c r="Q21" s="113">
        <v>2000000</v>
      </c>
      <c r="R21" s="165"/>
      <c r="S21" s="113">
        <v>2000000</v>
      </c>
      <c r="T21" s="165"/>
      <c r="U21" s="113">
        <f>SUM(U19:U20)</f>
        <v>2000000</v>
      </c>
      <c r="V21" s="165"/>
      <c r="W21" s="113">
        <v>2000000</v>
      </c>
      <c r="X21" s="165"/>
      <c r="Y21" s="113">
        <f>SUM(Y19:Y20)</f>
        <v>2000000</v>
      </c>
      <c r="Z21" s="165"/>
      <c r="AA21" s="113">
        <v>2000000</v>
      </c>
      <c r="AB21" s="165"/>
      <c r="AC21" s="113">
        <v>2000000</v>
      </c>
      <c r="AD21" s="165"/>
      <c r="AE21" s="113">
        <f>SUM(AE19:AE20)</f>
        <v>2000000</v>
      </c>
      <c r="AF21" s="165"/>
      <c r="AG21" s="113">
        <f>SUM(AG19:AG20)</f>
        <v>2000000</v>
      </c>
      <c r="AH21" s="165"/>
      <c r="AI21" s="113">
        <f>SUM(AI19:AI20)</f>
        <v>0</v>
      </c>
      <c r="AJ21" s="165"/>
      <c r="AK21" s="113">
        <v>2000000</v>
      </c>
      <c r="AL21" s="165"/>
      <c r="AM21" s="113">
        <f>SUM(AM19:AM20)</f>
        <v>6740000</v>
      </c>
      <c r="AN21" s="113">
        <f>550000*2</f>
        <v>1100000</v>
      </c>
      <c r="AO21" s="68"/>
      <c r="AP21" s="113">
        <f>SUM(AP19:AP20)</f>
        <v>2000000</v>
      </c>
      <c r="AQ21" s="7">
        <f t="shared" si="0"/>
        <v>0</v>
      </c>
      <c r="AR21" s="113">
        <f>SUM(AR19:AR20)</f>
        <v>2000000</v>
      </c>
      <c r="AS21" s="113"/>
      <c r="AU21" s="113">
        <f>SUM(AU19:AU20)</f>
        <v>6740000</v>
      </c>
      <c r="AV21" s="113">
        <f>550000*2</f>
        <v>1100000</v>
      </c>
      <c r="AW21" s="113">
        <f>SUM(AU21:AV21)</f>
        <v>7840000</v>
      </c>
      <c r="AY21" s="113">
        <f>SUM(AY19:AY20)</f>
        <v>6740000</v>
      </c>
      <c r="AZ21" s="113">
        <f>550000*2</f>
        <v>1100000</v>
      </c>
      <c r="BA21" s="113">
        <f>SUM(AY21:AZ21)</f>
        <v>7840000</v>
      </c>
      <c r="BC21" s="113">
        <f>SUM(BC19:BC20)</f>
        <v>6740000</v>
      </c>
      <c r="BD21" s="113">
        <f>550000*2</f>
        <v>1100000</v>
      </c>
      <c r="BE21" s="113">
        <f>SUM(BC21:BD21)</f>
        <v>7840000</v>
      </c>
    </row>
    <row r="22" spans="2:61" ht="18" customHeight="1" x14ac:dyDescent="0.5">
      <c r="B22" s="2" t="s">
        <v>71</v>
      </c>
      <c r="C22" s="164"/>
      <c r="D22" s="165"/>
      <c r="E22" s="113"/>
      <c r="F22" s="165"/>
      <c r="G22" s="113"/>
      <c r="H22" s="165"/>
      <c r="I22" s="113"/>
      <c r="J22" s="165"/>
      <c r="K22" s="113"/>
      <c r="L22" s="165"/>
      <c r="M22" s="113"/>
      <c r="N22" s="165"/>
      <c r="O22" s="166"/>
      <c r="P22" s="165"/>
      <c r="Q22" s="113"/>
      <c r="R22" s="165"/>
      <c r="S22" s="113"/>
      <c r="T22" s="165"/>
      <c r="U22" s="113"/>
      <c r="V22" s="165"/>
      <c r="W22" s="113"/>
      <c r="X22" s="165"/>
      <c r="Y22" s="113"/>
      <c r="Z22" s="165"/>
      <c r="AA22" s="113"/>
      <c r="AB22" s="165"/>
      <c r="AC22" s="113"/>
      <c r="AD22" s="165"/>
      <c r="AE22" s="113"/>
      <c r="AF22" s="165"/>
      <c r="AG22" s="113"/>
      <c r="AH22" s="165"/>
      <c r="AI22" s="113"/>
      <c r="AJ22" s="165"/>
      <c r="AK22" s="113"/>
      <c r="AL22" s="165"/>
      <c r="AM22" s="113"/>
      <c r="AN22" s="113"/>
      <c r="AO22" s="68"/>
      <c r="AP22" s="113"/>
      <c r="AQ22" s="7">
        <f t="shared" si="0"/>
        <v>0</v>
      </c>
      <c r="AR22" s="113"/>
      <c r="AS22" s="113"/>
      <c r="AU22" s="113"/>
      <c r="AV22" s="113"/>
      <c r="AW22" s="113"/>
      <c r="AY22" s="113"/>
      <c r="AZ22" s="113"/>
      <c r="BA22" s="113"/>
      <c r="BC22" s="113"/>
      <c r="BD22" s="113"/>
      <c r="BE22" s="113"/>
    </row>
    <row r="23" spans="2:61" ht="18.75" customHeight="1" x14ac:dyDescent="0.5">
      <c r="B23" s="2" t="s">
        <v>237</v>
      </c>
      <c r="C23" s="164">
        <v>759058.14</v>
      </c>
      <c r="D23" s="165"/>
      <c r="E23" s="113">
        <v>759058.14000000339</v>
      </c>
      <c r="F23" s="165"/>
      <c r="G23" s="113">
        <v>28438155.620000001</v>
      </c>
      <c r="H23" s="165"/>
      <c r="I23" s="113">
        <v>28438155.620000001</v>
      </c>
      <c r="J23" s="165"/>
      <c r="K23" s="113">
        <v>28438155.620000001</v>
      </c>
      <c r="L23" s="165"/>
      <c r="M23" s="113">
        <v>28438155.620000001</v>
      </c>
      <c r="N23" s="165"/>
      <c r="O23" s="166">
        <v>30025099.439999979</v>
      </c>
      <c r="P23" s="165"/>
      <c r="Q23" s="113">
        <v>30025099.439999979</v>
      </c>
      <c r="R23" s="165"/>
      <c r="S23" s="113">
        <v>30025099.439999979</v>
      </c>
      <c r="T23" s="165"/>
      <c r="U23" s="113">
        <v>30025099.439999979</v>
      </c>
      <c r="V23" s="165"/>
      <c r="W23" s="113">
        <v>23317635.270000026</v>
      </c>
      <c r="X23" s="165"/>
      <c r="Y23" s="113">
        <v>23317635.270000026</v>
      </c>
      <c r="Z23" s="165"/>
      <c r="AA23" s="113">
        <v>23317635.270000026</v>
      </c>
      <c r="AB23" s="165"/>
      <c r="AC23" s="113">
        <v>23317635.270000026</v>
      </c>
      <c r="AD23" s="165"/>
      <c r="AE23" s="113">
        <v>23460193.640000001</v>
      </c>
      <c r="AF23" s="165"/>
      <c r="AG23" s="113">
        <v>23460193.640000001</v>
      </c>
      <c r="AH23" s="165"/>
      <c r="AI23" s="113">
        <v>0</v>
      </c>
      <c r="AJ23" s="165"/>
      <c r="AK23" s="113">
        <v>10750567.910000011</v>
      </c>
      <c r="AL23" s="165"/>
      <c r="AM23" s="113">
        <f>AU26</f>
        <v>-4333530.7600000007</v>
      </c>
      <c r="AN23" s="113">
        <f>AV26</f>
        <v>487653.97999999975</v>
      </c>
      <c r="AO23" s="68"/>
      <c r="AP23" s="113">
        <v>-13000</v>
      </c>
      <c r="AQ23" s="7">
        <f t="shared" si="0"/>
        <v>0</v>
      </c>
      <c r="AR23" s="113">
        <f>-13000</f>
        <v>-13000</v>
      </c>
      <c r="AS23" s="113"/>
      <c r="AU23" s="113">
        <f>AY26</f>
        <v>-4359088.3600000003</v>
      </c>
      <c r="AV23" s="113">
        <f>AZ26</f>
        <v>497193.70999999973</v>
      </c>
      <c r="AW23" s="113">
        <f>SUM(AU23:AV23)</f>
        <v>-3861894.6500000004</v>
      </c>
      <c r="AY23" s="113">
        <f>BC26</f>
        <v>-3439492.9</v>
      </c>
      <c r="AZ23" s="113">
        <f>BD26</f>
        <v>1267753.5699999998</v>
      </c>
      <c r="BA23" s="113">
        <f>SUM(AY23:AZ23)</f>
        <v>-2171739.33</v>
      </c>
      <c r="BC23" s="113">
        <v>-2628707.08</v>
      </c>
      <c r="BD23" s="113">
        <f>-1211926.44</f>
        <v>-1211926.44</v>
      </c>
      <c r="BE23" s="113">
        <f>SUM(BC23:BD23)</f>
        <v>-3840633.52</v>
      </c>
    </row>
    <row r="24" spans="2:61" ht="18.75" customHeight="1" x14ac:dyDescent="0.5">
      <c r="B24" s="2" t="s">
        <v>238</v>
      </c>
      <c r="C24" s="281">
        <v>-5800000</v>
      </c>
      <c r="D24" s="165"/>
      <c r="E24" s="35">
        <v>0</v>
      </c>
      <c r="F24" s="165"/>
      <c r="G24" s="113">
        <v>-31000000</v>
      </c>
      <c r="H24" s="165"/>
      <c r="I24" s="113">
        <v>-27000000.000000007</v>
      </c>
      <c r="J24" s="165"/>
      <c r="K24" s="35">
        <v>0</v>
      </c>
      <c r="L24" s="165"/>
      <c r="M24" s="35">
        <v>0</v>
      </c>
      <c r="N24" s="165"/>
      <c r="O24" s="166">
        <v>-31500000</v>
      </c>
      <c r="P24" s="165"/>
      <c r="Q24" s="113">
        <v>-23000000</v>
      </c>
      <c r="R24" s="165"/>
      <c r="S24" s="113">
        <v>-23000000</v>
      </c>
      <c r="T24" s="165"/>
      <c r="U24" s="113"/>
      <c r="V24" s="165"/>
      <c r="W24" s="113">
        <v>-19500000</v>
      </c>
      <c r="X24" s="165"/>
      <c r="Y24" s="113">
        <v>-19500000</v>
      </c>
      <c r="Z24" s="165"/>
      <c r="AA24" s="113">
        <v>-6000000</v>
      </c>
      <c r="AB24" s="165"/>
      <c r="AC24" s="113">
        <v>-6000000</v>
      </c>
      <c r="AD24" s="165"/>
      <c r="AE24" s="113">
        <v>-25000000</v>
      </c>
      <c r="AF24" s="165"/>
      <c r="AG24" s="113">
        <v>-20000000</v>
      </c>
      <c r="AH24" s="165"/>
      <c r="AI24" s="113">
        <v>0</v>
      </c>
      <c r="AJ24" s="165"/>
      <c r="AK24" s="113">
        <v>-12000000</v>
      </c>
      <c r="AL24" s="165"/>
      <c r="AM24" s="113"/>
      <c r="AN24" s="113"/>
      <c r="AO24" s="68"/>
      <c r="AP24" s="113"/>
      <c r="AQ24" s="7">
        <f t="shared" si="0"/>
        <v>0</v>
      </c>
      <c r="AR24" s="113"/>
      <c r="AS24" s="113"/>
      <c r="AU24" s="113"/>
      <c r="AV24" s="113"/>
      <c r="AW24" s="113"/>
      <c r="AY24" s="113"/>
      <c r="AZ24" s="113"/>
      <c r="BA24" s="113"/>
      <c r="BC24" s="113"/>
      <c r="BD24" s="113"/>
      <c r="BE24" s="113"/>
    </row>
    <row r="25" spans="2:61" ht="18.75" customHeight="1" x14ac:dyDescent="0.5">
      <c r="B25" s="2" t="s">
        <v>239</v>
      </c>
      <c r="C25" s="164">
        <f>5745235.25+10337.88</f>
        <v>5755573.1299999999</v>
      </c>
      <c r="D25" s="165"/>
      <c r="E25" s="113">
        <v>4339035.5500000007</v>
      </c>
      <c r="F25" s="165"/>
      <c r="G25" s="113">
        <f>G31</f>
        <v>3320902.5199999511</v>
      </c>
      <c r="H25" s="165"/>
      <c r="I25" s="113">
        <f>I31</f>
        <v>100232.47999998182</v>
      </c>
      <c r="J25" s="165"/>
      <c r="K25" s="113">
        <v>17146411.780000001</v>
      </c>
      <c r="L25" s="165"/>
      <c r="M25" s="113">
        <f>M31</f>
        <v>8931297.6900000013</v>
      </c>
      <c r="N25" s="165"/>
      <c r="O25" s="166">
        <v>29913056.180000022</v>
      </c>
      <c r="P25" s="165"/>
      <c r="Q25" s="113">
        <v>21774773.420000002</v>
      </c>
      <c r="R25" s="165"/>
      <c r="S25" s="113">
        <v>14287301.760000005</v>
      </c>
      <c r="T25" s="165"/>
      <c r="U25" s="113">
        <f>U31</f>
        <v>7673176.5300000012</v>
      </c>
      <c r="V25" s="165"/>
      <c r="W25" s="113">
        <v>29051030.039999992</v>
      </c>
      <c r="X25" s="165"/>
      <c r="Y25" s="113">
        <f>Y31</f>
        <v>21809392.720000014</v>
      </c>
      <c r="Z25" s="165"/>
      <c r="AA25" s="113">
        <v>14230771.400000006</v>
      </c>
      <c r="AB25" s="165"/>
      <c r="AC25" s="113">
        <v>7738586.0500000045</v>
      </c>
      <c r="AD25" s="165"/>
      <c r="AE25" s="113">
        <f>AE31</f>
        <v>24857441.630000025</v>
      </c>
      <c r="AF25" s="165"/>
      <c r="AG25" s="113">
        <f>AG31</f>
        <v>17640942.830000028</v>
      </c>
      <c r="AH25" s="165"/>
      <c r="AI25" s="113">
        <f>AI31</f>
        <v>-17917.89</v>
      </c>
      <c r="AJ25" s="165"/>
      <c r="AK25" s="113">
        <v>24709625.727000013</v>
      </c>
      <c r="AL25" s="165"/>
      <c r="AM25" s="113">
        <f>AM31</f>
        <v>-532196.29</v>
      </c>
      <c r="AN25" s="113">
        <f>AN31</f>
        <v>-42314.689999999988</v>
      </c>
      <c r="AO25" s="68"/>
      <c r="AP25" s="113">
        <f>AP31</f>
        <v>10763567.910000004</v>
      </c>
      <c r="AQ25" s="7">
        <f t="shared" si="0"/>
        <v>11259392.360000003</v>
      </c>
      <c r="AR25" s="113">
        <f>AR31</f>
        <v>-495824.45000000019</v>
      </c>
      <c r="AS25" s="113"/>
      <c r="AU25" s="113">
        <f>AU31</f>
        <v>25557.599999999999</v>
      </c>
      <c r="AV25" s="113">
        <f>AV31</f>
        <v>-9539.73</v>
      </c>
      <c r="AW25" s="113">
        <f>AW31</f>
        <v>16017.869999999995</v>
      </c>
      <c r="AY25" s="113">
        <f>AY31</f>
        <v>-919595.46000000008</v>
      </c>
      <c r="AZ25" s="113">
        <f>AZ31</f>
        <v>-770559.8600000001</v>
      </c>
      <c r="BA25" s="113">
        <f>BA31</f>
        <v>-1690155.32</v>
      </c>
      <c r="BC25" s="113">
        <f>BC31</f>
        <v>-810785.82</v>
      </c>
      <c r="BD25" s="113">
        <f>BD31</f>
        <v>2479680.0099999998</v>
      </c>
      <c r="BE25" s="113">
        <f>BE31</f>
        <v>1668894.1900000013</v>
      </c>
    </row>
    <row r="26" spans="2:61" ht="21" customHeight="1" x14ac:dyDescent="0.5">
      <c r="B26" s="2" t="s">
        <v>240</v>
      </c>
      <c r="C26" s="169">
        <f>SUM(C23:C25)</f>
        <v>714631.26999999955</v>
      </c>
      <c r="D26" s="165"/>
      <c r="E26" s="121">
        <v>5098093.6900000041</v>
      </c>
      <c r="F26" s="165"/>
      <c r="G26" s="121">
        <f>SUM(G23:G25)</f>
        <v>759058.13999995217</v>
      </c>
      <c r="H26" s="165"/>
      <c r="I26" s="121">
        <f>SUM(I23:I25)</f>
        <v>1538388.0999999754</v>
      </c>
      <c r="J26" s="165"/>
      <c r="K26" s="121">
        <v>45584567.400000006</v>
      </c>
      <c r="L26" s="165"/>
      <c r="M26" s="121">
        <f>SUM(M23:M25)</f>
        <v>37369453.310000002</v>
      </c>
      <c r="N26" s="165"/>
      <c r="O26" s="170">
        <v>28438155.620000001</v>
      </c>
      <c r="P26" s="165"/>
      <c r="Q26" s="121">
        <v>28799872.859999981</v>
      </c>
      <c r="R26" s="165"/>
      <c r="S26" s="121">
        <v>21312401.199999984</v>
      </c>
      <c r="T26" s="165"/>
      <c r="U26" s="121">
        <f>SUM(U23:U25)</f>
        <v>37698275.969999984</v>
      </c>
      <c r="V26" s="165"/>
      <c r="W26" s="121">
        <v>32868665.310000017</v>
      </c>
      <c r="X26" s="165"/>
      <c r="Y26" s="121">
        <f>SUM(Y23:Y25)</f>
        <v>25627027.990000039</v>
      </c>
      <c r="Z26" s="165"/>
      <c r="AA26" s="121">
        <v>31548406.670000032</v>
      </c>
      <c r="AB26" s="165"/>
      <c r="AC26" s="121">
        <v>25056221.32000003</v>
      </c>
      <c r="AD26" s="165"/>
      <c r="AE26" s="121">
        <f>SUM(AE23:AE25)</f>
        <v>23317635.270000026</v>
      </c>
      <c r="AF26" s="165"/>
      <c r="AG26" s="121">
        <f>SUM(AG23:AG25)</f>
        <v>21101136.470000029</v>
      </c>
      <c r="AH26" s="165"/>
      <c r="AI26" s="121">
        <f>SUM(AI23:AI25)</f>
        <v>-17917.89</v>
      </c>
      <c r="AJ26" s="165"/>
      <c r="AK26" s="121">
        <v>23460193.637000024</v>
      </c>
      <c r="AL26" s="165"/>
      <c r="AM26" s="121">
        <f>SUM(AM23:AM25)</f>
        <v>-4865727.0500000007</v>
      </c>
      <c r="AN26" s="121">
        <f>SUM(AN23:AN25)</f>
        <v>445339.28999999975</v>
      </c>
      <c r="AO26" s="68"/>
      <c r="AP26" s="121">
        <f>SUM(AP23:AP25)</f>
        <v>10750567.910000004</v>
      </c>
      <c r="AQ26" s="121">
        <f>SUM(AQ23:AQ25)</f>
        <v>11259392.360000003</v>
      </c>
      <c r="AR26" s="121">
        <f>SUM(AR23:AR25)</f>
        <v>-508824.45000000019</v>
      </c>
      <c r="AS26" s="68"/>
      <c r="AU26" s="121">
        <f>SUM(AU23:AU25)</f>
        <v>-4333530.7600000007</v>
      </c>
      <c r="AV26" s="121">
        <f>SUM(AV23:AV25)</f>
        <v>487653.97999999975</v>
      </c>
      <c r="AW26" s="121">
        <f>SUM(AU26:AV26)</f>
        <v>-3845876.7800000012</v>
      </c>
      <c r="AY26" s="121">
        <f>SUM(AY23:AY25)</f>
        <v>-4359088.3600000003</v>
      </c>
      <c r="AZ26" s="121">
        <f>SUM(AZ23:AZ25)</f>
        <v>497193.70999999973</v>
      </c>
      <c r="BA26" s="121">
        <f>SUM(AY26:AZ26)</f>
        <v>-3861894.6500000004</v>
      </c>
      <c r="BC26" s="121">
        <f>SUM(BC23:BC25)</f>
        <v>-3439492.9</v>
      </c>
      <c r="BD26" s="121">
        <f>SUM(BD23:BD25)</f>
        <v>1267753.5699999998</v>
      </c>
      <c r="BE26" s="121">
        <f>SUM(BC26:BD26)</f>
        <v>-2171739.33</v>
      </c>
    </row>
    <row r="27" spans="2:61" ht="21" customHeight="1" x14ac:dyDescent="0.5">
      <c r="B27" s="35" t="s">
        <v>241</v>
      </c>
      <c r="C27" s="169">
        <f>C21+C26</f>
        <v>2714631.2699999996</v>
      </c>
      <c r="D27" s="165"/>
      <c r="E27" s="121">
        <v>7098093.6900000041</v>
      </c>
      <c r="F27" s="165"/>
      <c r="G27" s="121">
        <f>G21+G26</f>
        <v>2759058.1399999522</v>
      </c>
      <c r="H27" s="165"/>
      <c r="I27" s="121">
        <f>I21+I26</f>
        <v>3538388.0999999754</v>
      </c>
      <c r="J27" s="165"/>
      <c r="K27" s="121">
        <v>47584567.400000006</v>
      </c>
      <c r="L27" s="165"/>
      <c r="M27" s="121">
        <f>M21+M26</f>
        <v>39369453.310000002</v>
      </c>
      <c r="N27" s="165"/>
      <c r="O27" s="170">
        <v>30438155.620000001</v>
      </c>
      <c r="P27" s="165"/>
      <c r="Q27" s="121">
        <v>30799872.859999981</v>
      </c>
      <c r="R27" s="165"/>
      <c r="S27" s="121">
        <v>23312401.199999984</v>
      </c>
      <c r="T27" s="165"/>
      <c r="U27" s="121">
        <f>U21+U26</f>
        <v>39698275.969999984</v>
      </c>
      <c r="V27" s="165"/>
      <c r="W27" s="121">
        <v>34868665.310000017</v>
      </c>
      <c r="X27" s="165"/>
      <c r="Y27" s="121">
        <f>Y21+Y26</f>
        <v>27627027.990000039</v>
      </c>
      <c r="Z27" s="165"/>
      <c r="AA27" s="121">
        <v>33548406.670000032</v>
      </c>
      <c r="AB27" s="165"/>
      <c r="AC27" s="121">
        <v>27056221.32000003</v>
      </c>
      <c r="AD27" s="165"/>
      <c r="AE27" s="121">
        <f>AE21+AE26</f>
        <v>25317635.270000026</v>
      </c>
      <c r="AF27" s="165"/>
      <c r="AG27" s="121">
        <f>AG21+AG26</f>
        <v>23101136.470000029</v>
      </c>
      <c r="AH27" s="165"/>
      <c r="AI27" s="121">
        <f>AI21+AI26</f>
        <v>-17917.89</v>
      </c>
      <c r="AJ27" s="165"/>
      <c r="AK27" s="121">
        <v>25460193.637000024</v>
      </c>
      <c r="AL27" s="165"/>
      <c r="AM27" s="121">
        <f>AM21+AM26</f>
        <v>1874272.9499999993</v>
      </c>
      <c r="AN27" s="121">
        <f>AN21+AN26</f>
        <v>1545339.2899999998</v>
      </c>
      <c r="AO27" s="68"/>
      <c r="AP27" s="121">
        <f>AP21+AP26</f>
        <v>12750567.910000004</v>
      </c>
      <c r="AQ27" s="121">
        <f>AQ21+AQ26</f>
        <v>11259392.360000003</v>
      </c>
      <c r="AR27" s="121">
        <f>AR21+AR26</f>
        <v>1491175.5499999998</v>
      </c>
      <c r="AS27" s="68"/>
      <c r="AU27" s="121">
        <f>AU21+AU26</f>
        <v>2406469.2399999993</v>
      </c>
      <c r="AV27" s="121">
        <f>AV21+AV26</f>
        <v>1587653.9799999997</v>
      </c>
      <c r="AW27" s="121">
        <f>AW21+AW26</f>
        <v>3994123.2199999988</v>
      </c>
      <c r="AY27" s="121">
        <f>AY21+AY26</f>
        <v>2380911.6399999997</v>
      </c>
      <c r="AZ27" s="121">
        <f>AZ21+AZ26</f>
        <v>1597193.7099999997</v>
      </c>
      <c r="BA27" s="121">
        <f>BA21+BA26</f>
        <v>3978105.3499999996</v>
      </c>
      <c r="BC27" s="121">
        <f>BC21+BC26</f>
        <v>3300507.1</v>
      </c>
      <c r="BD27" s="121">
        <f>BD21+BD26</f>
        <v>2367753.5699999998</v>
      </c>
      <c r="BE27" s="121">
        <f>BE21+BE26</f>
        <v>5668260.6699999999</v>
      </c>
    </row>
    <row r="28" spans="2:61" ht="13.5" customHeight="1" x14ac:dyDescent="0.5">
      <c r="B28" s="282"/>
      <c r="C28" s="135">
        <f>C15-C27</f>
        <v>-2.6077032089233398E-8</v>
      </c>
      <c r="D28" s="171"/>
      <c r="E28" s="35">
        <v>1.5832483768463135E-8</v>
      </c>
      <c r="F28" s="171"/>
      <c r="G28" s="35">
        <f>G15-G27</f>
        <v>4.0978193283081055E-8</v>
      </c>
      <c r="H28" s="171"/>
      <c r="I28" s="35">
        <f>I15-I27</f>
        <v>0</v>
      </c>
      <c r="J28" s="171"/>
      <c r="K28" s="35">
        <v>0</v>
      </c>
      <c r="L28" s="171"/>
      <c r="M28" s="35">
        <f>M15-M27</f>
        <v>0</v>
      </c>
      <c r="N28" s="171"/>
      <c r="O28" s="172">
        <v>4.4703483581542969E-8</v>
      </c>
      <c r="P28" s="171"/>
      <c r="Q28" s="35">
        <v>0</v>
      </c>
      <c r="R28" s="171"/>
      <c r="S28" s="35">
        <v>0</v>
      </c>
      <c r="T28" s="171"/>
      <c r="U28" s="35">
        <f>U15-U27</f>
        <v>0</v>
      </c>
      <c r="V28" s="171"/>
      <c r="W28" s="35">
        <v>0</v>
      </c>
      <c r="X28" s="171"/>
      <c r="Y28" s="35">
        <f>Y15-Y27</f>
        <v>0</v>
      </c>
      <c r="Z28" s="171"/>
      <c r="AA28" s="35">
        <f>AA15-AA27</f>
        <v>-2.9802322387695313E-8</v>
      </c>
      <c r="AB28" s="171"/>
      <c r="AC28" s="35">
        <v>0</v>
      </c>
      <c r="AD28" s="171"/>
      <c r="AE28" s="35">
        <f>AE15-AE27</f>
        <v>0</v>
      </c>
      <c r="AF28" s="171"/>
      <c r="AG28" s="35">
        <f>AG15-AG27</f>
        <v>-2.9802322387695313E-8</v>
      </c>
      <c r="AH28" s="171"/>
      <c r="AI28" s="35">
        <f>AI15-AI27</f>
        <v>0</v>
      </c>
      <c r="AJ28" s="171"/>
      <c r="AK28" s="35">
        <v>2.9999837279319763E-3</v>
      </c>
      <c r="AL28" s="171"/>
      <c r="AM28" s="35">
        <f>AM15-AM27</f>
        <v>0</v>
      </c>
      <c r="AN28" s="7">
        <f>AN15-AN27</f>
        <v>0</v>
      </c>
      <c r="AO28" s="27"/>
      <c r="AP28" s="35">
        <f>AP15-AP27</f>
        <v>0</v>
      </c>
      <c r="AQ28" s="35">
        <f>AQ15-AQ27</f>
        <v>0</v>
      </c>
      <c r="AR28" s="35">
        <f>AR15-AR27</f>
        <v>-2.7939677238464355E-9</v>
      </c>
      <c r="AS28" s="35"/>
      <c r="AU28" s="7">
        <f>AU15-AU27</f>
        <v>0</v>
      </c>
      <c r="AV28" s="7">
        <f>AV15-AV27</f>
        <v>0</v>
      </c>
      <c r="AW28" s="7">
        <f>AW15-AW27</f>
        <v>0</v>
      </c>
      <c r="AY28" s="7">
        <f>AY15-AY27</f>
        <v>0</v>
      </c>
      <c r="AZ28" s="7">
        <f>AZ15-AZ27</f>
        <v>0</v>
      </c>
      <c r="BA28" s="7">
        <f>BA15-BA27</f>
        <v>0</v>
      </c>
      <c r="BC28" s="7">
        <f>BC15-BC27</f>
        <v>0</v>
      </c>
      <c r="BD28" s="7">
        <f>BD15-BD27</f>
        <v>0</v>
      </c>
      <c r="BE28" s="7">
        <f>BE15-BE27</f>
        <v>0</v>
      </c>
    </row>
    <row r="29" spans="2:61" ht="21" customHeight="1" x14ac:dyDescent="0.5">
      <c r="B29" s="130" t="s">
        <v>168</v>
      </c>
      <c r="C29" s="135">
        <v>37954981.300000004</v>
      </c>
      <c r="D29" s="171"/>
      <c r="E29" s="35">
        <v>18977099</v>
      </c>
      <c r="F29" s="171"/>
      <c r="G29" s="35">
        <v>96231186.86999996</v>
      </c>
      <c r="H29" s="171"/>
      <c r="I29" s="35">
        <v>57039942.629999988</v>
      </c>
      <c r="J29" s="171"/>
      <c r="K29" s="35">
        <v>58239168.260000005</v>
      </c>
      <c r="L29" s="171"/>
      <c r="M29" s="35">
        <v>29523549.25</v>
      </c>
      <c r="N29" s="171"/>
      <c r="O29" s="172">
        <v>117279998.30999999</v>
      </c>
      <c r="P29" s="171"/>
      <c r="Q29" s="35">
        <v>87621841.870000005</v>
      </c>
      <c r="R29" s="171"/>
      <c r="S29" s="35">
        <v>58003456.630000003</v>
      </c>
      <c r="T29" s="171"/>
      <c r="U29" s="35">
        <v>29109937.830000002</v>
      </c>
      <c r="V29" s="171"/>
      <c r="W29" s="35">
        <v>114586678.83</v>
      </c>
      <c r="X29" s="171"/>
      <c r="Y29" s="35">
        <v>85469822.270000011</v>
      </c>
      <c r="Z29" s="171"/>
      <c r="AA29" s="35">
        <v>56537743.750000007</v>
      </c>
      <c r="AB29" s="171"/>
      <c r="AC29" s="35">
        <v>28277475.420000002</v>
      </c>
      <c r="AD29" s="171"/>
      <c r="AE29" s="35">
        <v>111371175.17000005</v>
      </c>
      <c r="AF29" s="171"/>
      <c r="AG29" s="35">
        <v>82969503.570000023</v>
      </c>
      <c r="AH29" s="171"/>
      <c r="AI29" s="35"/>
      <c r="AJ29" s="171"/>
      <c r="AK29" s="35">
        <v>108990641.04000001</v>
      </c>
      <c r="AL29" s="171"/>
      <c r="AM29" s="35">
        <v>5086.9799999999996</v>
      </c>
      <c r="AN29" s="35">
        <v>23232.880000000001</v>
      </c>
      <c r="AO29" s="119"/>
      <c r="AP29" s="35">
        <v>53631050.950000003</v>
      </c>
      <c r="AQ29" s="7">
        <f t="shared" si="0"/>
        <v>47845874.82</v>
      </c>
      <c r="AR29" s="35">
        <v>5785176.1299999999</v>
      </c>
      <c r="AS29" s="35"/>
      <c r="AT29" s="130"/>
      <c r="AU29" s="113">
        <f>61605.12</f>
        <v>61605.120000000003</v>
      </c>
      <c r="AV29" s="113">
        <f>23497.27</f>
        <v>23497.27</v>
      </c>
      <c r="AW29" s="113">
        <f>SUM(AU29:AV29)</f>
        <v>85102.39</v>
      </c>
      <c r="AY29" s="113">
        <f>68026.59</f>
        <v>68026.59</v>
      </c>
      <c r="AZ29" s="113">
        <f>72074.93</f>
        <v>72074.929999999993</v>
      </c>
      <c r="BA29" s="113">
        <f>SUM(AY29:AZ29)</f>
        <v>140101.51999999999</v>
      </c>
      <c r="BC29" s="113">
        <f>72177.39</f>
        <v>72177.39</v>
      </c>
      <c r="BD29" s="113">
        <f>11922979.05</f>
        <v>11922979.050000001</v>
      </c>
      <c r="BE29" s="113">
        <f>SUM(BC29:BD29)</f>
        <v>11995156.440000001</v>
      </c>
    </row>
    <row r="30" spans="2:61" ht="21" customHeight="1" x14ac:dyDescent="0.5">
      <c r="B30" s="130" t="s">
        <v>242</v>
      </c>
      <c r="C30" s="135">
        <f>32209746.05</f>
        <v>32209746.050000001</v>
      </c>
      <c r="D30" s="171"/>
      <c r="E30" s="35">
        <v>14638063.449999999</v>
      </c>
      <c r="F30" s="171"/>
      <c r="G30" s="35">
        <v>92910284.350000009</v>
      </c>
      <c r="H30" s="171"/>
      <c r="I30" s="35">
        <v>56939710.150000006</v>
      </c>
      <c r="J30" s="171"/>
      <c r="K30" s="35">
        <v>41092756.480000004</v>
      </c>
      <c r="L30" s="171"/>
      <c r="M30" s="35">
        <v>20592251.559999999</v>
      </c>
      <c r="N30" s="171"/>
      <c r="O30" s="172">
        <v>87366942.129999965</v>
      </c>
      <c r="P30" s="171"/>
      <c r="Q30" s="35">
        <v>65847068.450000003</v>
      </c>
      <c r="R30" s="171"/>
      <c r="S30" s="35">
        <v>43716154.869999997</v>
      </c>
      <c r="T30" s="171"/>
      <c r="U30" s="35">
        <v>21436761.300000001</v>
      </c>
      <c r="V30" s="171"/>
      <c r="W30" s="35">
        <v>85535648.790000007</v>
      </c>
      <c r="X30" s="171"/>
      <c r="Y30" s="35">
        <v>63660429.549999997</v>
      </c>
      <c r="Z30" s="171"/>
      <c r="AA30" s="35">
        <v>42306972.350000001</v>
      </c>
      <c r="AB30" s="171"/>
      <c r="AC30" s="35">
        <v>20538889.369999997</v>
      </c>
      <c r="AD30" s="171"/>
      <c r="AE30" s="35">
        <v>86513733.540000021</v>
      </c>
      <c r="AF30" s="171"/>
      <c r="AG30" s="35">
        <v>65328560.739999995</v>
      </c>
      <c r="AH30" s="171"/>
      <c r="AI30" s="35">
        <v>17917.89</v>
      </c>
      <c r="AJ30" s="171"/>
      <c r="AK30" s="35">
        <v>84281015.312999994</v>
      </c>
      <c r="AL30" s="171"/>
      <c r="AM30" s="113">
        <f>537283.52-0.25</f>
        <v>537283.27</v>
      </c>
      <c r="AN30" s="35">
        <v>65547.569999999992</v>
      </c>
      <c r="AO30" s="119"/>
      <c r="AP30" s="35">
        <f>38054932.9+2343597.21+2468952.93</f>
        <v>42867483.039999999</v>
      </c>
      <c r="AQ30" s="7">
        <f t="shared" si="0"/>
        <v>36586482.460000001</v>
      </c>
      <c r="AR30" s="35">
        <v>6281000.5800000001</v>
      </c>
      <c r="AS30" s="35"/>
      <c r="AT30" s="130"/>
      <c r="AU30" s="113">
        <f>33680.91+2366.61</f>
        <v>36047.520000000004</v>
      </c>
      <c r="AV30" s="113">
        <f>33037</f>
        <v>33037</v>
      </c>
      <c r="AW30" s="113">
        <f>SUM(AU30:AV30)</f>
        <v>69084.52</v>
      </c>
      <c r="AY30" s="113">
        <f>987622.05</f>
        <v>987622.05</v>
      </c>
      <c r="AZ30" s="113">
        <f>842634.79</f>
        <v>842634.79</v>
      </c>
      <c r="BA30" s="113">
        <f>SUM(AY30:AZ30)</f>
        <v>1830256.84</v>
      </c>
      <c r="BC30" s="113">
        <f>883018.21-55</f>
        <v>882963.21</v>
      </c>
      <c r="BD30" s="113">
        <f>9303268.39+140030.65</f>
        <v>9443299.040000001</v>
      </c>
      <c r="BE30" s="113">
        <f>SUM(BC30:BD30)</f>
        <v>10326262.25</v>
      </c>
    </row>
    <row r="31" spans="2:61" ht="21" customHeight="1" x14ac:dyDescent="0.5">
      <c r="B31" s="130" t="s">
        <v>243</v>
      </c>
      <c r="C31" s="169">
        <f>C29-C30</f>
        <v>5745235.2500000037</v>
      </c>
      <c r="D31" s="165"/>
      <c r="E31" s="121">
        <v>4339035.5500000007</v>
      </c>
      <c r="F31" s="165"/>
      <c r="G31" s="121">
        <f>G29-G30</f>
        <v>3320902.5199999511</v>
      </c>
      <c r="H31" s="165"/>
      <c r="I31" s="121">
        <f>I29-I30</f>
        <v>100232.47999998182</v>
      </c>
      <c r="J31" s="165"/>
      <c r="K31" s="121">
        <v>17146411.780000001</v>
      </c>
      <c r="L31" s="165"/>
      <c r="M31" s="121">
        <f>M29-M30</f>
        <v>8931297.6900000013</v>
      </c>
      <c r="N31" s="165"/>
      <c r="O31" s="170">
        <v>29913056.180000022</v>
      </c>
      <c r="P31" s="165"/>
      <c r="Q31" s="121">
        <v>21774773.420000002</v>
      </c>
      <c r="R31" s="165"/>
      <c r="S31" s="121">
        <v>14287301.760000005</v>
      </c>
      <c r="T31" s="165"/>
      <c r="U31" s="121">
        <f>U29-U30</f>
        <v>7673176.5300000012</v>
      </c>
      <c r="V31" s="165"/>
      <c r="W31" s="121">
        <v>29051030.039999992</v>
      </c>
      <c r="X31" s="165"/>
      <c r="Y31" s="121">
        <f>Y29-Y30</f>
        <v>21809392.720000014</v>
      </c>
      <c r="Z31" s="165"/>
      <c r="AA31" s="121">
        <v>14230771.400000006</v>
      </c>
      <c r="AB31" s="165"/>
      <c r="AC31" s="121">
        <v>7738586.0500000045</v>
      </c>
      <c r="AD31" s="165"/>
      <c r="AE31" s="121">
        <f>AE29-AE30</f>
        <v>24857441.630000025</v>
      </c>
      <c r="AF31" s="165"/>
      <c r="AG31" s="121">
        <f>AG29-AG30</f>
        <v>17640942.830000028</v>
      </c>
      <c r="AH31" s="165"/>
      <c r="AI31" s="121">
        <f>AI29-AI30</f>
        <v>-17917.89</v>
      </c>
      <c r="AJ31" s="165"/>
      <c r="AK31" s="121">
        <v>24709625.727000013</v>
      </c>
      <c r="AL31" s="165"/>
      <c r="AM31" s="121">
        <f>AM29-AM30</f>
        <v>-532196.29</v>
      </c>
      <c r="AN31" s="121">
        <f>AN29-AN30</f>
        <v>-42314.689999999988</v>
      </c>
      <c r="AO31" s="68"/>
      <c r="AP31" s="121">
        <f>AP29-AP30</f>
        <v>10763567.910000004</v>
      </c>
      <c r="AQ31" s="121">
        <f>AQ29-AQ30</f>
        <v>11259392.359999999</v>
      </c>
      <c r="AR31" s="121">
        <f>AR29-AR30</f>
        <v>-495824.45000000019</v>
      </c>
      <c r="AS31" s="68"/>
      <c r="AT31" s="130"/>
      <c r="AU31" s="121">
        <f>AU29-AU30</f>
        <v>25557.599999999999</v>
      </c>
      <c r="AV31" s="121">
        <f>AV29-AV30</f>
        <v>-9539.73</v>
      </c>
      <c r="AW31" s="121">
        <f>AW29-AW30</f>
        <v>16017.869999999995</v>
      </c>
      <c r="AY31" s="121">
        <f>AY29-AY30</f>
        <v>-919595.46000000008</v>
      </c>
      <c r="AZ31" s="121">
        <f>AZ29-AZ30</f>
        <v>-770559.8600000001</v>
      </c>
      <c r="BA31" s="121">
        <f>BA29-BA30</f>
        <v>-1690155.32</v>
      </c>
      <c r="BC31" s="121">
        <f>BC29-BC30</f>
        <v>-810785.82</v>
      </c>
      <c r="BD31" s="121">
        <f>BD29-BD30</f>
        <v>2479680.0099999998</v>
      </c>
      <c r="BE31" s="121">
        <f>BE29-BE30</f>
        <v>1668894.1900000013</v>
      </c>
    </row>
    <row r="32" spans="2:61" ht="4.5" customHeight="1" x14ac:dyDescent="0.5">
      <c r="C32" s="173"/>
      <c r="D32" s="174"/>
      <c r="E32" s="5"/>
      <c r="F32" s="174"/>
      <c r="G32" s="5"/>
      <c r="H32" s="174"/>
      <c r="I32" s="5"/>
      <c r="J32" s="174"/>
      <c r="K32" s="5"/>
      <c r="L32" s="174"/>
      <c r="M32" s="5"/>
      <c r="N32" s="174"/>
      <c r="O32" s="175"/>
      <c r="P32" s="174"/>
      <c r="Q32" s="5"/>
      <c r="R32" s="174"/>
      <c r="S32" s="5"/>
      <c r="T32" s="174"/>
      <c r="U32" s="5"/>
      <c r="V32" s="174"/>
      <c r="W32" s="5"/>
      <c r="X32" s="174"/>
      <c r="Y32" s="5"/>
      <c r="Z32" s="174"/>
      <c r="AA32" s="5"/>
      <c r="AB32" s="174"/>
      <c r="AC32" s="5"/>
      <c r="AD32" s="174"/>
      <c r="AE32" s="5"/>
      <c r="AF32" s="174"/>
      <c r="AG32" s="5"/>
      <c r="AH32" s="174"/>
      <c r="AI32" s="5"/>
      <c r="AJ32" s="174"/>
      <c r="AK32" s="5"/>
      <c r="AL32" s="174"/>
      <c r="AM32" s="5"/>
      <c r="AN32" s="5"/>
      <c r="AO32" s="5"/>
      <c r="AP32" s="5"/>
      <c r="AQ32" s="5"/>
      <c r="AR32" s="5"/>
      <c r="AS32" s="5"/>
      <c r="AU32" s="5"/>
      <c r="AV32" s="5"/>
      <c r="AW32" s="5"/>
      <c r="AY32" s="5"/>
      <c r="AZ32" s="5"/>
      <c r="BA32" s="5"/>
      <c r="BC32" s="5"/>
      <c r="BD32" s="5"/>
      <c r="BE32" s="5"/>
    </row>
    <row r="33" spans="2:58" ht="17.25" customHeight="1" x14ac:dyDescent="0.55000000000000004">
      <c r="B33" s="2" t="s">
        <v>244</v>
      </c>
      <c r="C33" s="176">
        <f>5%</f>
        <v>0.05</v>
      </c>
      <c r="D33" s="177"/>
      <c r="E33" s="178">
        <v>0.05</v>
      </c>
      <c r="F33" s="177"/>
      <c r="G33" s="178">
        <f>5%</f>
        <v>0.05</v>
      </c>
      <c r="H33" s="177"/>
      <c r="I33" s="178">
        <f>5%</f>
        <v>0.05</v>
      </c>
      <c r="J33" s="177"/>
      <c r="K33" s="178">
        <v>0.05</v>
      </c>
      <c r="L33" s="177"/>
      <c r="M33" s="178">
        <f>5%</f>
        <v>0.05</v>
      </c>
      <c r="N33" s="177"/>
      <c r="O33" s="179">
        <v>0.05</v>
      </c>
      <c r="P33" s="177"/>
      <c r="Q33" s="178">
        <v>0.05</v>
      </c>
      <c r="R33" s="177"/>
      <c r="S33" s="178">
        <v>0.05</v>
      </c>
      <c r="T33" s="177"/>
      <c r="U33" s="178">
        <f>5%</f>
        <v>0.05</v>
      </c>
      <c r="V33" s="177"/>
      <c r="W33" s="178">
        <v>0.05</v>
      </c>
      <c r="X33" s="177"/>
      <c r="Y33" s="178">
        <f>5%</f>
        <v>0.05</v>
      </c>
      <c r="Z33" s="177"/>
      <c r="AA33" s="178">
        <v>0.05</v>
      </c>
      <c r="AB33" s="177"/>
      <c r="AC33" s="178">
        <v>0.05</v>
      </c>
      <c r="AD33" s="177"/>
      <c r="AE33" s="178">
        <f>5%</f>
        <v>0.05</v>
      </c>
      <c r="AF33" s="177"/>
      <c r="AG33" s="178">
        <f>5%</f>
        <v>0.05</v>
      </c>
      <c r="AH33" s="177"/>
      <c r="AI33" s="178">
        <f>50%</f>
        <v>0.5</v>
      </c>
      <c r="AJ33" s="177"/>
      <c r="AK33" s="178">
        <v>0.05</v>
      </c>
      <c r="AL33" s="177"/>
      <c r="AM33" s="73">
        <f>50%</f>
        <v>0.5</v>
      </c>
      <c r="AN33" s="178">
        <f>50%</f>
        <v>0.5</v>
      </c>
      <c r="AO33" s="178"/>
      <c r="AP33" s="178">
        <f>5%</f>
        <v>0.05</v>
      </c>
      <c r="AQ33" s="178">
        <f>5%</f>
        <v>0.05</v>
      </c>
      <c r="AR33" s="178">
        <f>5%</f>
        <v>0.05</v>
      </c>
      <c r="AS33" s="180" t="s">
        <v>222</v>
      </c>
      <c r="AT33" s="45"/>
      <c r="AU33" s="73">
        <f>50%</f>
        <v>0.5</v>
      </c>
      <c r="AV33" s="178">
        <f>50%</f>
        <v>0.5</v>
      </c>
      <c r="AW33" s="9"/>
      <c r="AX33" s="45"/>
      <c r="AY33" s="73">
        <f>50%</f>
        <v>0.5</v>
      </c>
      <c r="AZ33" s="178">
        <f>50%</f>
        <v>0.5</v>
      </c>
      <c r="BA33" s="9"/>
      <c r="BB33" s="45"/>
      <c r="BC33" s="73">
        <f>50%</f>
        <v>0.5</v>
      </c>
      <c r="BD33" s="178">
        <f>50%</f>
        <v>0.5</v>
      </c>
      <c r="BE33" s="5"/>
    </row>
    <row r="34" spans="2:58" ht="21" customHeight="1" thickBot="1" x14ac:dyDescent="0.6">
      <c r="B34" s="1" t="s">
        <v>245</v>
      </c>
      <c r="C34" s="181">
        <f>ROUND(C31*C33,2)</f>
        <v>287261.76</v>
      </c>
      <c r="D34" s="182"/>
      <c r="E34" s="183">
        <v>216951.78</v>
      </c>
      <c r="F34" s="182"/>
      <c r="G34" s="183">
        <f>ROUND(G31*G33,2)</f>
        <v>166045.13</v>
      </c>
      <c r="H34" s="182"/>
      <c r="I34" s="183">
        <f>ROUND(I31*I33,2)</f>
        <v>5011.62</v>
      </c>
      <c r="J34" s="182"/>
      <c r="K34" s="183">
        <v>857320.59</v>
      </c>
      <c r="L34" s="182"/>
      <c r="M34" s="183">
        <f>ROUND(M31*M33,2)</f>
        <v>446564.88</v>
      </c>
      <c r="N34" s="182"/>
      <c r="O34" s="184">
        <v>1495652.81</v>
      </c>
      <c r="P34" s="182"/>
      <c r="Q34" s="183">
        <v>1088738.67</v>
      </c>
      <c r="R34" s="182"/>
      <c r="S34" s="183">
        <v>714365.09</v>
      </c>
      <c r="T34" s="182"/>
      <c r="U34" s="183">
        <f>ROUND(U31*U33,2)</f>
        <v>383658.83</v>
      </c>
      <c r="V34" s="182"/>
      <c r="W34" s="183">
        <v>1452551.5</v>
      </c>
      <c r="X34" s="182"/>
      <c r="Y34" s="183">
        <f>ROUND(Y31*Y33,2)</f>
        <v>1090469.6399999999</v>
      </c>
      <c r="Z34" s="182"/>
      <c r="AA34" s="183">
        <v>711538.57</v>
      </c>
      <c r="AB34" s="182"/>
      <c r="AC34" s="183">
        <v>386929.3</v>
      </c>
      <c r="AD34" s="182"/>
      <c r="AE34" s="183">
        <f>ROUND(AE31*AE33,2)</f>
        <v>1242872.08</v>
      </c>
      <c r="AF34" s="182"/>
      <c r="AG34" s="183">
        <f>ROUND(AG31*AG33,2)</f>
        <v>882047.14</v>
      </c>
      <c r="AH34" s="182"/>
      <c r="AI34" s="183">
        <f>ROUND(AI31*AI33,2)</f>
        <v>-8958.9500000000007</v>
      </c>
      <c r="AJ34" s="182"/>
      <c r="AK34" s="183">
        <v>1235481.29</v>
      </c>
      <c r="AL34" s="182"/>
      <c r="AM34" s="183">
        <f>ROUND(AM31*AM33,2)</f>
        <v>-266098.15000000002</v>
      </c>
      <c r="AN34" s="183">
        <f>ROUND(AN31*AN33,2)</f>
        <v>-21157.35</v>
      </c>
      <c r="AO34" s="185"/>
      <c r="AP34" s="183">
        <f>AQ34</f>
        <v>562969.62</v>
      </c>
      <c r="AQ34" s="183">
        <f>ROUND(AQ31*AQ33,2)</f>
        <v>562969.62</v>
      </c>
      <c r="AR34" s="183">
        <f>ROUND(AR31*AR33,2)</f>
        <v>-24791.22</v>
      </c>
      <c r="AS34" s="186">
        <f>AM34+AN34+AP34</f>
        <v>275714.12</v>
      </c>
      <c r="AU34" s="187">
        <f>ROUND(AU31*AU33,2)</f>
        <v>12778.8</v>
      </c>
      <c r="AV34" s="183">
        <f>ROUND(AV31*AV33,2)</f>
        <v>-4769.87</v>
      </c>
      <c r="AW34" s="188">
        <f>SUM(AU34:AV34)</f>
        <v>8008.9299999999994</v>
      </c>
      <c r="AY34" s="183">
        <f>ROUND(AY31*AY33,2)</f>
        <v>-459797.73</v>
      </c>
      <c r="AZ34" s="183">
        <f>ROUND(AZ31*AZ33,2)</f>
        <v>-385279.93</v>
      </c>
      <c r="BA34" s="183">
        <f>SUM(AY34:AZ34)</f>
        <v>-845077.65999999992</v>
      </c>
      <c r="BC34" s="183">
        <f>ROUND(BC31*BC33,2)</f>
        <v>-405392.91</v>
      </c>
      <c r="BD34" s="183">
        <f>ROUND(BD31*BD33,2)</f>
        <v>1239840.01</v>
      </c>
      <c r="BE34" s="183">
        <f>SUM(BC34:BD34)</f>
        <v>834447.10000000009</v>
      </c>
    </row>
    <row r="35" spans="2:58" ht="6" customHeight="1" x14ac:dyDescent="0.5"/>
    <row r="36" spans="2:58" ht="21" customHeight="1" thickBot="1" x14ac:dyDescent="0.6">
      <c r="B36" s="2" t="s">
        <v>246</v>
      </c>
      <c r="C36" s="192">
        <f>ROUND(C26*C33,2)</f>
        <v>35731.56</v>
      </c>
      <c r="D36" s="193"/>
      <c r="E36" s="194">
        <v>254904.68</v>
      </c>
      <c r="F36" s="193"/>
      <c r="G36" s="194">
        <f>ROUND(G26*G33,2)</f>
        <v>37952.910000000003</v>
      </c>
      <c r="H36" s="193"/>
      <c r="I36" s="194">
        <f>ROUND(I26*I33,2)</f>
        <v>76919.399999999994</v>
      </c>
      <c r="J36" s="193"/>
      <c r="K36" s="194">
        <v>2279228.37</v>
      </c>
      <c r="L36" s="193"/>
      <c r="M36" s="194">
        <f>ROUND(M26*M33,2)</f>
        <v>1868472.67</v>
      </c>
      <c r="N36" s="193"/>
      <c r="O36" s="195">
        <v>1421907.78</v>
      </c>
      <c r="P36" s="193"/>
      <c r="Q36" s="194">
        <v>1439993.64</v>
      </c>
      <c r="R36" s="193"/>
      <c r="S36" s="194">
        <v>1065620.06</v>
      </c>
      <c r="T36" s="193"/>
      <c r="U36" s="194">
        <f>ROUND(U26*U33,2)</f>
        <v>1884913.8</v>
      </c>
      <c r="V36" s="193"/>
      <c r="W36" s="194">
        <v>1643433.27</v>
      </c>
      <c r="X36" s="193"/>
      <c r="Y36" s="194">
        <f>ROUND(Y26*Y33,2)</f>
        <v>1281351.3999999999</v>
      </c>
      <c r="Z36" s="193"/>
      <c r="AA36" s="194">
        <v>1577420.33</v>
      </c>
      <c r="AB36" s="193"/>
      <c r="AC36" s="194">
        <v>1252811.07</v>
      </c>
      <c r="AD36" s="193"/>
      <c r="AE36" s="194">
        <f>ROUND(AE26*AE33,2)</f>
        <v>1165881.76</v>
      </c>
      <c r="AF36" s="193"/>
      <c r="AG36" s="194">
        <f>ROUND(AG26*AG33,2)</f>
        <v>1055056.82</v>
      </c>
      <c r="AH36" s="193"/>
      <c r="AI36" s="194">
        <f>ROUND(AI26*AI33,2)</f>
        <v>-8958.9500000000007</v>
      </c>
      <c r="AJ36" s="193"/>
      <c r="AK36" s="194">
        <v>1173009.68</v>
      </c>
      <c r="AL36" s="193"/>
      <c r="AM36" s="194">
        <f>ROUND(AM26*AM33,2)</f>
        <v>-2432863.5299999998</v>
      </c>
      <c r="AN36" s="194">
        <f>ROUND(AN26*AN33,2)</f>
        <v>222669.65</v>
      </c>
      <c r="AO36" s="117"/>
      <c r="AP36" s="194">
        <f>ROUND(AP26*AP33,2)</f>
        <v>537528.4</v>
      </c>
      <c r="AQ36" s="194">
        <f>M36-AR36</f>
        <v>1893913.89</v>
      </c>
      <c r="AR36" s="194">
        <f>ROUND(AR26*AR33,2)</f>
        <v>-25441.22</v>
      </c>
      <c r="AS36" s="117"/>
      <c r="AU36" s="194">
        <f>ROUND(AU26*AU33,2)</f>
        <v>-2166765.38</v>
      </c>
      <c r="AV36" s="194">
        <f>ROUND(AV26*AV33,2)</f>
        <v>243826.99</v>
      </c>
      <c r="AW36" s="194">
        <f>SUM(AU36:AV36)</f>
        <v>-1922938.39</v>
      </c>
      <c r="AY36" s="194">
        <f>ROUND(AY26*AY33,2)</f>
        <v>-2179544.1800000002</v>
      </c>
      <c r="AZ36" s="194">
        <f>ROUND(AZ26*AZ33,2)</f>
        <v>248596.86</v>
      </c>
      <c r="BA36" s="194">
        <f>SUM(AY36:AZ36)</f>
        <v>-1930947.3200000003</v>
      </c>
      <c r="BC36" s="194">
        <f>ROUND(BC26*BC33,2)</f>
        <v>-1719746.45</v>
      </c>
      <c r="BD36" s="194">
        <f>ROUND(BD26*BD33,2)</f>
        <v>633876.79</v>
      </c>
      <c r="BE36" s="194">
        <f>SUM(BC36:BD36)</f>
        <v>-1085869.6599999999</v>
      </c>
    </row>
    <row r="37" spans="2:58" ht="6.75" customHeight="1" x14ac:dyDescent="0.5"/>
    <row r="38" spans="2:58" ht="21" customHeight="1" thickBot="1" x14ac:dyDescent="0.6">
      <c r="B38" s="2" t="s">
        <v>167</v>
      </c>
      <c r="C38" s="192">
        <f>ROUND(C27*C33,2)</f>
        <v>135731.56</v>
      </c>
      <c r="D38" s="193"/>
      <c r="E38" s="194">
        <v>354904.68</v>
      </c>
      <c r="F38" s="193"/>
      <c r="G38" s="194">
        <f>ROUND(G27*G33,2)</f>
        <v>137952.91</v>
      </c>
      <c r="H38" s="193"/>
      <c r="I38" s="194">
        <f>ROUND(I27*I33,2)</f>
        <v>176919.4</v>
      </c>
      <c r="J38" s="193"/>
      <c r="K38" s="194">
        <v>2379228.37</v>
      </c>
      <c r="L38" s="193"/>
      <c r="M38" s="194">
        <f>ROUND(M27*M33,2)</f>
        <v>1968472.67</v>
      </c>
      <c r="N38" s="193"/>
      <c r="O38" s="195">
        <v>1521907.78</v>
      </c>
      <c r="P38" s="193"/>
      <c r="Q38" s="194">
        <v>1539993.64</v>
      </c>
      <c r="R38" s="193"/>
      <c r="S38" s="194">
        <v>1165620.06</v>
      </c>
      <c r="T38" s="193"/>
      <c r="U38" s="194">
        <f>ROUND(U27*U33,2)</f>
        <v>1984913.8</v>
      </c>
      <c r="V38" s="193"/>
      <c r="W38" s="194">
        <v>1743433.27</v>
      </c>
      <c r="X38" s="193"/>
      <c r="Y38" s="194">
        <f>ROUND(Y27*Y33,2)</f>
        <v>1381351.4</v>
      </c>
      <c r="Z38" s="193"/>
      <c r="AA38" s="194">
        <v>1677420.33</v>
      </c>
      <c r="AB38" s="193"/>
      <c r="AC38" s="194">
        <v>1352811.07</v>
      </c>
      <c r="AD38" s="193"/>
      <c r="AE38" s="194">
        <f>ROUND(AE27*AE33,2)</f>
        <v>1265881.76</v>
      </c>
      <c r="AF38" s="193"/>
      <c r="AG38" s="194">
        <f>ROUND(AG27*AG33,2)</f>
        <v>1155056.82</v>
      </c>
      <c r="AH38" s="193"/>
      <c r="AI38" s="194">
        <f>ROUND(AI27*AI33,2)</f>
        <v>-8958.9500000000007</v>
      </c>
      <c r="AJ38" s="193"/>
      <c r="AK38" s="194">
        <v>1273009.68</v>
      </c>
      <c r="AL38" s="193"/>
      <c r="AM38" s="194">
        <f>ROUND(AM27*AM33,2)</f>
        <v>937136.48</v>
      </c>
      <c r="AN38" s="194">
        <f>ROUND(AN27*AN33,2)</f>
        <v>772669.65</v>
      </c>
      <c r="AO38" s="117"/>
      <c r="AP38" s="194">
        <f>ROUND(AP27*AP33,2)</f>
        <v>637528.4</v>
      </c>
      <c r="AQ38" s="194">
        <f>M38-AR38</f>
        <v>1893913.89</v>
      </c>
      <c r="AR38" s="194">
        <f>ROUND(AR27*AR33,2)</f>
        <v>74558.78</v>
      </c>
      <c r="AS38" s="194">
        <f>AP38</f>
        <v>637528.4</v>
      </c>
      <c r="AU38" s="194">
        <f>ROUND(AU27*AU33,2)</f>
        <v>1203234.6200000001</v>
      </c>
      <c r="AV38" s="194">
        <f>ROUND(AV27*AV33,2)</f>
        <v>793826.99</v>
      </c>
      <c r="AW38" s="194">
        <f>SUM(AU38:AV38)</f>
        <v>1997061.61</v>
      </c>
      <c r="AY38" s="194">
        <f>ROUND(AY27*AY33,2)</f>
        <v>1190455.82</v>
      </c>
      <c r="AZ38" s="194">
        <f>ROUND(AZ27*AZ33,2)</f>
        <v>798596.86</v>
      </c>
      <c r="BA38" s="194">
        <f>SUM(AY38:AZ38)</f>
        <v>1989052.6800000002</v>
      </c>
      <c r="BC38" s="194">
        <f>ROUND(BC27*BC33,2)</f>
        <v>1650253.55</v>
      </c>
      <c r="BD38" s="194">
        <f>ROUND(BD27*BD33,2)</f>
        <v>1183876.79</v>
      </c>
      <c r="BE38" s="194">
        <f>SUM(BC38:BD38)</f>
        <v>2834130.34</v>
      </c>
    </row>
    <row r="39" spans="2:58" ht="2.25" customHeight="1" x14ac:dyDescent="0.5"/>
    <row r="40" spans="2:58" ht="15.75" customHeight="1" x14ac:dyDescent="0.5">
      <c r="C40" s="136">
        <f>C36+C19-C38</f>
        <v>0</v>
      </c>
      <c r="D40" s="152"/>
      <c r="E40" s="7">
        <v>0</v>
      </c>
      <c r="F40" s="152"/>
      <c r="G40" s="7">
        <f>G36+G19-G38</f>
        <v>0</v>
      </c>
      <c r="H40" s="152"/>
      <c r="I40" s="7">
        <f>I36+I19-I38</f>
        <v>0</v>
      </c>
      <c r="J40" s="152"/>
      <c r="K40" s="7">
        <v>0</v>
      </c>
      <c r="L40" s="152"/>
      <c r="M40" s="7">
        <f>M36+M19-M38</f>
        <v>0</v>
      </c>
      <c r="N40" s="152"/>
      <c r="O40" s="153">
        <v>0</v>
      </c>
      <c r="P40" s="152"/>
      <c r="Q40" s="7">
        <v>0</v>
      </c>
      <c r="R40" s="152"/>
      <c r="S40" s="7">
        <v>0</v>
      </c>
      <c r="T40" s="152"/>
      <c r="U40" s="7">
        <f>U36+U19-U38</f>
        <v>0</v>
      </c>
      <c r="V40" s="152"/>
      <c r="W40" s="7">
        <v>0</v>
      </c>
      <c r="X40" s="152"/>
      <c r="Y40" s="7">
        <f>Y36+Y19-Y38</f>
        <v>0</v>
      </c>
      <c r="Z40" s="152"/>
      <c r="AA40" s="7">
        <v>0</v>
      </c>
      <c r="AB40" s="152"/>
      <c r="AC40" s="7">
        <v>0</v>
      </c>
      <c r="AD40" s="152"/>
      <c r="AE40" s="7">
        <f>AE36+AE19-AE38</f>
        <v>0</v>
      </c>
      <c r="AF40" s="152"/>
      <c r="AG40" s="7">
        <f>AG36+AG19-AG38</f>
        <v>0</v>
      </c>
      <c r="AH40" s="152"/>
      <c r="AI40" s="7">
        <f>AI36+AI19-AI38</f>
        <v>0</v>
      </c>
      <c r="AJ40" s="152"/>
      <c r="AK40" s="7">
        <v>0</v>
      </c>
      <c r="AL40" s="152"/>
      <c r="AM40" s="74">
        <f>AM36+AM19-AM38</f>
        <v>-9.9999997764825821E-3</v>
      </c>
      <c r="AN40" s="7">
        <f>AN36+AN19-AN38</f>
        <v>0</v>
      </c>
      <c r="AO40" s="27"/>
      <c r="AP40" s="7"/>
      <c r="AQ40" s="7"/>
      <c r="AR40" s="7">
        <f>AR36+AR19-AR38</f>
        <v>0</v>
      </c>
      <c r="AS40" s="7"/>
      <c r="AU40" s="7">
        <f>AU36+AU19-AU38</f>
        <v>0</v>
      </c>
      <c r="AV40" s="7">
        <f t="shared" ref="AV40:BE40" si="1">AV36+AV19-AV38</f>
        <v>0</v>
      </c>
      <c r="AW40" s="7">
        <f t="shared" si="1"/>
        <v>0</v>
      </c>
      <c r="AX40" s="7"/>
      <c r="AY40" s="7">
        <f t="shared" si="1"/>
        <v>0</v>
      </c>
      <c r="AZ40" s="7">
        <f t="shared" si="1"/>
        <v>0</v>
      </c>
      <c r="BA40" s="7">
        <f t="shared" si="1"/>
        <v>0</v>
      </c>
      <c r="BB40" s="7"/>
      <c r="BC40" s="7">
        <f t="shared" si="1"/>
        <v>0</v>
      </c>
      <c r="BD40" s="7">
        <f t="shared" si="1"/>
        <v>0</v>
      </c>
      <c r="BE40" s="7">
        <f t="shared" si="1"/>
        <v>0</v>
      </c>
      <c r="BF40" s="7"/>
    </row>
    <row r="41" spans="2:58" ht="21" customHeight="1" x14ac:dyDescent="0.5">
      <c r="C41" s="135">
        <f>BS!C20-C38</f>
        <v>-135731.56</v>
      </c>
      <c r="E41" s="35">
        <v>1851479.32</v>
      </c>
      <c r="G41" s="35">
        <f>BS!G20-G38</f>
        <v>3146694.09</v>
      </c>
      <c r="I41" s="35">
        <v>0.60000000000582077</v>
      </c>
      <c r="K41" s="35">
        <v>0.62999999988824096</v>
      </c>
      <c r="M41" s="35">
        <v>0.33000000007450581</v>
      </c>
      <c r="O41" s="172">
        <v>0.21999999997206032</v>
      </c>
      <c r="Q41" s="35">
        <v>-0.63999999989755452</v>
      </c>
      <c r="S41" s="35">
        <v>-6.0000000055879354E-2</v>
      </c>
      <c r="U41" s="35"/>
      <c r="W41" s="35">
        <v>-0.27000000001862601</v>
      </c>
      <c r="Y41" s="35">
        <v>-0.39999999990686774</v>
      </c>
      <c r="AA41" s="35">
        <v>-0.33000000007450581</v>
      </c>
      <c r="AC41" s="35">
        <v>-7.000000006519258E-2</v>
      </c>
      <c r="AE41" s="35"/>
      <c r="AG41" s="35"/>
      <c r="AI41" s="35"/>
      <c r="AK41" s="35">
        <v>91041.320000000065</v>
      </c>
      <c r="AP41" s="35">
        <f>BS!G20-AP38</f>
        <v>2647118.6</v>
      </c>
    </row>
    <row r="42" spans="2:58" ht="21" customHeight="1" x14ac:dyDescent="0.5">
      <c r="O42" s="196"/>
      <c r="AN42" s="124"/>
      <c r="AO42" s="124"/>
    </row>
    <row r="43" spans="2:58" ht="21" customHeight="1" x14ac:dyDescent="0.5">
      <c r="C43" s="135">
        <f>I26-C23</f>
        <v>779329.9599999754</v>
      </c>
      <c r="E43" s="35">
        <f>K26-E23</f>
        <v>44825509.260000005</v>
      </c>
      <c r="G43" s="35">
        <f>M26-G23</f>
        <v>8931297.6900000013</v>
      </c>
      <c r="I43" s="35">
        <f>M26-I23</f>
        <v>8931297.6900000013</v>
      </c>
      <c r="K43" s="35">
        <v>9260120.3499999829</v>
      </c>
      <c r="M43" s="35">
        <f>W26-M23</f>
        <v>4430509.6900000162</v>
      </c>
      <c r="O43" s="172">
        <v>2843565.8700000383</v>
      </c>
      <c r="Q43" s="35">
        <v>2843565.8700000383</v>
      </c>
      <c r="S43" s="35">
        <v>2843565.8700000383</v>
      </c>
      <c r="U43" s="35"/>
      <c r="AN43" s="124"/>
      <c r="AO43" s="124"/>
    </row>
    <row r="44" spans="2:58" ht="21" customHeight="1" x14ac:dyDescent="0.5">
      <c r="C44" s="197">
        <f>C43*C33</f>
        <v>38966.49799999877</v>
      </c>
      <c r="E44" s="133">
        <f>E43*E33</f>
        <v>2241275.4630000005</v>
      </c>
      <c r="G44" s="133">
        <f>G43*G33</f>
        <v>446564.8845000001</v>
      </c>
      <c r="I44" s="133">
        <f>I43*I33</f>
        <v>446564.8845000001</v>
      </c>
      <c r="K44" s="133">
        <v>463006.01749999914</v>
      </c>
      <c r="M44" s="133">
        <f>M43*M33</f>
        <v>221525.48450000084</v>
      </c>
      <c r="O44" s="198">
        <v>142178.29350000192</v>
      </c>
      <c r="Q44" s="133">
        <v>142178.29350000192</v>
      </c>
      <c r="S44" s="133">
        <v>142178.29350000192</v>
      </c>
      <c r="U44" s="133"/>
      <c r="AN44" s="124"/>
      <c r="AO44" s="124"/>
    </row>
    <row r="46" spans="2:58" ht="21" customHeight="1" x14ac:dyDescent="0.5">
      <c r="C46" s="135">
        <f>C30</f>
        <v>32209746.050000001</v>
      </c>
      <c r="E46" s="35">
        <f>E30</f>
        <v>14638063.449999999</v>
      </c>
      <c r="G46" s="35">
        <f>G30</f>
        <v>92910284.350000009</v>
      </c>
      <c r="I46" s="35">
        <f>I30</f>
        <v>56939710.150000006</v>
      </c>
      <c r="K46" s="35">
        <v>41092756.480000004</v>
      </c>
      <c r="M46" s="35">
        <f>M30</f>
        <v>20592251.559999999</v>
      </c>
      <c r="O46" s="172">
        <v>87366942.129999965</v>
      </c>
    </row>
    <row r="47" spans="2:58" ht="21" customHeight="1" x14ac:dyDescent="0.5">
      <c r="B47" s="2" t="s">
        <v>247</v>
      </c>
      <c r="C47" s="135"/>
      <c r="E47" s="35"/>
      <c r="G47" s="35"/>
      <c r="I47" s="35"/>
      <c r="K47" s="35">
        <v>2843565.87</v>
      </c>
      <c r="M47" s="35">
        <v>2843565.87</v>
      </c>
      <c r="O47" s="172">
        <v>2843565.87</v>
      </c>
    </row>
    <row r="48" spans="2:58" ht="21" customHeight="1" x14ac:dyDescent="0.5">
      <c r="C48" s="199">
        <f>SUM(C46:C47)</f>
        <v>32209746.050000001</v>
      </c>
      <c r="E48" s="200">
        <f>SUM(E46:E47)</f>
        <v>14638063.449999999</v>
      </c>
      <c r="G48" s="200">
        <f>SUM(G46:G47)</f>
        <v>92910284.350000009</v>
      </c>
      <c r="I48" s="200">
        <f>SUM(I46:I47)</f>
        <v>56939710.150000006</v>
      </c>
      <c r="K48" s="200">
        <v>43936322.350000001</v>
      </c>
      <c r="M48" s="200">
        <f>SUM(M46:M47)</f>
        <v>23435817.43</v>
      </c>
      <c r="O48" s="201">
        <v>90210507.99999997</v>
      </c>
    </row>
    <row r="49" spans="2:15" ht="21" customHeight="1" x14ac:dyDescent="0.5">
      <c r="B49" s="130" t="s">
        <v>243</v>
      </c>
      <c r="C49" s="202">
        <f>C29-C48</f>
        <v>5745235.2500000037</v>
      </c>
      <c r="E49" s="75">
        <f>E29-E48</f>
        <v>4339035.5500000007</v>
      </c>
      <c r="G49" s="75">
        <f>G29-G48</f>
        <v>3320902.5199999511</v>
      </c>
      <c r="I49" s="75">
        <f>I29-I48</f>
        <v>100232.47999998182</v>
      </c>
      <c r="K49" s="75">
        <v>14302845.910000004</v>
      </c>
      <c r="M49" s="75">
        <f>M29-M48</f>
        <v>6087731.8200000003</v>
      </c>
      <c r="O49" s="203">
        <v>27069490.310000017</v>
      </c>
    </row>
    <row r="54" spans="2:15" ht="21" customHeight="1" x14ac:dyDescent="0.5">
      <c r="B54" s="2" t="s">
        <v>248</v>
      </c>
    </row>
    <row r="55" spans="2:15" ht="21" customHeight="1" x14ac:dyDescent="0.5">
      <c r="B55" s="2" t="s">
        <v>172</v>
      </c>
      <c r="C55" s="135">
        <v>15229.13</v>
      </c>
      <c r="D55" s="283"/>
      <c r="E55" s="35"/>
    </row>
    <row r="56" spans="2:15" ht="21" customHeight="1" x14ac:dyDescent="0.5">
      <c r="B56" s="2" t="s">
        <v>249</v>
      </c>
      <c r="C56" s="135"/>
      <c r="D56" s="283"/>
      <c r="E56" s="35">
        <v>2306.7800000000002</v>
      </c>
    </row>
    <row r="57" spans="2:15" ht="21" customHeight="1" x14ac:dyDescent="0.5">
      <c r="B57" s="2" t="s">
        <v>250</v>
      </c>
      <c r="C57" s="135"/>
      <c r="D57" s="283"/>
      <c r="E57" s="35">
        <v>2584.4699999999998</v>
      </c>
    </row>
    <row r="58" spans="2:15" ht="21" customHeight="1" x14ac:dyDescent="0.5">
      <c r="B58" s="2" t="s">
        <v>251</v>
      </c>
      <c r="C58" s="135"/>
      <c r="D58" s="283"/>
      <c r="E58" s="35">
        <v>10337.879999999999</v>
      </c>
    </row>
    <row r="59" spans="2:15" ht="21" customHeight="1" x14ac:dyDescent="0.5">
      <c r="C59" s="202"/>
      <c r="E59" s="202"/>
    </row>
  </sheetData>
  <mergeCells count="6">
    <mergeCell ref="BG15:BI15"/>
    <mergeCell ref="AM5:AN5"/>
    <mergeCell ref="AU5:AW5"/>
    <mergeCell ref="AY5:BA5"/>
    <mergeCell ref="BC5:BE5"/>
    <mergeCell ref="BG5:BI5"/>
  </mergeCells>
  <pageMargins left="0.28999999999999998" right="0.15748031496062992" top="0.19685039370078741" bottom="0.19685039370078741" header="0.41" footer="0.15748031496062992"/>
  <pageSetup paperSize="9" scale="82" orientation="landscape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E15A4-A2E0-425F-AE16-A8AA4B6E6759}">
  <sheetPr codeName="Sheet34"/>
  <dimension ref="A1:V60"/>
  <sheetViews>
    <sheetView topLeftCell="A21" workbookViewId="0">
      <selection activeCell="F8" sqref="F8"/>
    </sheetView>
  </sheetViews>
  <sheetFormatPr defaultColWidth="9" defaultRowHeight="19.8" x14ac:dyDescent="0.5"/>
  <cols>
    <col min="1" max="1" width="45.125" style="241" customWidth="1"/>
    <col min="2" max="6" width="14.375" style="241" customWidth="1"/>
    <col min="7" max="7" width="3.625" style="241" customWidth="1"/>
    <col min="8" max="8" width="18.125" style="241" customWidth="1"/>
    <col min="9" max="9" width="3.625" style="241" customWidth="1"/>
    <col min="10" max="14" width="14.125" style="241" customWidth="1"/>
    <col min="15" max="15" width="3.375" style="241" customWidth="1"/>
    <col min="16" max="16" width="13.625" style="241" bestFit="1" customWidth="1"/>
    <col min="17" max="17" width="3.375" style="241" customWidth="1"/>
    <col min="18" max="18" width="13.75" style="241" bestFit="1" customWidth="1"/>
    <col min="19" max="19" width="15.75" style="241" customWidth="1"/>
    <col min="20" max="20" width="14.125" style="241" customWidth="1"/>
    <col min="21" max="21" width="9" style="241"/>
    <col min="22" max="22" width="14.125" style="241" customWidth="1"/>
    <col min="23" max="16384" width="9" style="241"/>
  </cols>
  <sheetData>
    <row r="1" spans="1:22" ht="20.399999999999999" x14ac:dyDescent="0.55000000000000004">
      <c r="A1" s="242" t="s">
        <v>252</v>
      </c>
      <c r="B1" s="240"/>
      <c r="C1" s="240"/>
      <c r="D1" s="240"/>
      <c r="E1" s="240"/>
      <c r="F1" s="240"/>
      <c r="J1" s="240"/>
      <c r="K1" s="240"/>
      <c r="L1" s="240"/>
      <c r="M1" s="240"/>
      <c r="N1" s="240"/>
    </row>
    <row r="2" spans="1:22" ht="20.399999999999999" x14ac:dyDescent="0.55000000000000004">
      <c r="A2" s="244" t="s">
        <v>253</v>
      </c>
      <c r="B2" s="240"/>
      <c r="C2" s="240"/>
      <c r="D2" s="240"/>
      <c r="E2" s="240"/>
      <c r="F2" s="240"/>
      <c r="J2" s="240"/>
      <c r="K2" s="240"/>
      <c r="L2" s="240"/>
      <c r="M2" s="240"/>
      <c r="N2" s="240"/>
    </row>
    <row r="3" spans="1:22" ht="20.399999999999999" x14ac:dyDescent="0.55000000000000004">
      <c r="B3" s="242"/>
      <c r="C3" s="243"/>
      <c r="D3" s="240"/>
      <c r="E3" s="240"/>
      <c r="F3" s="240"/>
      <c r="J3" s="242"/>
      <c r="K3" s="243"/>
      <c r="L3" s="240"/>
      <c r="M3" s="240"/>
      <c r="N3" s="240"/>
    </row>
    <row r="4" spans="1:22" ht="20.399999999999999" x14ac:dyDescent="0.55000000000000004">
      <c r="B4" s="244"/>
      <c r="C4" s="243"/>
      <c r="D4" s="240"/>
      <c r="E4" s="240"/>
      <c r="F4" s="240"/>
      <c r="J4" s="244"/>
      <c r="K4" s="243"/>
      <c r="L4" s="240"/>
      <c r="M4" s="240"/>
      <c r="N4" s="240"/>
    </row>
    <row r="5" spans="1:22" s="276" customFormat="1" ht="20.399999999999999" x14ac:dyDescent="0.55000000000000004">
      <c r="A5" s="273" t="s">
        <v>254</v>
      </c>
      <c r="B5" s="274"/>
      <c r="C5" s="274"/>
      <c r="D5" s="275"/>
      <c r="E5" s="275"/>
      <c r="F5" s="275"/>
      <c r="J5" s="274"/>
      <c r="K5" s="274"/>
      <c r="L5" s="275"/>
      <c r="M5" s="275"/>
      <c r="N5" s="275"/>
    </row>
    <row r="6" spans="1:22" s="271" customFormat="1" ht="21" thickBot="1" x14ac:dyDescent="0.6">
      <c r="A6" s="242"/>
      <c r="B6" s="366" t="s">
        <v>255</v>
      </c>
      <c r="C6" s="367"/>
      <c r="D6" s="367"/>
      <c r="E6" s="367"/>
      <c r="F6" s="368"/>
      <c r="J6" s="366" t="s">
        <v>256</v>
      </c>
      <c r="K6" s="367"/>
      <c r="L6" s="367"/>
      <c r="M6" s="367"/>
      <c r="N6" s="368"/>
      <c r="R6" s="366" t="s">
        <v>257</v>
      </c>
      <c r="S6" s="367"/>
      <c r="T6" s="367"/>
      <c r="U6" s="367"/>
      <c r="V6" s="368"/>
    </row>
    <row r="7" spans="1:22" x14ac:dyDescent="0.5">
      <c r="A7" s="245"/>
      <c r="B7" s="246" t="s">
        <v>258</v>
      </c>
      <c r="C7" s="246" t="s">
        <v>259</v>
      </c>
      <c r="D7" s="246" t="s">
        <v>155</v>
      </c>
      <c r="E7" s="246" t="s">
        <v>260</v>
      </c>
      <c r="F7" s="246" t="s">
        <v>261</v>
      </c>
      <c r="H7" s="247" t="s">
        <v>262</v>
      </c>
      <c r="J7" s="246" t="s">
        <v>258</v>
      </c>
      <c r="K7" s="246" t="s">
        <v>259</v>
      </c>
      <c r="L7" s="246" t="s">
        <v>155</v>
      </c>
      <c r="M7" s="246" t="s">
        <v>260</v>
      </c>
      <c r="N7" s="246" t="s">
        <v>261</v>
      </c>
      <c r="P7" s="247" t="s">
        <v>263</v>
      </c>
      <c r="R7" s="246" t="s">
        <v>258</v>
      </c>
      <c r="S7" s="246" t="s">
        <v>259</v>
      </c>
      <c r="T7" s="246" t="s">
        <v>155</v>
      </c>
      <c r="U7" s="246" t="s">
        <v>260</v>
      </c>
      <c r="V7" s="246" t="s">
        <v>261</v>
      </c>
    </row>
    <row r="8" spans="1:22" ht="20.399999999999999" x14ac:dyDescent="0.55000000000000004">
      <c r="A8" s="244"/>
      <c r="B8" s="244"/>
      <c r="C8" s="244"/>
      <c r="D8" s="240"/>
      <c r="E8" s="240"/>
      <c r="F8" s="248"/>
      <c r="H8" s="249"/>
      <c r="J8" s="244"/>
      <c r="K8" s="244"/>
      <c r="L8" s="240"/>
      <c r="M8" s="240"/>
      <c r="N8" s="248"/>
      <c r="P8" s="249"/>
      <c r="R8" s="244"/>
      <c r="S8" s="244"/>
      <c r="T8" s="240"/>
      <c r="U8" s="240"/>
      <c r="V8" s="248"/>
    </row>
    <row r="9" spans="1:22" x14ac:dyDescent="0.5">
      <c r="A9" s="240" t="s">
        <v>264</v>
      </c>
      <c r="B9" s="254"/>
      <c r="C9" s="269">
        <f>+B9</f>
        <v>0</v>
      </c>
      <c r="D9" s="267">
        <f t="shared" ref="D9:D15" si="0">B9-C9</f>
        <v>0</v>
      </c>
      <c r="E9" s="252">
        <v>0.2</v>
      </c>
      <c r="F9" s="267">
        <f>-ROUND(D9*E9,2)</f>
        <v>0</v>
      </c>
      <c r="H9" s="249"/>
      <c r="J9" s="250">
        <v>6250369.459999999</v>
      </c>
      <c r="K9" s="267">
        <f>+J9</f>
        <v>6250369.459999999</v>
      </c>
      <c r="L9" s="267">
        <f t="shared" ref="L9:L15" si="1">J9-K9</f>
        <v>0</v>
      </c>
      <c r="M9" s="252">
        <v>0.2</v>
      </c>
      <c r="N9" s="267">
        <f>-ROUND(L9*M9,2)</f>
        <v>0</v>
      </c>
      <c r="P9" s="249"/>
      <c r="R9" s="267">
        <v>5316706.3200000189</v>
      </c>
      <c r="S9" s="267">
        <f>+R9</f>
        <v>5316706.3200000189</v>
      </c>
      <c r="T9" s="267">
        <f t="shared" ref="T9:T15" si="2">R9-S9</f>
        <v>0</v>
      </c>
      <c r="U9" s="252">
        <v>0.2</v>
      </c>
      <c r="V9" s="267">
        <f>-ROUND(T9*U9,2)</f>
        <v>0</v>
      </c>
    </row>
    <row r="10" spans="1:22" x14ac:dyDescent="0.5">
      <c r="A10" s="240" t="s">
        <v>167</v>
      </c>
      <c r="B10" s="254">
        <v>0</v>
      </c>
      <c r="C10" s="269">
        <v>0</v>
      </c>
      <c r="D10" s="267">
        <f t="shared" si="0"/>
        <v>0</v>
      </c>
      <c r="E10" s="252">
        <v>0.2</v>
      </c>
      <c r="F10" s="267">
        <f>-ROUND(D10*E10,2)</f>
        <v>0</v>
      </c>
      <c r="H10" s="249"/>
      <c r="J10" s="250">
        <v>0</v>
      </c>
      <c r="K10" s="267">
        <v>0</v>
      </c>
      <c r="L10" s="267">
        <f t="shared" si="1"/>
        <v>0</v>
      </c>
      <c r="M10" s="252">
        <v>0.2</v>
      </c>
      <c r="N10" s="267">
        <f>-ROUND(L10*M10,2)</f>
        <v>0</v>
      </c>
      <c r="P10" s="249"/>
      <c r="R10" s="267">
        <v>0</v>
      </c>
      <c r="S10" s="267">
        <v>0</v>
      </c>
      <c r="T10" s="267">
        <f t="shared" si="2"/>
        <v>0</v>
      </c>
      <c r="U10" s="252">
        <v>0.2</v>
      </c>
      <c r="V10" s="267">
        <f>-ROUND(T10*U10,2)</f>
        <v>0</v>
      </c>
    </row>
    <row r="11" spans="1:22" x14ac:dyDescent="0.5">
      <c r="A11" s="240" t="s">
        <v>25</v>
      </c>
      <c r="B11" s="254"/>
      <c r="C11" s="269">
        <f>+B11</f>
        <v>0</v>
      </c>
      <c r="D11" s="267">
        <f t="shared" si="0"/>
        <v>0</v>
      </c>
      <c r="E11" s="252">
        <v>0.2</v>
      </c>
      <c r="F11" s="267">
        <f>-ROUND(D11*E11,2)</f>
        <v>0</v>
      </c>
      <c r="H11" s="249"/>
      <c r="J11" s="253">
        <v>27494319.020000003</v>
      </c>
      <c r="K11" s="268">
        <f>+J11</f>
        <v>27494319.020000003</v>
      </c>
      <c r="L11" s="267">
        <f t="shared" si="1"/>
        <v>0</v>
      </c>
      <c r="M11" s="252">
        <v>0.2</v>
      </c>
      <c r="N11" s="267">
        <f>-ROUND(L11*M11,2)</f>
        <v>0</v>
      </c>
      <c r="P11" s="249"/>
      <c r="R11" s="266">
        <v>27684550.910000004</v>
      </c>
      <c r="S11" s="268">
        <f>+R11</f>
        <v>27684550.910000004</v>
      </c>
      <c r="T11" s="267">
        <f t="shared" si="2"/>
        <v>0</v>
      </c>
      <c r="U11" s="252">
        <v>0.2</v>
      </c>
      <c r="V11" s="267">
        <f>-ROUND(T11*U11,2)</f>
        <v>0</v>
      </c>
    </row>
    <row r="12" spans="1:22" x14ac:dyDescent="0.5">
      <c r="A12" s="240" t="s">
        <v>265</v>
      </c>
      <c r="B12" s="254">
        <v>0</v>
      </c>
      <c r="C12" s="269">
        <v>0</v>
      </c>
      <c r="D12" s="269">
        <f t="shared" si="0"/>
        <v>0</v>
      </c>
      <c r="E12" s="252">
        <v>0.2</v>
      </c>
      <c r="F12" s="269">
        <f>ROUND(D12*E12,2)</f>
        <v>0</v>
      </c>
      <c r="H12" s="249"/>
      <c r="J12" s="254">
        <v>0</v>
      </c>
      <c r="K12" s="269">
        <v>0</v>
      </c>
      <c r="L12" s="269">
        <f t="shared" si="1"/>
        <v>0</v>
      </c>
      <c r="M12" s="252">
        <v>0.2</v>
      </c>
      <c r="N12" s="269">
        <f>ROUND(L12*M12,2)</f>
        <v>0</v>
      </c>
      <c r="P12" s="249"/>
      <c r="R12" s="269">
        <v>0</v>
      </c>
      <c r="S12" s="269">
        <v>0</v>
      </c>
      <c r="T12" s="269">
        <f t="shared" si="2"/>
        <v>0</v>
      </c>
      <c r="U12" s="252">
        <v>0.2</v>
      </c>
      <c r="V12" s="269">
        <f>ROUND(T12*U12,2)</f>
        <v>0</v>
      </c>
    </row>
    <row r="13" spans="1:22" x14ac:dyDescent="0.5">
      <c r="A13" s="240" t="s">
        <v>134</v>
      </c>
      <c r="B13" s="250">
        <v>0</v>
      </c>
      <c r="C13" s="267">
        <v>0</v>
      </c>
      <c r="D13" s="267">
        <f t="shared" si="0"/>
        <v>0</v>
      </c>
      <c r="E13" s="252">
        <v>0.2</v>
      </c>
      <c r="F13" s="267">
        <f>ROUND(D13*E13,2)</f>
        <v>0</v>
      </c>
      <c r="H13" s="249"/>
      <c r="J13" s="250">
        <v>0</v>
      </c>
      <c r="K13" s="267">
        <v>0</v>
      </c>
      <c r="L13" s="267">
        <f t="shared" si="1"/>
        <v>0</v>
      </c>
      <c r="M13" s="252">
        <v>0.2</v>
      </c>
      <c r="N13" s="267">
        <f>ROUND(L13*M13,2)</f>
        <v>0</v>
      </c>
      <c r="P13" s="249"/>
      <c r="R13" s="267"/>
      <c r="S13" s="267">
        <v>0</v>
      </c>
      <c r="T13" s="267">
        <f t="shared" si="2"/>
        <v>0</v>
      </c>
      <c r="U13" s="252">
        <v>0.2</v>
      </c>
      <c r="V13" s="267">
        <f>ROUND(T13*U13,2)</f>
        <v>0</v>
      </c>
    </row>
    <row r="14" spans="1:22" x14ac:dyDescent="0.5">
      <c r="A14" s="240" t="s">
        <v>164</v>
      </c>
      <c r="B14" s="250" t="e">
        <f>+#REF!-#REF!</f>
        <v>#REF!</v>
      </c>
      <c r="C14" s="267">
        <v>0</v>
      </c>
      <c r="D14" s="267" t="e">
        <f t="shared" si="0"/>
        <v>#REF!</v>
      </c>
      <c r="E14" s="252">
        <v>0.2</v>
      </c>
      <c r="F14" s="267" t="e">
        <f>ROUND(D14*E14,2)</f>
        <v>#REF!</v>
      </c>
      <c r="H14" s="249"/>
      <c r="J14" s="250">
        <v>1998252.77</v>
      </c>
      <c r="K14" s="267">
        <v>0</v>
      </c>
      <c r="L14" s="267">
        <f t="shared" si="1"/>
        <v>1998252.77</v>
      </c>
      <c r="M14" s="252">
        <v>0.2</v>
      </c>
      <c r="N14" s="267">
        <f>ROUND(L14*M14,2)</f>
        <v>399650.55</v>
      </c>
      <c r="P14" s="249"/>
      <c r="R14" s="267">
        <v>897340.39</v>
      </c>
      <c r="S14" s="267">
        <v>0</v>
      </c>
      <c r="T14" s="267">
        <f t="shared" si="2"/>
        <v>897340.39</v>
      </c>
      <c r="U14" s="252">
        <v>0.2</v>
      </c>
      <c r="V14" s="267">
        <f>ROUND(T14*U14,2)</f>
        <v>179468.08</v>
      </c>
    </row>
    <row r="15" spans="1:22" x14ac:dyDescent="0.5">
      <c r="A15" s="240" t="s">
        <v>266</v>
      </c>
      <c r="B15" s="254">
        <v>0</v>
      </c>
      <c r="C15" s="269">
        <v>0</v>
      </c>
      <c r="D15" s="269">
        <f t="shared" si="0"/>
        <v>0</v>
      </c>
      <c r="E15" s="252">
        <v>0.2</v>
      </c>
      <c r="F15" s="269">
        <f>ROUND(D15*E15,2)</f>
        <v>0</v>
      </c>
      <c r="H15" s="249"/>
      <c r="J15" s="254">
        <v>0</v>
      </c>
      <c r="K15" s="269">
        <v>0</v>
      </c>
      <c r="L15" s="269">
        <f t="shared" si="1"/>
        <v>0</v>
      </c>
      <c r="M15" s="252">
        <v>0.2</v>
      </c>
      <c r="N15" s="269">
        <f>ROUND(L15*M15,2)</f>
        <v>0</v>
      </c>
      <c r="P15" s="249"/>
      <c r="R15" s="269">
        <v>0</v>
      </c>
      <c r="S15" s="269">
        <v>0</v>
      </c>
      <c r="T15" s="269">
        <f t="shared" si="2"/>
        <v>0</v>
      </c>
      <c r="U15" s="252">
        <v>0.2</v>
      </c>
      <c r="V15" s="269">
        <f>ROUND(T15*U15,2)</f>
        <v>0</v>
      </c>
    </row>
    <row r="16" spans="1:22" x14ac:dyDescent="0.5">
      <c r="A16" s="240"/>
      <c r="B16" s="255" t="e">
        <f>SUM(B9:B14)</f>
        <v>#REF!</v>
      </c>
      <c r="C16" s="240"/>
      <c r="D16" s="256"/>
      <c r="E16" s="252"/>
      <c r="F16" s="270" t="e">
        <f>SUM(F9:F15)</f>
        <v>#REF!</v>
      </c>
      <c r="H16" s="249"/>
      <c r="J16" s="255">
        <f>SUM(J9:J14)</f>
        <v>35742941.250000007</v>
      </c>
      <c r="K16" s="240"/>
      <c r="L16" s="256"/>
      <c r="M16" s="252"/>
      <c r="N16" s="270">
        <f>SUM(N9:N15)</f>
        <v>399650.55</v>
      </c>
      <c r="P16" s="249"/>
      <c r="R16" s="255">
        <f>SUM(R9:R14)</f>
        <v>33898597.62000002</v>
      </c>
      <c r="S16" s="240"/>
      <c r="T16" s="256"/>
      <c r="U16" s="252"/>
      <c r="V16" s="257">
        <f>SUM(V9:V15)</f>
        <v>179468.08</v>
      </c>
    </row>
    <row r="17" spans="1:22" x14ac:dyDescent="0.5">
      <c r="A17" s="240"/>
      <c r="B17" s="258"/>
      <c r="C17" s="258"/>
      <c r="D17" s="258"/>
      <c r="E17" s="252"/>
      <c r="F17" s="258"/>
      <c r="H17" s="249"/>
      <c r="J17" s="258"/>
      <c r="K17" s="258"/>
      <c r="L17" s="258"/>
      <c r="M17" s="252"/>
      <c r="N17" s="258"/>
      <c r="P17" s="249"/>
      <c r="R17" s="258"/>
      <c r="S17" s="258"/>
      <c r="T17" s="258"/>
      <c r="U17" s="252"/>
      <c r="V17" s="258"/>
    </row>
    <row r="18" spans="1:22" ht="20.399999999999999" thickBot="1" x14ac:dyDescent="0.55000000000000004">
      <c r="A18" s="240"/>
      <c r="B18" s="250"/>
      <c r="C18" s="250" t="s">
        <v>267</v>
      </c>
      <c r="D18" s="251"/>
      <c r="E18" s="252"/>
      <c r="F18" s="256">
        <v>0</v>
      </c>
      <c r="H18" s="249"/>
      <c r="J18" s="250"/>
      <c r="K18" s="250" t="s">
        <v>267</v>
      </c>
      <c r="L18" s="251"/>
      <c r="M18" s="252"/>
      <c r="N18" s="256">
        <v>0</v>
      </c>
      <c r="P18" s="249"/>
      <c r="R18" s="250"/>
      <c r="S18" s="250" t="s">
        <v>267</v>
      </c>
      <c r="T18" s="251"/>
      <c r="U18" s="252"/>
      <c r="V18" s="256">
        <v>0</v>
      </c>
    </row>
    <row r="19" spans="1:22" ht="21" thickBot="1" x14ac:dyDescent="0.6">
      <c r="A19" s="244" t="s">
        <v>268</v>
      </c>
      <c r="B19" s="240"/>
      <c r="C19" s="240" t="s">
        <v>269</v>
      </c>
      <c r="D19" s="240"/>
      <c r="E19" s="252"/>
      <c r="F19" s="296" t="e">
        <f>F16-F18</f>
        <v>#REF!</v>
      </c>
      <c r="H19" s="260" t="e">
        <f>+F19-N19</f>
        <v>#REF!</v>
      </c>
      <c r="J19" s="240"/>
      <c r="K19" s="240" t="s">
        <v>269</v>
      </c>
      <c r="L19" s="240"/>
      <c r="M19" s="252"/>
      <c r="N19" s="259">
        <f>N16-N18</f>
        <v>399650.55</v>
      </c>
      <c r="P19" s="260">
        <f>+N19-V19</f>
        <v>220182.47</v>
      </c>
      <c r="R19" s="240"/>
      <c r="S19" s="240" t="s">
        <v>269</v>
      </c>
      <c r="T19" s="240"/>
      <c r="U19" s="252"/>
      <c r="V19" s="259">
        <f>V16-V18</f>
        <v>179468.08</v>
      </c>
    </row>
    <row r="20" spans="1:22" ht="20.399999999999999" thickTop="1" x14ac:dyDescent="0.5">
      <c r="A20" s="261" t="s">
        <v>270</v>
      </c>
      <c r="B20" s="240"/>
      <c r="C20" s="240"/>
      <c r="D20" s="240"/>
      <c r="E20" s="240"/>
      <c r="F20" s="240"/>
      <c r="J20" s="240"/>
      <c r="K20" s="240"/>
      <c r="L20" s="240"/>
      <c r="M20" s="240"/>
      <c r="N20" s="240"/>
    </row>
    <row r="21" spans="1:22" x14ac:dyDescent="0.5">
      <c r="A21" s="240" t="s">
        <v>271</v>
      </c>
      <c r="B21" s="240"/>
      <c r="C21" s="243"/>
      <c r="D21" s="243" t="e">
        <f>F19</f>
        <v>#REF!</v>
      </c>
      <c r="E21" s="243"/>
      <c r="F21" s="243"/>
      <c r="J21" s="240"/>
      <c r="K21" s="243"/>
      <c r="L21" s="243">
        <f>N19</f>
        <v>399650.55</v>
      </c>
      <c r="M21" s="243"/>
      <c r="N21" s="243"/>
    </row>
    <row r="22" spans="1:22" x14ac:dyDescent="0.5">
      <c r="A22" s="240" t="s">
        <v>272</v>
      </c>
      <c r="B22" s="240"/>
      <c r="C22" s="243"/>
      <c r="D22" s="243"/>
      <c r="E22" s="243"/>
      <c r="F22" s="243" t="e">
        <f>F19</f>
        <v>#REF!</v>
      </c>
      <c r="J22" s="240"/>
      <c r="K22" s="243"/>
      <c r="L22" s="243"/>
      <c r="M22" s="243"/>
      <c r="N22" s="243">
        <f>N19</f>
        <v>399650.55</v>
      </c>
    </row>
    <row r="23" spans="1:22" x14ac:dyDescent="0.5">
      <c r="A23" s="240"/>
      <c r="B23" s="240"/>
      <c r="C23" s="243"/>
      <c r="D23" s="262" t="e">
        <f>SUM(D20:D22)</f>
        <v>#REF!</v>
      </c>
      <c r="E23" s="240"/>
      <c r="F23" s="262" t="e">
        <f>SUM(F20:F22)</f>
        <v>#REF!</v>
      </c>
      <c r="J23" s="240"/>
      <c r="K23" s="243"/>
      <c r="L23" s="262">
        <f>SUM(L20:L22)</f>
        <v>399650.55</v>
      </c>
      <c r="M23" s="240"/>
      <c r="N23" s="262">
        <f>SUM(N20:N22)</f>
        <v>399650.55</v>
      </c>
    </row>
    <row r="26" spans="1:22" s="265" customFormat="1" ht="20.399999999999999" x14ac:dyDescent="0.55000000000000004">
      <c r="A26" s="264" t="s">
        <v>273</v>
      </c>
    </row>
    <row r="27" spans="1:22" s="271" customFormat="1" ht="21" thickBot="1" x14ac:dyDescent="0.6">
      <c r="A27" s="242"/>
      <c r="B27" s="369" t="s">
        <v>274</v>
      </c>
      <c r="C27" s="370"/>
      <c r="D27" s="370"/>
      <c r="E27" s="370"/>
      <c r="F27" s="371"/>
      <c r="J27" s="369" t="s">
        <v>275</v>
      </c>
      <c r="K27" s="370"/>
      <c r="L27" s="370"/>
      <c r="M27" s="370"/>
      <c r="N27" s="371"/>
      <c r="R27" s="369" t="s">
        <v>257</v>
      </c>
      <c r="S27" s="370"/>
      <c r="T27" s="370"/>
      <c r="U27" s="370"/>
      <c r="V27" s="371"/>
    </row>
    <row r="28" spans="1:22" x14ac:dyDescent="0.5">
      <c r="A28" s="245"/>
      <c r="B28" s="246" t="s">
        <v>258</v>
      </c>
      <c r="C28" s="246" t="s">
        <v>259</v>
      </c>
      <c r="D28" s="246" t="s">
        <v>155</v>
      </c>
      <c r="E28" s="246" t="s">
        <v>260</v>
      </c>
      <c r="F28" s="246" t="s">
        <v>261</v>
      </c>
      <c r="H28" s="247" t="s">
        <v>262</v>
      </c>
      <c r="J28" s="246" t="s">
        <v>258</v>
      </c>
      <c r="K28" s="246" t="s">
        <v>259</v>
      </c>
      <c r="L28" s="246" t="s">
        <v>155</v>
      </c>
      <c r="M28" s="246" t="s">
        <v>260</v>
      </c>
      <c r="N28" s="246" t="s">
        <v>261</v>
      </c>
      <c r="P28" s="247" t="s">
        <v>263</v>
      </c>
      <c r="R28" s="246" t="s">
        <v>258</v>
      </c>
      <c r="S28" s="246" t="s">
        <v>259</v>
      </c>
      <c r="T28" s="246" t="s">
        <v>155</v>
      </c>
      <c r="U28" s="246" t="s">
        <v>260</v>
      </c>
      <c r="V28" s="246" t="s">
        <v>261</v>
      </c>
    </row>
    <row r="29" spans="1:22" ht="20.399999999999999" x14ac:dyDescent="0.55000000000000004">
      <c r="A29" s="244"/>
      <c r="B29" s="244"/>
      <c r="C29" s="244"/>
      <c r="D29" s="240"/>
      <c r="E29" s="240"/>
      <c r="F29" s="248"/>
      <c r="H29" s="249"/>
      <c r="J29" s="244"/>
      <c r="K29" s="244"/>
      <c r="L29" s="240"/>
      <c r="M29" s="240"/>
      <c r="N29" s="248"/>
      <c r="P29" s="249"/>
      <c r="R29" s="244"/>
      <c r="S29" s="244"/>
      <c r="T29" s="240"/>
      <c r="U29" s="240"/>
      <c r="V29" s="248"/>
    </row>
    <row r="30" spans="1:22" x14ac:dyDescent="0.5">
      <c r="A30" s="240" t="s">
        <v>264</v>
      </c>
      <c r="B30" s="267">
        <v>0</v>
      </c>
      <c r="C30" s="269">
        <v>40000</v>
      </c>
      <c r="D30" s="267">
        <f t="shared" ref="D30:D36" si="3">B30-C30</f>
        <v>-40000</v>
      </c>
      <c r="E30" s="252">
        <v>0.2</v>
      </c>
      <c r="F30" s="267">
        <f>-ROUND(D30*E30,2)</f>
        <v>8000</v>
      </c>
      <c r="H30" s="249"/>
      <c r="J30" s="267"/>
      <c r="K30" s="267"/>
      <c r="L30" s="267">
        <f t="shared" ref="L30:L36" si="4">J30-K30</f>
        <v>0</v>
      </c>
      <c r="M30" s="252">
        <v>0.2</v>
      </c>
      <c r="N30" s="267">
        <f>-ROUND(L30*M30,2)</f>
        <v>0</v>
      </c>
      <c r="P30" s="249"/>
      <c r="R30" s="267">
        <v>6808498</v>
      </c>
      <c r="S30" s="267">
        <v>6808498</v>
      </c>
      <c r="T30" s="267">
        <f t="shared" ref="T30:T36" si="5">R30-S30</f>
        <v>0</v>
      </c>
      <c r="U30" s="252">
        <v>0.2</v>
      </c>
      <c r="V30" s="267">
        <f>-ROUND(T30*U30,2)</f>
        <v>0</v>
      </c>
    </row>
    <row r="31" spans="1:22" x14ac:dyDescent="0.5">
      <c r="A31" s="240" t="s">
        <v>167</v>
      </c>
      <c r="B31" s="267">
        <v>0</v>
      </c>
      <c r="C31" s="267">
        <v>0</v>
      </c>
      <c r="D31" s="267">
        <f t="shared" si="3"/>
        <v>0</v>
      </c>
      <c r="E31" s="252">
        <v>0.2</v>
      </c>
      <c r="F31" s="267">
        <f>-ROUND(D31*E31,2)</f>
        <v>0</v>
      </c>
      <c r="H31" s="249"/>
      <c r="J31" s="267">
        <v>0</v>
      </c>
      <c r="K31" s="267">
        <v>0</v>
      </c>
      <c r="L31" s="267">
        <f t="shared" si="4"/>
        <v>0</v>
      </c>
      <c r="M31" s="252">
        <v>0.2</v>
      </c>
      <c r="N31" s="267">
        <f>-ROUND(L31*M31,2)</f>
        <v>0</v>
      </c>
      <c r="P31" s="249"/>
      <c r="R31" s="267">
        <v>0</v>
      </c>
      <c r="S31" s="267">
        <v>0</v>
      </c>
      <c r="T31" s="267">
        <f t="shared" si="5"/>
        <v>0</v>
      </c>
      <c r="U31" s="252">
        <v>0.2</v>
      </c>
      <c r="V31" s="267">
        <f>-ROUND(T31*U31,2)</f>
        <v>0</v>
      </c>
    </row>
    <row r="32" spans="1:22" x14ac:dyDescent="0.5">
      <c r="A32" s="240" t="s">
        <v>25</v>
      </c>
      <c r="B32" s="268">
        <v>11958422.540000007</v>
      </c>
      <c r="C32" s="268">
        <v>43</v>
      </c>
      <c r="D32" s="267">
        <f t="shared" si="3"/>
        <v>11958379.540000007</v>
      </c>
      <c r="E32" s="252">
        <v>0.2</v>
      </c>
      <c r="F32" s="272">
        <f>-ROUND(D32*E32,2)</f>
        <v>-2391675.91</v>
      </c>
      <c r="H32" s="249"/>
      <c r="J32" s="266"/>
      <c r="K32" s="268"/>
      <c r="L32" s="267">
        <f t="shared" si="4"/>
        <v>0</v>
      </c>
      <c r="M32" s="252">
        <v>0.2</v>
      </c>
      <c r="N32" s="272">
        <f>-ROUND(L32*M32,2)</f>
        <v>0</v>
      </c>
      <c r="P32" s="249"/>
      <c r="R32" s="266">
        <v>20848041.11763528</v>
      </c>
      <c r="S32" s="268">
        <v>429329.51999995112</v>
      </c>
      <c r="T32" s="267">
        <f t="shared" si="5"/>
        <v>20418711.597635329</v>
      </c>
      <c r="U32" s="252">
        <v>0.2</v>
      </c>
      <c r="V32" s="272">
        <f>-ROUND(T32*U32,2)</f>
        <v>-4083742.32</v>
      </c>
    </row>
    <row r="33" spans="1:22" x14ac:dyDescent="0.5">
      <c r="A33" s="240" t="s">
        <v>265</v>
      </c>
      <c r="B33" s="269">
        <v>0</v>
      </c>
      <c r="C33" s="269">
        <v>0</v>
      </c>
      <c r="D33" s="269">
        <f t="shared" si="3"/>
        <v>0</v>
      </c>
      <c r="E33" s="252">
        <v>0.2</v>
      </c>
      <c r="F33" s="269">
        <f>ROUND(D33*E33,2)</f>
        <v>0</v>
      </c>
      <c r="H33" s="249"/>
      <c r="J33" s="269">
        <v>0</v>
      </c>
      <c r="K33" s="269">
        <v>0</v>
      </c>
      <c r="L33" s="269">
        <f t="shared" si="4"/>
        <v>0</v>
      </c>
      <c r="M33" s="252">
        <v>0.2</v>
      </c>
      <c r="N33" s="269">
        <f>ROUND(L33*M33,2)</f>
        <v>0</v>
      </c>
      <c r="P33" s="249"/>
      <c r="R33" s="269">
        <v>0</v>
      </c>
      <c r="S33" s="269">
        <v>0</v>
      </c>
      <c r="T33" s="269">
        <f t="shared" si="5"/>
        <v>0</v>
      </c>
      <c r="U33" s="252">
        <v>0.2</v>
      </c>
      <c r="V33" s="269">
        <f>ROUND(T33*U33,2)</f>
        <v>0</v>
      </c>
    </row>
    <row r="34" spans="1:22" x14ac:dyDescent="0.5">
      <c r="A34" s="240" t="s">
        <v>134</v>
      </c>
      <c r="B34" s="267">
        <v>20204363.84</v>
      </c>
      <c r="C34" s="267">
        <v>0</v>
      </c>
      <c r="D34" s="267">
        <f t="shared" si="3"/>
        <v>20204363.84</v>
      </c>
      <c r="E34" s="252">
        <v>0.2</v>
      </c>
      <c r="F34" s="267">
        <f>ROUND(D34*E34,2)</f>
        <v>4040872.77</v>
      </c>
      <c r="H34" s="249"/>
      <c r="J34" s="267"/>
      <c r="K34" s="267">
        <v>0</v>
      </c>
      <c r="L34" s="267">
        <f t="shared" si="4"/>
        <v>0</v>
      </c>
      <c r="M34" s="252">
        <v>0.2</v>
      </c>
      <c r="N34" s="267">
        <f>ROUND(L34*M34,2)</f>
        <v>0</v>
      </c>
      <c r="P34" s="249"/>
      <c r="R34" s="267"/>
      <c r="S34" s="267">
        <v>0</v>
      </c>
      <c r="T34" s="267">
        <f t="shared" si="5"/>
        <v>0</v>
      </c>
      <c r="U34" s="252">
        <v>0.2</v>
      </c>
      <c r="V34" s="267">
        <f>ROUND(T34*U34,2)</f>
        <v>0</v>
      </c>
    </row>
    <row r="35" spans="1:22" x14ac:dyDescent="0.5">
      <c r="A35" s="240" t="s">
        <v>164</v>
      </c>
      <c r="B35" s="267">
        <v>7482219.21</v>
      </c>
      <c r="C35" s="267">
        <v>0</v>
      </c>
      <c r="D35" s="267">
        <f t="shared" si="3"/>
        <v>7482219.21</v>
      </c>
      <c r="E35" s="252">
        <v>0.2</v>
      </c>
      <c r="F35" s="267">
        <f>ROUND(D35*E35,2)</f>
        <v>1496443.84</v>
      </c>
      <c r="H35" s="249"/>
      <c r="J35" s="267"/>
      <c r="K35" s="267">
        <v>0</v>
      </c>
      <c r="L35" s="267">
        <f t="shared" si="4"/>
        <v>0</v>
      </c>
      <c r="M35" s="252">
        <v>0.2</v>
      </c>
      <c r="N35" s="267">
        <f>ROUND(L35*M35,2)</f>
        <v>0</v>
      </c>
      <c r="P35" s="249"/>
      <c r="R35" s="267">
        <v>897340.39</v>
      </c>
      <c r="S35" s="267">
        <v>0</v>
      </c>
      <c r="T35" s="267">
        <f t="shared" si="5"/>
        <v>897340.39</v>
      </c>
      <c r="U35" s="252">
        <v>0.2</v>
      </c>
      <c r="V35" s="267">
        <f>ROUND(T35*U35,2)</f>
        <v>179468.08</v>
      </c>
    </row>
    <row r="36" spans="1:22" x14ac:dyDescent="0.5">
      <c r="A36" s="240" t="s">
        <v>266</v>
      </c>
      <c r="B36" s="254">
        <v>0</v>
      </c>
      <c r="C36" s="269">
        <v>0</v>
      </c>
      <c r="D36" s="269">
        <f t="shared" si="3"/>
        <v>0</v>
      </c>
      <c r="E36" s="252">
        <v>0.2</v>
      </c>
      <c r="F36" s="269">
        <f>ROUND(D36*E36,2)</f>
        <v>0</v>
      </c>
      <c r="H36" s="249"/>
      <c r="J36" s="269">
        <v>0</v>
      </c>
      <c r="K36" s="269">
        <v>0</v>
      </c>
      <c r="L36" s="269">
        <f t="shared" si="4"/>
        <v>0</v>
      </c>
      <c r="M36" s="252">
        <v>0.2</v>
      </c>
      <c r="N36" s="269">
        <f>ROUND(L36*M36,2)</f>
        <v>0</v>
      </c>
      <c r="P36" s="249"/>
      <c r="R36" s="269">
        <v>0</v>
      </c>
      <c r="S36" s="269">
        <v>0</v>
      </c>
      <c r="T36" s="269">
        <f t="shared" si="5"/>
        <v>0</v>
      </c>
      <c r="U36" s="252">
        <v>0.2</v>
      </c>
      <c r="V36" s="269">
        <f>ROUND(T36*U36,2)</f>
        <v>0</v>
      </c>
    </row>
    <row r="37" spans="1:22" x14ac:dyDescent="0.5">
      <c r="A37" s="240"/>
      <c r="B37" s="255">
        <f>SUM(B30:B35)</f>
        <v>39645005.590000004</v>
      </c>
      <c r="C37" s="240"/>
      <c r="D37" s="256"/>
      <c r="E37" s="252"/>
      <c r="F37" s="257">
        <f>SUM(F30:F36)</f>
        <v>3153640.7</v>
      </c>
      <c r="H37" s="249"/>
      <c r="J37" s="255">
        <f>SUM(J30:J35)</f>
        <v>0</v>
      </c>
      <c r="K37" s="240"/>
      <c r="L37" s="256"/>
      <c r="M37" s="252"/>
      <c r="N37" s="257">
        <f>SUM(N30:N36)</f>
        <v>0</v>
      </c>
      <c r="P37" s="249"/>
      <c r="R37" s="255">
        <f>SUM(R30:R35)</f>
        <v>28553879.50763528</v>
      </c>
      <c r="S37" s="240"/>
      <c r="T37" s="256"/>
      <c r="U37" s="252"/>
      <c r="V37" s="257">
        <f>SUM(V30:V36)</f>
        <v>-3904274.2399999998</v>
      </c>
    </row>
    <row r="38" spans="1:22" x14ac:dyDescent="0.5">
      <c r="A38" s="240"/>
      <c r="B38" s="258"/>
      <c r="C38" s="258"/>
      <c r="D38" s="258"/>
      <c r="E38" s="252"/>
      <c r="F38" s="258"/>
      <c r="H38" s="249"/>
      <c r="J38" s="258"/>
      <c r="K38" s="258"/>
      <c r="L38" s="258"/>
      <c r="M38" s="252"/>
      <c r="N38" s="258"/>
      <c r="P38" s="249"/>
      <c r="R38" s="258"/>
      <c r="S38" s="258"/>
      <c r="T38" s="258"/>
      <c r="U38" s="252"/>
      <c r="V38" s="258"/>
    </row>
    <row r="39" spans="1:22" ht="20.399999999999999" thickBot="1" x14ac:dyDescent="0.55000000000000004">
      <c r="A39" s="240"/>
      <c r="B39" s="250"/>
      <c r="C39" s="250" t="s">
        <v>267</v>
      </c>
      <c r="D39" s="251"/>
      <c r="E39" s="252"/>
      <c r="F39" s="256" t="e">
        <f>+#REF!</f>
        <v>#REF!</v>
      </c>
      <c r="H39" s="249"/>
      <c r="J39" s="250"/>
      <c r="K39" s="250" t="s">
        <v>267</v>
      </c>
      <c r="L39" s="251"/>
      <c r="M39" s="252"/>
      <c r="N39" s="256">
        <v>0</v>
      </c>
      <c r="P39" s="249"/>
      <c r="R39" s="250"/>
      <c r="S39" s="250" t="s">
        <v>267</v>
      </c>
      <c r="T39" s="251"/>
      <c r="U39" s="252"/>
      <c r="V39" s="256">
        <v>0</v>
      </c>
    </row>
    <row r="40" spans="1:22" ht="21" thickBot="1" x14ac:dyDescent="0.6">
      <c r="A40" s="244" t="s">
        <v>268</v>
      </c>
      <c r="B40" s="240"/>
      <c r="C40" s="240" t="s">
        <v>269</v>
      </c>
      <c r="D40" s="240"/>
      <c r="E40" s="252"/>
      <c r="F40" s="259" t="e">
        <f>F37-F39</f>
        <v>#REF!</v>
      </c>
      <c r="H40" s="260" t="e">
        <f>+F40-N40</f>
        <v>#REF!</v>
      </c>
      <c r="J40" s="240"/>
      <c r="K40" s="240" t="s">
        <v>269</v>
      </c>
      <c r="L40" s="240"/>
      <c r="M40" s="252"/>
      <c r="N40" s="259">
        <f>N37-N39</f>
        <v>0</v>
      </c>
      <c r="P40" s="260">
        <f>+N40-V40</f>
        <v>3904274.2399999998</v>
      </c>
      <c r="R40" s="240"/>
      <c r="S40" s="240" t="s">
        <v>269</v>
      </c>
      <c r="T40" s="240"/>
      <c r="U40" s="252"/>
      <c r="V40" s="259">
        <f>V37-V39</f>
        <v>-3904274.2399999998</v>
      </c>
    </row>
    <row r="41" spans="1:22" ht="20.399999999999999" thickTop="1" x14ac:dyDescent="0.5">
      <c r="A41" s="261" t="s">
        <v>270</v>
      </c>
      <c r="B41" s="240"/>
      <c r="C41" s="240"/>
      <c r="D41" s="240"/>
      <c r="E41" s="240"/>
      <c r="F41" s="240"/>
      <c r="J41" s="240"/>
      <c r="K41" s="240"/>
      <c r="L41" s="240"/>
      <c r="M41" s="240"/>
      <c r="N41" s="240"/>
    </row>
    <row r="42" spans="1:22" x14ac:dyDescent="0.5">
      <c r="A42" s="240" t="s">
        <v>271</v>
      </c>
      <c r="B42" s="240"/>
      <c r="C42" s="243"/>
      <c r="D42" s="243" t="e">
        <f>F40</f>
        <v>#REF!</v>
      </c>
      <c r="E42" s="243"/>
      <c r="F42" s="243"/>
      <c r="J42" s="240"/>
      <c r="K42" s="243"/>
      <c r="L42" s="243">
        <f>N40</f>
        <v>0</v>
      </c>
      <c r="M42" s="243"/>
      <c r="N42" s="243"/>
    </row>
    <row r="43" spans="1:22" x14ac:dyDescent="0.5">
      <c r="A43" s="240" t="s">
        <v>272</v>
      </c>
      <c r="B43" s="240"/>
      <c r="C43" s="243"/>
      <c r="D43" s="243"/>
      <c r="E43" s="243"/>
      <c r="F43" s="243" t="e">
        <f>F40</f>
        <v>#REF!</v>
      </c>
      <c r="J43" s="240"/>
      <c r="K43" s="243"/>
      <c r="L43" s="243"/>
      <c r="M43" s="243"/>
      <c r="N43" s="243">
        <f>N40</f>
        <v>0</v>
      </c>
    </row>
    <row r="44" spans="1:22" x14ac:dyDescent="0.5">
      <c r="A44" s="240"/>
      <c r="B44" s="240"/>
      <c r="C44" s="243"/>
      <c r="D44" s="262" t="e">
        <f>SUM(D41:D43)</f>
        <v>#REF!</v>
      </c>
      <c r="E44" s="240"/>
      <c r="F44" s="262" t="e">
        <f>SUM(F41:F43)</f>
        <v>#REF!</v>
      </c>
      <c r="J44" s="240"/>
      <c r="K44" s="243"/>
      <c r="L44" s="262">
        <f>SUM(L41:L43)</f>
        <v>0</v>
      </c>
      <c r="M44" s="240"/>
      <c r="N44" s="262">
        <f>SUM(N41:N43)</f>
        <v>0</v>
      </c>
    </row>
    <row r="47" spans="1:22" x14ac:dyDescent="0.5">
      <c r="F47" s="292">
        <v>930402.6</v>
      </c>
      <c r="K47" s="222"/>
      <c r="L47" s="222"/>
      <c r="M47" s="222"/>
      <c r="N47" s="222"/>
      <c r="O47" s="222"/>
      <c r="P47" s="222"/>
      <c r="Q47" s="222"/>
      <c r="R47" s="222"/>
      <c r="S47" s="222"/>
    </row>
    <row r="48" spans="1:22" x14ac:dyDescent="0.5">
      <c r="F48" s="292" t="e">
        <f>+F47-F40</f>
        <v>#REF!</v>
      </c>
      <c r="K48" s="222"/>
      <c r="L48" s="222"/>
      <c r="M48" s="222"/>
      <c r="N48" s="222"/>
      <c r="O48" s="222"/>
      <c r="P48" s="222"/>
      <c r="Q48" s="222"/>
      <c r="R48" s="222"/>
      <c r="S48" s="222"/>
    </row>
    <row r="49" spans="11:19" x14ac:dyDescent="0.5">
      <c r="K49" s="222"/>
      <c r="L49" s="222"/>
      <c r="M49" s="222"/>
      <c r="N49" s="222"/>
      <c r="O49" s="222"/>
      <c r="P49" s="222"/>
      <c r="Q49" s="222"/>
      <c r="R49" s="222"/>
      <c r="S49" s="222"/>
    </row>
    <row r="50" spans="11:19" x14ac:dyDescent="0.5">
      <c r="K50" s="222"/>
      <c r="L50" s="222"/>
      <c r="M50" s="222"/>
      <c r="N50" s="222"/>
      <c r="O50" s="222"/>
      <c r="P50" s="222"/>
      <c r="Q50" s="222"/>
      <c r="R50" s="222"/>
      <c r="S50" s="222"/>
    </row>
    <row r="54" spans="11:19" x14ac:dyDescent="0.5">
      <c r="K54" s="222"/>
      <c r="L54" s="222"/>
      <c r="M54" s="222"/>
      <c r="N54" s="222"/>
      <c r="O54" s="222"/>
      <c r="P54" s="222"/>
      <c r="Q54" s="222"/>
      <c r="R54" s="222"/>
      <c r="S54" s="222"/>
    </row>
    <row r="55" spans="11:19" x14ac:dyDescent="0.5">
      <c r="K55" s="222"/>
      <c r="L55" s="222"/>
      <c r="M55" s="222"/>
      <c r="N55" s="222"/>
      <c r="O55" s="222"/>
      <c r="P55" s="222"/>
      <c r="Q55" s="222"/>
      <c r="R55" s="222"/>
      <c r="S55" s="222"/>
    </row>
    <row r="56" spans="11:19" x14ac:dyDescent="0.5">
      <c r="K56" s="222"/>
      <c r="L56" s="222"/>
      <c r="M56" s="222"/>
      <c r="N56" s="222"/>
      <c r="O56" s="222"/>
      <c r="P56" s="222"/>
      <c r="Q56" s="222"/>
      <c r="R56" s="222"/>
      <c r="S56" s="222"/>
    </row>
    <row r="57" spans="11:19" x14ac:dyDescent="0.5">
      <c r="K57" s="222"/>
      <c r="L57" s="222"/>
      <c r="M57" s="222"/>
      <c r="N57" s="222"/>
      <c r="O57" s="222"/>
      <c r="P57" s="222"/>
      <c r="Q57" s="222"/>
      <c r="R57" s="222"/>
      <c r="S57" s="222"/>
    </row>
    <row r="58" spans="11:19" x14ac:dyDescent="0.5">
      <c r="K58" s="222"/>
      <c r="L58" s="222"/>
      <c r="M58" s="222"/>
      <c r="N58" s="222"/>
      <c r="O58" s="222"/>
      <c r="P58" s="222"/>
      <c r="Q58" s="222"/>
      <c r="R58" s="222"/>
      <c r="S58" s="222"/>
    </row>
    <row r="59" spans="11:19" ht="20.399999999999999" thickBot="1" x14ac:dyDescent="0.55000000000000004">
      <c r="K59" s="263"/>
      <c r="L59" s="263"/>
      <c r="M59" s="263"/>
      <c r="N59" s="263"/>
      <c r="O59" s="263"/>
      <c r="P59" s="263"/>
      <c r="Q59" s="263"/>
      <c r="R59" s="263"/>
      <c r="S59" s="263"/>
    </row>
    <row r="60" spans="11:19" ht="20.399999999999999" thickTop="1" x14ac:dyDescent="0.5"/>
  </sheetData>
  <mergeCells count="6">
    <mergeCell ref="B6:F6"/>
    <mergeCell ref="J6:N6"/>
    <mergeCell ref="R6:V6"/>
    <mergeCell ref="B27:F27"/>
    <mergeCell ref="J27:N27"/>
    <mergeCell ref="R27:V2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4A9795-E426-4465-BF9F-7AF26B0FD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2BE83-6DEC-46FB-BFD6-9FA949217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4B133A-5976-4713-A93F-394529FB6B85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ปก</vt:lpstr>
      <vt:lpstr>BS</vt:lpstr>
      <vt:lpstr>PL 3M</vt:lpstr>
      <vt:lpstr>PL</vt:lpstr>
      <vt:lpstr>EQ รวม</vt:lpstr>
      <vt:lpstr>EQ</vt:lpstr>
      <vt:lpstr>CF</vt:lpstr>
      <vt:lpstr>ผลประโยชน์พนง.</vt:lpstr>
      <vt:lpstr>ซื้อขายสินทรัพย์ระหว่างกัน</vt:lpstr>
      <vt:lpstr>เงินลงทุนร่วมค้า- วิธี EQ</vt:lpstr>
      <vt:lpstr>DTA CEC &amp; JV-CEC </vt:lpstr>
      <vt:lpstr>BS!Print_Area</vt:lpstr>
      <vt:lpstr>CF!Print_Area</vt:lpstr>
      <vt:lpstr>EQ!Print_Area</vt:lpstr>
      <vt:lpstr>'EQ รวม'!Print_Area</vt:lpstr>
      <vt:lpstr>PL!Print_Area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 Laptop</dc:creator>
  <cp:keywords/>
  <dc:description/>
  <cp:lastModifiedBy>Supawinee Budreeng</cp:lastModifiedBy>
  <cp:revision/>
  <cp:lastPrinted>2025-08-06T13:41:42Z</cp:lastPrinted>
  <dcterms:created xsi:type="dcterms:W3CDTF">2021-04-17T02:55:29Z</dcterms:created>
  <dcterms:modified xsi:type="dcterms:W3CDTF">2025-08-08T10:04:25Z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