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ORK\CRD\2025\CRD Q2'2025\CRD Q2-68\FS CRD Q2'68\SET CRD\"/>
    </mc:Choice>
  </mc:AlternateContent>
  <xr:revisionPtr revIDLastSave="0" documentId="13_ncr:1_{89C178F9-1941-4021-AEB3-DF4B46EF5728}" xr6:coauthVersionLast="47" xr6:coauthVersionMax="47" xr10:uidLastSave="{00000000-0000-0000-0000-000000000000}"/>
  <bookViews>
    <workbookView xWindow="-108" yWindow="-108" windowWidth="23256" windowHeight="12456" tabRatio="863" xr2:uid="{D13BE3CE-B116-46F8-BC7C-A04BBAB096EA}"/>
  </bookViews>
  <sheets>
    <sheet name="Etitle" sheetId="2" r:id="rId1"/>
    <sheet name="EBS" sheetId="3" r:id="rId2"/>
    <sheet name="EPL 3M" sheetId="27" r:id="rId3"/>
    <sheet name="EPL" sheetId="4" r:id="rId4"/>
    <sheet name="EEQ Conso" sheetId="5" r:id="rId5"/>
    <sheet name="EEQ" sheetId="6" r:id="rId6"/>
    <sheet name="ECF" sheetId="7" r:id="rId7"/>
    <sheet name="ผลประโยชน์พนง." sheetId="32" state="hidden" r:id="rId8"/>
    <sheet name="ซื้อขายสินทรัพย์ระหว่างกัน" sheetId="23" state="hidden" r:id="rId9"/>
    <sheet name="เงินลงทุนร่วมค้า- วิธี EQ" sheetId="21" state="hidden" r:id="rId10"/>
    <sheet name="DTA CEC &amp; JV-CEC " sheetId="25" state="hidden" r:id="rId11"/>
  </sheets>
  <definedNames>
    <definedName name="_________________W37" localSheetId="10" hidden="1">{#N/A,#N/A,FALSE,"Eff-SSC2"}</definedName>
    <definedName name="_________________W37" hidden="1">{#N/A,#N/A,FALSE,"Eff-SSC2"}</definedName>
    <definedName name="_________________W38" localSheetId="10" hidden="1">{#N/A,#N/A,FALSE,"Eff-SSC2"}</definedName>
    <definedName name="_________________W38" hidden="1">{#N/A,#N/A,FALSE,"Eff-SSC2"}</definedName>
    <definedName name="_________________w39" localSheetId="10" hidden="1">{#N/A,#N/A,FALSE,"Eff-SSC2"}</definedName>
    <definedName name="_________________w39" hidden="1">{#N/A,#N/A,FALSE,"Eff-SSC2"}</definedName>
    <definedName name="____________W37" localSheetId="10" hidden="1">{#N/A,#N/A,FALSE,"Eff-SSC2"}</definedName>
    <definedName name="____________W37" hidden="1">{#N/A,#N/A,FALSE,"Eff-SSC2"}</definedName>
    <definedName name="____________W38" localSheetId="10" hidden="1">{#N/A,#N/A,FALSE,"Eff-SSC2"}</definedName>
    <definedName name="____________W38" hidden="1">{#N/A,#N/A,FALSE,"Eff-SSC2"}</definedName>
    <definedName name="____________w39" localSheetId="10" hidden="1">{#N/A,#N/A,FALSE,"Eff-SSC2"}</definedName>
    <definedName name="____________w39" hidden="1">{#N/A,#N/A,FALSE,"Eff-SSC2"}</definedName>
    <definedName name="___________w39" localSheetId="10" hidden="1">{#N/A,#N/A,FALSE,"Eff-SSC2"}</definedName>
    <definedName name="___________w39" hidden="1">{#N/A,#N/A,FALSE,"Eff-SSC2"}</definedName>
    <definedName name="_________W38" localSheetId="10" hidden="1">{#N/A,#N/A,FALSE,"Eff-SSC2"}</definedName>
    <definedName name="_________W38" hidden="1">{#N/A,#N/A,FALSE,"Eff-SSC2"}</definedName>
    <definedName name="_________w39" localSheetId="10" hidden="1">{#N/A,#N/A,FALSE,"Eff-SSC2"}</definedName>
    <definedName name="_________w39" hidden="1">{#N/A,#N/A,FALSE,"Eff-SSC2"}</definedName>
    <definedName name="________W38" localSheetId="10" hidden="1">{#N/A,#N/A,FALSE,"Eff-SSC2"}</definedName>
    <definedName name="________W38" hidden="1">{#N/A,#N/A,FALSE,"Eff-SSC2"}</definedName>
    <definedName name="________w39" localSheetId="10" hidden="1">{#N/A,#N/A,FALSE,"Eff-SSC2"}</definedName>
    <definedName name="________w39" hidden="1">{#N/A,#N/A,FALSE,"Eff-SSC2"}</definedName>
    <definedName name="__123Graph_A" hidden="1">#REF!</definedName>
    <definedName name="__W37" localSheetId="10" hidden="1">{#N/A,#N/A,FALSE,"Eff-SSC2"}</definedName>
    <definedName name="__W37" hidden="1">{#N/A,#N/A,FALSE,"Eff-SSC2"}</definedName>
    <definedName name="__W38" localSheetId="10" hidden="1">{#N/A,#N/A,FALSE,"Eff-SSC2"}</definedName>
    <definedName name="__W38" hidden="1">{#N/A,#N/A,FALSE,"Eff-SSC2"}</definedName>
    <definedName name="__w39" localSheetId="10" hidden="1">{#N/A,#N/A,FALSE,"Eff-SSC2"}</definedName>
    <definedName name="__w39" hidden="1">{#N/A,#N/A,FALSE,"Eff-SSC2"}</definedName>
    <definedName name="_Fill" localSheetId="10" hidden="1">#REF!</definedName>
    <definedName name="_Fill" hidden="1">#REF!</definedName>
    <definedName name="_Key1" localSheetId="10" hidden="1">#REF!</definedName>
    <definedName name="_Key1" hidden="1">#REF!</definedName>
    <definedName name="_Key2" localSheetId="10" hidden="1">#REF!</definedName>
    <definedName name="_Key2" hidden="1">#REF!</definedName>
    <definedName name="_Order1" hidden="1">255</definedName>
    <definedName name="_Order2" hidden="1">255</definedName>
    <definedName name="_Sort" localSheetId="10" hidden="1">#REF!</definedName>
    <definedName name="_Sort" hidden="1">#REF!</definedName>
    <definedName name="_Table1_Out" localSheetId="10" hidden="1">#REF!</definedName>
    <definedName name="_Table1_Out" hidden="1">#REF!</definedName>
    <definedName name="_W37" localSheetId="10" hidden="1">{#N/A,#N/A,FALSE,"Eff-SSC2"}</definedName>
    <definedName name="_W37" hidden="1">{#N/A,#N/A,FALSE,"Eff-SSC2"}</definedName>
    <definedName name="_W38" localSheetId="10" hidden="1">{#N/A,#N/A,FALSE,"Eff-SSC2"}</definedName>
    <definedName name="_W38" hidden="1">{#N/A,#N/A,FALSE,"Eff-SSC2"}</definedName>
    <definedName name="_w39" localSheetId="10" hidden="1">{#N/A,#N/A,FALSE,"Eff-SSC2"}</definedName>
    <definedName name="_w39" hidden="1">{#N/A,#N/A,FALSE,"Eff-SSC2"}</definedName>
    <definedName name="a" localSheetId="10" hidden="1">#REF!</definedName>
    <definedName name="a" hidden="1">#REF!</definedName>
    <definedName name="aaa" hidden="1">#REF!</definedName>
    <definedName name="aaaa" hidden="1">#REF!</definedName>
    <definedName name="ac_line1.0_" localSheetId="10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10" hidden="1">#REF!</definedName>
    <definedName name="b" hidden="1">#REF!</definedName>
    <definedName name="Chemist" localSheetId="10" hidden="1">{#N/A,#N/A,FALSE,"Eff-SSC2"}</definedName>
    <definedName name="Chemist" hidden="1">{#N/A,#N/A,FALSE,"Eff-SSC2"}</definedName>
    <definedName name="chutikarn" localSheetId="10" hidden="1">{#N/A,#N/A,FALSE,"Eff-SSC2"}</definedName>
    <definedName name="chutikarn" hidden="1">{#N/A,#N/A,FALSE,"Eff-SSC2"}</definedName>
    <definedName name="data1" localSheetId="10" hidden="1">{#N/A,#N/A,FALSE,"Eff-SSC2"}</definedName>
    <definedName name="data1" hidden="1">{#N/A,#N/A,FALSE,"Eff-SSC2"}</definedName>
    <definedName name="ert" localSheetId="10" hidden="1">#REF!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localSheetId="10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localSheetId="10" hidden="1">{#N/A,#N/A,FALSE,"Eff-SSC2"}</definedName>
    <definedName name="iiii" hidden="1">{#N/A,#N/A,FALSE,"Eff-SSC2"}</definedName>
    <definedName name="jj" localSheetId="10" hidden="1">{#N/A,#N/A,FALSE,"Eff-SSC2"}</definedName>
    <definedName name="jj" hidden="1">{#N/A,#N/A,FALSE,"Eff-SSC2"}</definedName>
    <definedName name="kkk" localSheetId="10" hidden="1">#REF!</definedName>
    <definedName name="kkk" hidden="1">#REF!</definedName>
    <definedName name="ll" localSheetId="10" hidden="1">{#N/A,#N/A,FALSE,"Eff-SSC2"}</definedName>
    <definedName name="ll" hidden="1">{#N/A,#N/A,FALSE,"Eff-SSC2"}</definedName>
    <definedName name="lloo" localSheetId="10" hidden="1">#REF!</definedName>
    <definedName name="lloo" hidden="1">#REF!</definedName>
    <definedName name="MH" localSheetId="10" hidden="1">{#N/A,#N/A,FALSE,"Eff-SSC2"}</definedName>
    <definedName name="MH" hidden="1">{#N/A,#N/A,FALSE,"Eff-SSC2"}</definedName>
    <definedName name="nn" localSheetId="10" hidden="1">{#N/A,#N/A,FALSE,"Eff-SSC2"}</definedName>
    <definedName name="nn" hidden="1">{#N/A,#N/A,FALSE,"Eff-SSC2"}</definedName>
    <definedName name="ok" localSheetId="10" hidden="1">{#N/A,#N/A,FALSE,"Eff-SSC2"}</definedName>
    <definedName name="ok" hidden="1">{#N/A,#N/A,FALSE,"Eff-SSC2"}</definedName>
    <definedName name="oo" localSheetId="10" hidden="1">{#N/A,#N/A,FALSE,"Eff-SSC2"}</definedName>
    <definedName name="oo" hidden="1">{#N/A,#N/A,FALSE,"Eff-SSC2"}</definedName>
    <definedName name="pcs" localSheetId="10" hidden="1">{#N/A,#N/A,FALSE,"Eff-SSC2"}</definedName>
    <definedName name="pcs" hidden="1">{#N/A,#N/A,FALSE,"Eff-SSC2"}</definedName>
    <definedName name="poi" localSheetId="10" hidden="1">{#N/A,#N/A,FALSE,"Eff-SSC2"}</definedName>
    <definedName name="poi" hidden="1">{#N/A,#N/A,FALSE,"Eff-SSC2"}</definedName>
    <definedName name="pom" localSheetId="10" hidden="1">#REF!</definedName>
    <definedName name="pom" hidden="1">#REF!</definedName>
    <definedName name="_xlnm.Print_Area" localSheetId="1">EBS!$A$1:$K$96</definedName>
    <definedName name="_xlnm.Print_Area" localSheetId="6">ECF!$A$1:$J$80</definedName>
    <definedName name="_xlnm.Print_Area" localSheetId="5">EEQ!$A$1:$O$24</definedName>
    <definedName name="_xlnm.Print_Area" localSheetId="4">'EEQ Conso'!$A$1:$S$28</definedName>
    <definedName name="_xlnm.Print_Area" localSheetId="3">EPL!$A$1:$K$41</definedName>
    <definedName name="_xlnm.Print_Area" localSheetId="2">'EPL 3M'!$A$1:$K$41</definedName>
    <definedName name="_xlnm.Print_Area" localSheetId="0">Etitle!$A$1:$J$16</definedName>
    <definedName name="q" localSheetId="10" hidden="1">{#N/A,#N/A,FALSE,"Eff-SSC2"}</definedName>
    <definedName name="q" hidden="1">{#N/A,#N/A,FALSE,"Eff-SSC2"}</definedName>
    <definedName name="qw" localSheetId="10" hidden="1">#REF!</definedName>
    <definedName name="qw" hidden="1">#REF!</definedName>
    <definedName name="rhrt" hidden="1">#REF!</definedName>
    <definedName name="rung" localSheetId="10" hidden="1">{#N/A,#N/A,FALSE,"Eff-SSC2"}</definedName>
    <definedName name="rung" hidden="1">{#N/A,#N/A,FALSE,"Eff-SSC2"}</definedName>
    <definedName name="sfsfs" localSheetId="10" hidden="1">#REF!</definedName>
    <definedName name="sfsfs" hidden="1">#REF!</definedName>
    <definedName name="sgf" hidden="1">#REF!</definedName>
    <definedName name="sgr" localSheetId="10" hidden="1">#REF!</definedName>
    <definedName name="sgr" hidden="1">#REF!</definedName>
    <definedName name="t" localSheetId="10" hidden="1">#REF!</definedName>
    <definedName name="t" hidden="1">#REF!</definedName>
    <definedName name="tjy" localSheetId="10" hidden="1">#REF!</definedName>
    <definedName name="tjy" hidden="1">#REF!</definedName>
    <definedName name="week34" localSheetId="10" hidden="1">{#N/A,#N/A,FALSE,"Eff-SSC2"}</definedName>
    <definedName name="week34" hidden="1">{#N/A,#N/A,FALSE,"Eff-SSC2"}</definedName>
    <definedName name="week35" localSheetId="10" hidden="1">{#N/A,#N/A,FALSE,"Eff-SSC2"}</definedName>
    <definedName name="week35" hidden="1">{#N/A,#N/A,FALSE,"Eff-SSC2"}</definedName>
    <definedName name="week36" localSheetId="10" hidden="1">{#N/A,#N/A,FALSE,"Eff-SSC2"}</definedName>
    <definedName name="week36" hidden="1">{#N/A,#N/A,FALSE,"Eff-SSC2"}</definedName>
    <definedName name="week38" localSheetId="10" hidden="1">{#N/A,#N/A,FALSE,"Eff-SSC2"}</definedName>
    <definedName name="week38" hidden="1">{#N/A,#N/A,FALSE,"Eff-SSC2"}</definedName>
    <definedName name="wefwe" localSheetId="10" hidden="1">#REF!</definedName>
    <definedName name="wefwe" hidden="1">#REF!</definedName>
    <definedName name="wrn.A." localSheetId="10" hidden="1">{#N/A,#N/A,FALSE,"Eff-SSC2"}</definedName>
    <definedName name="wrn.A." hidden="1">{#N/A,#N/A,FALSE,"Eff-SSC2"}</definedName>
    <definedName name="ying" localSheetId="10" hidden="1">{#N/A,#N/A,FALSE,"Eff-SSC2"}</definedName>
    <definedName name="ying" hidden="1">{#N/A,#N/A,FALSE,"Eff-SSC2"}</definedName>
    <definedName name="เ" localSheetId="10" hidden="1">#REF!</definedName>
    <definedName name="เ" hidden="1">#REF!</definedName>
    <definedName name="ด" localSheetId="10" hidden="1">#REF!</definedName>
    <definedName name="ด" hidden="1">#REF!</definedName>
    <definedName name="ผู้เข้าประชุมKz" localSheetId="10" hidden="1">{#N/A,#N/A,FALSE,"Eff-SSC2"}</definedName>
    <definedName name="ผู้เข้าประชุมKz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32" l="1"/>
  <c r="J22" i="32"/>
  <c r="H23" i="32"/>
  <c r="G23" i="32"/>
  <c r="H22" i="32"/>
  <c r="H24" i="32" s="1"/>
  <c r="G22" i="32"/>
  <c r="G24" i="32" s="1"/>
  <c r="E23" i="32"/>
  <c r="D23" i="32"/>
  <c r="C23" i="32"/>
  <c r="E22" i="32"/>
  <c r="D22" i="32"/>
  <c r="C22" i="32"/>
  <c r="J18" i="32"/>
  <c r="J16" i="32"/>
  <c r="J15" i="32"/>
  <c r="J14" i="32"/>
  <c r="H18" i="32"/>
  <c r="G18" i="32"/>
  <c r="H16" i="32"/>
  <c r="H15" i="32"/>
  <c r="G15" i="32"/>
  <c r="H14" i="32"/>
  <c r="E18" i="32"/>
  <c r="D18" i="32"/>
  <c r="C18" i="32"/>
  <c r="E16" i="32"/>
  <c r="D16" i="32"/>
  <c r="C16" i="32"/>
  <c r="E15" i="32"/>
  <c r="D15" i="32"/>
  <c r="C15" i="32"/>
  <c r="E14" i="32"/>
  <c r="D14" i="32"/>
  <c r="C14" i="32"/>
  <c r="J11" i="32"/>
  <c r="J10" i="32"/>
  <c r="J9" i="32"/>
  <c r="J8" i="32"/>
  <c r="J6" i="32"/>
  <c r="H11" i="32"/>
  <c r="H10" i="32"/>
  <c r="H9" i="32"/>
  <c r="H8" i="32"/>
  <c r="E11" i="32"/>
  <c r="D11" i="32"/>
  <c r="C11" i="32"/>
  <c r="E10" i="32"/>
  <c r="D10" i="32"/>
  <c r="C10" i="32"/>
  <c r="E9" i="32"/>
  <c r="D9" i="32"/>
  <c r="C9" i="32"/>
  <c r="E8" i="32"/>
  <c r="D8" i="32"/>
  <c r="C8" i="32"/>
  <c r="H6" i="32"/>
  <c r="E6" i="32"/>
  <c r="D6" i="32"/>
  <c r="C6" i="32"/>
  <c r="T24" i="32"/>
  <c r="R24" i="32"/>
  <c r="Q24" i="32"/>
  <c r="O24" i="32"/>
  <c r="N24" i="32"/>
  <c r="M24" i="32"/>
  <c r="P23" i="32"/>
  <c r="S23" i="32" s="1"/>
  <c r="U23" i="32" s="1"/>
  <c r="P22" i="32"/>
  <c r="S22" i="32" s="1"/>
  <c r="P18" i="32"/>
  <c r="S18" i="32" s="1"/>
  <c r="U18" i="32" s="1"/>
  <c r="T17" i="32"/>
  <c r="T19" i="32" s="1"/>
  <c r="R17" i="32"/>
  <c r="R19" i="32" s="1"/>
  <c r="O17" i="32"/>
  <c r="O19" i="32" s="1"/>
  <c r="N17" i="32"/>
  <c r="N19" i="32" s="1"/>
  <c r="M17" i="32"/>
  <c r="M19" i="32" s="1"/>
  <c r="Q16" i="32"/>
  <c r="G16" i="32" s="1"/>
  <c r="P16" i="32"/>
  <c r="P15" i="32"/>
  <c r="S15" i="32" s="1"/>
  <c r="U15" i="32" s="1"/>
  <c r="Q14" i="32"/>
  <c r="G14" i="32" s="1"/>
  <c r="P14" i="32"/>
  <c r="S14" i="32" s="1"/>
  <c r="Q11" i="32"/>
  <c r="G11" i="32" s="1"/>
  <c r="P11" i="32"/>
  <c r="Q10" i="32"/>
  <c r="G10" i="32" s="1"/>
  <c r="P10" i="32"/>
  <c r="Q9" i="32"/>
  <c r="G9" i="32" s="1"/>
  <c r="P9" i="32"/>
  <c r="Q8" i="32"/>
  <c r="G8" i="32" s="1"/>
  <c r="P8" i="32"/>
  <c r="S8" i="32" s="1"/>
  <c r="U8" i="32" s="1"/>
  <c r="Q6" i="32"/>
  <c r="G6" i="32" s="1"/>
  <c r="P6" i="32"/>
  <c r="F22" i="32" l="1"/>
  <c r="F14" i="32"/>
  <c r="D17" i="32"/>
  <c r="C24" i="32"/>
  <c r="C17" i="32"/>
  <c r="F8" i="32"/>
  <c r="F11" i="32"/>
  <c r="I11" i="32" s="1"/>
  <c r="K11" i="32" s="1"/>
  <c r="D19" i="32"/>
  <c r="S10" i="32"/>
  <c r="U10" i="32" s="1"/>
  <c r="J24" i="32"/>
  <c r="I22" i="32"/>
  <c r="K22" i="32" s="1"/>
  <c r="J17" i="32"/>
  <c r="J19" i="32" s="1"/>
  <c r="F23" i="32"/>
  <c r="I23" i="32" s="1"/>
  <c r="K23" i="32" s="1"/>
  <c r="G17" i="32"/>
  <c r="G19" i="32" s="1"/>
  <c r="S6" i="32"/>
  <c r="U6" i="32" s="1"/>
  <c r="F9" i="32"/>
  <c r="I9" i="32" s="1"/>
  <c r="K9" i="32" s="1"/>
  <c r="F18" i="32"/>
  <c r="I18" i="32" s="1"/>
  <c r="K18" i="32" s="1"/>
  <c r="Q17" i="32"/>
  <c r="Q19" i="32" s="1"/>
  <c r="S9" i="32"/>
  <c r="U9" i="32" s="1"/>
  <c r="S16" i="32"/>
  <c r="U16" i="32" s="1"/>
  <c r="F10" i="32"/>
  <c r="I10" i="32" s="1"/>
  <c r="K10" i="32" s="1"/>
  <c r="F16" i="32"/>
  <c r="I16" i="32" s="1"/>
  <c r="K16" i="32" s="1"/>
  <c r="E17" i="32"/>
  <c r="E19" i="32" s="1"/>
  <c r="H17" i="32"/>
  <c r="H19" i="32" s="1"/>
  <c r="D24" i="32"/>
  <c r="S11" i="32"/>
  <c r="U11" i="32" s="1"/>
  <c r="E24" i="32"/>
  <c r="F6" i="32"/>
  <c r="I6" i="32" s="1"/>
  <c r="K6" i="32" s="1"/>
  <c r="F15" i="32"/>
  <c r="I15" i="32" s="1"/>
  <c r="K15" i="32" s="1"/>
  <c r="C19" i="32"/>
  <c r="U22" i="32"/>
  <c r="U24" i="32" s="1"/>
  <c r="S24" i="32"/>
  <c r="U14" i="32"/>
  <c r="P24" i="32"/>
  <c r="P17" i="32"/>
  <c r="P19" i="32" s="1"/>
  <c r="I8" i="32"/>
  <c r="K8" i="32" s="1"/>
  <c r="I14" i="32"/>
  <c r="F24" i="32" l="1"/>
  <c r="U17" i="32"/>
  <c r="U19" i="32" s="1"/>
  <c r="S17" i="32"/>
  <c r="S19" i="32" s="1"/>
  <c r="F17" i="32"/>
  <c r="F19" i="32" s="1"/>
  <c r="K24" i="32"/>
  <c r="I24" i="32"/>
  <c r="I17" i="32"/>
  <c r="I19" i="32" s="1"/>
  <c r="K14" i="32"/>
  <c r="K17" i="32" s="1"/>
  <c r="K19" i="32" s="1"/>
  <c r="K20" i="32" l="1"/>
  <c r="F39" i="25" l="1"/>
  <c r="B14" i="25" l="1"/>
  <c r="C30" i="21" l="1"/>
  <c r="C46" i="21" s="1"/>
  <c r="C48" i="21" s="1"/>
  <c r="C49" i="21" s="1"/>
  <c r="C25" i="21"/>
  <c r="C26" i="21" s="1"/>
  <c r="C33" i="21"/>
  <c r="C20" i="21"/>
  <c r="C19" i="21"/>
  <c r="C13" i="21"/>
  <c r="C9" i="21"/>
  <c r="D35" i="25"/>
  <c r="F35" i="25" s="1"/>
  <c r="D14" i="25"/>
  <c r="F14" i="25" s="1"/>
  <c r="C9" i="25"/>
  <c r="D9" i="25" s="1"/>
  <c r="F9" i="25" s="1"/>
  <c r="R37" i="25"/>
  <c r="T36" i="25"/>
  <c r="V36" i="25" s="1"/>
  <c r="L36" i="25"/>
  <c r="N36" i="25" s="1"/>
  <c r="D36" i="25"/>
  <c r="F36" i="25" s="1"/>
  <c r="T35" i="25"/>
  <c r="V35" i="25" s="1"/>
  <c r="T34" i="25"/>
  <c r="V34" i="25" s="1"/>
  <c r="T33" i="25"/>
  <c r="V33" i="25" s="1"/>
  <c r="L33" i="25"/>
  <c r="N33" i="25" s="1"/>
  <c r="D33" i="25"/>
  <c r="F33" i="25" s="1"/>
  <c r="T32" i="25"/>
  <c r="V32" i="25" s="1"/>
  <c r="L32" i="25"/>
  <c r="N32" i="25" s="1"/>
  <c r="D32" i="25"/>
  <c r="F32" i="25" s="1"/>
  <c r="T31" i="25"/>
  <c r="V31" i="25" s="1"/>
  <c r="L31" i="25"/>
  <c r="N31" i="25" s="1"/>
  <c r="D31" i="25"/>
  <c r="F31" i="25" s="1"/>
  <c r="T30" i="25"/>
  <c r="V30" i="25" s="1"/>
  <c r="L30" i="25"/>
  <c r="N30" i="25" s="1"/>
  <c r="D30" i="25"/>
  <c r="F30" i="25" s="1"/>
  <c r="R16" i="25"/>
  <c r="T15" i="25"/>
  <c r="V15" i="25" s="1"/>
  <c r="L15" i="25"/>
  <c r="N15" i="25" s="1"/>
  <c r="D15" i="25"/>
  <c r="F15" i="25" s="1"/>
  <c r="T14" i="25"/>
  <c r="V14" i="25" s="1"/>
  <c r="T13" i="25"/>
  <c r="V13" i="25" s="1"/>
  <c r="L13" i="25"/>
  <c r="N13" i="25" s="1"/>
  <c r="D13" i="25"/>
  <c r="F13" i="25" s="1"/>
  <c r="T12" i="25"/>
  <c r="V12" i="25" s="1"/>
  <c r="L12" i="25"/>
  <c r="N12" i="25" s="1"/>
  <c r="D12" i="25"/>
  <c r="F12" i="25" s="1"/>
  <c r="S11" i="25"/>
  <c r="T11" i="25" s="1"/>
  <c r="V11" i="25" s="1"/>
  <c r="K11" i="25"/>
  <c r="L11" i="25" s="1"/>
  <c r="N11" i="25" s="1"/>
  <c r="C11" i="25"/>
  <c r="D11" i="25" s="1"/>
  <c r="F11" i="25" s="1"/>
  <c r="T10" i="25"/>
  <c r="V10" i="25" s="1"/>
  <c r="L10" i="25"/>
  <c r="N10" i="25" s="1"/>
  <c r="D10" i="25"/>
  <c r="F10" i="25" s="1"/>
  <c r="S9" i="25"/>
  <c r="T9" i="25" s="1"/>
  <c r="V9" i="25" s="1"/>
  <c r="K9" i="25"/>
  <c r="L9" i="25" s="1"/>
  <c r="N9" i="25" s="1"/>
  <c r="L35" i="25"/>
  <c r="N35" i="25" s="1"/>
  <c r="M46" i="21"/>
  <c r="M48" i="21" s="1"/>
  <c r="M49" i="21" s="1"/>
  <c r="I46" i="21"/>
  <c r="I48" i="21" s="1"/>
  <c r="I49" i="21" s="1"/>
  <c r="G46" i="21"/>
  <c r="G48" i="21" s="1"/>
  <c r="G49" i="21" s="1"/>
  <c r="E46" i="21"/>
  <c r="E48" i="21" s="1"/>
  <c r="E49" i="21" s="1"/>
  <c r="M43" i="21"/>
  <c r="E43" i="21"/>
  <c r="E44" i="21" s="1"/>
  <c r="BD33" i="21"/>
  <c r="BC33" i="21"/>
  <c r="AZ33" i="21"/>
  <c r="AY33" i="21"/>
  <c r="AV33" i="21"/>
  <c r="AU33" i="21"/>
  <c r="AR33" i="21"/>
  <c r="AQ33" i="21"/>
  <c r="AP33" i="21"/>
  <c r="AN33" i="21"/>
  <c r="AM33" i="21"/>
  <c r="AI33" i="21"/>
  <c r="AG33" i="21"/>
  <c r="AE33" i="21"/>
  <c r="Y33" i="21"/>
  <c r="U33" i="21"/>
  <c r="M33" i="21"/>
  <c r="I33" i="21"/>
  <c r="G33" i="21"/>
  <c r="AR31" i="21"/>
  <c r="AR25" i="21" s="1"/>
  <c r="AN31" i="21"/>
  <c r="AI31" i="21"/>
  <c r="AG31" i="21"/>
  <c r="AE31" i="21"/>
  <c r="AE25" i="21" s="1"/>
  <c r="AE26" i="21" s="1"/>
  <c r="Y31" i="21"/>
  <c r="Y25" i="21" s="1"/>
  <c r="Y26" i="21" s="1"/>
  <c r="U31" i="21"/>
  <c r="U25" i="21" s="1"/>
  <c r="U26" i="21" s="1"/>
  <c r="M31" i="21"/>
  <c r="I31" i="21"/>
  <c r="I25" i="21" s="1"/>
  <c r="I26" i="21" s="1"/>
  <c r="G31" i="21"/>
  <c r="G25" i="21" s="1"/>
  <c r="G26" i="21" s="1"/>
  <c r="BD30" i="21"/>
  <c r="BC30" i="21"/>
  <c r="AZ30" i="21"/>
  <c r="AY30" i="21"/>
  <c r="AV30" i="21"/>
  <c r="AU30" i="21"/>
  <c r="AP30" i="21"/>
  <c r="AP31" i="21" s="1"/>
  <c r="AP25" i="21" s="1"/>
  <c r="AM30" i="21"/>
  <c r="AM31" i="21" s="1"/>
  <c r="AM25" i="21" s="1"/>
  <c r="BD29" i="21"/>
  <c r="BC29" i="21"/>
  <c r="AZ29" i="21"/>
  <c r="AY29" i="21"/>
  <c r="AV29" i="21"/>
  <c r="AU29" i="21"/>
  <c r="AQ29" i="21"/>
  <c r="AA28" i="21"/>
  <c r="AQ24" i="21"/>
  <c r="BD23" i="21"/>
  <c r="BE23" i="21" s="1"/>
  <c r="AR23" i="21"/>
  <c r="AQ23" i="21" s="1"/>
  <c r="AQ22" i="21"/>
  <c r="BD21" i="21"/>
  <c r="AZ21" i="21"/>
  <c r="AV21" i="21"/>
  <c r="AP21" i="21"/>
  <c r="AN21" i="21"/>
  <c r="AI21" i="21"/>
  <c r="BD20" i="21"/>
  <c r="BC20" i="21"/>
  <c r="AZ20" i="21"/>
  <c r="AY20" i="21"/>
  <c r="AV20" i="21"/>
  <c r="AU20" i="21"/>
  <c r="AR20" i="21"/>
  <c r="AQ20" i="21" s="1"/>
  <c r="AN20" i="21"/>
  <c r="AM20" i="21"/>
  <c r="AG20" i="21"/>
  <c r="AE20" i="21"/>
  <c r="Y20" i="21"/>
  <c r="U20" i="21"/>
  <c r="M20" i="21"/>
  <c r="I20" i="21"/>
  <c r="G20" i="21"/>
  <c r="BD19" i="21"/>
  <c r="BC19" i="21"/>
  <c r="AZ19" i="21"/>
  <c r="AY19" i="21"/>
  <c r="AV19" i="21"/>
  <c r="AU19" i="21"/>
  <c r="AR19" i="21"/>
  <c r="AQ19" i="21" s="1"/>
  <c r="AN19" i="21"/>
  <c r="AM19" i="21"/>
  <c r="AG19" i="21"/>
  <c r="AE19" i="21"/>
  <c r="Y19" i="21"/>
  <c r="U19" i="21"/>
  <c r="M19" i="21"/>
  <c r="I19" i="21"/>
  <c r="G19" i="21"/>
  <c r="AR13" i="21"/>
  <c r="AP13" i="21"/>
  <c r="AI13" i="21"/>
  <c r="AG13" i="21"/>
  <c r="AE13" i="21"/>
  <c r="Y13" i="21"/>
  <c r="U13" i="21"/>
  <c r="M13" i="21"/>
  <c r="I13" i="21"/>
  <c r="G13" i="21"/>
  <c r="BD12" i="21"/>
  <c r="BC12" i="21"/>
  <c r="AZ12" i="21"/>
  <c r="AY12" i="21"/>
  <c r="AU12" i="21"/>
  <c r="AW12" i="21" s="1"/>
  <c r="AM12" i="21"/>
  <c r="AN3" i="21" s="1"/>
  <c r="BD11" i="21"/>
  <c r="BC11" i="21"/>
  <c r="AZ11" i="21"/>
  <c r="AY11" i="21"/>
  <c r="AV11" i="21"/>
  <c r="AV13" i="21" s="1"/>
  <c r="AU11" i="21"/>
  <c r="AN11" i="21"/>
  <c r="AN13" i="21" s="1"/>
  <c r="AM11" i="21"/>
  <c r="AM3" i="21" s="1"/>
  <c r="AR9" i="21"/>
  <c r="AP9" i="21"/>
  <c r="AI9" i="21"/>
  <c r="AG9" i="21"/>
  <c r="AE9" i="21"/>
  <c r="Y9" i="21"/>
  <c r="U9" i="21"/>
  <c r="M9" i="21"/>
  <c r="I9" i="21"/>
  <c r="G9" i="21"/>
  <c r="BC8" i="21"/>
  <c r="BE8" i="21" s="1"/>
  <c r="AY8" i="21"/>
  <c r="BA8" i="21" s="1"/>
  <c r="AU8" i="21"/>
  <c r="AW8" i="21" s="1"/>
  <c r="BD7" i="21"/>
  <c r="BD9" i="21" s="1"/>
  <c r="BC7" i="21"/>
  <c r="AZ7" i="21"/>
  <c r="AZ9" i="21" s="1"/>
  <c r="AY7" i="21"/>
  <c r="AV7" i="21"/>
  <c r="AV9" i="21" s="1"/>
  <c r="AU7" i="21"/>
  <c r="AN7" i="21"/>
  <c r="AN9" i="21" s="1"/>
  <c r="AM7" i="21"/>
  <c r="AM9" i="21" s="1"/>
  <c r="BO5" i="21"/>
  <c r="BN5" i="21"/>
  <c r="AG15" i="21" l="1"/>
  <c r="Y21" i="21"/>
  <c r="Y27" i="21" s="1"/>
  <c r="G15" i="21"/>
  <c r="G17" i="21" s="1"/>
  <c r="G18" i="21" s="1"/>
  <c r="AM21" i="21"/>
  <c r="BE20" i="21"/>
  <c r="AW29" i="21"/>
  <c r="G36" i="21"/>
  <c r="BC13" i="21"/>
  <c r="U21" i="21"/>
  <c r="U27" i="21" s="1"/>
  <c r="U38" i="21" s="1"/>
  <c r="BD31" i="21"/>
  <c r="BD25" i="21" s="1"/>
  <c r="BD26" i="21" s="1"/>
  <c r="AZ23" i="21" s="1"/>
  <c r="BA11" i="21"/>
  <c r="M21" i="21"/>
  <c r="BC21" i="21"/>
  <c r="BE21" i="21" s="1"/>
  <c r="I34" i="21"/>
  <c r="AM4" i="21"/>
  <c r="BE7" i="21"/>
  <c r="BE9" i="21" s="1"/>
  <c r="Y15" i="21"/>
  <c r="Y17" i="21" s="1"/>
  <c r="Y18" i="21" s="1"/>
  <c r="AN34" i="21"/>
  <c r="BE30" i="21"/>
  <c r="AV31" i="21"/>
  <c r="AV34" i="21" s="1"/>
  <c r="AU21" i="21"/>
  <c r="AW21" i="21" s="1"/>
  <c r="C31" i="21"/>
  <c r="C34" i="21" s="1"/>
  <c r="AY21" i="21"/>
  <c r="BA21" i="21" s="1"/>
  <c r="BC31" i="21"/>
  <c r="BC34" i="21" s="1"/>
  <c r="I21" i="21"/>
  <c r="I27" i="21" s="1"/>
  <c r="I38" i="21" s="1"/>
  <c r="AU13" i="21"/>
  <c r="AR34" i="21"/>
  <c r="BA12" i="21"/>
  <c r="U34" i="21"/>
  <c r="M15" i="21"/>
  <c r="M17" i="21" s="1"/>
  <c r="M18" i="21" s="1"/>
  <c r="BA20" i="21"/>
  <c r="AN15" i="21"/>
  <c r="AN17" i="21" s="1"/>
  <c r="AN18" i="21" s="1"/>
  <c r="AU9" i="21"/>
  <c r="AM13" i="21"/>
  <c r="AM15" i="21" s="1"/>
  <c r="BD13" i="21"/>
  <c r="BD15" i="21" s="1"/>
  <c r="BD17" i="21" s="1"/>
  <c r="BD18" i="21" s="1"/>
  <c r="I15" i="21"/>
  <c r="I17" i="21" s="1"/>
  <c r="I18" i="21" s="1"/>
  <c r="B37" i="25"/>
  <c r="AW11" i="21"/>
  <c r="AW13" i="21" s="1"/>
  <c r="AV15" i="21"/>
  <c r="AV17" i="21" s="1"/>
  <c r="AV18" i="21" s="1"/>
  <c r="AE15" i="21"/>
  <c r="AE17" i="21" s="1"/>
  <c r="AE18" i="21" s="1"/>
  <c r="AN25" i="21"/>
  <c r="BE29" i="21"/>
  <c r="L14" i="25"/>
  <c r="N14" i="25" s="1"/>
  <c r="N16" i="25" s="1"/>
  <c r="N19" i="25" s="1"/>
  <c r="AR26" i="21"/>
  <c r="AR36" i="21" s="1"/>
  <c r="BE19" i="21"/>
  <c r="AU31" i="21"/>
  <c r="AU34" i="21" s="1"/>
  <c r="C15" i="21"/>
  <c r="C17" i="21" s="1"/>
  <c r="C18" i="21" s="1"/>
  <c r="I36" i="21"/>
  <c r="C43" i="21"/>
  <c r="C44" i="21" s="1"/>
  <c r="AZ31" i="21"/>
  <c r="AZ25" i="21" s="1"/>
  <c r="AZ13" i="21"/>
  <c r="AZ15" i="21" s="1"/>
  <c r="AE36" i="21"/>
  <c r="C36" i="21"/>
  <c r="AG34" i="21"/>
  <c r="BG19" i="21"/>
  <c r="AG21" i="21"/>
  <c r="BA29" i="21"/>
  <c r="BC9" i="21"/>
  <c r="BA30" i="21"/>
  <c r="C21" i="21"/>
  <c r="C27" i="21" s="1"/>
  <c r="C38" i="21" s="1"/>
  <c r="C41" i="21" s="1"/>
  <c r="J37" i="25"/>
  <c r="B16" i="25"/>
  <c r="AY13" i="21"/>
  <c r="BA19" i="21"/>
  <c r="AG25" i="21"/>
  <c r="AG26" i="21" s="1"/>
  <c r="AG36" i="21" s="1"/>
  <c r="M44" i="21"/>
  <c r="AY31" i="21"/>
  <c r="AW19" i="21"/>
  <c r="AR21" i="21"/>
  <c r="AQ21" i="21" s="1"/>
  <c r="AQ30" i="21"/>
  <c r="AQ31" i="21" s="1"/>
  <c r="AQ34" i="21" s="1"/>
  <c r="AP34" i="21" s="1"/>
  <c r="AE34" i="21"/>
  <c r="G21" i="21"/>
  <c r="G27" i="21" s="1"/>
  <c r="AW7" i="21"/>
  <c r="AW9" i="21" s="1"/>
  <c r="BE12" i="21"/>
  <c r="BE11" i="21"/>
  <c r="G34" i="21"/>
  <c r="Y34" i="21"/>
  <c r="AP15" i="21"/>
  <c r="AP17" i="21" s="1"/>
  <c r="AI15" i="21"/>
  <c r="AI17" i="21" s="1"/>
  <c r="AI18" i="21" s="1"/>
  <c r="U36" i="21"/>
  <c r="B4" i="21"/>
  <c r="AE21" i="21"/>
  <c r="AE27" i="21" s="1"/>
  <c r="AW20" i="21"/>
  <c r="V16" i="25"/>
  <c r="V19" i="25" s="1"/>
  <c r="AI34" i="21"/>
  <c r="AI25" i="21"/>
  <c r="AI26" i="21" s="1"/>
  <c r="AR15" i="21"/>
  <c r="AM34" i="21"/>
  <c r="U15" i="21"/>
  <c r="U17" i="21" s="1"/>
  <c r="U18" i="21" s="1"/>
  <c r="AP26" i="21"/>
  <c r="AQ25" i="21"/>
  <c r="AQ26" i="21" s="1"/>
  <c r="M34" i="21"/>
  <c r="M25" i="21"/>
  <c r="M26" i="21" s="1"/>
  <c r="AG17" i="21"/>
  <c r="AG18" i="21" s="1"/>
  <c r="BA7" i="21"/>
  <c r="BA9" i="21" s="1"/>
  <c r="AY9" i="21"/>
  <c r="V37" i="25"/>
  <c r="V40" i="25" s="1"/>
  <c r="F16" i="25"/>
  <c r="F19" i="25" s="1"/>
  <c r="AW30" i="21"/>
  <c r="Y36" i="21"/>
  <c r="L34" i="25"/>
  <c r="N34" i="25" s="1"/>
  <c r="N37" i="25" s="1"/>
  <c r="N40" i="25" s="1"/>
  <c r="D34" i="25"/>
  <c r="F34" i="25" s="1"/>
  <c r="F37" i="25" s="1"/>
  <c r="F40" i="25" s="1"/>
  <c r="F48" i="25" s="1"/>
  <c r="G28" i="21" l="1"/>
  <c r="AW31" i="21"/>
  <c r="AW25" i="21" s="1"/>
  <c r="C20" i="32"/>
  <c r="BD34" i="21"/>
  <c r="BE34" i="21" s="1"/>
  <c r="BC25" i="21"/>
  <c r="BC26" i="21" s="1"/>
  <c r="BC27" i="21" s="1"/>
  <c r="BC15" i="21"/>
  <c r="BC17" i="21" s="1"/>
  <c r="BC18" i="21" s="1"/>
  <c r="BA13" i="21"/>
  <c r="BA15" i="21" s="1"/>
  <c r="BE31" i="21"/>
  <c r="BE25" i="21" s="1"/>
  <c r="AU25" i="21"/>
  <c r="AV25" i="21"/>
  <c r="BD27" i="21"/>
  <c r="BD38" i="21" s="1"/>
  <c r="AU15" i="21"/>
  <c r="AU17" i="21" s="1"/>
  <c r="AU18" i="21" s="1"/>
  <c r="AZ26" i="21"/>
  <c r="AZ36" i="21" s="1"/>
  <c r="BD36" i="21"/>
  <c r="AZ34" i="21"/>
  <c r="AQ15" i="21"/>
  <c r="J16" i="25"/>
  <c r="AW34" i="21"/>
  <c r="AS34" i="21"/>
  <c r="I40" i="21"/>
  <c r="BA31" i="21"/>
  <c r="BA25" i="21" s="1"/>
  <c r="AQ27" i="21"/>
  <c r="I28" i="21"/>
  <c r="BE13" i="21"/>
  <c r="BE15" i="21" s="1"/>
  <c r="BE17" i="21" s="1"/>
  <c r="BE18" i="21" s="1"/>
  <c r="AY34" i="21"/>
  <c r="AY25" i="21"/>
  <c r="G38" i="21"/>
  <c r="G40" i="21" s="1"/>
  <c r="AR27" i="21"/>
  <c r="AR38" i="21" s="1"/>
  <c r="AR40" i="21" s="1"/>
  <c r="AG27" i="21"/>
  <c r="L21" i="25"/>
  <c r="L23" i="25" s="1"/>
  <c r="P19" i="25"/>
  <c r="N22" i="25"/>
  <c r="N23" i="25" s="1"/>
  <c r="L42" i="25"/>
  <c r="L44" i="25" s="1"/>
  <c r="P40" i="25"/>
  <c r="N43" i="25"/>
  <c r="N44" i="25" s="1"/>
  <c r="H19" i="25"/>
  <c r="F22" i="25"/>
  <c r="F23" i="25" s="1"/>
  <c r="D21" i="25"/>
  <c r="D23" i="25" s="1"/>
  <c r="U40" i="21"/>
  <c r="Y38" i="21"/>
  <c r="Y40" i="21" s="1"/>
  <c r="Y28" i="21"/>
  <c r="AW15" i="21"/>
  <c r="M36" i="21"/>
  <c r="I43" i="21"/>
  <c r="I44" i="21" s="1"/>
  <c r="G43" i="21"/>
  <c r="G44" i="21" s="1"/>
  <c r="M27" i="21"/>
  <c r="AM17" i="21"/>
  <c r="AM18" i="21" s="1"/>
  <c r="AY15" i="21"/>
  <c r="AP36" i="21"/>
  <c r="AP27" i="21"/>
  <c r="C40" i="21"/>
  <c r="AZ17" i="21"/>
  <c r="AZ18" i="21" s="1"/>
  <c r="AY23" i="21"/>
  <c r="C28" i="21"/>
  <c r="U28" i="21"/>
  <c r="AR17" i="21"/>
  <c r="AR18" i="21" s="1"/>
  <c r="AI36" i="21"/>
  <c r="AI27" i="21"/>
  <c r="AE38" i="21"/>
  <c r="AE40" i="21" s="1"/>
  <c r="AE28" i="21"/>
  <c r="H40" i="25"/>
  <c r="D42" i="25"/>
  <c r="D44" i="25" s="1"/>
  <c r="F43" i="25"/>
  <c r="F44" i="25" s="1"/>
  <c r="BE26" i="21" l="1"/>
  <c r="BE27" i="21" s="1"/>
  <c r="BE28" i="21" s="1"/>
  <c r="BC36" i="21"/>
  <c r="BE36" i="21" s="1"/>
  <c r="BA34" i="21"/>
  <c r="AZ27" i="21"/>
  <c r="AZ38" i="21" s="1"/>
  <c r="AZ40" i="21" s="1"/>
  <c r="AQ28" i="21"/>
  <c r="AV23" i="21"/>
  <c r="AV26" i="21" s="1"/>
  <c r="BD28" i="21"/>
  <c r="BD40" i="21"/>
  <c r="G41" i="21"/>
  <c r="AR28" i="21"/>
  <c r="AG38" i="21"/>
  <c r="AG40" i="21" s="1"/>
  <c r="AG28" i="21"/>
  <c r="BC28" i="21"/>
  <c r="BC38" i="21"/>
  <c r="BE38" i="21" s="1"/>
  <c r="AY26" i="21"/>
  <c r="BA23" i="21"/>
  <c r="AW17" i="21"/>
  <c r="AW18" i="21" s="1"/>
  <c r="BA17" i="21"/>
  <c r="BA18" i="21" s="1"/>
  <c r="AI38" i="21"/>
  <c r="AI40" i="21" s="1"/>
  <c r="AI28" i="21"/>
  <c r="AP38" i="21"/>
  <c r="AP28" i="21"/>
  <c r="M38" i="21"/>
  <c r="AQ38" i="21" s="1"/>
  <c r="M28" i="21"/>
  <c r="AY17" i="21"/>
  <c r="AY18" i="21" s="1"/>
  <c r="AQ36" i="21"/>
  <c r="AV27" i="21" l="1"/>
  <c r="AV38" i="21" s="1"/>
  <c r="AN23" i="21"/>
  <c r="AN26" i="21" s="1"/>
  <c r="AN36" i="21" s="1"/>
  <c r="AV36" i="21"/>
  <c r="AZ28" i="21"/>
  <c r="BC40" i="21"/>
  <c r="BE40" i="21"/>
  <c r="M40" i="21"/>
  <c r="AP41" i="21"/>
  <c r="AS38" i="21"/>
  <c r="AY27" i="21"/>
  <c r="AY36" i="21"/>
  <c r="BA26" i="21"/>
  <c r="BA27" i="21" s="1"/>
  <c r="BA28" i="21" s="1"/>
  <c r="AU23" i="21"/>
  <c r="AV40" i="21" l="1"/>
  <c r="AV28" i="21"/>
  <c r="AN27" i="21"/>
  <c r="AN38" i="21" s="1"/>
  <c r="AN40" i="21" s="1"/>
  <c r="BA36" i="21"/>
  <c r="AY38" i="21"/>
  <c r="BA38" i="21" s="1"/>
  <c r="AY28" i="21"/>
  <c r="AU26" i="21"/>
  <c r="AW23" i="21"/>
  <c r="AN28" i="21" l="1"/>
  <c r="BA40" i="21"/>
  <c r="AM23" i="21"/>
  <c r="AM26" i="21" s="1"/>
  <c r="AU27" i="21"/>
  <c r="AU36" i="21"/>
  <c r="AW26" i="21"/>
  <c r="AW27" i="21" s="1"/>
  <c r="AW28" i="21" s="1"/>
  <c r="AY40" i="21"/>
  <c r="AM27" i="21" l="1"/>
  <c r="AM36" i="21"/>
  <c r="BH19" i="21"/>
  <c r="BI19" i="21" s="1"/>
  <c r="AW36" i="21"/>
  <c r="AU38" i="21"/>
  <c r="AW38" i="21" s="1"/>
  <c r="AU28" i="21"/>
  <c r="AW40" i="21" l="1"/>
  <c r="AM38" i="21"/>
  <c r="AM40" i="21" s="1"/>
  <c r="AM28" i="21"/>
  <c r="AU40" i="2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AST</author>
  </authors>
  <commentList>
    <comment ref="D3" authorId="0" shapeId="0" xr:uid="{4A257FEB-C169-42FB-9D20-60DFEFE73DB2}">
      <text>
        <r>
          <rPr>
            <b/>
            <sz val="9"/>
            <color indexed="81"/>
            <rFont val="Tahoma"/>
            <family val="2"/>
          </rPr>
          <t>เก็บจาก งบทดลอง-ปันส่วน</t>
        </r>
      </text>
    </comment>
    <comment ref="N3" authorId="0" shapeId="0" xr:uid="{8BF554C8-365C-4130-B270-AFB29110B7F7}">
      <text>
        <r>
          <rPr>
            <b/>
            <sz val="9"/>
            <color indexed="81"/>
            <rFont val="Tahoma"/>
            <family val="2"/>
          </rPr>
          <t>เก็บจาก งบทดลอง-ปันส่วน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ast master</author>
    <author>namtarn</author>
    <author>Ultimate</author>
  </authors>
  <commentList>
    <comment ref="AM5" authorId="0" shapeId="0" xr:uid="{658522E4-8FE7-49C5-A513-41A59087B80A}">
      <text>
        <r>
          <rPr>
            <b/>
            <sz val="9"/>
            <color indexed="81"/>
            <rFont val="Tahoma"/>
            <family val="2"/>
          </rPr>
          <t>ast master:</t>
        </r>
        <r>
          <rPr>
            <sz val="9"/>
            <color indexed="81"/>
            <rFont val="Tahoma"/>
            <family val="2"/>
          </rPr>
          <t xml:space="preserve">
ทำ 30/9/58 
ตรวจสิ้นปีข้อมูลมาใหม่เลิก
แต่วันที่ 31/7/58)</t>
        </r>
      </text>
    </comment>
    <comment ref="C23" authorId="1" shapeId="0" xr:uid="{72F74840-A84F-41AA-B8BB-D9B55BA53B8A}">
      <text>
        <r>
          <rPr>
            <b/>
            <sz val="9"/>
            <color indexed="81"/>
            <rFont val="Tahoma"/>
            <family val="2"/>
          </rPr>
          <t>namtarn:</t>
        </r>
        <r>
          <rPr>
            <sz val="9"/>
            <color indexed="81"/>
            <rFont val="Tahoma"/>
            <family val="2"/>
          </rPr>
          <t xml:space="preserve">
กำไรสะสมก่อนปรับผลประโยชน์พนักงาน
หลังปรับ=769,396.02</t>
        </r>
      </text>
    </comment>
    <comment ref="AZ30" authorId="2" shapeId="0" xr:uid="{9FC443A3-CCB4-448A-8129-ED49D2FC0F6A}">
      <text>
        <r>
          <rPr>
            <b/>
            <sz val="9"/>
            <color indexed="81"/>
            <rFont val="Tahoma"/>
            <family val="2"/>
          </rPr>
          <t>Ultimate:</t>
        </r>
        <r>
          <rPr>
            <sz val="9"/>
            <color indexed="81"/>
            <rFont val="Tahoma"/>
            <family val="2"/>
          </rPr>
          <t xml:space="preserve">
ภาษีเงินได้บริษัทบันทึกเป็นรายได้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plublung.c</author>
  </authors>
  <commentList>
    <comment ref="S12" authorId="0" shapeId="0" xr:uid="{1BD61866-BB2D-49A6-A396-0375CC3C22D2}">
      <text>
        <r>
          <rPr>
            <b/>
            <sz val="9"/>
            <color indexed="81"/>
            <rFont val="Tahoma"/>
            <family val="2"/>
          </rPr>
          <t>plublung.c:</t>
        </r>
        <r>
          <rPr>
            <sz val="9"/>
            <color indexed="81"/>
            <rFont val="Tahoma"/>
            <family val="2"/>
          </rPr>
          <t xml:space="preserve">
เจ้าหนี้เช่าซื้อคงค้าง
หัก ภาษีซื้อไม่ถึงกำหนด (คงค้าง)
หัก ดอกเบี้ยรอตัด (เส้นตรง คงค้าง)</t>
        </r>
      </text>
    </comment>
  </commentList>
</comments>
</file>

<file path=xl/sharedStrings.xml><?xml version="1.0" encoding="utf-8"?>
<sst xmlns="http://schemas.openxmlformats.org/spreadsheetml/2006/main" count="598" uniqueCount="341">
  <si>
    <t>CHIANGMAI RIMDOI PUBLIC COMPANY LIMITED AND ITS SUBSIDIARIES</t>
  </si>
  <si>
    <t xml:space="preserve">EXPRESSED IN THAI BAHT </t>
  </si>
  <si>
    <t>STATEMENT OF FINANCIAL POSITION</t>
  </si>
  <si>
    <t>In Baht</t>
  </si>
  <si>
    <t>Consolidated financial statements</t>
  </si>
  <si>
    <t>Separate financial statements</t>
  </si>
  <si>
    <t>Assets</t>
  </si>
  <si>
    <t>Notes</t>
  </si>
  <si>
    <t>Current assets</t>
  </si>
  <si>
    <t>Cash and cash equivalents</t>
  </si>
  <si>
    <t>Trade and other current receivables</t>
  </si>
  <si>
    <t>Unbilled receivables</t>
  </si>
  <si>
    <t>Supplies</t>
  </si>
  <si>
    <t>Fixed deposits</t>
  </si>
  <si>
    <t>Total current assets</t>
  </si>
  <si>
    <t xml:space="preserve">    </t>
  </si>
  <si>
    <t>Non-current assets</t>
  </si>
  <si>
    <t>Fixed deposits pledged as collateral</t>
  </si>
  <si>
    <t>Investments in subsidiaries</t>
  </si>
  <si>
    <t>Investment in joint ventures</t>
  </si>
  <si>
    <t>Investment properties - land</t>
  </si>
  <si>
    <t>Property, plant and equipment</t>
  </si>
  <si>
    <t>Right-of-use assets</t>
  </si>
  <si>
    <t xml:space="preserve">Intangible assets </t>
  </si>
  <si>
    <t>Deferred tax assets</t>
  </si>
  <si>
    <t>Withholding tax deducted at source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</si>
  <si>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</si>
  <si>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</si>
  <si>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</si>
  <si>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</si>
  <si>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</si>
  <si>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</si>
  <si>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</si>
  <si>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</si>
  <si>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Trade and other current payables</t>
  </si>
  <si>
    <t>Short-term loans from other person</t>
  </si>
  <si>
    <t>Short-term loans from joint venture</t>
  </si>
  <si>
    <t>Short-term loans from subsidiary</t>
  </si>
  <si>
    <t xml:space="preserve">Current portion of of long-term loan </t>
  </si>
  <si>
    <t xml:space="preserve">    from joint venture</t>
  </si>
  <si>
    <t>Current portion of investment payable</t>
  </si>
  <si>
    <t xml:space="preserve">    in subsidiary</t>
  </si>
  <si>
    <t xml:space="preserve">Current portion of long-term loan </t>
  </si>
  <si>
    <t>Current portion of lease liabilities</t>
  </si>
  <si>
    <t xml:space="preserve">Advances received from employers and </t>
  </si>
  <si>
    <t xml:space="preserve">    construction revenue received in advance </t>
  </si>
  <si>
    <t>Retention payables</t>
  </si>
  <si>
    <t>Short-term  provisions</t>
  </si>
  <si>
    <t>Total current liabilities</t>
  </si>
  <si>
    <t>Non-current liabilities</t>
  </si>
  <si>
    <t>Long-term of investment payable in subsidiary</t>
  </si>
  <si>
    <t xml:space="preserve">Long-term loan from joint venture </t>
  </si>
  <si>
    <t>Long-term loan</t>
  </si>
  <si>
    <t xml:space="preserve">Lease liabilities </t>
  </si>
  <si>
    <t>Deferred tax liabilities</t>
  </si>
  <si>
    <t>Non - current provisions for employee benefits</t>
  </si>
  <si>
    <t>Long-term  provisions</t>
  </si>
  <si>
    <t>Provision for dismantling cost of buildings</t>
  </si>
  <si>
    <t>Total non-current liabilities</t>
  </si>
  <si>
    <t>Total liabilities</t>
  </si>
  <si>
    <r>
      <t>Liabilities and shareholders' equity</t>
    </r>
    <r>
      <rPr>
        <b/>
        <sz val="11"/>
        <rFont val="Times New Roman"/>
        <family val="1"/>
      </rPr>
      <t xml:space="preserve"> (continued)</t>
    </r>
  </si>
  <si>
    <t>Shareholders' equity</t>
  </si>
  <si>
    <t>Share capital - Registered</t>
  </si>
  <si>
    <t>500,000,000 ordinary shares of Baht 0.50 par value</t>
  </si>
  <si>
    <t xml:space="preserve">     Issued and paid-up</t>
  </si>
  <si>
    <t>Premium on share capital</t>
  </si>
  <si>
    <t>Retained earnings (deficit)</t>
  </si>
  <si>
    <t>Appropriated for legal reserve</t>
  </si>
  <si>
    <t xml:space="preserve">Unappropriated </t>
  </si>
  <si>
    <t>Revaluation surplus on assets</t>
  </si>
  <si>
    <t>Total equity attributable to the parent company</t>
  </si>
  <si>
    <t>Non-controlling interests of the subsidiary</t>
  </si>
  <si>
    <t>Total shareholders' equity</t>
  </si>
  <si>
    <t>Total liabilities and shareholders' equity</t>
  </si>
  <si>
    <t>(Unaudited)</t>
  </si>
  <si>
    <t>STATEMENT OF COMPREHENSIVE INCOME</t>
  </si>
  <si>
    <t>Revenues</t>
  </si>
  <si>
    <t>Revenues from construction services</t>
  </si>
  <si>
    <t>Services income</t>
  </si>
  <si>
    <t>Other income</t>
  </si>
  <si>
    <t>Total revenues</t>
  </si>
  <si>
    <t>Expenses</t>
  </si>
  <si>
    <t xml:space="preserve">Cost of construction services </t>
  </si>
  <si>
    <t>Cost of services</t>
  </si>
  <si>
    <t>Administrative expenses</t>
  </si>
  <si>
    <t>Total expenses</t>
  </si>
  <si>
    <t>Finance cost</t>
  </si>
  <si>
    <t>Share of profit from investment in joint venture</t>
  </si>
  <si>
    <t>Other comprehensive income for the period</t>
  </si>
  <si>
    <t>Total comprehensive income for the period</t>
  </si>
  <si>
    <t xml:space="preserve">   Equity holders of the parent</t>
  </si>
  <si>
    <t xml:space="preserve">   Non-controlling interests</t>
  </si>
  <si>
    <t>Total comprehensive income attributable to:</t>
  </si>
  <si>
    <t>STATEMENT OF CHANGES IN SHAREHOLDERS' EQUITY</t>
  </si>
  <si>
    <t>Equity attributable to the parent's shareholders</t>
  </si>
  <si>
    <t>Issued and</t>
  </si>
  <si>
    <t>Premium</t>
  </si>
  <si>
    <t>Revaluation</t>
  </si>
  <si>
    <t xml:space="preserve">Total </t>
  </si>
  <si>
    <t xml:space="preserve">Non - controlling </t>
  </si>
  <si>
    <t xml:space="preserve"> paid-up </t>
  </si>
  <si>
    <t xml:space="preserve">on share </t>
  </si>
  <si>
    <t>Appropriated for</t>
  </si>
  <si>
    <t>surplus on</t>
  </si>
  <si>
    <t>shareholders' equity</t>
  </si>
  <si>
    <t>interests</t>
  </si>
  <si>
    <t>share capital</t>
  </si>
  <si>
    <t>capital</t>
  </si>
  <si>
    <t xml:space="preserve"> legal reserve</t>
  </si>
  <si>
    <t xml:space="preserve"> assets</t>
  </si>
  <si>
    <t>of the parent</t>
  </si>
  <si>
    <t>of the subsidiary</t>
  </si>
  <si>
    <t>Balance as at 1 January 2024</t>
  </si>
  <si>
    <t>STATEMENT OF CHANGES IN SHAREHOLDERS' EQUITY (CONTINUED)</t>
  </si>
  <si>
    <t xml:space="preserve">Retained earnings (deficit) </t>
  </si>
  <si>
    <t>STATEMENT OF CASH FLOWS</t>
  </si>
  <si>
    <t>Cash flows from operating activities</t>
  </si>
  <si>
    <t>operating activities:</t>
  </si>
  <si>
    <t xml:space="preserve">Depreciation       </t>
  </si>
  <si>
    <t>Depreciation of right-of-use assets</t>
  </si>
  <si>
    <t>Amortization of computer software</t>
  </si>
  <si>
    <t>Interest income</t>
  </si>
  <si>
    <t>Increase in provisions</t>
  </si>
  <si>
    <t>Employee benefit obligations</t>
  </si>
  <si>
    <t>Dividends income from joint venture</t>
  </si>
  <si>
    <t>Profit before changes in operating assets and liabilities</t>
  </si>
  <si>
    <t>Decrease (increase) in operating assets</t>
  </si>
  <si>
    <t>Trade and other receivables</t>
  </si>
  <si>
    <t>Increase (decrease) in operating liabilities</t>
  </si>
  <si>
    <t>Trade and other payables</t>
  </si>
  <si>
    <t>Provisions</t>
  </si>
  <si>
    <t>Income tax paid</t>
  </si>
  <si>
    <t xml:space="preserve">Income tax refundable </t>
  </si>
  <si>
    <t>Net cash provided by operating activities</t>
  </si>
  <si>
    <t>STATEMENT OF CASH FLOWS (CONTINUED)</t>
  </si>
  <si>
    <t>Cash flows from investing activities</t>
  </si>
  <si>
    <t>Increase in fixed deposits</t>
  </si>
  <si>
    <t>Proceeds from interest income</t>
  </si>
  <si>
    <t>Cash paid for acquisition of plant and equipment</t>
  </si>
  <si>
    <t>Proceeds from disposal of equipment</t>
  </si>
  <si>
    <t xml:space="preserve">Cash paid for acquisition of intangible assets </t>
  </si>
  <si>
    <t>Cash flows from financing activities</t>
  </si>
  <si>
    <t xml:space="preserve"> from financial institutions</t>
  </si>
  <si>
    <t>Decrease in short-term loan from other person</t>
  </si>
  <si>
    <t>Cash paid for long-term loans from joint venture</t>
  </si>
  <si>
    <t>Repayment of lease liabilities</t>
  </si>
  <si>
    <t>Repayment of long-term loan</t>
  </si>
  <si>
    <t>Supplementary disclosures of cash flows information</t>
  </si>
  <si>
    <t>Non-cash transactions</t>
  </si>
  <si>
    <t>Decrease in payable from acquisition of assets</t>
  </si>
  <si>
    <t>Increase in lease liabilities</t>
  </si>
  <si>
    <t>งบการเงินรวม</t>
  </si>
  <si>
    <t>สินทรัพย์หมุนเวียน</t>
  </si>
  <si>
    <t>8</t>
  </si>
  <si>
    <t>10</t>
  </si>
  <si>
    <t>13</t>
  </si>
  <si>
    <t>15</t>
  </si>
  <si>
    <t>ที่ดิน อาคารและอุปกรณ์</t>
  </si>
  <si>
    <t>16</t>
  </si>
  <si>
    <t>17</t>
  </si>
  <si>
    <t>รวมสินทรัพย์</t>
  </si>
  <si>
    <t>หนี้สินหมุนเวียน</t>
  </si>
  <si>
    <t>18</t>
  </si>
  <si>
    <t>19</t>
  </si>
  <si>
    <t>20</t>
  </si>
  <si>
    <t>หนี้สินไม่หมุนเวียน</t>
  </si>
  <si>
    <t>รวมหนี้สิน</t>
  </si>
  <si>
    <t>กำไร(ขาดทุน)สะสม</t>
  </si>
  <si>
    <t>รวมหนี้สินและส่วนของผู้ถือหุ้น</t>
  </si>
  <si>
    <t>ค่าใช้จ่ายในการบริหาร</t>
  </si>
  <si>
    <t>สุทธิ</t>
  </si>
  <si>
    <t>รวม</t>
  </si>
  <si>
    <t>ประมาณการหนี้สิน</t>
  </si>
  <si>
    <t>ผลต่าง</t>
  </si>
  <si>
    <t>CRD</t>
  </si>
  <si>
    <t>JO-RKJ</t>
  </si>
  <si>
    <t>รายการตัดกัน</t>
  </si>
  <si>
    <t>รวมเฉพาะกิจการ</t>
  </si>
  <si>
    <t>CEC</t>
  </si>
  <si>
    <t>CM-CRD</t>
  </si>
  <si>
    <t>TOTAL</t>
  </si>
  <si>
    <t xml:space="preserve">            รวม</t>
  </si>
  <si>
    <t>ภาระผูกพันผลประโยชน์พนักงาน</t>
  </si>
  <si>
    <t>ภาระผูกพันผลประโยชน์ได้มาจากการลงทุนในบริษัทย่อย</t>
  </si>
  <si>
    <t>ส่วนที่รับรู้ในกำไรหรือขาดทุน</t>
  </si>
  <si>
    <t>เงินลงทุนในกิจการร่วมค้า</t>
  </si>
  <si>
    <t>รายได้รวม</t>
  </si>
  <si>
    <t>KEY</t>
  </si>
  <si>
    <t>JV-CEC</t>
  </si>
  <si>
    <t>Dr. ค่าใช้จ่ายค้างจ่าย</t>
  </si>
  <si>
    <t>ROUND</t>
  </si>
  <si>
    <t>JV-RKJ</t>
  </si>
  <si>
    <t xml:space="preserve">CRC </t>
  </si>
  <si>
    <t>เครื่องใช้สำนักงาน</t>
  </si>
  <si>
    <t>ส่วนที่รับรู้ในกำไรขาดทุนเบ็ดเสร็จอื่น :</t>
  </si>
  <si>
    <t>Y/2565</t>
  </si>
  <si>
    <t>ยอดคงเหลือ ณ วันที่ 1 มกราคม</t>
  </si>
  <si>
    <t xml:space="preserve">       ต้นทุนบริการปัจจุบัน</t>
  </si>
  <si>
    <t xml:space="preserve">       ดอกเบี้ยจากภาระผูกพัน</t>
  </si>
  <si>
    <t xml:space="preserve">       ต้นทุนบริการในอดีต</t>
  </si>
  <si>
    <t xml:space="preserve">       เหตุการณ์สำคัญอื่นๆ - โอนพนักงานระหว่างกัน (CEC + JV)</t>
  </si>
  <si>
    <t xml:space="preserve">   ขาดทุน(กำไร)จากการประมาณการตามหลักคณิตศาสตร์ประกันภัย</t>
  </si>
  <si>
    <t xml:space="preserve">       ส่วนที่เกิดจากการเปลี่ยนแปลงข้อสมมติทางการเงิน</t>
  </si>
  <si>
    <t xml:space="preserve">       ส่วนที่เกิดจากการเปลี่ยนแปลงข้อสมมติทางประชากร</t>
  </si>
  <si>
    <t xml:space="preserve">       ส่วนที่เกิดจากการปรับปรุงจากประสบการณ์</t>
  </si>
  <si>
    <t>ผลประโยชน์ที่จ่ายในระหว่างปี</t>
  </si>
  <si>
    <t>ยอดคงเหลือ ณ วันที่ 31 ธันวาคม</t>
  </si>
  <si>
    <t>ต้นทุนจากการรับเหมาก่อสร้างและต้นทุนให้บริการ</t>
  </si>
  <si>
    <t>รายการ RPT</t>
  </si>
  <si>
    <t>40-04-00-00-00</t>
  </si>
  <si>
    <t>กำไร (ขาดทุน) จากการขายทรัพย์สิน</t>
  </si>
  <si>
    <t>12-02-02-01-00</t>
  </si>
  <si>
    <t>50-01-01-03-00</t>
  </si>
  <si>
    <t>วัสดุสิ้นเปลืองอื่น ๆ</t>
  </si>
  <si>
    <t>52-01-31-40-02</t>
  </si>
  <si>
    <t>ค่าใช้จ่ายอุปกรณ์สำนักงาน</t>
  </si>
  <si>
    <t>บริษัท เชียงใหม่ริมดอย จำกัด และบริษัทย่อย</t>
  </si>
  <si>
    <t>วันที่  31  มีนาคม  2564</t>
  </si>
  <si>
    <t xml:space="preserve"> วันที่ 31 ธันวาคม 63</t>
  </si>
  <si>
    <t xml:space="preserve"> วันที่ 30 กันยายน 63</t>
  </si>
  <si>
    <t xml:space="preserve"> วันที่ 30 มิถุนายน 63</t>
  </si>
  <si>
    <t xml:space="preserve"> วันที่ 31 มีนาคม 63</t>
  </si>
  <si>
    <t xml:space="preserve"> วันที่ 31 ธันวาคม 62</t>
  </si>
  <si>
    <t xml:space="preserve"> วันที่ 30 กันยายน 62</t>
  </si>
  <si>
    <t xml:space="preserve"> วันที่ 30 มิถุนายน 62</t>
  </si>
  <si>
    <t xml:space="preserve"> วันที่ 31 มีนาคม 62</t>
  </si>
  <si>
    <t xml:space="preserve"> วันที่ 31 ธันวาคม 61</t>
  </si>
  <si>
    <t xml:space="preserve"> วันที่ 30 กันยายน 61</t>
  </si>
  <si>
    <t xml:space="preserve"> วันที่ 30 มิถุนายน 61</t>
  </si>
  <si>
    <t xml:space="preserve"> วันที่ 31 มีนาคม 61</t>
  </si>
  <si>
    <t xml:space="preserve"> วันที่ 31 ธันวาคม 60</t>
  </si>
  <si>
    <t xml:space="preserve"> วันที่ 30 กันยายน 60</t>
  </si>
  <si>
    <t xml:space="preserve"> วันที่ 30 มิถุนายน 60</t>
  </si>
  <si>
    <t xml:space="preserve"> วันที่ 31 ธันวาคม 59</t>
  </si>
  <si>
    <t xml:space="preserve">(วันเลิก 31/7/58) </t>
  </si>
  <si>
    <t xml:space="preserve"> วันที่ 31 ธันวาคม 58</t>
  </si>
  <si>
    <t>21/7/58-31/12/58</t>
  </si>
  <si>
    <t>1/1/58-20/7/58</t>
  </si>
  <si>
    <t>รวม 31-12-58</t>
  </si>
  <si>
    <t xml:space="preserve"> วันที่ 31 ธันวาคม 2557</t>
  </si>
  <si>
    <t xml:space="preserve"> วันที่ 31 พฤษภาคม 2557</t>
  </si>
  <si>
    <t xml:space="preserve"> วันที่ 31 พฤษภาคม 2556</t>
  </si>
  <si>
    <t>JV-CRC-CEC</t>
  </si>
  <si>
    <t>JV-CRC-VARS</t>
  </si>
  <si>
    <t>JV - ศิลป์โยธา</t>
  </si>
  <si>
    <t>เอ็ม.อาร์.วี</t>
  </si>
  <si>
    <t xml:space="preserve">สินทรัพย์ไม่หมุนเวียน </t>
  </si>
  <si>
    <t>สินทรัพย์สุทธิ</t>
  </si>
  <si>
    <t>วิธีราคาทุน</t>
  </si>
  <si>
    <t>ค่าเผื่อการด้อยค่า</t>
  </si>
  <si>
    <t>เงินลงทุนจาก - บมจ.เชียงใหม่ริมดอย</t>
  </si>
  <si>
    <t>เงินลงทุนจาก - ผู้ร่วมค้า</t>
  </si>
  <si>
    <t xml:space="preserve"> รวมเงินลงทุน</t>
  </si>
  <si>
    <t xml:space="preserve">   กำไร(ขาดทุน)สะสมต้นงวด/ปี</t>
  </si>
  <si>
    <t xml:space="preserve">    เงินปันผลจ่าย</t>
  </si>
  <si>
    <t xml:space="preserve">   กำไร(ขาดทุน)ในงวด</t>
  </si>
  <si>
    <t xml:space="preserve">   กำไร(ขาดทุน)สะสม</t>
  </si>
  <si>
    <t>รวมส่วนของผู้ร่วมค้า</t>
  </si>
  <si>
    <t>ค่าใช้จ่ายรวม</t>
  </si>
  <si>
    <t>กำไร(ขาดทุน)</t>
  </si>
  <si>
    <t>สัดส่วนลงทุน</t>
  </si>
  <si>
    <t>ส่วนได้เสียในกิจการร่วมค้า PL</t>
  </si>
  <si>
    <t>ส่วนได้เสียในกิจการร่วมค้า -สะสม</t>
  </si>
  <si>
    <t>ปรับงบปีก่อนเข้า PL</t>
  </si>
  <si>
    <t>ปรับปรุงเพิ่มเติมของงบ YE 2563 (หลังออกงบ CONSO ไปแล้ว)</t>
  </si>
  <si>
    <t xml:space="preserve">      Cr.ค่าใช้จ่ายจ่ายล่วงหน้า</t>
  </si>
  <si>
    <t xml:space="preserve">      Cr.ภาษีเงินได้นิติบุคลค้างจ่าย</t>
  </si>
  <si>
    <t xml:space="preserve">      Cr.กำไรสะสม</t>
  </si>
  <si>
    <t>Subject   สินทรัพย์/หนี้สินภาษีเงินได้รอการตัดบัญชี</t>
  </si>
  <si>
    <t>มาตรฐานการบัญชี ฉบับ 12 ภาษีเงินได้</t>
  </si>
  <si>
    <t xml:space="preserve">บริษัท ซีอาร์ซี เอ็นไวรอนเมนทอล เคียว </t>
  </si>
  <si>
    <t xml:space="preserve"> 30/6/2565</t>
  </si>
  <si>
    <t xml:space="preserve"> 31/12/2564</t>
  </si>
  <si>
    <t xml:space="preserve"> 31/12/2563</t>
  </si>
  <si>
    <t xml:space="preserve">ฐานบัญชี </t>
  </si>
  <si>
    <t>ฐานภาษี</t>
  </si>
  <si>
    <t>Tax Rate</t>
  </si>
  <si>
    <t>DTA (DTL)</t>
  </si>
  <si>
    <t>1/2/64 - 31/3/64</t>
  </si>
  <si>
    <t>1/1/64 - 31/1/64</t>
  </si>
  <si>
    <t>ลูกหนี้การค้า-ค่าเผื่อหนี้สงสัยจะสูญ</t>
  </si>
  <si>
    <t>หนี้สินตามสัญญาเช่าซื้อ</t>
  </si>
  <si>
    <t>ผลขาดทุน</t>
  </si>
  <si>
    <t>ตามบัญชีบันทึกไว้ + รายการปรับปรุงของบริษัท</t>
  </si>
  <si>
    <t>บันทึกบัญชี วันที่ 31/3/64</t>
  </si>
  <si>
    <t>ผลต่างปรับปรุง</t>
  </si>
  <si>
    <t>ปรับปรุงภาษีเงินได้รอตัดบัญชี (31/03/60)</t>
  </si>
  <si>
    <t>DR. สินทรัพย์ภาษีเงินได้รอการตัดบัญชี (Deferred tax assets)</t>
  </si>
  <si>
    <t xml:space="preserve">       Cr. รายได้/ค่าใช้จ่ายภาษีรอตัด   (Deferred tax)</t>
  </si>
  <si>
    <t xml:space="preserve">:  กิจการร่วมค้า เชียงใหม่ริมดอย - ซีอาร์ซี เอ็นไวรอนเมนทอล เคียว </t>
  </si>
  <si>
    <t xml:space="preserve"> 30/6/2564</t>
  </si>
  <si>
    <t xml:space="preserve"> 31/1/2564</t>
  </si>
  <si>
    <t>Profit for the period</t>
  </si>
  <si>
    <t>Balance as at 1 January 2025</t>
  </si>
  <si>
    <t>The notes to interim financial statements are an integral part of these interim financial statements.</t>
  </si>
  <si>
    <t xml:space="preserve">INTERIM FINANCIAL STATEMENTS </t>
  </si>
  <si>
    <t>AND INDEPENDENT AUDITOR’S REPORT ON REVIEW OF INTERIM FINANCIAL INFORMATION</t>
  </si>
  <si>
    <t>Profit  from operating activities</t>
  </si>
  <si>
    <t>(Audited)</t>
  </si>
  <si>
    <t>31 December 2024</t>
  </si>
  <si>
    <t>4</t>
  </si>
  <si>
    <t>Cumulative effect of change in accounting policy on</t>
  </si>
  <si>
    <t>valuation of investment  properties</t>
  </si>
  <si>
    <t>Balance as at 1 January 2024 - as restated</t>
  </si>
  <si>
    <t>Other comprehensive income for  the period</t>
  </si>
  <si>
    <t>Profit attributable to:</t>
  </si>
  <si>
    <t>Basic earnings per share</t>
  </si>
  <si>
    <t>Cash and cash equivalents, beginning of the period</t>
  </si>
  <si>
    <t>Cash and cash equivalents, end of the period</t>
  </si>
  <si>
    <t>Tax expenses</t>
  </si>
  <si>
    <t>Decrease (increase) in fixed deposits pledged as collateral</t>
  </si>
  <si>
    <t>Decrease in short-term loans from subsidiary</t>
  </si>
  <si>
    <t>6</t>
  </si>
  <si>
    <t>7</t>
  </si>
  <si>
    <t>9.1</t>
  </si>
  <si>
    <t>12</t>
  </si>
  <si>
    <t>14</t>
  </si>
  <si>
    <t>5.2</t>
  </si>
  <si>
    <t>9.2</t>
  </si>
  <si>
    <t>Adjustments to reconcile profit to net cash provided by</t>
  </si>
  <si>
    <t>Profit before tax</t>
  </si>
  <si>
    <t>Cash paid for finance cost</t>
  </si>
  <si>
    <t>Balance as at 1 January 2024 - as reported</t>
  </si>
  <si>
    <t>FOR THE THREE-MONTH AND SIX-MONTH PERIOD ENDED 30 JUNE 2025</t>
  </si>
  <si>
    <t>AS AT 30 JUNE 2025</t>
  </si>
  <si>
    <t>30 June 2025</t>
  </si>
  <si>
    <t>FOR THE THREE-MONTH PERIOD ENDED 30 JUNE 2025</t>
  </si>
  <si>
    <t>FOR THE SIX-MONTH  PERIOD ENDED 30 JUNE 2025</t>
  </si>
  <si>
    <t>Balance as at 30 June 2024</t>
  </si>
  <si>
    <t>Balance as at 30 June 2025</t>
  </si>
  <si>
    <t>Cash received from operating activities</t>
  </si>
  <si>
    <t xml:space="preserve">Net cash used in investing activities            </t>
  </si>
  <si>
    <t>Increase (decrease) in bank overdrafts and  short-term loans</t>
  </si>
  <si>
    <t>Net cash used in financing activities</t>
  </si>
  <si>
    <t>Net decrease in cash and cash equivalents</t>
  </si>
  <si>
    <t>Profit from operating activities</t>
  </si>
  <si>
    <t xml:space="preserve">Profit before tax </t>
  </si>
  <si>
    <t>Profit  for the period</t>
  </si>
  <si>
    <t xml:space="preserve">Loss on disposal and write off of equipment </t>
  </si>
  <si>
    <t xml:space="preserve">Advances received from employers </t>
  </si>
  <si>
    <t>Allowance for expected credit losses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</si>
</sst>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#,##0;\(#,##0\)"/>
    <numFmt numFmtId="191" formatCode="#,##0;[Red]\(#,##0\);\-"/>
    <numFmt numFmtId="192" formatCode="#,##0.0;\(#,##0.0\)"/>
    <numFmt numFmtId="193" formatCode="#,##0.00_);[Black]\(#,##0.00\)"/>
    <numFmt numFmtId="194" formatCode="#,##0;\(#,##0\);\-"/>
    <numFmt numFmtId="195" formatCode="#,##0.00;[Red]\(#,##0.00\)"/>
    <numFmt numFmtId="196" formatCode="#,##0.0;[Red]\(#,##0.0\)"/>
    <numFmt numFmtId="197" formatCode="#,##0;[Red]\(#,##0\)"/>
    <numFmt numFmtId="198" formatCode="_-* #,##0_-;\-* #,##0_-;_-* &quot;-&quot;??_-;_-@_-"/>
    <numFmt numFmtId="200" formatCode="_(* #,##0_);_(* \(#,##0\);_(* &quot;-&quot;??_);_(@_)"/>
    <numFmt numFmtId="201" formatCode="mm/dd/yy"/>
    <numFmt numFmtId="203" formatCode="#,##0.0_);\(#,##0.0\)"/>
    <numFmt numFmtId="204" formatCode="[$-107041E]d\ mmmm\ yyyy;@"/>
    <numFmt numFmtId="205" formatCode="#,##0.000;\(#,##0.000\)"/>
    <numFmt numFmtId="206" formatCode="#,##0.0000000000_);\(#,##0.0000000000\)"/>
  </numFmts>
  <fonts count="38" x14ac:knownFonts="1">
    <font>
      <sz val="14"/>
      <color theme="1"/>
      <name val="Angsana New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imes New Roman"/>
      <family val="1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color theme="1"/>
      <name val="Angsana New"/>
      <family val="2"/>
    </font>
    <font>
      <b/>
      <sz val="10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9"/>
      <name val="Times New Roman"/>
      <family val="1"/>
    </font>
    <font>
      <sz val="14"/>
      <name val="Angsana New"/>
      <family val="1"/>
      <charset val="222"/>
    </font>
    <font>
      <b/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theme="1"/>
      <name val="Times New Roman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indexed="8"/>
      <name val="Angsana New"/>
      <family val="1"/>
    </font>
    <font>
      <u val="singleAccounting"/>
      <sz val="14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Tahoma"/>
      <family val="2"/>
      <charset val="222"/>
      <scheme val="minor"/>
    </font>
    <font>
      <b/>
      <sz val="14"/>
      <color rgb="FFFF0000"/>
      <name val="Angsana New"/>
      <family val="1"/>
    </font>
    <font>
      <b/>
      <sz val="9"/>
      <name val="Times New Roman"/>
      <family val="1"/>
    </font>
    <font>
      <b/>
      <u/>
      <sz val="14"/>
      <color theme="1"/>
      <name val="Angsana New"/>
      <family val="1"/>
    </font>
    <font>
      <b/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u/>
      <sz val="14"/>
      <color indexed="8"/>
      <name val="Angsana New"/>
      <family val="1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sz val="11"/>
      <color indexed="8"/>
      <name val="Tahoma"/>
      <family val="2"/>
      <charset val="222"/>
    </font>
    <font>
      <sz val="14"/>
      <color rgb="FFFF0000"/>
      <name val="Angsana New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CCFF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8">
    <xf numFmtId="0" fontId="0" fillId="0" borderId="0"/>
    <xf numFmtId="43" fontId="6" fillId="0" borderId="0" applyFont="0" applyFill="0" applyBorder="0" applyAlignment="0" applyProtection="0"/>
    <xf numFmtId="0" fontId="4" fillId="0" borderId="0"/>
    <xf numFmtId="0" fontId="9" fillId="0" borderId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27" fillId="0" borderId="0"/>
    <xf numFmtId="0" fontId="9" fillId="0" borderId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7" fillId="0" borderId="0"/>
    <xf numFmtId="0" fontId="9" fillId="0" borderId="0"/>
    <xf numFmtId="201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204" fontId="4" fillId="0" borderId="0"/>
    <xf numFmtId="204" fontId="6" fillId="0" borderId="0"/>
    <xf numFmtId="188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368">
    <xf numFmtId="0" fontId="0" fillId="0" borderId="0" xfId="0"/>
    <xf numFmtId="0" fontId="5" fillId="0" borderId="0" xfId="2" applyFont="1"/>
    <xf numFmtId="0" fontId="8" fillId="0" borderId="0" xfId="2" applyFont="1"/>
    <xf numFmtId="0" fontId="5" fillId="0" borderId="0" xfId="2" applyFont="1" applyAlignment="1">
      <alignment horizontal="left"/>
    </xf>
    <xf numFmtId="0" fontId="10" fillId="0" borderId="0" xfId="3" applyFont="1"/>
    <xf numFmtId="0" fontId="5" fillId="0" borderId="0" xfId="2" quotePrefix="1" applyFont="1"/>
    <xf numFmtId="0" fontId="10" fillId="0" borderId="0" xfId="0" applyFont="1"/>
    <xf numFmtId="0" fontId="11" fillId="0" borderId="0" xfId="2" quotePrefix="1" applyFont="1" applyAlignment="1">
      <alignment horizontal="left"/>
    </xf>
    <xf numFmtId="189" fontId="3" fillId="0" borderId="0" xfId="2" applyNumberFormat="1" applyFont="1"/>
    <xf numFmtId="43" fontId="3" fillId="0" borderId="0" xfId="4" applyFont="1" applyFill="1" applyAlignment="1">
      <alignment horizontal="centerContinuous"/>
    </xf>
    <xf numFmtId="43" fontId="3" fillId="0" borderId="0" xfId="4" applyFont="1" applyFill="1"/>
    <xf numFmtId="0" fontId="3" fillId="0" borderId="0" xfId="5" applyFont="1" applyAlignment="1">
      <alignment horizontal="center"/>
    </xf>
    <xf numFmtId="43" fontId="3" fillId="0" borderId="0" xfId="4" quotePrefix="1" applyFont="1" applyFill="1" applyBorder="1" applyAlignment="1"/>
    <xf numFmtId="190" fontId="3" fillId="0" borderId="0" xfId="2" applyNumberFormat="1" applyFont="1"/>
    <xf numFmtId="43" fontId="14" fillId="0" borderId="0" xfId="4" applyFont="1" applyFill="1" applyAlignment="1">
      <alignment horizontal="centerContinuous"/>
    </xf>
    <xf numFmtId="43" fontId="14" fillId="0" borderId="0" xfId="4" applyFont="1" applyFill="1" applyBorder="1" applyAlignment="1">
      <alignment horizontal="centerContinuous"/>
    </xf>
    <xf numFmtId="190" fontId="3" fillId="0" borderId="0" xfId="4" applyNumberFormat="1" applyFont="1" applyFill="1" applyAlignment="1" applyProtection="1">
      <alignment horizontal="right"/>
    </xf>
    <xf numFmtId="190" fontId="3" fillId="0" borderId="0" xfId="4" applyNumberFormat="1" applyFont="1" applyFill="1" applyBorder="1" applyAlignment="1" applyProtection="1">
      <alignment horizontal="right"/>
    </xf>
    <xf numFmtId="190" fontId="3" fillId="0" borderId="0" xfId="4" applyNumberFormat="1" applyFont="1" applyFill="1" applyBorder="1" applyAlignment="1">
      <alignment horizontal="right"/>
    </xf>
    <xf numFmtId="191" fontId="3" fillId="0" borderId="0" xfId="6" applyNumberFormat="1" applyFont="1" applyFill="1" applyBorder="1" applyAlignment="1">
      <alignment horizontal="right"/>
    </xf>
    <xf numFmtId="190" fontId="3" fillId="0" borderId="3" xfId="4" applyNumberFormat="1" applyFont="1" applyFill="1" applyBorder="1" applyAlignment="1" applyProtection="1">
      <alignment horizontal="right"/>
    </xf>
    <xf numFmtId="189" fontId="3" fillId="0" borderId="0" xfId="4" applyNumberFormat="1" applyFont="1" applyFill="1" applyBorder="1" applyAlignment="1">
      <alignment horizontal="right"/>
    </xf>
    <xf numFmtId="191" fontId="3" fillId="0" borderId="0" xfId="6" applyNumberFormat="1" applyFont="1" applyFill="1" applyBorder="1" applyAlignment="1">
      <alignment horizontal="center"/>
    </xf>
    <xf numFmtId="190" fontId="3" fillId="0" borderId="5" xfId="4" applyNumberFormat="1" applyFont="1" applyFill="1" applyBorder="1" applyAlignment="1" applyProtection="1">
      <alignment horizontal="right"/>
    </xf>
    <xf numFmtId="43" fontId="3" fillId="0" borderId="0" xfId="4" applyFont="1" applyFill="1" applyBorder="1"/>
    <xf numFmtId="43" fontId="3" fillId="0" borderId="0" xfId="4" applyFont="1" applyFill="1" applyBorder="1" applyProtection="1"/>
    <xf numFmtId="190" fontId="14" fillId="0" borderId="0" xfId="2" applyNumberFormat="1" applyFont="1" applyAlignment="1">
      <alignment horizontal="center"/>
    </xf>
    <xf numFmtId="190" fontId="3" fillId="0" borderId="0" xfId="4" quotePrefix="1" applyNumberFormat="1" applyFont="1" applyFill="1" applyAlignment="1">
      <alignment horizontal="right"/>
    </xf>
    <xf numFmtId="190" fontId="3" fillId="0" borderId="0" xfId="4" applyNumberFormat="1" applyFont="1" applyFill="1" applyAlignment="1">
      <alignment horizontal="right"/>
    </xf>
    <xf numFmtId="0" fontId="12" fillId="0" borderId="0" xfId="2" applyFont="1"/>
    <xf numFmtId="190" fontId="12" fillId="0" borderId="0" xfId="4" applyNumberFormat="1" applyFont="1" applyFill="1" applyAlignment="1">
      <alignment horizontal="right"/>
    </xf>
    <xf numFmtId="0" fontId="3" fillId="0" borderId="0" xfId="2" applyFont="1"/>
    <xf numFmtId="190" fontId="3" fillId="0" borderId="3" xfId="4" applyNumberFormat="1" applyFont="1" applyFill="1" applyBorder="1" applyAlignment="1">
      <alignment horizontal="right"/>
    </xf>
    <xf numFmtId="190" fontId="3" fillId="0" borderId="5" xfId="4" applyNumberFormat="1" applyFont="1" applyFill="1" applyBorder="1" applyAlignment="1">
      <alignment horizontal="right"/>
    </xf>
    <xf numFmtId="190" fontId="3" fillId="0" borderId="4" xfId="4" applyNumberFormat="1" applyFont="1" applyFill="1" applyBorder="1" applyAlignment="1">
      <alignment horizontal="right"/>
    </xf>
    <xf numFmtId="190" fontId="3" fillId="0" borderId="6" xfId="4" applyNumberFormat="1" applyFont="1" applyFill="1" applyBorder="1" applyAlignment="1">
      <alignment horizontal="right"/>
    </xf>
    <xf numFmtId="195" fontId="12" fillId="0" borderId="0" xfId="2" applyNumberFormat="1" applyFont="1" applyAlignment="1">
      <alignment horizontal="center"/>
    </xf>
    <xf numFmtId="195" fontId="3" fillId="0" borderId="0" xfId="2" applyNumberFormat="1" applyFont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1" xfId="4" applyNumberFormat="1" applyFont="1" applyFill="1" applyBorder="1" applyAlignment="1">
      <alignment horizontal="center"/>
    </xf>
    <xf numFmtId="195" fontId="3" fillId="0" borderId="0" xfId="4" applyNumberFormat="1" applyFont="1" applyFill="1"/>
    <xf numFmtId="195" fontId="3" fillId="0" borderId="0" xfId="2" applyNumberFormat="1" applyFont="1" applyAlignment="1">
      <alignment horizontal="left"/>
    </xf>
    <xf numFmtId="190" fontId="3" fillId="0" borderId="0" xfId="4" applyNumberFormat="1" applyFont="1" applyFill="1" applyBorder="1"/>
    <xf numFmtId="190" fontId="3" fillId="0" borderId="1" xfId="4" applyNumberFormat="1" applyFont="1" applyFill="1" applyBorder="1"/>
    <xf numFmtId="190" fontId="3" fillId="0" borderId="1" xfId="4" applyNumberFormat="1" applyFont="1" applyFill="1" applyBorder="1" applyAlignment="1">
      <alignment horizontal="right"/>
    </xf>
    <xf numFmtId="195" fontId="12" fillId="0" borderId="0" xfId="2" applyNumberFormat="1" applyFont="1"/>
    <xf numFmtId="190" fontId="3" fillId="0" borderId="3" xfId="4" applyNumberFormat="1" applyFont="1" applyFill="1" applyBorder="1" applyProtection="1"/>
    <xf numFmtId="190" fontId="3" fillId="0" borderId="0" xfId="4" applyNumberFormat="1" applyFont="1" applyFill="1" applyBorder="1" applyProtection="1"/>
    <xf numFmtId="191" fontId="3" fillId="0" borderId="1" xfId="6" applyNumberFormat="1" applyFont="1" applyFill="1" applyBorder="1" applyAlignment="1">
      <alignment horizontal="center"/>
    </xf>
    <xf numFmtId="190" fontId="3" fillId="0" borderId="3" xfId="4" applyNumberFormat="1" applyFont="1" applyFill="1" applyBorder="1"/>
    <xf numFmtId="190" fontId="15" fillId="0" borderId="0" xfId="4" applyNumberFormat="1" applyFont="1" applyFill="1" applyBorder="1" applyAlignment="1">
      <alignment horizontal="right"/>
    </xf>
    <xf numFmtId="190" fontId="15" fillId="0" borderId="0" xfId="4" applyNumberFormat="1" applyFont="1" applyFill="1" applyAlignment="1">
      <alignment horizontal="right"/>
    </xf>
    <xf numFmtId="190" fontId="15" fillId="0" borderId="6" xfId="4" applyNumberFormat="1" applyFont="1" applyFill="1" applyBorder="1" applyAlignment="1">
      <alignment horizontal="right"/>
    </xf>
    <xf numFmtId="189" fontId="3" fillId="0" borderId="0" xfId="4" applyNumberFormat="1" applyFont="1" applyFill="1" applyBorder="1" applyProtection="1"/>
    <xf numFmtId="189" fontId="3" fillId="0" borderId="0" xfId="4" applyNumberFormat="1" applyFont="1" applyFill="1" applyBorder="1"/>
    <xf numFmtId="189" fontId="3" fillId="0" borderId="0" xfId="4" quotePrefix="1" applyNumberFormat="1" applyFont="1" applyFill="1" applyBorder="1" applyProtection="1"/>
    <xf numFmtId="189" fontId="3" fillId="0" borderId="0" xfId="4" applyNumberFormat="1" applyFont="1" applyFill="1"/>
    <xf numFmtId="198" fontId="3" fillId="0" borderId="0" xfId="4" applyNumberFormat="1" applyFont="1" applyFill="1" applyBorder="1"/>
    <xf numFmtId="195" fontId="3" fillId="0" borderId="0" xfId="4" applyNumberFormat="1" applyFont="1" applyFill="1" applyBorder="1" applyAlignment="1" applyProtection="1"/>
    <xf numFmtId="0" fontId="3" fillId="0" borderId="0" xfId="2" quotePrefix="1" applyFont="1"/>
    <xf numFmtId="43" fontId="16" fillId="0" borderId="0" xfId="4" applyFont="1" applyFill="1"/>
    <xf numFmtId="190" fontId="3" fillId="0" borderId="0" xfId="4" applyNumberFormat="1" applyFont="1" applyFill="1"/>
    <xf numFmtId="198" fontId="3" fillId="0" borderId="0" xfId="2" applyNumberFormat="1" applyFont="1"/>
    <xf numFmtId="0" fontId="3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0" fontId="3" fillId="0" borderId="0" xfId="2" quotePrefix="1" applyFont="1" applyAlignment="1">
      <alignment wrapText="1"/>
    </xf>
    <xf numFmtId="0" fontId="3" fillId="0" borderId="1" xfId="2" applyFont="1" applyBorder="1" applyAlignment="1">
      <alignment horizontal="center" wrapText="1"/>
    </xf>
    <xf numFmtId="0" fontId="3" fillId="0" borderId="1" xfId="5" applyFont="1" applyBorder="1" applyAlignment="1">
      <alignment horizontal="center"/>
    </xf>
    <xf numFmtId="0" fontId="12" fillId="0" borderId="0" xfId="2" applyFont="1" applyAlignment="1">
      <alignment wrapText="1"/>
    </xf>
    <xf numFmtId="190" fontId="3" fillId="0" borderId="0" xfId="4" applyNumberFormat="1" applyFont="1" applyFill="1" applyAlignment="1"/>
    <xf numFmtId="190" fontId="3" fillId="0" borderId="0" xfId="4" applyNumberFormat="1" applyFont="1" applyFill="1" applyBorder="1" applyAlignment="1" applyProtection="1"/>
    <xf numFmtId="190" fontId="3" fillId="0" borderId="0" xfId="4" applyNumberFormat="1" applyFont="1" applyFill="1" applyAlignment="1">
      <alignment horizontal="center"/>
    </xf>
    <xf numFmtId="191" fontId="3" fillId="0" borderId="3" xfId="6" applyNumberFormat="1" applyFont="1" applyFill="1" applyBorder="1" applyAlignment="1">
      <alignment horizontal="center"/>
    </xf>
    <xf numFmtId="190" fontId="3" fillId="0" borderId="0" xfId="4" applyNumberFormat="1" applyFont="1" applyFill="1" applyBorder="1" applyAlignment="1">
      <alignment horizontal="center"/>
    </xf>
    <xf numFmtId="190" fontId="3" fillId="0" borderId="3" xfId="4" applyNumberFormat="1" applyFont="1" applyFill="1" applyBorder="1" applyAlignment="1"/>
    <xf numFmtId="191" fontId="3" fillId="0" borderId="6" xfId="6" applyNumberFormat="1" applyFont="1" applyFill="1" applyBorder="1" applyAlignment="1">
      <alignment horizontal="right"/>
    </xf>
    <xf numFmtId="194" fontId="3" fillId="0" borderId="0" xfId="2" applyNumberFormat="1" applyFont="1"/>
    <xf numFmtId="190" fontId="3" fillId="0" borderId="0" xfId="8" applyNumberFormat="1" applyFont="1" applyFill="1" applyBorder="1" applyAlignment="1">
      <alignment horizontal="right"/>
    </xf>
    <xf numFmtId="0" fontId="3" fillId="0" borderId="0" xfId="0" applyFont="1"/>
    <xf numFmtId="190" fontId="3" fillId="0" borderId="0" xfId="4" applyNumberFormat="1" applyFont="1" applyFill="1" applyBorder="1" applyAlignment="1"/>
    <xf numFmtId="190" fontId="3" fillId="0" borderId="6" xfId="4" applyNumberFormat="1" applyFont="1" applyFill="1" applyBorder="1" applyAlignment="1"/>
    <xf numFmtId="0" fontId="12" fillId="0" borderId="0" xfId="2" applyFont="1" applyAlignment="1">
      <alignment horizontal="center" wrapText="1"/>
    </xf>
    <xf numFmtId="198" fontId="12" fillId="0" borderId="0" xfId="2" applyNumberFormat="1" applyFont="1" applyAlignment="1">
      <alignment horizontal="center" wrapText="1"/>
    </xf>
    <xf numFmtId="189" fontId="3" fillId="0" borderId="0" xfId="4" applyNumberFormat="1" applyFont="1" applyFill="1" applyAlignment="1">
      <alignment horizontal="right"/>
    </xf>
    <xf numFmtId="43" fontId="3" fillId="0" borderId="0" xfId="4" applyFont="1" applyFill="1" applyAlignment="1">
      <alignment horizontal="right"/>
    </xf>
    <xf numFmtId="43" fontId="3" fillId="0" borderId="0" xfId="4" applyFont="1" applyFill="1" applyAlignment="1"/>
    <xf numFmtId="190" fontId="3" fillId="0" borderId="6" xfId="4" applyNumberFormat="1" applyFont="1" applyFill="1" applyBorder="1"/>
    <xf numFmtId="189" fontId="16" fillId="0" borderId="0" xfId="4" applyNumberFormat="1" applyFont="1" applyFill="1" applyAlignment="1">
      <alignment horizontal="right"/>
    </xf>
    <xf numFmtId="43" fontId="3" fillId="0" borderId="0" xfId="4" applyFont="1" applyFill="1" applyBorder="1" applyAlignment="1">
      <alignment horizontal="right"/>
    </xf>
    <xf numFmtId="198" fontId="3" fillId="0" borderId="0" xfId="6" applyNumberFormat="1" applyFont="1" applyFill="1" applyBorder="1"/>
    <xf numFmtId="189" fontId="8" fillId="0" borderId="0" xfId="2" applyNumberFormat="1" applyFont="1"/>
    <xf numFmtId="43" fontId="8" fillId="0" borderId="0" xfId="4" applyFont="1" applyFill="1"/>
    <xf numFmtId="189" fontId="8" fillId="0" borderId="0" xfId="2" applyNumberFormat="1" applyFont="1" applyAlignment="1">
      <alignment horizontal="center"/>
    </xf>
    <xf numFmtId="43" fontId="8" fillId="0" borderId="0" xfId="4" applyFont="1" applyFill="1" applyBorder="1"/>
    <xf numFmtId="43" fontId="8" fillId="0" borderId="0" xfId="1" applyFont="1" applyFill="1"/>
    <xf numFmtId="0" fontId="8" fillId="0" borderId="1" xfId="2" quotePrefix="1" applyFont="1" applyBorder="1" applyAlignment="1">
      <alignment horizontal="center"/>
    </xf>
    <xf numFmtId="0" fontId="8" fillId="0" borderId="0" xfId="2" applyFont="1" applyAlignment="1">
      <alignment horizontal="center"/>
    </xf>
    <xf numFmtId="0" fontId="8" fillId="0" borderId="0" xfId="2" quotePrefix="1" applyFont="1" applyAlignment="1">
      <alignment horizontal="center"/>
    </xf>
    <xf numFmtId="189" fontId="8" fillId="0" borderId="0" xfId="4" applyNumberFormat="1" applyFont="1" applyFill="1" applyBorder="1"/>
    <xf numFmtId="9" fontId="8" fillId="0" borderId="0" xfId="7" applyFont="1" applyFill="1" applyAlignment="1">
      <alignment horizontal="center"/>
    </xf>
    <xf numFmtId="198" fontId="8" fillId="0" borderId="0" xfId="4" applyNumberFormat="1" applyFont="1" applyFill="1"/>
    <xf numFmtId="43" fontId="8" fillId="0" borderId="0" xfId="2" applyNumberFormat="1" applyFont="1"/>
    <xf numFmtId="0" fontId="8" fillId="0" borderId="1" xfId="2" applyFont="1" applyBorder="1" applyAlignment="1">
      <alignment horizontal="center"/>
    </xf>
    <xf numFmtId="189" fontId="8" fillId="0" borderId="0" xfId="4" applyNumberFormat="1" applyFont="1" applyFill="1"/>
    <xf numFmtId="189" fontId="5" fillId="0" borderId="0" xfId="2" applyNumberFormat="1" applyFont="1"/>
    <xf numFmtId="43" fontId="8" fillId="0" borderId="0" xfId="1" applyFont="1" applyFill="1" applyBorder="1"/>
    <xf numFmtId="43" fontId="8" fillId="0" borderId="1" xfId="4" applyFont="1" applyFill="1" applyBorder="1"/>
    <xf numFmtId="189" fontId="8" fillId="0" borderId="3" xfId="4" applyNumberFormat="1" applyFont="1" applyFill="1" applyBorder="1"/>
    <xf numFmtId="43" fontId="8" fillId="0" borderId="0" xfId="4" applyFont="1" applyFill="1" applyAlignment="1">
      <alignment horizontal="center"/>
    </xf>
    <xf numFmtId="3" fontId="21" fillId="0" borderId="0" xfId="0" applyNumberFormat="1" applyFont="1" applyAlignment="1">
      <alignment horizontal="center" vertical="center" wrapText="1"/>
    </xf>
    <xf numFmtId="0" fontId="20" fillId="0" borderId="0" xfId="2" applyFont="1" applyAlignment="1">
      <alignment horizontal="center"/>
    </xf>
    <xf numFmtId="189" fontId="8" fillId="0" borderId="1" xfId="4" applyNumberFormat="1" applyFont="1" applyFill="1" applyBorder="1"/>
    <xf numFmtId="0" fontId="19" fillId="0" borderId="0" xfId="2" applyFont="1"/>
    <xf numFmtId="43" fontId="25" fillId="0" borderId="0" xfId="4" applyFont="1" applyFill="1" applyAlignment="1">
      <alignment horizontal="center"/>
    </xf>
    <xf numFmtId="43" fontId="8" fillId="0" borderId="3" xfId="4" applyFont="1" applyFill="1" applyBorder="1"/>
    <xf numFmtId="0" fontId="8" fillId="0" borderId="0" xfId="2" applyFont="1" applyAlignment="1">
      <alignment horizontal="justify" vertical="top" wrapText="1"/>
    </xf>
    <xf numFmtId="0" fontId="19" fillId="0" borderId="0" xfId="2" applyFont="1" applyAlignment="1">
      <alignment horizontal="center"/>
    </xf>
    <xf numFmtId="43" fontId="8" fillId="4" borderId="0" xfId="4" applyFont="1" applyFill="1"/>
    <xf numFmtId="188" fontId="8" fillId="0" borderId="0" xfId="2" applyNumberFormat="1" applyFont="1"/>
    <xf numFmtId="43" fontId="8" fillId="3" borderId="3" xfId="4" applyFont="1" applyFill="1" applyBorder="1"/>
    <xf numFmtId="43" fontId="8" fillId="3" borderId="0" xfId="1" applyFont="1" applyFill="1"/>
    <xf numFmtId="43" fontId="8" fillId="3" borderId="0" xfId="4" applyFont="1" applyFill="1"/>
    <xf numFmtId="43" fontId="8" fillId="3" borderId="1" xfId="4" applyFont="1" applyFill="1" applyBorder="1"/>
    <xf numFmtId="0" fontId="5" fillId="3" borderId="0" xfId="2" applyFont="1" applyFill="1"/>
    <xf numFmtId="0" fontId="5" fillId="2" borderId="0" xfId="2" applyFont="1" applyFill="1"/>
    <xf numFmtId="0" fontId="5" fillId="7" borderId="0" xfId="2" applyFont="1" applyFill="1"/>
    <xf numFmtId="0" fontId="19" fillId="3" borderId="0" xfId="2" applyFont="1" applyFill="1"/>
    <xf numFmtId="0" fontId="19" fillId="2" borderId="0" xfId="2" applyFont="1" applyFill="1"/>
    <xf numFmtId="0" fontId="19" fillId="7" borderId="0" xfId="2" applyFont="1" applyFill="1"/>
    <xf numFmtId="188" fontId="5" fillId="0" borderId="0" xfId="2" applyNumberFormat="1" applyFont="1"/>
    <xf numFmtId="39" fontId="5" fillId="0" borderId="0" xfId="2" applyNumberFormat="1" applyFont="1"/>
    <xf numFmtId="43" fontId="19" fillId="0" borderId="0" xfId="2" applyNumberFormat="1" applyFont="1"/>
    <xf numFmtId="0" fontId="8" fillId="3" borderId="1" xfId="2" applyFont="1" applyFill="1" applyBorder="1" applyAlignment="1">
      <alignment horizontal="center"/>
    </xf>
    <xf numFmtId="0" fontId="8" fillId="2" borderId="0" xfId="2" applyFont="1" applyFill="1" applyAlignment="1">
      <alignment horizontal="center"/>
    </xf>
    <xf numFmtId="0" fontId="8" fillId="7" borderId="1" xfId="2" applyFont="1" applyFill="1" applyBorder="1" applyAlignment="1">
      <alignment horizontal="center"/>
    </xf>
    <xf numFmtId="0" fontId="20" fillId="3" borderId="0" xfId="2" applyFont="1" applyFill="1" applyAlignment="1">
      <alignment horizontal="center"/>
    </xf>
    <xf numFmtId="0" fontId="20" fillId="7" borderId="0" xfId="2" applyFont="1" applyFill="1" applyAlignment="1">
      <alignment horizontal="center"/>
    </xf>
    <xf numFmtId="43" fontId="8" fillId="2" borderId="0" xfId="4" applyFont="1" applyFill="1" applyBorder="1"/>
    <xf numFmtId="43" fontId="8" fillId="7" borderId="0" xfId="4" applyFont="1" applyFill="1"/>
    <xf numFmtId="43" fontId="8" fillId="3" borderId="11" xfId="4" applyFont="1" applyFill="1" applyBorder="1"/>
    <xf numFmtId="43" fontId="8" fillId="0" borderId="11" xfId="4" applyFont="1" applyFill="1" applyBorder="1"/>
    <xf numFmtId="43" fontId="8" fillId="7" borderId="11" xfId="4" applyFont="1" applyFill="1" applyBorder="1"/>
    <xf numFmtId="0" fontId="8" fillId="0" borderId="0" xfId="2" applyFont="1" applyAlignment="1">
      <alignment vertical="top" wrapText="1"/>
    </xf>
    <xf numFmtId="43" fontId="8" fillId="7" borderId="3" xfId="4" applyFont="1" applyFill="1" applyBorder="1"/>
    <xf numFmtId="43" fontId="8" fillId="7" borderId="1" xfId="4" applyFont="1" applyFill="1" applyBorder="1"/>
    <xf numFmtId="43" fontId="8" fillId="3" borderId="12" xfId="4" applyFont="1" applyFill="1" applyBorder="1"/>
    <xf numFmtId="43" fontId="8" fillId="0" borderId="12" xfId="4" applyFont="1" applyFill="1" applyBorder="1"/>
    <xf numFmtId="43" fontId="8" fillId="7" borderId="12" xfId="4" applyFont="1" applyFill="1" applyBorder="1"/>
    <xf numFmtId="43" fontId="8" fillId="0" borderId="0" xfId="2" quotePrefix="1" applyNumberFormat="1" applyFont="1" applyAlignment="1">
      <alignment horizontal="center"/>
    </xf>
    <xf numFmtId="189" fontId="8" fillId="3" borderId="0" xfId="4" applyNumberFormat="1" applyFont="1" applyFill="1"/>
    <xf numFmtId="189" fontId="8" fillId="2" borderId="0" xfId="4" applyNumberFormat="1" applyFont="1" applyFill="1" applyBorder="1"/>
    <xf numFmtId="189" fontId="8" fillId="7" borderId="0" xfId="4" applyNumberFormat="1" applyFont="1" applyFill="1"/>
    <xf numFmtId="189" fontId="8" fillId="3" borderId="1" xfId="4" applyNumberFormat="1" applyFont="1" applyFill="1" applyBorder="1"/>
    <xf numFmtId="189" fontId="8" fillId="7" borderId="1" xfId="4" applyNumberFormat="1" applyFont="1" applyFill="1" applyBorder="1"/>
    <xf numFmtId="189" fontId="8" fillId="3" borderId="3" xfId="4" applyNumberFormat="1" applyFont="1" applyFill="1" applyBorder="1"/>
    <xf numFmtId="189" fontId="8" fillId="7" borderId="3" xfId="4" applyNumberFormat="1" applyFont="1" applyFill="1" applyBorder="1"/>
    <xf numFmtId="43" fontId="8" fillId="2" borderId="0" xfId="1" applyFont="1" applyFill="1" applyBorder="1"/>
    <xf numFmtId="43" fontId="8" fillId="7" borderId="0" xfId="1" applyFont="1" applyFill="1"/>
    <xf numFmtId="189" fontId="8" fillId="3" borderId="0" xfId="2" applyNumberFormat="1" applyFont="1" applyFill="1"/>
    <xf numFmtId="189" fontId="8" fillId="2" borderId="0" xfId="2" applyNumberFormat="1" applyFont="1" applyFill="1"/>
    <xf numFmtId="189" fontId="8" fillId="7" borderId="0" xfId="2" applyNumberFormat="1" applyFont="1" applyFill="1"/>
    <xf numFmtId="9" fontId="8" fillId="3" borderId="0" xfId="7" applyFont="1" applyFill="1" applyBorder="1" applyAlignment="1">
      <alignment horizontal="center"/>
    </xf>
    <xf numFmtId="9" fontId="8" fillId="2" borderId="0" xfId="7" applyFont="1" applyFill="1" applyBorder="1" applyAlignment="1">
      <alignment horizontal="center"/>
    </xf>
    <xf numFmtId="9" fontId="8" fillId="0" borderId="0" xfId="7" applyFont="1" applyFill="1" applyBorder="1" applyAlignment="1">
      <alignment horizontal="center"/>
    </xf>
    <xf numFmtId="9" fontId="8" fillId="7" borderId="0" xfId="7" applyFont="1" applyFill="1" applyBorder="1" applyAlignment="1">
      <alignment horizontal="center"/>
    </xf>
    <xf numFmtId="0" fontId="5" fillId="0" borderId="1" xfId="2" quotePrefix="1" applyFont="1" applyBorder="1" applyAlignment="1">
      <alignment horizontal="center"/>
    </xf>
    <xf numFmtId="189" fontId="5" fillId="3" borderId="11" xfId="4" applyNumberFormat="1" applyFont="1" applyFill="1" applyBorder="1"/>
    <xf numFmtId="189" fontId="5" fillId="2" borderId="0" xfId="4" applyNumberFormat="1" applyFont="1" applyFill="1" applyBorder="1"/>
    <xf numFmtId="189" fontId="5" fillId="0" borderId="11" xfId="4" applyNumberFormat="1" applyFont="1" applyFill="1" applyBorder="1"/>
    <xf numFmtId="189" fontId="5" fillId="7" borderId="11" xfId="4" applyNumberFormat="1" applyFont="1" applyFill="1" applyBorder="1"/>
    <xf numFmtId="189" fontId="5" fillId="0" borderId="0" xfId="4" applyNumberFormat="1" applyFont="1" applyFill="1" applyBorder="1"/>
    <xf numFmtId="189" fontId="5" fillId="0" borderId="12" xfId="4" applyNumberFormat="1" applyFont="1" applyFill="1" applyBorder="1"/>
    <xf numFmtId="43" fontId="5" fillId="0" borderId="11" xfId="4" applyFont="1" applyFill="1" applyBorder="1"/>
    <xf numFmtId="43" fontId="5" fillId="0" borderId="11" xfId="2" applyNumberFormat="1" applyFont="1" applyBorder="1"/>
    <xf numFmtId="0" fontId="8" fillId="3" borderId="0" xfId="2" applyFont="1" applyFill="1"/>
    <xf numFmtId="0" fontId="8" fillId="2" borderId="0" xfId="2" applyFont="1" applyFill="1"/>
    <xf numFmtId="0" fontId="8" fillId="7" borderId="0" xfId="2" applyFont="1" applyFill="1"/>
    <xf numFmtId="189" fontId="5" fillId="3" borderId="12" xfId="2" applyNumberFormat="1" applyFont="1" applyFill="1" applyBorder="1"/>
    <xf numFmtId="189" fontId="5" fillId="2" borderId="0" xfId="2" applyNumberFormat="1" applyFont="1" applyFill="1"/>
    <xf numFmtId="189" fontId="5" fillId="0" borderId="12" xfId="2" applyNumberFormat="1" applyFont="1" applyBorder="1"/>
    <xf numFmtId="189" fontId="5" fillId="7" borderId="12" xfId="2" applyNumberFormat="1" applyFont="1" applyFill="1" applyBorder="1"/>
    <xf numFmtId="203" fontId="8" fillId="7" borderId="0" xfId="2" applyNumberFormat="1" applyFont="1" applyFill="1"/>
    <xf numFmtId="188" fontId="8" fillId="3" borderId="0" xfId="2" applyNumberFormat="1" applyFont="1" applyFill="1"/>
    <xf numFmtId="188" fontId="8" fillId="7" borderId="0" xfId="2" applyNumberFormat="1" applyFont="1" applyFill="1"/>
    <xf numFmtId="43" fontId="8" fillId="3" borderId="3" xfId="2" applyNumberFormat="1" applyFont="1" applyFill="1" applyBorder="1"/>
    <xf numFmtId="43" fontId="8" fillId="0" borderId="3" xfId="2" applyNumberFormat="1" applyFont="1" applyBorder="1"/>
    <xf numFmtId="43" fontId="8" fillId="7" borderId="3" xfId="2" applyNumberFormat="1" applyFont="1" applyFill="1" applyBorder="1"/>
    <xf numFmtId="43" fontId="8" fillId="3" borderId="0" xfId="2" applyNumberFormat="1" applyFont="1" applyFill="1"/>
    <xf numFmtId="43" fontId="8" fillId="7" borderId="0" xfId="2" applyNumberFormat="1" applyFont="1" applyFill="1"/>
    <xf numFmtId="0" fontId="29" fillId="0" borderId="0" xfId="0" quotePrefix="1" applyFont="1" applyAlignment="1">
      <alignment horizontal="left"/>
    </xf>
    <xf numFmtId="0" fontId="30" fillId="0" borderId="0" xfId="0" applyFont="1" applyAlignment="1">
      <alignment horizontal="center"/>
    </xf>
    <xf numFmtId="43" fontId="0" fillId="0" borderId="0" xfId="1" applyFont="1"/>
    <xf numFmtId="0" fontId="30" fillId="0" borderId="0" xfId="0" applyFont="1"/>
    <xf numFmtId="0" fontId="0" fillId="0" borderId="0" xfId="0" applyAlignment="1">
      <alignment horizontal="center"/>
    </xf>
    <xf numFmtId="0" fontId="26" fillId="0" borderId="0" xfId="0" applyFont="1"/>
    <xf numFmtId="204" fontId="24" fillId="0" borderId="0" xfId="23" applyFont="1"/>
    <xf numFmtId="204" fontId="6" fillId="0" borderId="0" xfId="24"/>
    <xf numFmtId="204" fontId="31" fillId="0" borderId="0" xfId="23" applyFont="1"/>
    <xf numFmtId="188" fontId="24" fillId="0" borderId="0" xfId="25" applyFont="1"/>
    <xf numFmtId="204" fontId="32" fillId="0" borderId="0" xfId="23" applyFont="1"/>
    <xf numFmtId="204" fontId="24" fillId="0" borderId="0" xfId="23" applyFont="1" applyAlignment="1">
      <alignment horizontal="center"/>
    </xf>
    <xf numFmtId="204" fontId="24" fillId="0" borderId="1" xfId="23" applyFont="1" applyBorder="1" applyAlignment="1">
      <alignment horizontal="center"/>
    </xf>
    <xf numFmtId="204" fontId="24" fillId="0" borderId="14" xfId="23" applyFont="1" applyBorder="1" applyAlignment="1">
      <alignment horizontal="center"/>
    </xf>
    <xf numFmtId="189" fontId="24" fillId="0" borderId="0" xfId="23" applyNumberFormat="1" applyFont="1"/>
    <xf numFmtId="204" fontId="6" fillId="0" borderId="15" xfId="24" applyBorder="1"/>
    <xf numFmtId="43" fontId="24" fillId="0" borderId="0" xfId="26" applyFont="1"/>
    <xf numFmtId="189" fontId="24" fillId="0" borderId="0" xfId="27" applyNumberFormat="1" applyFont="1"/>
    <xf numFmtId="9" fontId="24" fillId="0" borderId="0" xfId="23" applyNumberFormat="1" applyFont="1" applyAlignment="1">
      <alignment horizontal="center"/>
    </xf>
    <xf numFmtId="43" fontId="24" fillId="2" borderId="0" xfId="26" applyFont="1" applyFill="1"/>
    <xf numFmtId="43" fontId="24" fillId="0" borderId="0" xfId="26" applyFont="1" applyFill="1"/>
    <xf numFmtId="43" fontId="24" fillId="0" borderId="3" xfId="23" applyNumberFormat="1" applyFont="1" applyBorder="1"/>
    <xf numFmtId="43" fontId="24" fillId="0" borderId="0" xfId="27" applyFont="1"/>
    <xf numFmtId="189" fontId="24" fillId="0" borderId="3" xfId="27" applyNumberFormat="1" applyFont="1" applyBorder="1"/>
    <xf numFmtId="188" fontId="24" fillId="0" borderId="0" xfId="25" applyFont="1" applyFill="1"/>
    <xf numFmtId="43" fontId="24" fillId="2" borderId="6" xfId="23" applyNumberFormat="1" applyFont="1" applyFill="1" applyBorder="1"/>
    <xf numFmtId="43" fontId="0" fillId="0" borderId="13" xfId="1" applyFont="1" applyBorder="1"/>
    <xf numFmtId="204" fontId="33" fillId="0" borderId="0" xfId="23" applyFont="1"/>
    <xf numFmtId="189" fontId="24" fillId="0" borderId="3" xfId="28" applyNumberFormat="1" applyFont="1" applyBorder="1"/>
    <xf numFmtId="43" fontId="0" fillId="0" borderId="6" xfId="1" applyFont="1" applyBorder="1"/>
    <xf numFmtId="204" fontId="31" fillId="10" borderId="0" xfId="23" applyFont="1" applyFill="1"/>
    <xf numFmtId="204" fontId="6" fillId="10" borderId="0" xfId="24" applyFill="1"/>
    <xf numFmtId="43" fontId="24" fillId="2" borderId="0" xfId="1" applyFont="1" applyFill="1"/>
    <xf numFmtId="43" fontId="24" fillId="0" borderId="0" xfId="1" applyFont="1"/>
    <xf numFmtId="43" fontId="24" fillId="6" borderId="0" xfId="1" applyFont="1" applyFill="1"/>
    <xf numFmtId="43" fontId="24" fillId="0" borderId="0" xfId="1" applyFont="1" applyFill="1"/>
    <xf numFmtId="43" fontId="24" fillId="0" borderId="3" xfId="1" applyFont="1" applyBorder="1"/>
    <xf numFmtId="204" fontId="26" fillId="0" borderId="0" xfId="24" applyFont="1"/>
    <xf numFmtId="189" fontId="24" fillId="0" borderId="0" xfId="27" applyNumberFormat="1" applyFont="1" applyBorder="1"/>
    <xf numFmtId="204" fontId="31" fillId="5" borderId="0" xfId="23" applyFont="1" applyFill="1"/>
    <xf numFmtId="204" fontId="32" fillId="5" borderId="0" xfId="23" applyFont="1" applyFill="1"/>
    <xf numFmtId="204" fontId="24" fillId="5" borderId="0" xfId="23" applyFont="1" applyFill="1"/>
    <xf numFmtId="204" fontId="6" fillId="5" borderId="0" xfId="24" applyFill="1"/>
    <xf numFmtId="195" fontId="3" fillId="0" borderId="0" xfId="2" applyNumberFormat="1" applyFont="1"/>
    <xf numFmtId="194" fontId="35" fillId="0" borderId="0" xfId="6" applyNumberFormat="1" applyFont="1" applyFill="1"/>
    <xf numFmtId="194" fontId="35" fillId="0" borderId="6" xfId="6" applyNumberFormat="1" applyFont="1" applyFill="1" applyBorder="1"/>
    <xf numFmtId="194" fontId="35" fillId="0" borderId="0" xfId="6" applyNumberFormat="1" applyFont="1" applyFill="1" applyBorder="1"/>
    <xf numFmtId="43" fontId="15" fillId="0" borderId="0" xfId="1" applyFont="1" applyFill="1" applyAlignment="1">
      <alignment horizontal="center"/>
    </xf>
    <xf numFmtId="205" fontId="3" fillId="0" borderId="0" xfId="4" applyNumberFormat="1" applyFont="1" applyFill="1" applyBorder="1" applyProtection="1"/>
    <xf numFmtId="205" fontId="3" fillId="0" borderId="0" xfId="4" applyNumberFormat="1" applyFont="1" applyFill="1"/>
    <xf numFmtId="43" fontId="8" fillId="11" borderId="0" xfId="4" applyFont="1" applyFill="1"/>
    <xf numFmtId="189" fontId="8" fillId="11" borderId="0" xfId="4" applyNumberFormat="1" applyFont="1" applyFill="1"/>
    <xf numFmtId="206" fontId="8" fillId="0" borderId="0" xfId="2" applyNumberFormat="1" applyFont="1"/>
    <xf numFmtId="43" fontId="8" fillId="2" borderId="0" xfId="1" applyFont="1" applyFill="1"/>
    <xf numFmtId="194" fontId="3" fillId="0" borderId="0" xfId="2" applyNumberFormat="1" applyFont="1" applyAlignment="1">
      <alignment horizontal="left"/>
    </xf>
    <xf numFmtId="0" fontId="3" fillId="0" borderId="0" xfId="2" applyFont="1" applyAlignment="1">
      <alignment horizontal="right"/>
    </xf>
    <xf numFmtId="43" fontId="6" fillId="0" borderId="0" xfId="1"/>
    <xf numFmtId="191" fontId="3" fillId="0" borderId="1" xfId="6" applyNumberFormat="1" applyFont="1" applyFill="1" applyBorder="1" applyAlignment="1">
      <alignment horizontal="right"/>
    </xf>
    <xf numFmtId="43" fontId="3" fillId="0" borderId="0" xfId="1" applyFont="1" applyFill="1" applyAlignment="1">
      <alignment horizontal="center"/>
    </xf>
    <xf numFmtId="194" fontId="3" fillId="0" borderId="0" xfId="6" applyNumberFormat="1" applyFont="1" applyFill="1"/>
    <xf numFmtId="194" fontId="3" fillId="0" borderId="6" xfId="6" applyNumberFormat="1" applyFont="1" applyFill="1" applyBorder="1"/>
    <xf numFmtId="189" fontId="12" fillId="0" borderId="0" xfId="2" applyNumberFormat="1" applyFont="1" applyAlignment="1">
      <alignment horizontal="centerContinuous"/>
    </xf>
    <xf numFmtId="189" fontId="3" fillId="0" borderId="0" xfId="2" applyNumberFormat="1" applyFont="1" applyAlignment="1">
      <alignment horizontal="centerContinuous"/>
    </xf>
    <xf numFmtId="189" fontId="13" fillId="0" borderId="0" xfId="2" applyNumberFormat="1" applyFont="1" applyAlignment="1">
      <alignment horizontal="centerContinuous"/>
    </xf>
    <xf numFmtId="189" fontId="14" fillId="0" borderId="0" xfId="2" applyNumberFormat="1" applyFont="1" applyAlignment="1">
      <alignment horizontal="center"/>
    </xf>
    <xf numFmtId="0" fontId="3" fillId="0" borderId="1" xfId="5" quotePrefix="1" applyFont="1" applyBorder="1" applyAlignment="1">
      <alignment horizontal="center"/>
    </xf>
    <xf numFmtId="190" fontId="12" fillId="0" borderId="0" xfId="2" applyNumberFormat="1" applyFont="1" applyAlignment="1">
      <alignment horizontal="left"/>
    </xf>
    <xf numFmtId="190" fontId="14" fillId="0" borderId="0" xfId="2" applyNumberFormat="1" applyFont="1" applyAlignment="1">
      <alignment horizontal="centerContinuous"/>
    </xf>
    <xf numFmtId="190" fontId="3" fillId="0" borderId="0" xfId="2" quotePrefix="1" applyNumberFormat="1" applyFont="1" applyAlignment="1">
      <alignment horizontal="center"/>
    </xf>
    <xf numFmtId="190" fontId="3" fillId="0" borderId="0" xfId="2" quotePrefix="1" applyNumberFormat="1" applyFont="1"/>
    <xf numFmtId="190" fontId="12" fillId="0" borderId="0" xfId="2" applyNumberFormat="1" applyFont="1"/>
    <xf numFmtId="189" fontId="3" fillId="0" borderId="0" xfId="2" applyNumberFormat="1" applyFont="1" applyAlignment="1">
      <alignment horizontal="left"/>
    </xf>
    <xf numFmtId="190" fontId="3" fillId="0" borderId="0" xfId="2" applyNumberFormat="1" applyFont="1" applyAlignment="1">
      <alignment horizontal="left"/>
    </xf>
    <xf numFmtId="189" fontId="3" fillId="0" borderId="0" xfId="4" applyNumberFormat="1" applyFont="1" applyFill="1" applyBorder="1" applyAlignment="1" applyProtection="1">
      <alignment horizontal="right"/>
    </xf>
    <xf numFmtId="192" fontId="3" fillId="0" borderId="0" xfId="2" quotePrefix="1" applyNumberFormat="1" applyFont="1" applyAlignment="1">
      <alignment horizontal="center"/>
    </xf>
    <xf numFmtId="190" fontId="3" fillId="0" borderId="0" xfId="2" applyNumberFormat="1" applyFont="1" applyAlignment="1">
      <alignment horizontal="center"/>
    </xf>
    <xf numFmtId="191" fontId="3" fillId="0" borderId="0" xfId="2" applyNumberFormat="1" applyFont="1"/>
    <xf numFmtId="0" fontId="3" fillId="0" borderId="0" xfId="5" applyFont="1" applyAlignment="1">
      <alignment horizontal="left"/>
    </xf>
    <xf numFmtId="0" fontId="3" fillId="0" borderId="0" xfId="2" applyFont="1" applyAlignment="1">
      <alignment horizontal="left"/>
    </xf>
    <xf numFmtId="189" fontId="3" fillId="0" borderId="0" xfId="2" applyNumberFormat="1" applyFont="1" applyAlignment="1">
      <alignment horizontal="center"/>
    </xf>
    <xf numFmtId="190" fontId="7" fillId="0" borderId="0" xfId="2" applyNumberFormat="1" applyFont="1"/>
    <xf numFmtId="190" fontId="18" fillId="0" borderId="0" xfId="2" applyNumberFormat="1" applyFont="1" applyAlignment="1">
      <alignment horizontal="left"/>
    </xf>
    <xf numFmtId="193" fontId="12" fillId="0" borderId="0" xfId="2" applyNumberFormat="1" applyFont="1"/>
    <xf numFmtId="191" fontId="3" fillId="0" borderId="0" xfId="2" applyNumberFormat="1" applyFont="1" applyAlignment="1">
      <alignment horizontal="left"/>
    </xf>
    <xf numFmtId="189" fontId="3" fillId="0" borderId="0" xfId="5" applyNumberFormat="1" applyFont="1" applyAlignment="1">
      <alignment horizontal="left"/>
    </xf>
    <xf numFmtId="192" fontId="3" fillId="0" borderId="0" xfId="2" applyNumberFormat="1" applyFont="1" applyAlignment="1">
      <alignment horizontal="center"/>
    </xf>
    <xf numFmtId="191" fontId="12" fillId="0" borderId="0" xfId="2" applyNumberFormat="1" applyFont="1" applyAlignment="1">
      <alignment horizontal="left"/>
    </xf>
    <xf numFmtId="194" fontId="3" fillId="0" borderId="0" xfId="0" applyNumberFormat="1" applyFont="1" applyAlignment="1">
      <alignment horizontal="right"/>
    </xf>
    <xf numFmtId="195" fontId="14" fillId="0" borderId="0" xfId="2" applyNumberFormat="1" applyFont="1" applyAlignment="1">
      <alignment horizontal="center"/>
    </xf>
    <xf numFmtId="195" fontId="12" fillId="0" borderId="0" xfId="2" applyNumberFormat="1" applyFont="1" applyAlignment="1">
      <alignment horizontal="left"/>
    </xf>
    <xf numFmtId="195" fontId="3" fillId="0" borderId="0" xfId="2" quotePrefix="1" applyNumberFormat="1" applyFont="1"/>
    <xf numFmtId="196" fontId="3" fillId="0" borderId="0" xfId="2" quotePrefix="1" applyNumberFormat="1" applyFont="1" applyAlignment="1">
      <alignment horizontal="center"/>
    </xf>
    <xf numFmtId="197" fontId="3" fillId="0" borderId="0" xfId="2" quotePrefix="1" applyNumberFormat="1" applyFont="1" applyAlignment="1">
      <alignment horizontal="center"/>
    </xf>
    <xf numFmtId="196" fontId="3" fillId="0" borderId="0" xfId="2" applyNumberFormat="1" applyFont="1" applyAlignment="1">
      <alignment horizontal="center"/>
    </xf>
    <xf numFmtId="189" fontId="12" fillId="0" borderId="0" xfId="2" applyNumberFormat="1" applyFont="1" applyAlignment="1">
      <alignment horizontal="left"/>
    </xf>
    <xf numFmtId="0" fontId="3" fillId="0" borderId="0" xfId="2" quotePrefix="1" applyFont="1" applyAlignment="1">
      <alignment horizontal="center"/>
    </xf>
    <xf numFmtId="43" fontId="3" fillId="0" borderId="0" xfId="1" quotePrefix="1" applyFont="1" applyFill="1" applyAlignment="1">
      <alignment horizontal="center"/>
    </xf>
    <xf numFmtId="190" fontId="3" fillId="0" borderId="0" xfId="2" applyNumberFormat="1" applyFont="1" applyAlignment="1">
      <alignment horizontal="right"/>
    </xf>
    <xf numFmtId="0" fontId="34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193" fontId="35" fillId="0" borderId="0" xfId="0" applyNumberFormat="1" applyFont="1" applyAlignment="1">
      <alignment vertical="center"/>
    </xf>
    <xf numFmtId="0" fontId="35" fillId="0" borderId="0" xfId="0" applyFont="1"/>
    <xf numFmtId="200" fontId="35" fillId="0" borderId="0" xfId="0" applyNumberFormat="1" applyFont="1" applyAlignment="1">
      <alignment horizontal="fill"/>
    </xf>
    <xf numFmtId="200" fontId="3" fillId="0" borderId="0" xfId="0" applyNumberFormat="1" applyFont="1"/>
    <xf numFmtId="200" fontId="3" fillId="0" borderId="0" xfId="0" applyNumberFormat="1" applyFont="1" applyAlignment="1">
      <alignment horizontal="fill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vertical="center"/>
    </xf>
    <xf numFmtId="205" fontId="3" fillId="0" borderId="5" xfId="2" applyNumberFormat="1" applyFont="1" applyBorder="1"/>
    <xf numFmtId="190" fontId="15" fillId="0" borderId="0" xfId="2" applyNumberFormat="1" applyFont="1" applyAlignment="1">
      <alignment horizontal="right"/>
    </xf>
    <xf numFmtId="200" fontId="35" fillId="0" borderId="0" xfId="0" applyNumberFormat="1" applyFont="1"/>
    <xf numFmtId="205" fontId="3" fillId="0" borderId="0" xfId="2" applyNumberFormat="1" applyFont="1"/>
    <xf numFmtId="189" fontId="12" fillId="0" borderId="0" xfId="2" applyNumberFormat="1" applyFont="1" applyAlignment="1">
      <alignment horizontal="center"/>
    </xf>
    <xf numFmtId="194" fontId="12" fillId="0" borderId="0" xfId="2" applyNumberFormat="1" applyFont="1" applyAlignment="1">
      <alignment horizontal="left"/>
    </xf>
    <xf numFmtId="194" fontId="3" fillId="0" borderId="0" xfId="2" quotePrefix="1" applyNumberFormat="1" applyFont="1"/>
    <xf numFmtId="190" fontId="3" fillId="0" borderId="0" xfId="4" quotePrefix="1" applyNumberFormat="1" applyFont="1" applyFill="1"/>
    <xf numFmtId="37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left" vertical="center"/>
    </xf>
    <xf numFmtId="189" fontId="3" fillId="0" borderId="0" xfId="2" quotePrefix="1" applyNumberFormat="1" applyFont="1"/>
    <xf numFmtId="189" fontId="3" fillId="0" borderId="0" xfId="2" applyNumberFormat="1" applyFont="1" applyAlignment="1">
      <alignment horizontal="right"/>
    </xf>
    <xf numFmtId="0" fontId="12" fillId="0" borderId="0" xfId="2" applyFont="1" applyAlignment="1">
      <alignment horizontal="left"/>
    </xf>
    <xf numFmtId="189" fontId="12" fillId="0" borderId="0" xfId="2" applyNumberFormat="1" applyFont="1"/>
    <xf numFmtId="0" fontId="3" fillId="0" borderId="0" xfId="2" applyFont="1" applyAlignment="1">
      <alignment horizontal="center" vertical="center" wrapText="1"/>
    </xf>
    <xf numFmtId="190" fontId="12" fillId="0" borderId="0" xfId="2" applyNumberFormat="1" applyFont="1" applyAlignment="1">
      <alignment horizontal="center" wrapText="1"/>
    </xf>
    <xf numFmtId="190" fontId="12" fillId="0" borderId="0" xfId="2" applyNumberFormat="1" applyFont="1" applyAlignment="1">
      <alignment wrapText="1"/>
    </xf>
    <xf numFmtId="43" fontId="24" fillId="6" borderId="6" xfId="23" applyNumberFormat="1" applyFont="1" applyFill="1" applyBorder="1"/>
    <xf numFmtId="188" fontId="8" fillId="0" borderId="0" xfId="1" applyNumberFormat="1" applyFont="1" applyFill="1" applyBorder="1"/>
    <xf numFmtId="188" fontId="8" fillId="8" borderId="2" xfId="1" applyNumberFormat="1" applyFont="1" applyFill="1" applyBorder="1" applyAlignment="1">
      <alignment horizontal="center"/>
    </xf>
    <xf numFmtId="188" fontId="0" fillId="0" borderId="0" xfId="1" applyNumberFormat="1" applyFont="1"/>
    <xf numFmtId="188" fontId="0" fillId="0" borderId="1" xfId="1" applyNumberFormat="1" applyFont="1" applyBorder="1"/>
    <xf numFmtId="200" fontId="0" fillId="0" borderId="0" xfId="1" applyNumberFormat="1" applyFont="1"/>
    <xf numFmtId="200" fontId="0" fillId="0" borderId="6" xfId="1" applyNumberFormat="1" applyFont="1" applyBorder="1"/>
    <xf numFmtId="0" fontId="3" fillId="0" borderId="0" xfId="5" quotePrefix="1" applyFont="1" applyAlignment="1">
      <alignment horizontal="center"/>
    </xf>
    <xf numFmtId="188" fontId="0" fillId="0" borderId="4" xfId="1" applyNumberFormat="1" applyFont="1" applyBorder="1"/>
    <xf numFmtId="188" fontId="0" fillId="0" borderId="6" xfId="1" applyNumberFormat="1" applyFont="1" applyBorder="1"/>
    <xf numFmtId="200" fontId="0" fillId="0" borderId="1" xfId="1" applyNumberFormat="1" applyFont="1" applyBorder="1"/>
    <xf numFmtId="200" fontId="0" fillId="0" borderId="4" xfId="1" applyNumberFormat="1" applyFont="1" applyBorder="1"/>
    <xf numFmtId="0" fontId="28" fillId="0" borderId="0" xfId="0" applyFont="1"/>
    <xf numFmtId="188" fontId="0" fillId="12" borderId="0" xfId="1" applyNumberFormat="1" applyFont="1" applyFill="1"/>
    <xf numFmtId="200" fontId="37" fillId="0" borderId="0" xfId="0" applyNumberFormat="1" applyFont="1"/>
    <xf numFmtId="190" fontId="3" fillId="0" borderId="0" xfId="4" applyNumberFormat="1" applyFont="1" applyFill="1" applyBorder="1" applyAlignment="1" applyProtection="1">
      <alignment horizontal="center"/>
    </xf>
    <xf numFmtId="0" fontId="3" fillId="0" borderId="1" xfId="0" quotePrefix="1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91" fontId="3" fillId="0" borderId="6" xfId="6" applyNumberFormat="1" applyFont="1" applyFill="1" applyBorder="1" applyAlignment="1">
      <alignment horizontal="center"/>
    </xf>
    <xf numFmtId="0" fontId="3" fillId="0" borderId="3" xfId="2" quotePrefix="1" applyFont="1" applyBorder="1" applyAlignment="1">
      <alignment horizontal="center"/>
    </xf>
    <xf numFmtId="0" fontId="3" fillId="0" borderId="3" xfId="4" quotePrefix="1" applyNumberFormat="1" applyFont="1" applyFill="1" applyBorder="1" applyAlignment="1">
      <alignment horizontal="center"/>
    </xf>
    <xf numFmtId="0" fontId="3" fillId="0" borderId="3" xfId="2" applyFont="1" applyBorder="1" applyAlignment="1">
      <alignment horizontal="center"/>
    </xf>
    <xf numFmtId="0" fontId="3" fillId="0" borderId="3" xfId="4" applyNumberFormat="1" applyFont="1" applyFill="1" applyBorder="1" applyAlignment="1">
      <alignment horizontal="center"/>
    </xf>
    <xf numFmtId="194" fontId="3" fillId="0" borderId="1" xfId="2" applyNumberFormat="1" applyFont="1" applyBorder="1"/>
    <xf numFmtId="190" fontId="3" fillId="0" borderId="1" xfId="8" applyNumberFormat="1" applyFont="1" applyFill="1" applyBorder="1" applyAlignment="1">
      <alignment horizontal="right"/>
    </xf>
    <xf numFmtId="194" fontId="3" fillId="0" borderId="1" xfId="2" applyNumberFormat="1" applyFont="1" applyBorder="1" applyAlignment="1">
      <alignment horizontal="center"/>
    </xf>
    <xf numFmtId="194" fontId="3" fillId="0" borderId="0" xfId="2" applyNumberFormat="1" applyFont="1" applyAlignment="1">
      <alignment horizontal="center"/>
    </xf>
    <xf numFmtId="190" fontId="13" fillId="0" borderId="0" xfId="2" applyNumberFormat="1" applyFont="1" applyAlignment="1">
      <alignment horizontal="center"/>
    </xf>
    <xf numFmtId="189" fontId="12" fillId="0" borderId="0" xfId="2" applyNumberFormat="1" applyFont="1" applyAlignment="1">
      <alignment horizontal="center"/>
    </xf>
    <xf numFmtId="190" fontId="12" fillId="0" borderId="0" xfId="2" applyNumberFormat="1" applyFont="1" applyAlignment="1">
      <alignment horizontal="center"/>
    </xf>
    <xf numFmtId="190" fontId="3" fillId="0" borderId="1" xfId="2" applyNumberFormat="1" applyFont="1" applyBorder="1" applyAlignment="1">
      <alignment horizontal="center"/>
    </xf>
    <xf numFmtId="189" fontId="3" fillId="0" borderId="3" xfId="2" applyNumberFormat="1" applyFont="1" applyBorder="1" applyAlignment="1">
      <alignment horizontal="center"/>
    </xf>
    <xf numFmtId="0" fontId="12" fillId="0" borderId="0" xfId="2" applyFont="1" applyAlignment="1">
      <alignment horizontal="center"/>
    </xf>
    <xf numFmtId="189" fontId="3" fillId="0" borderId="1" xfId="2" applyNumberFormat="1" applyFont="1" applyBorder="1" applyAlignment="1">
      <alignment horizontal="center"/>
    </xf>
    <xf numFmtId="195" fontId="3" fillId="0" borderId="3" xfId="2" applyNumberFormat="1" applyFont="1" applyBorder="1" applyAlignment="1">
      <alignment horizontal="center" wrapText="1"/>
    </xf>
    <xf numFmtId="195" fontId="12" fillId="0" borderId="0" xfId="2" applyNumberFormat="1" applyFont="1" applyAlignment="1">
      <alignment horizontal="center"/>
    </xf>
    <xf numFmtId="0" fontId="12" fillId="0" borderId="0" xfId="5" applyFont="1" applyAlignment="1">
      <alignment horizontal="center"/>
    </xf>
    <xf numFmtId="195" fontId="3" fillId="0" borderId="1" xfId="2" applyNumberFormat="1" applyFont="1" applyBorder="1" applyAlignment="1">
      <alignment horizontal="center"/>
    </xf>
    <xf numFmtId="0" fontId="3" fillId="0" borderId="1" xfId="2" applyFont="1" applyBorder="1" applyAlignment="1">
      <alignment horizontal="center" wrapText="1"/>
    </xf>
    <xf numFmtId="195" fontId="3" fillId="0" borderId="3" xfId="2" applyNumberFormat="1" applyFont="1" applyBorder="1" applyAlignment="1">
      <alignment horizontal="center"/>
    </xf>
    <xf numFmtId="195" fontId="3" fillId="0" borderId="1" xfId="6" applyNumberFormat="1" applyFont="1" applyFill="1" applyBorder="1" applyAlignment="1" applyProtection="1">
      <alignment horizontal="center"/>
    </xf>
    <xf numFmtId="188" fontId="8" fillId="8" borderId="7" xfId="1" applyNumberFormat="1" applyFont="1" applyFill="1" applyBorder="1" applyAlignment="1">
      <alignment horizontal="center"/>
    </xf>
    <xf numFmtId="188" fontId="8" fillId="8" borderId="4" xfId="1" applyNumberFormat="1" applyFont="1" applyFill="1" applyBorder="1" applyAlignment="1">
      <alignment horizontal="center"/>
    </xf>
    <xf numFmtId="188" fontId="8" fillId="8" borderId="8" xfId="1" applyNumberFormat="1" applyFont="1" applyFill="1" applyBorder="1" applyAlignment="1">
      <alignment horizontal="center"/>
    </xf>
    <xf numFmtId="0" fontId="8" fillId="0" borderId="0" xfId="2" applyFont="1" applyAlignment="1">
      <alignment horizontal="center"/>
    </xf>
    <xf numFmtId="0" fontId="8" fillId="0" borderId="1" xfId="2" quotePrefix="1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204" fontId="31" fillId="4" borderId="9" xfId="23" quotePrefix="1" applyFont="1" applyFill="1" applyBorder="1" applyAlignment="1">
      <alignment horizontal="center"/>
    </xf>
    <xf numFmtId="204" fontId="31" fillId="4" borderId="3" xfId="23" applyFont="1" applyFill="1" applyBorder="1" applyAlignment="1">
      <alignment horizontal="center"/>
    </xf>
    <xf numFmtId="204" fontId="31" fillId="4" borderId="10" xfId="23" applyFont="1" applyFill="1" applyBorder="1" applyAlignment="1">
      <alignment horizontal="center"/>
    </xf>
    <xf numFmtId="204" fontId="31" fillId="9" borderId="9" xfId="23" quotePrefix="1" applyFont="1" applyFill="1" applyBorder="1" applyAlignment="1">
      <alignment horizontal="center"/>
    </xf>
    <xf numFmtId="204" fontId="31" fillId="9" borderId="3" xfId="23" applyFont="1" applyFill="1" applyBorder="1" applyAlignment="1">
      <alignment horizontal="center"/>
    </xf>
    <xf numFmtId="204" fontId="31" fillId="9" borderId="10" xfId="23" applyFont="1" applyFill="1" applyBorder="1" applyAlignment="1">
      <alignment horizontal="center"/>
    </xf>
  </cellXfs>
  <cellStyles count="38">
    <cellStyle name="Comma" xfId="1" builtinId="3"/>
    <cellStyle name="Comma 10 14" xfId="6" xr:uid="{6A12F308-3863-46E1-9885-67991AC95E7D}"/>
    <cellStyle name="Comma 10 14 2" xfId="21" xr:uid="{2B52085B-1363-4967-8A99-14A4EED0040A}"/>
    <cellStyle name="Comma 10 14 3 2" xfId="29" xr:uid="{03B4BAA6-7035-42B8-9652-16240C07A3AE}"/>
    <cellStyle name="Comma 10 2 4 2 2" xfId="26" xr:uid="{5F482B79-6BED-4194-B4B3-6718180877B1}"/>
    <cellStyle name="Comma 10 2 4 3" xfId="15" xr:uid="{04D18D8B-388E-4D27-9251-5694DF69DC04}"/>
    <cellStyle name="Comma 10 3" xfId="13" xr:uid="{31B23E22-2BA3-4117-A8FF-6E8057D6455D}"/>
    <cellStyle name="Comma 2" xfId="4" xr:uid="{6A840CDD-BE23-4C9D-8F49-E294251719D2}"/>
    <cellStyle name="Comma 2 18 18" xfId="20" xr:uid="{9701C602-B83C-4CDD-AD70-7FB7EB2A0753}"/>
    <cellStyle name="Comma 2 18 4" xfId="14" xr:uid="{3B54BFFA-CEE0-44E9-8F77-0E7B8552452A}"/>
    <cellStyle name="Comma 2 20" xfId="28" xr:uid="{948BD39C-98F0-4A4B-9208-1A847E261732}"/>
    <cellStyle name="Comma 2 23 2" xfId="30" xr:uid="{66BEE39D-477F-4784-A854-D76B5A0D3F91}"/>
    <cellStyle name="Comma 3" xfId="37" xr:uid="{D4BC5DAB-787D-41EE-80B0-FFB8684D9B28}"/>
    <cellStyle name="Comma 34 2" xfId="27" xr:uid="{33FF068C-3926-46D7-82CD-DA30B803105E}"/>
    <cellStyle name="Comma 34 3" xfId="19" xr:uid="{7A46A083-74A2-413D-9220-07B175305FC8}"/>
    <cellStyle name="Comma 37" xfId="9" xr:uid="{162D3848-42AF-4D84-A386-2AE510FB6A0F}"/>
    <cellStyle name="Comma 4 2" xfId="8" xr:uid="{69CB1AC4-5C52-4854-855D-45638AA3DB40}"/>
    <cellStyle name="Normal" xfId="0" builtinId="0"/>
    <cellStyle name="Normal 10 10" xfId="22" xr:uid="{F4CD6F48-5793-4E17-9DDB-72DA300F04E5}"/>
    <cellStyle name="Normal 10 2 2" xfId="5" xr:uid="{4AB3532F-5B3D-4018-B393-E63FB86CA44F}"/>
    <cellStyle name="Normal 10 2 2 2" xfId="16" xr:uid="{9476414F-0E1F-4F74-AF55-AE24D187A5EA}"/>
    <cellStyle name="Normal 10 3 3 2" xfId="35" xr:uid="{513A2A7E-46CD-4934-A08A-E3396D7D6D6F}"/>
    <cellStyle name="Normal 10 4 2" xfId="36" xr:uid="{737019F1-C440-47B3-972A-9461B1C6B0CB}"/>
    <cellStyle name="Normal 12 2 3" xfId="10" xr:uid="{66241ACE-93C8-48A3-AD8E-E3869C6D90C0}"/>
    <cellStyle name="Normal 2" xfId="2" xr:uid="{F87221B7-AF65-4697-AC75-AAECA85D4D02}"/>
    <cellStyle name="Normal 2 22" xfId="23" xr:uid="{B8BE5CA0-C408-46BA-A53E-1C9AC4763DC7}"/>
    <cellStyle name="Normal 23 5" xfId="11" xr:uid="{4051412D-045F-4905-9CB0-AB34D004EFBC}"/>
    <cellStyle name="Normal 3" xfId="24" xr:uid="{170CE5DB-8BA8-487F-9398-8CEABD0FF53B}"/>
    <cellStyle name="Normal 4" xfId="34" xr:uid="{9572337F-5F04-45AB-95B9-01462A6D31E0}"/>
    <cellStyle name="Normal 7" xfId="33" xr:uid="{64C493FD-7A97-4102-8250-7719444227FF}"/>
    <cellStyle name="Normal_Permsin_FSEngY05" xfId="3" xr:uid="{E25EABD3-0673-4170-A178-450B3414236D}"/>
    <cellStyle name="Percent 2" xfId="7" xr:uid="{33DEAF49-96A3-47DF-AACA-ACA608B080FC}"/>
    <cellStyle name="เครื่องหมายจุลภาค 2" xfId="12" xr:uid="{1CD4C978-0C0F-4D90-A865-387EB0B1EADA}"/>
    <cellStyle name="เครื่องหมายจุลภาค 2 2 2" xfId="32" xr:uid="{49B3DFAC-F9CA-40E3-8C09-A9DF0C402A55}"/>
    <cellStyle name="เครื่องหมายจุลภาค 2 3" xfId="31" xr:uid="{98394628-A3B0-4C9E-8FAE-52077F33C301}"/>
    <cellStyle name="จุลภาค 2" xfId="25" xr:uid="{8D213881-7D5E-4A34-B8BE-AD71A3BAE463}"/>
    <cellStyle name="ปกติ 2" xfId="18" xr:uid="{A2A676BD-1E32-41B9-88B5-2432C478C201}"/>
    <cellStyle name="ปกติ_Detail-RBL2004" xfId="17" xr:uid="{463E978A-044C-4054-A6A4-BA08311ACC44}"/>
  </cellStyles>
  <dxfs count="0"/>
  <tableStyles count="0" defaultTableStyle="TableStyleMedium2" defaultPivotStyle="PivotStyleLight16"/>
  <colors>
    <mruColors>
      <color rgb="FF99CCFF"/>
      <color rgb="FFCCCC00"/>
      <color rgb="FFFFCCFF"/>
      <color rgb="FFCCECFF"/>
      <color rgb="FFFFFF99"/>
      <color rgb="FF99CC00"/>
      <color rgb="FFFF99CC"/>
      <color rgb="FFFF6699"/>
      <color rgb="FFCCFFFF"/>
      <color rgb="FF00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F0275-C096-4EB4-B635-0B8A5BFD225F}">
  <sheetPr codeName="Sheet2">
    <tabColor theme="9" tint="0.79998168889431442"/>
  </sheetPr>
  <dimension ref="C6:F17"/>
  <sheetViews>
    <sheetView showGridLines="0" tabSelected="1" topLeftCell="A6" zoomScale="110" zoomScaleNormal="110" zoomScaleSheetLayoutView="100" workbookViewId="0">
      <selection activeCell="K16" sqref="K16"/>
    </sheetView>
  </sheetViews>
  <sheetFormatPr defaultRowHeight="20.399999999999999" x14ac:dyDescent="0.55000000000000004"/>
  <cols>
    <col min="1" max="1" width="10.75" style="1" customWidth="1"/>
    <col min="2" max="2" width="13.75" style="1" customWidth="1"/>
    <col min="3" max="7" width="9" style="1"/>
    <col min="8" max="8" width="13" style="1" customWidth="1"/>
    <col min="9" max="9" width="16.75" style="1" customWidth="1"/>
    <col min="10" max="10" width="11.75" style="1" customWidth="1"/>
    <col min="11" max="245" width="9" style="1"/>
    <col min="246" max="246" width="17.125" style="1" customWidth="1"/>
    <col min="247" max="501" width="9" style="1"/>
    <col min="502" max="502" width="17.125" style="1" customWidth="1"/>
    <col min="503" max="757" width="9" style="1"/>
    <col min="758" max="758" width="17.125" style="1" customWidth="1"/>
    <col min="759" max="1013" width="9" style="1"/>
    <col min="1014" max="1014" width="17.125" style="1" customWidth="1"/>
    <col min="1015" max="1269" width="9" style="1"/>
    <col min="1270" max="1270" width="17.125" style="1" customWidth="1"/>
    <col min="1271" max="1525" width="9" style="1"/>
    <col min="1526" max="1526" width="17.125" style="1" customWidth="1"/>
    <col min="1527" max="1781" width="9" style="1"/>
    <col min="1782" max="1782" width="17.125" style="1" customWidth="1"/>
    <col min="1783" max="2037" width="9" style="1"/>
    <col min="2038" max="2038" width="17.125" style="1" customWidth="1"/>
    <col min="2039" max="2293" width="9" style="1"/>
    <col min="2294" max="2294" width="17.125" style="1" customWidth="1"/>
    <col min="2295" max="2549" width="9" style="1"/>
    <col min="2550" max="2550" width="17.125" style="1" customWidth="1"/>
    <col min="2551" max="2805" width="9" style="1"/>
    <col min="2806" max="2806" width="17.125" style="1" customWidth="1"/>
    <col min="2807" max="3061" width="9" style="1"/>
    <col min="3062" max="3062" width="17.125" style="1" customWidth="1"/>
    <col min="3063" max="3317" width="9" style="1"/>
    <col min="3318" max="3318" width="17.125" style="1" customWidth="1"/>
    <col min="3319" max="3573" width="9" style="1"/>
    <col min="3574" max="3574" width="17.125" style="1" customWidth="1"/>
    <col min="3575" max="3829" width="9" style="1"/>
    <col min="3830" max="3830" width="17.125" style="1" customWidth="1"/>
    <col min="3831" max="4085" width="9" style="1"/>
    <col min="4086" max="4086" width="17.125" style="1" customWidth="1"/>
    <col min="4087" max="4341" width="9" style="1"/>
    <col min="4342" max="4342" width="17.125" style="1" customWidth="1"/>
    <col min="4343" max="4597" width="9" style="1"/>
    <col min="4598" max="4598" width="17.125" style="1" customWidth="1"/>
    <col min="4599" max="4853" width="9" style="1"/>
    <col min="4854" max="4854" width="17.125" style="1" customWidth="1"/>
    <col min="4855" max="5109" width="9" style="1"/>
    <col min="5110" max="5110" width="17.125" style="1" customWidth="1"/>
    <col min="5111" max="5365" width="9" style="1"/>
    <col min="5366" max="5366" width="17.125" style="1" customWidth="1"/>
    <col min="5367" max="5621" width="9" style="1"/>
    <col min="5622" max="5622" width="17.125" style="1" customWidth="1"/>
    <col min="5623" max="5877" width="9" style="1"/>
    <col min="5878" max="5878" width="17.125" style="1" customWidth="1"/>
    <col min="5879" max="6133" width="9" style="1"/>
    <col min="6134" max="6134" width="17.125" style="1" customWidth="1"/>
    <col min="6135" max="6389" width="9" style="1"/>
    <col min="6390" max="6390" width="17.125" style="1" customWidth="1"/>
    <col min="6391" max="6645" width="9" style="1"/>
    <col min="6646" max="6646" width="17.125" style="1" customWidth="1"/>
    <col min="6647" max="6901" width="9" style="1"/>
    <col min="6902" max="6902" width="17.125" style="1" customWidth="1"/>
    <col min="6903" max="7157" width="9" style="1"/>
    <col min="7158" max="7158" width="17.125" style="1" customWidth="1"/>
    <col min="7159" max="7413" width="9" style="1"/>
    <col min="7414" max="7414" width="17.125" style="1" customWidth="1"/>
    <col min="7415" max="7669" width="9" style="1"/>
    <col min="7670" max="7670" width="17.125" style="1" customWidth="1"/>
    <col min="7671" max="7925" width="9" style="1"/>
    <col min="7926" max="7926" width="17.125" style="1" customWidth="1"/>
    <col min="7927" max="8181" width="9" style="1"/>
    <col min="8182" max="8182" width="17.125" style="1" customWidth="1"/>
    <col min="8183" max="8437" width="9" style="1"/>
    <col min="8438" max="8438" width="17.125" style="1" customWidth="1"/>
    <col min="8439" max="8693" width="9" style="1"/>
    <col min="8694" max="8694" width="17.125" style="1" customWidth="1"/>
    <col min="8695" max="8949" width="9" style="1"/>
    <col min="8950" max="8950" width="17.125" style="1" customWidth="1"/>
    <col min="8951" max="9205" width="9" style="1"/>
    <col min="9206" max="9206" width="17.125" style="1" customWidth="1"/>
    <col min="9207" max="9461" width="9" style="1"/>
    <col min="9462" max="9462" width="17.125" style="1" customWidth="1"/>
    <col min="9463" max="9717" width="9" style="1"/>
    <col min="9718" max="9718" width="17.125" style="1" customWidth="1"/>
    <col min="9719" max="9973" width="9" style="1"/>
    <col min="9974" max="9974" width="17.125" style="1" customWidth="1"/>
    <col min="9975" max="10229" width="9" style="1"/>
    <col min="10230" max="10230" width="17.125" style="1" customWidth="1"/>
    <col min="10231" max="10485" width="9" style="1"/>
    <col min="10486" max="10486" width="17.125" style="1" customWidth="1"/>
    <col min="10487" max="10741" width="9" style="1"/>
    <col min="10742" max="10742" width="17.125" style="1" customWidth="1"/>
    <col min="10743" max="10997" width="9" style="1"/>
    <col min="10998" max="10998" width="17.125" style="1" customWidth="1"/>
    <col min="10999" max="11253" width="9" style="1"/>
    <col min="11254" max="11254" width="17.125" style="1" customWidth="1"/>
    <col min="11255" max="11509" width="9" style="1"/>
    <col min="11510" max="11510" width="17.125" style="1" customWidth="1"/>
    <col min="11511" max="11765" width="9" style="1"/>
    <col min="11766" max="11766" width="17.125" style="1" customWidth="1"/>
    <col min="11767" max="12021" width="9" style="1"/>
    <col min="12022" max="12022" width="17.125" style="1" customWidth="1"/>
    <col min="12023" max="12277" width="9" style="1"/>
    <col min="12278" max="12278" width="17.125" style="1" customWidth="1"/>
    <col min="12279" max="12533" width="9" style="1"/>
    <col min="12534" max="12534" width="17.125" style="1" customWidth="1"/>
    <col min="12535" max="12789" width="9" style="1"/>
    <col min="12790" max="12790" width="17.125" style="1" customWidth="1"/>
    <col min="12791" max="13045" width="9" style="1"/>
    <col min="13046" max="13046" width="17.125" style="1" customWidth="1"/>
    <col min="13047" max="13301" width="9" style="1"/>
    <col min="13302" max="13302" width="17.125" style="1" customWidth="1"/>
    <col min="13303" max="13557" width="9" style="1"/>
    <col min="13558" max="13558" width="17.125" style="1" customWidth="1"/>
    <col min="13559" max="13813" width="9" style="1"/>
    <col min="13814" max="13814" width="17.125" style="1" customWidth="1"/>
    <col min="13815" max="14069" width="9" style="1"/>
    <col min="14070" max="14070" width="17.125" style="1" customWidth="1"/>
    <col min="14071" max="14325" width="9" style="1"/>
    <col min="14326" max="14326" width="17.125" style="1" customWidth="1"/>
    <col min="14327" max="14581" width="9" style="1"/>
    <col min="14582" max="14582" width="17.125" style="1" customWidth="1"/>
    <col min="14583" max="14837" width="9" style="1"/>
    <col min="14838" max="14838" width="17.125" style="1" customWidth="1"/>
    <col min="14839" max="15093" width="9" style="1"/>
    <col min="15094" max="15094" width="17.125" style="1" customWidth="1"/>
    <col min="15095" max="15349" width="9" style="1"/>
    <col min="15350" max="15350" width="17.125" style="1" customWidth="1"/>
    <col min="15351" max="15605" width="9" style="1"/>
    <col min="15606" max="15606" width="17.125" style="1" customWidth="1"/>
    <col min="15607" max="15861" width="9" style="1"/>
    <col min="15862" max="15862" width="17.125" style="1" customWidth="1"/>
    <col min="15863" max="16117" width="9" style="1"/>
    <col min="16118" max="16118" width="17.125" style="1" customWidth="1"/>
    <col min="16119" max="16384" width="9" style="1"/>
  </cols>
  <sheetData>
    <row r="6" spans="3:6" ht="25.5" customHeight="1" x14ac:dyDescent="0.55000000000000004"/>
    <row r="7" spans="3:6" ht="25.5" customHeight="1" x14ac:dyDescent="0.55000000000000004"/>
    <row r="8" spans="3:6" ht="25.5" customHeight="1" x14ac:dyDescent="0.55000000000000004"/>
    <row r="10" spans="3:6" x14ac:dyDescent="0.55000000000000004">
      <c r="C10" s="190" t="s">
        <v>0</v>
      </c>
      <c r="D10" s="2"/>
      <c r="E10" s="2"/>
      <c r="F10" s="2"/>
    </row>
    <row r="11" spans="3:6" ht="6.75" customHeight="1" x14ac:dyDescent="0.55000000000000004">
      <c r="C11" s="3"/>
      <c r="D11" s="2"/>
      <c r="E11" s="2"/>
      <c r="F11" s="2"/>
    </row>
    <row r="12" spans="3:6" ht="26.25" customHeight="1" x14ac:dyDescent="0.55000000000000004">
      <c r="C12" s="4" t="s">
        <v>295</v>
      </c>
      <c r="D12" s="5"/>
    </row>
    <row r="13" spans="3:6" ht="22.5" customHeight="1" x14ac:dyDescent="0.55000000000000004">
      <c r="C13" s="6" t="s">
        <v>296</v>
      </c>
      <c r="D13" s="5"/>
    </row>
    <row r="14" spans="3:6" ht="6" customHeight="1" x14ac:dyDescent="0.55000000000000004">
      <c r="C14" s="6"/>
      <c r="D14" s="5"/>
    </row>
    <row r="15" spans="3:6" ht="22.5" customHeight="1" x14ac:dyDescent="0.55000000000000004">
      <c r="C15" s="6" t="s">
        <v>323</v>
      </c>
      <c r="D15" s="3"/>
    </row>
    <row r="16" spans="3:6" ht="32.25" customHeight="1" x14ac:dyDescent="0.55000000000000004">
      <c r="C16" s="6" t="s">
        <v>1</v>
      </c>
    </row>
    <row r="17" spans="3:3" x14ac:dyDescent="0.55000000000000004">
      <c r="C17" s="7"/>
    </row>
  </sheetData>
  <pageMargins left="0.7" right="0.47" top="0.71" bottom="0.75" header="0.3" footer="0.3"/>
  <pageSetup paperSize="9" scale="9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07A67-C435-4EB8-9B5B-12AE7997D27E}">
  <sheetPr codeName="Sheet3">
    <tabColor theme="9" tint="0.79998168889431442"/>
    <pageSetUpPr fitToPage="1"/>
  </sheetPr>
  <dimension ref="A1:K96"/>
  <sheetViews>
    <sheetView showGridLines="0" zoomScale="110" zoomScaleNormal="110" zoomScaleSheetLayoutView="90" workbookViewId="0">
      <selection activeCell="K16" sqref="K16"/>
    </sheetView>
  </sheetViews>
  <sheetFormatPr defaultRowHeight="13.8" x14ac:dyDescent="0.25"/>
  <cols>
    <col min="1" max="1" width="2.125" style="8" customWidth="1"/>
    <col min="2" max="2" width="4.375" style="8" customWidth="1"/>
    <col min="3" max="3" width="43.25" style="8" customWidth="1"/>
    <col min="4" max="4" width="8.125" style="8" customWidth="1"/>
    <col min="5" max="5" width="19.125" style="10" customWidth="1"/>
    <col min="6" max="6" width="1.125" style="10" customWidth="1"/>
    <col min="7" max="7" width="19.125" style="10" customWidth="1"/>
    <col min="8" max="8" width="1.125" style="10" customWidth="1"/>
    <col min="9" max="9" width="19.125" style="8" customWidth="1"/>
    <col min="10" max="10" width="1.125" style="8" customWidth="1"/>
    <col min="11" max="11" width="19.125" style="10" customWidth="1"/>
    <col min="12" max="69" width="9" style="8"/>
    <col min="70" max="70" width="2.125" style="8" customWidth="1"/>
    <col min="71" max="71" width="5.625" style="8" customWidth="1"/>
    <col min="72" max="72" width="42.125" style="8" customWidth="1"/>
    <col min="73" max="73" width="7.375" style="8" customWidth="1"/>
    <col min="74" max="74" width="16.375" style="8" customWidth="1"/>
    <col min="75" max="75" width="1" style="8" customWidth="1"/>
    <col min="76" max="76" width="12.625" style="8" customWidth="1"/>
    <col min="77" max="77" width="0.75" style="8" customWidth="1"/>
    <col min="78" max="78" width="14.375" style="8" customWidth="1"/>
    <col min="79" max="79" width="0.625" style="8" customWidth="1"/>
    <col min="80" max="80" width="13.375" style="8" customWidth="1"/>
    <col min="81" max="81" width="13" style="8" customWidth="1"/>
    <col min="82" max="325" width="9" style="8"/>
    <col min="326" max="326" width="2.125" style="8" customWidth="1"/>
    <col min="327" max="327" width="5.625" style="8" customWidth="1"/>
    <col min="328" max="328" width="42.125" style="8" customWidth="1"/>
    <col min="329" max="329" width="7.375" style="8" customWidth="1"/>
    <col min="330" max="330" width="16.375" style="8" customWidth="1"/>
    <col min="331" max="331" width="1" style="8" customWidth="1"/>
    <col min="332" max="332" width="12.625" style="8" customWidth="1"/>
    <col min="333" max="333" width="0.75" style="8" customWidth="1"/>
    <col min="334" max="334" width="14.375" style="8" customWidth="1"/>
    <col min="335" max="335" width="0.625" style="8" customWidth="1"/>
    <col min="336" max="336" width="13.375" style="8" customWidth="1"/>
    <col min="337" max="337" width="13" style="8" customWidth="1"/>
    <col min="338" max="581" width="9" style="8"/>
    <col min="582" max="582" width="2.125" style="8" customWidth="1"/>
    <col min="583" max="583" width="5.625" style="8" customWidth="1"/>
    <col min="584" max="584" width="42.125" style="8" customWidth="1"/>
    <col min="585" max="585" width="7.375" style="8" customWidth="1"/>
    <col min="586" max="586" width="16.375" style="8" customWidth="1"/>
    <col min="587" max="587" width="1" style="8" customWidth="1"/>
    <col min="588" max="588" width="12.625" style="8" customWidth="1"/>
    <col min="589" max="589" width="0.75" style="8" customWidth="1"/>
    <col min="590" max="590" width="14.375" style="8" customWidth="1"/>
    <col min="591" max="591" width="0.625" style="8" customWidth="1"/>
    <col min="592" max="592" width="13.375" style="8" customWidth="1"/>
    <col min="593" max="593" width="13" style="8" customWidth="1"/>
    <col min="594" max="837" width="9" style="8"/>
    <col min="838" max="838" width="2.125" style="8" customWidth="1"/>
    <col min="839" max="839" width="5.625" style="8" customWidth="1"/>
    <col min="840" max="840" width="42.125" style="8" customWidth="1"/>
    <col min="841" max="841" width="7.375" style="8" customWidth="1"/>
    <col min="842" max="842" width="16.375" style="8" customWidth="1"/>
    <col min="843" max="843" width="1" style="8" customWidth="1"/>
    <col min="844" max="844" width="12.625" style="8" customWidth="1"/>
    <col min="845" max="845" width="0.75" style="8" customWidth="1"/>
    <col min="846" max="846" width="14.375" style="8" customWidth="1"/>
    <col min="847" max="847" width="0.625" style="8" customWidth="1"/>
    <col min="848" max="848" width="13.375" style="8" customWidth="1"/>
    <col min="849" max="849" width="13" style="8" customWidth="1"/>
    <col min="850" max="1093" width="9" style="8"/>
    <col min="1094" max="1094" width="2.125" style="8" customWidth="1"/>
    <col min="1095" max="1095" width="5.625" style="8" customWidth="1"/>
    <col min="1096" max="1096" width="42.125" style="8" customWidth="1"/>
    <col min="1097" max="1097" width="7.375" style="8" customWidth="1"/>
    <col min="1098" max="1098" width="16.375" style="8" customWidth="1"/>
    <col min="1099" max="1099" width="1" style="8" customWidth="1"/>
    <col min="1100" max="1100" width="12.625" style="8" customWidth="1"/>
    <col min="1101" max="1101" width="0.75" style="8" customWidth="1"/>
    <col min="1102" max="1102" width="14.375" style="8" customWidth="1"/>
    <col min="1103" max="1103" width="0.625" style="8" customWidth="1"/>
    <col min="1104" max="1104" width="13.375" style="8" customWidth="1"/>
    <col min="1105" max="1105" width="13" style="8" customWidth="1"/>
    <col min="1106" max="1349" width="9" style="8"/>
    <col min="1350" max="1350" width="2.125" style="8" customWidth="1"/>
    <col min="1351" max="1351" width="5.625" style="8" customWidth="1"/>
    <col min="1352" max="1352" width="42.125" style="8" customWidth="1"/>
    <col min="1353" max="1353" width="7.375" style="8" customWidth="1"/>
    <col min="1354" max="1354" width="16.375" style="8" customWidth="1"/>
    <col min="1355" max="1355" width="1" style="8" customWidth="1"/>
    <col min="1356" max="1356" width="12.625" style="8" customWidth="1"/>
    <col min="1357" max="1357" width="0.75" style="8" customWidth="1"/>
    <col min="1358" max="1358" width="14.375" style="8" customWidth="1"/>
    <col min="1359" max="1359" width="0.625" style="8" customWidth="1"/>
    <col min="1360" max="1360" width="13.375" style="8" customWidth="1"/>
    <col min="1361" max="1361" width="13" style="8" customWidth="1"/>
    <col min="1362" max="1605" width="9" style="8"/>
    <col min="1606" max="1606" width="2.125" style="8" customWidth="1"/>
    <col min="1607" max="1607" width="5.625" style="8" customWidth="1"/>
    <col min="1608" max="1608" width="42.125" style="8" customWidth="1"/>
    <col min="1609" max="1609" width="7.375" style="8" customWidth="1"/>
    <col min="1610" max="1610" width="16.375" style="8" customWidth="1"/>
    <col min="1611" max="1611" width="1" style="8" customWidth="1"/>
    <col min="1612" max="1612" width="12.625" style="8" customWidth="1"/>
    <col min="1613" max="1613" width="0.75" style="8" customWidth="1"/>
    <col min="1614" max="1614" width="14.375" style="8" customWidth="1"/>
    <col min="1615" max="1615" width="0.625" style="8" customWidth="1"/>
    <col min="1616" max="1616" width="13.375" style="8" customWidth="1"/>
    <col min="1617" max="1617" width="13" style="8" customWidth="1"/>
    <col min="1618" max="1861" width="9" style="8"/>
    <col min="1862" max="1862" width="2.125" style="8" customWidth="1"/>
    <col min="1863" max="1863" width="5.625" style="8" customWidth="1"/>
    <col min="1864" max="1864" width="42.125" style="8" customWidth="1"/>
    <col min="1865" max="1865" width="7.375" style="8" customWidth="1"/>
    <col min="1866" max="1866" width="16.375" style="8" customWidth="1"/>
    <col min="1867" max="1867" width="1" style="8" customWidth="1"/>
    <col min="1868" max="1868" width="12.625" style="8" customWidth="1"/>
    <col min="1869" max="1869" width="0.75" style="8" customWidth="1"/>
    <col min="1870" max="1870" width="14.375" style="8" customWidth="1"/>
    <col min="1871" max="1871" width="0.625" style="8" customWidth="1"/>
    <col min="1872" max="1872" width="13.375" style="8" customWidth="1"/>
    <col min="1873" max="1873" width="13" style="8" customWidth="1"/>
    <col min="1874" max="2117" width="9" style="8"/>
    <col min="2118" max="2118" width="2.125" style="8" customWidth="1"/>
    <col min="2119" max="2119" width="5.625" style="8" customWidth="1"/>
    <col min="2120" max="2120" width="42.125" style="8" customWidth="1"/>
    <col min="2121" max="2121" width="7.375" style="8" customWidth="1"/>
    <col min="2122" max="2122" width="16.375" style="8" customWidth="1"/>
    <col min="2123" max="2123" width="1" style="8" customWidth="1"/>
    <col min="2124" max="2124" width="12.625" style="8" customWidth="1"/>
    <col min="2125" max="2125" width="0.75" style="8" customWidth="1"/>
    <col min="2126" max="2126" width="14.375" style="8" customWidth="1"/>
    <col min="2127" max="2127" width="0.625" style="8" customWidth="1"/>
    <col min="2128" max="2128" width="13.375" style="8" customWidth="1"/>
    <col min="2129" max="2129" width="13" style="8" customWidth="1"/>
    <col min="2130" max="2373" width="9" style="8"/>
    <col min="2374" max="2374" width="2.125" style="8" customWidth="1"/>
    <col min="2375" max="2375" width="5.625" style="8" customWidth="1"/>
    <col min="2376" max="2376" width="42.125" style="8" customWidth="1"/>
    <col min="2377" max="2377" width="7.375" style="8" customWidth="1"/>
    <col min="2378" max="2378" width="16.375" style="8" customWidth="1"/>
    <col min="2379" max="2379" width="1" style="8" customWidth="1"/>
    <col min="2380" max="2380" width="12.625" style="8" customWidth="1"/>
    <col min="2381" max="2381" width="0.75" style="8" customWidth="1"/>
    <col min="2382" max="2382" width="14.375" style="8" customWidth="1"/>
    <col min="2383" max="2383" width="0.625" style="8" customWidth="1"/>
    <col min="2384" max="2384" width="13.375" style="8" customWidth="1"/>
    <col min="2385" max="2385" width="13" style="8" customWidth="1"/>
    <col min="2386" max="2629" width="9" style="8"/>
    <col min="2630" max="2630" width="2.125" style="8" customWidth="1"/>
    <col min="2631" max="2631" width="5.625" style="8" customWidth="1"/>
    <col min="2632" max="2632" width="42.125" style="8" customWidth="1"/>
    <col min="2633" max="2633" width="7.375" style="8" customWidth="1"/>
    <col min="2634" max="2634" width="16.375" style="8" customWidth="1"/>
    <col min="2635" max="2635" width="1" style="8" customWidth="1"/>
    <col min="2636" max="2636" width="12.625" style="8" customWidth="1"/>
    <col min="2637" max="2637" width="0.75" style="8" customWidth="1"/>
    <col min="2638" max="2638" width="14.375" style="8" customWidth="1"/>
    <col min="2639" max="2639" width="0.625" style="8" customWidth="1"/>
    <col min="2640" max="2640" width="13.375" style="8" customWidth="1"/>
    <col min="2641" max="2641" width="13" style="8" customWidth="1"/>
    <col min="2642" max="2885" width="9" style="8"/>
    <col min="2886" max="2886" width="2.125" style="8" customWidth="1"/>
    <col min="2887" max="2887" width="5.625" style="8" customWidth="1"/>
    <col min="2888" max="2888" width="42.125" style="8" customWidth="1"/>
    <col min="2889" max="2889" width="7.375" style="8" customWidth="1"/>
    <col min="2890" max="2890" width="16.375" style="8" customWidth="1"/>
    <col min="2891" max="2891" width="1" style="8" customWidth="1"/>
    <col min="2892" max="2892" width="12.625" style="8" customWidth="1"/>
    <col min="2893" max="2893" width="0.75" style="8" customWidth="1"/>
    <col min="2894" max="2894" width="14.375" style="8" customWidth="1"/>
    <col min="2895" max="2895" width="0.625" style="8" customWidth="1"/>
    <col min="2896" max="2896" width="13.375" style="8" customWidth="1"/>
    <col min="2897" max="2897" width="13" style="8" customWidth="1"/>
    <col min="2898" max="3141" width="9" style="8"/>
    <col min="3142" max="3142" width="2.125" style="8" customWidth="1"/>
    <col min="3143" max="3143" width="5.625" style="8" customWidth="1"/>
    <col min="3144" max="3144" width="42.125" style="8" customWidth="1"/>
    <col min="3145" max="3145" width="7.375" style="8" customWidth="1"/>
    <col min="3146" max="3146" width="16.375" style="8" customWidth="1"/>
    <col min="3147" max="3147" width="1" style="8" customWidth="1"/>
    <col min="3148" max="3148" width="12.625" style="8" customWidth="1"/>
    <col min="3149" max="3149" width="0.75" style="8" customWidth="1"/>
    <col min="3150" max="3150" width="14.375" style="8" customWidth="1"/>
    <col min="3151" max="3151" width="0.625" style="8" customWidth="1"/>
    <col min="3152" max="3152" width="13.375" style="8" customWidth="1"/>
    <col min="3153" max="3153" width="13" style="8" customWidth="1"/>
    <col min="3154" max="3397" width="9" style="8"/>
    <col min="3398" max="3398" width="2.125" style="8" customWidth="1"/>
    <col min="3399" max="3399" width="5.625" style="8" customWidth="1"/>
    <col min="3400" max="3400" width="42.125" style="8" customWidth="1"/>
    <col min="3401" max="3401" width="7.375" style="8" customWidth="1"/>
    <col min="3402" max="3402" width="16.375" style="8" customWidth="1"/>
    <col min="3403" max="3403" width="1" style="8" customWidth="1"/>
    <col min="3404" max="3404" width="12.625" style="8" customWidth="1"/>
    <col min="3405" max="3405" width="0.75" style="8" customWidth="1"/>
    <col min="3406" max="3406" width="14.375" style="8" customWidth="1"/>
    <col min="3407" max="3407" width="0.625" style="8" customWidth="1"/>
    <col min="3408" max="3408" width="13.375" style="8" customWidth="1"/>
    <col min="3409" max="3409" width="13" style="8" customWidth="1"/>
    <col min="3410" max="3653" width="9" style="8"/>
    <col min="3654" max="3654" width="2.125" style="8" customWidth="1"/>
    <col min="3655" max="3655" width="5.625" style="8" customWidth="1"/>
    <col min="3656" max="3656" width="42.125" style="8" customWidth="1"/>
    <col min="3657" max="3657" width="7.375" style="8" customWidth="1"/>
    <col min="3658" max="3658" width="16.375" style="8" customWidth="1"/>
    <col min="3659" max="3659" width="1" style="8" customWidth="1"/>
    <col min="3660" max="3660" width="12.625" style="8" customWidth="1"/>
    <col min="3661" max="3661" width="0.75" style="8" customWidth="1"/>
    <col min="3662" max="3662" width="14.375" style="8" customWidth="1"/>
    <col min="3663" max="3663" width="0.625" style="8" customWidth="1"/>
    <col min="3664" max="3664" width="13.375" style="8" customWidth="1"/>
    <col min="3665" max="3665" width="13" style="8" customWidth="1"/>
    <col min="3666" max="3909" width="9" style="8"/>
    <col min="3910" max="3910" width="2.125" style="8" customWidth="1"/>
    <col min="3911" max="3911" width="5.625" style="8" customWidth="1"/>
    <col min="3912" max="3912" width="42.125" style="8" customWidth="1"/>
    <col min="3913" max="3913" width="7.375" style="8" customWidth="1"/>
    <col min="3914" max="3914" width="16.375" style="8" customWidth="1"/>
    <col min="3915" max="3915" width="1" style="8" customWidth="1"/>
    <col min="3916" max="3916" width="12.625" style="8" customWidth="1"/>
    <col min="3917" max="3917" width="0.75" style="8" customWidth="1"/>
    <col min="3918" max="3918" width="14.375" style="8" customWidth="1"/>
    <col min="3919" max="3919" width="0.625" style="8" customWidth="1"/>
    <col min="3920" max="3920" width="13.375" style="8" customWidth="1"/>
    <col min="3921" max="3921" width="13" style="8" customWidth="1"/>
    <col min="3922" max="4165" width="9" style="8"/>
    <col min="4166" max="4166" width="2.125" style="8" customWidth="1"/>
    <col min="4167" max="4167" width="5.625" style="8" customWidth="1"/>
    <col min="4168" max="4168" width="42.125" style="8" customWidth="1"/>
    <col min="4169" max="4169" width="7.375" style="8" customWidth="1"/>
    <col min="4170" max="4170" width="16.375" style="8" customWidth="1"/>
    <col min="4171" max="4171" width="1" style="8" customWidth="1"/>
    <col min="4172" max="4172" width="12.625" style="8" customWidth="1"/>
    <col min="4173" max="4173" width="0.75" style="8" customWidth="1"/>
    <col min="4174" max="4174" width="14.375" style="8" customWidth="1"/>
    <col min="4175" max="4175" width="0.625" style="8" customWidth="1"/>
    <col min="4176" max="4176" width="13.375" style="8" customWidth="1"/>
    <col min="4177" max="4177" width="13" style="8" customWidth="1"/>
    <col min="4178" max="4421" width="9" style="8"/>
    <col min="4422" max="4422" width="2.125" style="8" customWidth="1"/>
    <col min="4423" max="4423" width="5.625" style="8" customWidth="1"/>
    <col min="4424" max="4424" width="42.125" style="8" customWidth="1"/>
    <col min="4425" max="4425" width="7.375" style="8" customWidth="1"/>
    <col min="4426" max="4426" width="16.375" style="8" customWidth="1"/>
    <col min="4427" max="4427" width="1" style="8" customWidth="1"/>
    <col min="4428" max="4428" width="12.625" style="8" customWidth="1"/>
    <col min="4429" max="4429" width="0.75" style="8" customWidth="1"/>
    <col min="4430" max="4430" width="14.375" style="8" customWidth="1"/>
    <col min="4431" max="4431" width="0.625" style="8" customWidth="1"/>
    <col min="4432" max="4432" width="13.375" style="8" customWidth="1"/>
    <col min="4433" max="4433" width="13" style="8" customWidth="1"/>
    <col min="4434" max="4677" width="9" style="8"/>
    <col min="4678" max="4678" width="2.125" style="8" customWidth="1"/>
    <col min="4679" max="4679" width="5.625" style="8" customWidth="1"/>
    <col min="4680" max="4680" width="42.125" style="8" customWidth="1"/>
    <col min="4681" max="4681" width="7.375" style="8" customWidth="1"/>
    <col min="4682" max="4682" width="16.375" style="8" customWidth="1"/>
    <col min="4683" max="4683" width="1" style="8" customWidth="1"/>
    <col min="4684" max="4684" width="12.625" style="8" customWidth="1"/>
    <col min="4685" max="4685" width="0.75" style="8" customWidth="1"/>
    <col min="4686" max="4686" width="14.375" style="8" customWidth="1"/>
    <col min="4687" max="4687" width="0.625" style="8" customWidth="1"/>
    <col min="4688" max="4688" width="13.375" style="8" customWidth="1"/>
    <col min="4689" max="4689" width="13" style="8" customWidth="1"/>
    <col min="4690" max="4933" width="9" style="8"/>
    <col min="4934" max="4934" width="2.125" style="8" customWidth="1"/>
    <col min="4935" max="4935" width="5.625" style="8" customWidth="1"/>
    <col min="4936" max="4936" width="42.125" style="8" customWidth="1"/>
    <col min="4937" max="4937" width="7.375" style="8" customWidth="1"/>
    <col min="4938" max="4938" width="16.375" style="8" customWidth="1"/>
    <col min="4939" max="4939" width="1" style="8" customWidth="1"/>
    <col min="4940" max="4940" width="12.625" style="8" customWidth="1"/>
    <col min="4941" max="4941" width="0.75" style="8" customWidth="1"/>
    <col min="4942" max="4942" width="14.375" style="8" customWidth="1"/>
    <col min="4943" max="4943" width="0.625" style="8" customWidth="1"/>
    <col min="4944" max="4944" width="13.375" style="8" customWidth="1"/>
    <col min="4945" max="4945" width="13" style="8" customWidth="1"/>
    <col min="4946" max="5189" width="9" style="8"/>
    <col min="5190" max="5190" width="2.125" style="8" customWidth="1"/>
    <col min="5191" max="5191" width="5.625" style="8" customWidth="1"/>
    <col min="5192" max="5192" width="42.125" style="8" customWidth="1"/>
    <col min="5193" max="5193" width="7.375" style="8" customWidth="1"/>
    <col min="5194" max="5194" width="16.375" style="8" customWidth="1"/>
    <col min="5195" max="5195" width="1" style="8" customWidth="1"/>
    <col min="5196" max="5196" width="12.625" style="8" customWidth="1"/>
    <col min="5197" max="5197" width="0.75" style="8" customWidth="1"/>
    <col min="5198" max="5198" width="14.375" style="8" customWidth="1"/>
    <col min="5199" max="5199" width="0.625" style="8" customWidth="1"/>
    <col min="5200" max="5200" width="13.375" style="8" customWidth="1"/>
    <col min="5201" max="5201" width="13" style="8" customWidth="1"/>
    <col min="5202" max="5445" width="9" style="8"/>
    <col min="5446" max="5446" width="2.125" style="8" customWidth="1"/>
    <col min="5447" max="5447" width="5.625" style="8" customWidth="1"/>
    <col min="5448" max="5448" width="42.125" style="8" customWidth="1"/>
    <col min="5449" max="5449" width="7.375" style="8" customWidth="1"/>
    <col min="5450" max="5450" width="16.375" style="8" customWidth="1"/>
    <col min="5451" max="5451" width="1" style="8" customWidth="1"/>
    <col min="5452" max="5452" width="12.625" style="8" customWidth="1"/>
    <col min="5453" max="5453" width="0.75" style="8" customWidth="1"/>
    <col min="5454" max="5454" width="14.375" style="8" customWidth="1"/>
    <col min="5455" max="5455" width="0.625" style="8" customWidth="1"/>
    <col min="5456" max="5456" width="13.375" style="8" customWidth="1"/>
    <col min="5457" max="5457" width="13" style="8" customWidth="1"/>
    <col min="5458" max="5701" width="9" style="8"/>
    <col min="5702" max="5702" width="2.125" style="8" customWidth="1"/>
    <col min="5703" max="5703" width="5.625" style="8" customWidth="1"/>
    <col min="5704" max="5704" width="42.125" style="8" customWidth="1"/>
    <col min="5705" max="5705" width="7.375" style="8" customWidth="1"/>
    <col min="5706" max="5706" width="16.375" style="8" customWidth="1"/>
    <col min="5707" max="5707" width="1" style="8" customWidth="1"/>
    <col min="5708" max="5708" width="12.625" style="8" customWidth="1"/>
    <col min="5709" max="5709" width="0.75" style="8" customWidth="1"/>
    <col min="5710" max="5710" width="14.375" style="8" customWidth="1"/>
    <col min="5711" max="5711" width="0.625" style="8" customWidth="1"/>
    <col min="5712" max="5712" width="13.375" style="8" customWidth="1"/>
    <col min="5713" max="5713" width="13" style="8" customWidth="1"/>
    <col min="5714" max="5957" width="9" style="8"/>
    <col min="5958" max="5958" width="2.125" style="8" customWidth="1"/>
    <col min="5959" max="5959" width="5.625" style="8" customWidth="1"/>
    <col min="5960" max="5960" width="42.125" style="8" customWidth="1"/>
    <col min="5961" max="5961" width="7.375" style="8" customWidth="1"/>
    <col min="5962" max="5962" width="16.375" style="8" customWidth="1"/>
    <col min="5963" max="5963" width="1" style="8" customWidth="1"/>
    <col min="5964" max="5964" width="12.625" style="8" customWidth="1"/>
    <col min="5965" max="5965" width="0.75" style="8" customWidth="1"/>
    <col min="5966" max="5966" width="14.375" style="8" customWidth="1"/>
    <col min="5967" max="5967" width="0.625" style="8" customWidth="1"/>
    <col min="5968" max="5968" width="13.375" style="8" customWidth="1"/>
    <col min="5969" max="5969" width="13" style="8" customWidth="1"/>
    <col min="5970" max="6213" width="9" style="8"/>
    <col min="6214" max="6214" width="2.125" style="8" customWidth="1"/>
    <col min="6215" max="6215" width="5.625" style="8" customWidth="1"/>
    <col min="6216" max="6216" width="42.125" style="8" customWidth="1"/>
    <col min="6217" max="6217" width="7.375" style="8" customWidth="1"/>
    <col min="6218" max="6218" width="16.375" style="8" customWidth="1"/>
    <col min="6219" max="6219" width="1" style="8" customWidth="1"/>
    <col min="6220" max="6220" width="12.625" style="8" customWidth="1"/>
    <col min="6221" max="6221" width="0.75" style="8" customWidth="1"/>
    <col min="6222" max="6222" width="14.375" style="8" customWidth="1"/>
    <col min="6223" max="6223" width="0.625" style="8" customWidth="1"/>
    <col min="6224" max="6224" width="13.375" style="8" customWidth="1"/>
    <col min="6225" max="6225" width="13" style="8" customWidth="1"/>
    <col min="6226" max="6469" width="9" style="8"/>
    <col min="6470" max="6470" width="2.125" style="8" customWidth="1"/>
    <col min="6471" max="6471" width="5.625" style="8" customWidth="1"/>
    <col min="6472" max="6472" width="42.125" style="8" customWidth="1"/>
    <col min="6473" max="6473" width="7.375" style="8" customWidth="1"/>
    <col min="6474" max="6474" width="16.375" style="8" customWidth="1"/>
    <col min="6475" max="6475" width="1" style="8" customWidth="1"/>
    <col min="6476" max="6476" width="12.625" style="8" customWidth="1"/>
    <col min="6477" max="6477" width="0.75" style="8" customWidth="1"/>
    <col min="6478" max="6478" width="14.375" style="8" customWidth="1"/>
    <col min="6479" max="6479" width="0.625" style="8" customWidth="1"/>
    <col min="6480" max="6480" width="13.375" style="8" customWidth="1"/>
    <col min="6481" max="6481" width="13" style="8" customWidth="1"/>
    <col min="6482" max="6725" width="9" style="8"/>
    <col min="6726" max="6726" width="2.125" style="8" customWidth="1"/>
    <col min="6727" max="6727" width="5.625" style="8" customWidth="1"/>
    <col min="6728" max="6728" width="42.125" style="8" customWidth="1"/>
    <col min="6729" max="6729" width="7.375" style="8" customWidth="1"/>
    <col min="6730" max="6730" width="16.375" style="8" customWidth="1"/>
    <col min="6731" max="6731" width="1" style="8" customWidth="1"/>
    <col min="6732" max="6732" width="12.625" style="8" customWidth="1"/>
    <col min="6733" max="6733" width="0.75" style="8" customWidth="1"/>
    <col min="6734" max="6734" width="14.375" style="8" customWidth="1"/>
    <col min="6735" max="6735" width="0.625" style="8" customWidth="1"/>
    <col min="6736" max="6736" width="13.375" style="8" customWidth="1"/>
    <col min="6737" max="6737" width="13" style="8" customWidth="1"/>
    <col min="6738" max="6981" width="9" style="8"/>
    <col min="6982" max="6982" width="2.125" style="8" customWidth="1"/>
    <col min="6983" max="6983" width="5.625" style="8" customWidth="1"/>
    <col min="6984" max="6984" width="42.125" style="8" customWidth="1"/>
    <col min="6985" max="6985" width="7.375" style="8" customWidth="1"/>
    <col min="6986" max="6986" width="16.375" style="8" customWidth="1"/>
    <col min="6987" max="6987" width="1" style="8" customWidth="1"/>
    <col min="6988" max="6988" width="12.625" style="8" customWidth="1"/>
    <col min="6989" max="6989" width="0.75" style="8" customWidth="1"/>
    <col min="6990" max="6990" width="14.375" style="8" customWidth="1"/>
    <col min="6991" max="6991" width="0.625" style="8" customWidth="1"/>
    <col min="6992" max="6992" width="13.375" style="8" customWidth="1"/>
    <col min="6993" max="6993" width="13" style="8" customWidth="1"/>
    <col min="6994" max="7237" width="9" style="8"/>
    <col min="7238" max="7238" width="2.125" style="8" customWidth="1"/>
    <col min="7239" max="7239" width="5.625" style="8" customWidth="1"/>
    <col min="7240" max="7240" width="42.125" style="8" customWidth="1"/>
    <col min="7241" max="7241" width="7.375" style="8" customWidth="1"/>
    <col min="7242" max="7242" width="16.375" style="8" customWidth="1"/>
    <col min="7243" max="7243" width="1" style="8" customWidth="1"/>
    <col min="7244" max="7244" width="12.625" style="8" customWidth="1"/>
    <col min="7245" max="7245" width="0.75" style="8" customWidth="1"/>
    <col min="7246" max="7246" width="14.375" style="8" customWidth="1"/>
    <col min="7247" max="7247" width="0.625" style="8" customWidth="1"/>
    <col min="7248" max="7248" width="13.375" style="8" customWidth="1"/>
    <col min="7249" max="7249" width="13" style="8" customWidth="1"/>
    <col min="7250" max="7493" width="9" style="8"/>
    <col min="7494" max="7494" width="2.125" style="8" customWidth="1"/>
    <col min="7495" max="7495" width="5.625" style="8" customWidth="1"/>
    <col min="7496" max="7496" width="42.125" style="8" customWidth="1"/>
    <col min="7497" max="7497" width="7.375" style="8" customWidth="1"/>
    <col min="7498" max="7498" width="16.375" style="8" customWidth="1"/>
    <col min="7499" max="7499" width="1" style="8" customWidth="1"/>
    <col min="7500" max="7500" width="12.625" style="8" customWidth="1"/>
    <col min="7501" max="7501" width="0.75" style="8" customWidth="1"/>
    <col min="7502" max="7502" width="14.375" style="8" customWidth="1"/>
    <col min="7503" max="7503" width="0.625" style="8" customWidth="1"/>
    <col min="7504" max="7504" width="13.375" style="8" customWidth="1"/>
    <col min="7505" max="7505" width="13" style="8" customWidth="1"/>
    <col min="7506" max="7749" width="9" style="8"/>
    <col min="7750" max="7750" width="2.125" style="8" customWidth="1"/>
    <col min="7751" max="7751" width="5.625" style="8" customWidth="1"/>
    <col min="7752" max="7752" width="42.125" style="8" customWidth="1"/>
    <col min="7753" max="7753" width="7.375" style="8" customWidth="1"/>
    <col min="7754" max="7754" width="16.375" style="8" customWidth="1"/>
    <col min="7755" max="7755" width="1" style="8" customWidth="1"/>
    <col min="7756" max="7756" width="12.625" style="8" customWidth="1"/>
    <col min="7757" max="7757" width="0.75" style="8" customWidth="1"/>
    <col min="7758" max="7758" width="14.375" style="8" customWidth="1"/>
    <col min="7759" max="7759" width="0.625" style="8" customWidth="1"/>
    <col min="7760" max="7760" width="13.375" style="8" customWidth="1"/>
    <col min="7761" max="7761" width="13" style="8" customWidth="1"/>
    <col min="7762" max="8005" width="9" style="8"/>
    <col min="8006" max="8006" width="2.125" style="8" customWidth="1"/>
    <col min="8007" max="8007" width="5.625" style="8" customWidth="1"/>
    <col min="8008" max="8008" width="42.125" style="8" customWidth="1"/>
    <col min="8009" max="8009" width="7.375" style="8" customWidth="1"/>
    <col min="8010" max="8010" width="16.375" style="8" customWidth="1"/>
    <col min="8011" max="8011" width="1" style="8" customWidth="1"/>
    <col min="8012" max="8012" width="12.625" style="8" customWidth="1"/>
    <col min="8013" max="8013" width="0.75" style="8" customWidth="1"/>
    <col min="8014" max="8014" width="14.375" style="8" customWidth="1"/>
    <col min="8015" max="8015" width="0.625" style="8" customWidth="1"/>
    <col min="8016" max="8016" width="13.375" style="8" customWidth="1"/>
    <col min="8017" max="8017" width="13" style="8" customWidth="1"/>
    <col min="8018" max="8261" width="9" style="8"/>
    <col min="8262" max="8262" width="2.125" style="8" customWidth="1"/>
    <col min="8263" max="8263" width="5.625" style="8" customWidth="1"/>
    <col min="8264" max="8264" width="42.125" style="8" customWidth="1"/>
    <col min="8265" max="8265" width="7.375" style="8" customWidth="1"/>
    <col min="8266" max="8266" width="16.375" style="8" customWidth="1"/>
    <col min="8267" max="8267" width="1" style="8" customWidth="1"/>
    <col min="8268" max="8268" width="12.625" style="8" customWidth="1"/>
    <col min="8269" max="8269" width="0.75" style="8" customWidth="1"/>
    <col min="8270" max="8270" width="14.375" style="8" customWidth="1"/>
    <col min="8271" max="8271" width="0.625" style="8" customWidth="1"/>
    <col min="8272" max="8272" width="13.375" style="8" customWidth="1"/>
    <col min="8273" max="8273" width="13" style="8" customWidth="1"/>
    <col min="8274" max="8517" width="9" style="8"/>
    <col min="8518" max="8518" width="2.125" style="8" customWidth="1"/>
    <col min="8519" max="8519" width="5.625" style="8" customWidth="1"/>
    <col min="8520" max="8520" width="42.125" style="8" customWidth="1"/>
    <col min="8521" max="8521" width="7.375" style="8" customWidth="1"/>
    <col min="8522" max="8522" width="16.375" style="8" customWidth="1"/>
    <col min="8523" max="8523" width="1" style="8" customWidth="1"/>
    <col min="8524" max="8524" width="12.625" style="8" customWidth="1"/>
    <col min="8525" max="8525" width="0.75" style="8" customWidth="1"/>
    <col min="8526" max="8526" width="14.375" style="8" customWidth="1"/>
    <col min="8527" max="8527" width="0.625" style="8" customWidth="1"/>
    <col min="8528" max="8528" width="13.375" style="8" customWidth="1"/>
    <col min="8529" max="8529" width="13" style="8" customWidth="1"/>
    <col min="8530" max="8773" width="9" style="8"/>
    <col min="8774" max="8774" width="2.125" style="8" customWidth="1"/>
    <col min="8775" max="8775" width="5.625" style="8" customWidth="1"/>
    <col min="8776" max="8776" width="42.125" style="8" customWidth="1"/>
    <col min="8777" max="8777" width="7.375" style="8" customWidth="1"/>
    <col min="8778" max="8778" width="16.375" style="8" customWidth="1"/>
    <col min="8779" max="8779" width="1" style="8" customWidth="1"/>
    <col min="8780" max="8780" width="12.625" style="8" customWidth="1"/>
    <col min="8781" max="8781" width="0.75" style="8" customWidth="1"/>
    <col min="8782" max="8782" width="14.375" style="8" customWidth="1"/>
    <col min="8783" max="8783" width="0.625" style="8" customWidth="1"/>
    <col min="8784" max="8784" width="13.375" style="8" customWidth="1"/>
    <col min="8785" max="8785" width="13" style="8" customWidth="1"/>
    <col min="8786" max="9029" width="9" style="8"/>
    <col min="9030" max="9030" width="2.125" style="8" customWidth="1"/>
    <col min="9031" max="9031" width="5.625" style="8" customWidth="1"/>
    <col min="9032" max="9032" width="42.125" style="8" customWidth="1"/>
    <col min="9033" max="9033" width="7.375" style="8" customWidth="1"/>
    <col min="9034" max="9034" width="16.375" style="8" customWidth="1"/>
    <col min="9035" max="9035" width="1" style="8" customWidth="1"/>
    <col min="9036" max="9036" width="12.625" style="8" customWidth="1"/>
    <col min="9037" max="9037" width="0.75" style="8" customWidth="1"/>
    <col min="9038" max="9038" width="14.375" style="8" customWidth="1"/>
    <col min="9039" max="9039" width="0.625" style="8" customWidth="1"/>
    <col min="9040" max="9040" width="13.375" style="8" customWidth="1"/>
    <col min="9041" max="9041" width="13" style="8" customWidth="1"/>
    <col min="9042" max="9285" width="9" style="8"/>
    <col min="9286" max="9286" width="2.125" style="8" customWidth="1"/>
    <col min="9287" max="9287" width="5.625" style="8" customWidth="1"/>
    <col min="9288" max="9288" width="42.125" style="8" customWidth="1"/>
    <col min="9289" max="9289" width="7.375" style="8" customWidth="1"/>
    <col min="9290" max="9290" width="16.375" style="8" customWidth="1"/>
    <col min="9291" max="9291" width="1" style="8" customWidth="1"/>
    <col min="9292" max="9292" width="12.625" style="8" customWidth="1"/>
    <col min="9293" max="9293" width="0.75" style="8" customWidth="1"/>
    <col min="9294" max="9294" width="14.375" style="8" customWidth="1"/>
    <col min="9295" max="9295" width="0.625" style="8" customWidth="1"/>
    <col min="9296" max="9296" width="13.375" style="8" customWidth="1"/>
    <col min="9297" max="9297" width="13" style="8" customWidth="1"/>
    <col min="9298" max="9541" width="9" style="8"/>
    <col min="9542" max="9542" width="2.125" style="8" customWidth="1"/>
    <col min="9543" max="9543" width="5.625" style="8" customWidth="1"/>
    <col min="9544" max="9544" width="42.125" style="8" customWidth="1"/>
    <col min="9545" max="9545" width="7.375" style="8" customWidth="1"/>
    <col min="9546" max="9546" width="16.375" style="8" customWidth="1"/>
    <col min="9547" max="9547" width="1" style="8" customWidth="1"/>
    <col min="9548" max="9548" width="12.625" style="8" customWidth="1"/>
    <col min="9549" max="9549" width="0.75" style="8" customWidth="1"/>
    <col min="9550" max="9550" width="14.375" style="8" customWidth="1"/>
    <col min="9551" max="9551" width="0.625" style="8" customWidth="1"/>
    <col min="9552" max="9552" width="13.375" style="8" customWidth="1"/>
    <col min="9553" max="9553" width="13" style="8" customWidth="1"/>
    <col min="9554" max="9797" width="9" style="8"/>
    <col min="9798" max="9798" width="2.125" style="8" customWidth="1"/>
    <col min="9799" max="9799" width="5.625" style="8" customWidth="1"/>
    <col min="9800" max="9800" width="42.125" style="8" customWidth="1"/>
    <col min="9801" max="9801" width="7.375" style="8" customWidth="1"/>
    <col min="9802" max="9802" width="16.375" style="8" customWidth="1"/>
    <col min="9803" max="9803" width="1" style="8" customWidth="1"/>
    <col min="9804" max="9804" width="12.625" style="8" customWidth="1"/>
    <col min="9805" max="9805" width="0.75" style="8" customWidth="1"/>
    <col min="9806" max="9806" width="14.375" style="8" customWidth="1"/>
    <col min="9807" max="9807" width="0.625" style="8" customWidth="1"/>
    <col min="9808" max="9808" width="13.375" style="8" customWidth="1"/>
    <col min="9809" max="9809" width="13" style="8" customWidth="1"/>
    <col min="9810" max="10053" width="9" style="8"/>
    <col min="10054" max="10054" width="2.125" style="8" customWidth="1"/>
    <col min="10055" max="10055" width="5.625" style="8" customWidth="1"/>
    <col min="10056" max="10056" width="42.125" style="8" customWidth="1"/>
    <col min="10057" max="10057" width="7.375" style="8" customWidth="1"/>
    <col min="10058" max="10058" width="16.375" style="8" customWidth="1"/>
    <col min="10059" max="10059" width="1" style="8" customWidth="1"/>
    <col min="10060" max="10060" width="12.625" style="8" customWidth="1"/>
    <col min="10061" max="10061" width="0.75" style="8" customWidth="1"/>
    <col min="10062" max="10062" width="14.375" style="8" customWidth="1"/>
    <col min="10063" max="10063" width="0.625" style="8" customWidth="1"/>
    <col min="10064" max="10064" width="13.375" style="8" customWidth="1"/>
    <col min="10065" max="10065" width="13" style="8" customWidth="1"/>
    <col min="10066" max="10309" width="9" style="8"/>
    <col min="10310" max="10310" width="2.125" style="8" customWidth="1"/>
    <col min="10311" max="10311" width="5.625" style="8" customWidth="1"/>
    <col min="10312" max="10312" width="42.125" style="8" customWidth="1"/>
    <col min="10313" max="10313" width="7.375" style="8" customWidth="1"/>
    <col min="10314" max="10314" width="16.375" style="8" customWidth="1"/>
    <col min="10315" max="10315" width="1" style="8" customWidth="1"/>
    <col min="10316" max="10316" width="12.625" style="8" customWidth="1"/>
    <col min="10317" max="10317" width="0.75" style="8" customWidth="1"/>
    <col min="10318" max="10318" width="14.375" style="8" customWidth="1"/>
    <col min="10319" max="10319" width="0.625" style="8" customWidth="1"/>
    <col min="10320" max="10320" width="13.375" style="8" customWidth="1"/>
    <col min="10321" max="10321" width="13" style="8" customWidth="1"/>
    <col min="10322" max="10565" width="9" style="8"/>
    <col min="10566" max="10566" width="2.125" style="8" customWidth="1"/>
    <col min="10567" max="10567" width="5.625" style="8" customWidth="1"/>
    <col min="10568" max="10568" width="42.125" style="8" customWidth="1"/>
    <col min="10569" max="10569" width="7.375" style="8" customWidth="1"/>
    <col min="10570" max="10570" width="16.375" style="8" customWidth="1"/>
    <col min="10571" max="10571" width="1" style="8" customWidth="1"/>
    <col min="10572" max="10572" width="12.625" style="8" customWidth="1"/>
    <col min="10573" max="10573" width="0.75" style="8" customWidth="1"/>
    <col min="10574" max="10574" width="14.375" style="8" customWidth="1"/>
    <col min="10575" max="10575" width="0.625" style="8" customWidth="1"/>
    <col min="10576" max="10576" width="13.375" style="8" customWidth="1"/>
    <col min="10577" max="10577" width="13" style="8" customWidth="1"/>
    <col min="10578" max="10821" width="9" style="8"/>
    <col min="10822" max="10822" width="2.125" style="8" customWidth="1"/>
    <col min="10823" max="10823" width="5.625" style="8" customWidth="1"/>
    <col min="10824" max="10824" width="42.125" style="8" customWidth="1"/>
    <col min="10825" max="10825" width="7.375" style="8" customWidth="1"/>
    <col min="10826" max="10826" width="16.375" style="8" customWidth="1"/>
    <col min="10827" max="10827" width="1" style="8" customWidth="1"/>
    <col min="10828" max="10828" width="12.625" style="8" customWidth="1"/>
    <col min="10829" max="10829" width="0.75" style="8" customWidth="1"/>
    <col min="10830" max="10830" width="14.375" style="8" customWidth="1"/>
    <col min="10831" max="10831" width="0.625" style="8" customWidth="1"/>
    <col min="10832" max="10832" width="13.375" style="8" customWidth="1"/>
    <col min="10833" max="10833" width="13" style="8" customWidth="1"/>
    <col min="10834" max="11077" width="9" style="8"/>
    <col min="11078" max="11078" width="2.125" style="8" customWidth="1"/>
    <col min="11079" max="11079" width="5.625" style="8" customWidth="1"/>
    <col min="11080" max="11080" width="42.125" style="8" customWidth="1"/>
    <col min="11081" max="11081" width="7.375" style="8" customWidth="1"/>
    <col min="11082" max="11082" width="16.375" style="8" customWidth="1"/>
    <col min="11083" max="11083" width="1" style="8" customWidth="1"/>
    <col min="11084" max="11084" width="12.625" style="8" customWidth="1"/>
    <col min="11085" max="11085" width="0.75" style="8" customWidth="1"/>
    <col min="11086" max="11086" width="14.375" style="8" customWidth="1"/>
    <col min="11087" max="11087" width="0.625" style="8" customWidth="1"/>
    <col min="11088" max="11088" width="13.375" style="8" customWidth="1"/>
    <col min="11089" max="11089" width="13" style="8" customWidth="1"/>
    <col min="11090" max="11333" width="9" style="8"/>
    <col min="11334" max="11334" width="2.125" style="8" customWidth="1"/>
    <col min="11335" max="11335" width="5.625" style="8" customWidth="1"/>
    <col min="11336" max="11336" width="42.125" style="8" customWidth="1"/>
    <col min="11337" max="11337" width="7.375" style="8" customWidth="1"/>
    <col min="11338" max="11338" width="16.375" style="8" customWidth="1"/>
    <col min="11339" max="11339" width="1" style="8" customWidth="1"/>
    <col min="11340" max="11340" width="12.625" style="8" customWidth="1"/>
    <col min="11341" max="11341" width="0.75" style="8" customWidth="1"/>
    <col min="11342" max="11342" width="14.375" style="8" customWidth="1"/>
    <col min="11343" max="11343" width="0.625" style="8" customWidth="1"/>
    <col min="11344" max="11344" width="13.375" style="8" customWidth="1"/>
    <col min="11345" max="11345" width="13" style="8" customWidth="1"/>
    <col min="11346" max="11589" width="9" style="8"/>
    <col min="11590" max="11590" width="2.125" style="8" customWidth="1"/>
    <col min="11591" max="11591" width="5.625" style="8" customWidth="1"/>
    <col min="11592" max="11592" width="42.125" style="8" customWidth="1"/>
    <col min="11593" max="11593" width="7.375" style="8" customWidth="1"/>
    <col min="11594" max="11594" width="16.375" style="8" customWidth="1"/>
    <col min="11595" max="11595" width="1" style="8" customWidth="1"/>
    <col min="11596" max="11596" width="12.625" style="8" customWidth="1"/>
    <col min="11597" max="11597" width="0.75" style="8" customWidth="1"/>
    <col min="11598" max="11598" width="14.375" style="8" customWidth="1"/>
    <col min="11599" max="11599" width="0.625" style="8" customWidth="1"/>
    <col min="11600" max="11600" width="13.375" style="8" customWidth="1"/>
    <col min="11601" max="11601" width="13" style="8" customWidth="1"/>
    <col min="11602" max="11845" width="9" style="8"/>
    <col min="11846" max="11846" width="2.125" style="8" customWidth="1"/>
    <col min="11847" max="11847" width="5.625" style="8" customWidth="1"/>
    <col min="11848" max="11848" width="42.125" style="8" customWidth="1"/>
    <col min="11849" max="11849" width="7.375" style="8" customWidth="1"/>
    <col min="11850" max="11850" width="16.375" style="8" customWidth="1"/>
    <col min="11851" max="11851" width="1" style="8" customWidth="1"/>
    <col min="11852" max="11852" width="12.625" style="8" customWidth="1"/>
    <col min="11853" max="11853" width="0.75" style="8" customWidth="1"/>
    <col min="11854" max="11854" width="14.375" style="8" customWidth="1"/>
    <col min="11855" max="11855" width="0.625" style="8" customWidth="1"/>
    <col min="11856" max="11856" width="13.375" style="8" customWidth="1"/>
    <col min="11857" max="11857" width="13" style="8" customWidth="1"/>
    <col min="11858" max="12101" width="9" style="8"/>
    <col min="12102" max="12102" width="2.125" style="8" customWidth="1"/>
    <col min="12103" max="12103" width="5.625" style="8" customWidth="1"/>
    <col min="12104" max="12104" width="42.125" style="8" customWidth="1"/>
    <col min="12105" max="12105" width="7.375" style="8" customWidth="1"/>
    <col min="12106" max="12106" width="16.375" style="8" customWidth="1"/>
    <col min="12107" max="12107" width="1" style="8" customWidth="1"/>
    <col min="12108" max="12108" width="12.625" style="8" customWidth="1"/>
    <col min="12109" max="12109" width="0.75" style="8" customWidth="1"/>
    <col min="12110" max="12110" width="14.375" style="8" customWidth="1"/>
    <col min="12111" max="12111" width="0.625" style="8" customWidth="1"/>
    <col min="12112" max="12112" width="13.375" style="8" customWidth="1"/>
    <col min="12113" max="12113" width="13" style="8" customWidth="1"/>
    <col min="12114" max="12357" width="9" style="8"/>
    <col min="12358" max="12358" width="2.125" style="8" customWidth="1"/>
    <col min="12359" max="12359" width="5.625" style="8" customWidth="1"/>
    <col min="12360" max="12360" width="42.125" style="8" customWidth="1"/>
    <col min="12361" max="12361" width="7.375" style="8" customWidth="1"/>
    <col min="12362" max="12362" width="16.375" style="8" customWidth="1"/>
    <col min="12363" max="12363" width="1" style="8" customWidth="1"/>
    <col min="12364" max="12364" width="12.625" style="8" customWidth="1"/>
    <col min="12365" max="12365" width="0.75" style="8" customWidth="1"/>
    <col min="12366" max="12366" width="14.375" style="8" customWidth="1"/>
    <col min="12367" max="12367" width="0.625" style="8" customWidth="1"/>
    <col min="12368" max="12368" width="13.375" style="8" customWidth="1"/>
    <col min="12369" max="12369" width="13" style="8" customWidth="1"/>
    <col min="12370" max="12613" width="9" style="8"/>
    <col min="12614" max="12614" width="2.125" style="8" customWidth="1"/>
    <col min="12615" max="12615" width="5.625" style="8" customWidth="1"/>
    <col min="12616" max="12616" width="42.125" style="8" customWidth="1"/>
    <col min="12617" max="12617" width="7.375" style="8" customWidth="1"/>
    <col min="12618" max="12618" width="16.375" style="8" customWidth="1"/>
    <col min="12619" max="12619" width="1" style="8" customWidth="1"/>
    <col min="12620" max="12620" width="12.625" style="8" customWidth="1"/>
    <col min="12621" max="12621" width="0.75" style="8" customWidth="1"/>
    <col min="12622" max="12622" width="14.375" style="8" customWidth="1"/>
    <col min="12623" max="12623" width="0.625" style="8" customWidth="1"/>
    <col min="12624" max="12624" width="13.375" style="8" customWidth="1"/>
    <col min="12625" max="12625" width="13" style="8" customWidth="1"/>
    <col min="12626" max="12869" width="9" style="8"/>
    <col min="12870" max="12870" width="2.125" style="8" customWidth="1"/>
    <col min="12871" max="12871" width="5.625" style="8" customWidth="1"/>
    <col min="12872" max="12872" width="42.125" style="8" customWidth="1"/>
    <col min="12873" max="12873" width="7.375" style="8" customWidth="1"/>
    <col min="12874" max="12874" width="16.375" style="8" customWidth="1"/>
    <col min="12875" max="12875" width="1" style="8" customWidth="1"/>
    <col min="12876" max="12876" width="12.625" style="8" customWidth="1"/>
    <col min="12877" max="12877" width="0.75" style="8" customWidth="1"/>
    <col min="12878" max="12878" width="14.375" style="8" customWidth="1"/>
    <col min="12879" max="12879" width="0.625" style="8" customWidth="1"/>
    <col min="12880" max="12880" width="13.375" style="8" customWidth="1"/>
    <col min="12881" max="12881" width="13" style="8" customWidth="1"/>
    <col min="12882" max="13125" width="9" style="8"/>
    <col min="13126" max="13126" width="2.125" style="8" customWidth="1"/>
    <col min="13127" max="13127" width="5.625" style="8" customWidth="1"/>
    <col min="13128" max="13128" width="42.125" style="8" customWidth="1"/>
    <col min="13129" max="13129" width="7.375" style="8" customWidth="1"/>
    <col min="13130" max="13130" width="16.375" style="8" customWidth="1"/>
    <col min="13131" max="13131" width="1" style="8" customWidth="1"/>
    <col min="13132" max="13132" width="12.625" style="8" customWidth="1"/>
    <col min="13133" max="13133" width="0.75" style="8" customWidth="1"/>
    <col min="13134" max="13134" width="14.375" style="8" customWidth="1"/>
    <col min="13135" max="13135" width="0.625" style="8" customWidth="1"/>
    <col min="13136" max="13136" width="13.375" style="8" customWidth="1"/>
    <col min="13137" max="13137" width="13" style="8" customWidth="1"/>
    <col min="13138" max="13381" width="9" style="8"/>
    <col min="13382" max="13382" width="2.125" style="8" customWidth="1"/>
    <col min="13383" max="13383" width="5.625" style="8" customWidth="1"/>
    <col min="13384" max="13384" width="42.125" style="8" customWidth="1"/>
    <col min="13385" max="13385" width="7.375" style="8" customWidth="1"/>
    <col min="13386" max="13386" width="16.375" style="8" customWidth="1"/>
    <col min="13387" max="13387" width="1" style="8" customWidth="1"/>
    <col min="13388" max="13388" width="12.625" style="8" customWidth="1"/>
    <col min="13389" max="13389" width="0.75" style="8" customWidth="1"/>
    <col min="13390" max="13390" width="14.375" style="8" customWidth="1"/>
    <col min="13391" max="13391" width="0.625" style="8" customWidth="1"/>
    <col min="13392" max="13392" width="13.375" style="8" customWidth="1"/>
    <col min="13393" max="13393" width="13" style="8" customWidth="1"/>
    <col min="13394" max="13637" width="9" style="8"/>
    <col min="13638" max="13638" width="2.125" style="8" customWidth="1"/>
    <col min="13639" max="13639" width="5.625" style="8" customWidth="1"/>
    <col min="13640" max="13640" width="42.125" style="8" customWidth="1"/>
    <col min="13641" max="13641" width="7.375" style="8" customWidth="1"/>
    <col min="13642" max="13642" width="16.375" style="8" customWidth="1"/>
    <col min="13643" max="13643" width="1" style="8" customWidth="1"/>
    <col min="13644" max="13644" width="12.625" style="8" customWidth="1"/>
    <col min="13645" max="13645" width="0.75" style="8" customWidth="1"/>
    <col min="13646" max="13646" width="14.375" style="8" customWidth="1"/>
    <col min="13647" max="13647" width="0.625" style="8" customWidth="1"/>
    <col min="13648" max="13648" width="13.375" style="8" customWidth="1"/>
    <col min="13649" max="13649" width="13" style="8" customWidth="1"/>
    <col min="13650" max="13893" width="9" style="8"/>
    <col min="13894" max="13894" width="2.125" style="8" customWidth="1"/>
    <col min="13895" max="13895" width="5.625" style="8" customWidth="1"/>
    <col min="13896" max="13896" width="42.125" style="8" customWidth="1"/>
    <col min="13897" max="13897" width="7.375" style="8" customWidth="1"/>
    <col min="13898" max="13898" width="16.375" style="8" customWidth="1"/>
    <col min="13899" max="13899" width="1" style="8" customWidth="1"/>
    <col min="13900" max="13900" width="12.625" style="8" customWidth="1"/>
    <col min="13901" max="13901" width="0.75" style="8" customWidth="1"/>
    <col min="13902" max="13902" width="14.375" style="8" customWidth="1"/>
    <col min="13903" max="13903" width="0.625" style="8" customWidth="1"/>
    <col min="13904" max="13904" width="13.375" style="8" customWidth="1"/>
    <col min="13905" max="13905" width="13" style="8" customWidth="1"/>
    <col min="13906" max="14149" width="9" style="8"/>
    <col min="14150" max="14150" width="2.125" style="8" customWidth="1"/>
    <col min="14151" max="14151" width="5.625" style="8" customWidth="1"/>
    <col min="14152" max="14152" width="42.125" style="8" customWidth="1"/>
    <col min="14153" max="14153" width="7.375" style="8" customWidth="1"/>
    <col min="14154" max="14154" width="16.375" style="8" customWidth="1"/>
    <col min="14155" max="14155" width="1" style="8" customWidth="1"/>
    <col min="14156" max="14156" width="12.625" style="8" customWidth="1"/>
    <col min="14157" max="14157" width="0.75" style="8" customWidth="1"/>
    <col min="14158" max="14158" width="14.375" style="8" customWidth="1"/>
    <col min="14159" max="14159" width="0.625" style="8" customWidth="1"/>
    <col min="14160" max="14160" width="13.375" style="8" customWidth="1"/>
    <col min="14161" max="14161" width="13" style="8" customWidth="1"/>
    <col min="14162" max="14405" width="9" style="8"/>
    <col min="14406" max="14406" width="2.125" style="8" customWidth="1"/>
    <col min="14407" max="14407" width="5.625" style="8" customWidth="1"/>
    <col min="14408" max="14408" width="42.125" style="8" customWidth="1"/>
    <col min="14409" max="14409" width="7.375" style="8" customWidth="1"/>
    <col min="14410" max="14410" width="16.375" style="8" customWidth="1"/>
    <col min="14411" max="14411" width="1" style="8" customWidth="1"/>
    <col min="14412" max="14412" width="12.625" style="8" customWidth="1"/>
    <col min="14413" max="14413" width="0.75" style="8" customWidth="1"/>
    <col min="14414" max="14414" width="14.375" style="8" customWidth="1"/>
    <col min="14415" max="14415" width="0.625" style="8" customWidth="1"/>
    <col min="14416" max="14416" width="13.375" style="8" customWidth="1"/>
    <col min="14417" max="14417" width="13" style="8" customWidth="1"/>
    <col min="14418" max="14661" width="9" style="8"/>
    <col min="14662" max="14662" width="2.125" style="8" customWidth="1"/>
    <col min="14663" max="14663" width="5.625" style="8" customWidth="1"/>
    <col min="14664" max="14664" width="42.125" style="8" customWidth="1"/>
    <col min="14665" max="14665" width="7.375" style="8" customWidth="1"/>
    <col min="14666" max="14666" width="16.375" style="8" customWidth="1"/>
    <col min="14667" max="14667" width="1" style="8" customWidth="1"/>
    <col min="14668" max="14668" width="12.625" style="8" customWidth="1"/>
    <col min="14669" max="14669" width="0.75" style="8" customWidth="1"/>
    <col min="14670" max="14670" width="14.375" style="8" customWidth="1"/>
    <col min="14671" max="14671" width="0.625" style="8" customWidth="1"/>
    <col min="14672" max="14672" width="13.375" style="8" customWidth="1"/>
    <col min="14673" max="14673" width="13" style="8" customWidth="1"/>
    <col min="14674" max="14917" width="9" style="8"/>
    <col min="14918" max="14918" width="2.125" style="8" customWidth="1"/>
    <col min="14919" max="14919" width="5.625" style="8" customWidth="1"/>
    <col min="14920" max="14920" width="42.125" style="8" customWidth="1"/>
    <col min="14921" max="14921" width="7.375" style="8" customWidth="1"/>
    <col min="14922" max="14922" width="16.375" style="8" customWidth="1"/>
    <col min="14923" max="14923" width="1" style="8" customWidth="1"/>
    <col min="14924" max="14924" width="12.625" style="8" customWidth="1"/>
    <col min="14925" max="14925" width="0.75" style="8" customWidth="1"/>
    <col min="14926" max="14926" width="14.375" style="8" customWidth="1"/>
    <col min="14927" max="14927" width="0.625" style="8" customWidth="1"/>
    <col min="14928" max="14928" width="13.375" style="8" customWidth="1"/>
    <col min="14929" max="14929" width="13" style="8" customWidth="1"/>
    <col min="14930" max="15173" width="9" style="8"/>
    <col min="15174" max="15174" width="2.125" style="8" customWidth="1"/>
    <col min="15175" max="15175" width="5.625" style="8" customWidth="1"/>
    <col min="15176" max="15176" width="42.125" style="8" customWidth="1"/>
    <col min="15177" max="15177" width="7.375" style="8" customWidth="1"/>
    <col min="15178" max="15178" width="16.375" style="8" customWidth="1"/>
    <col min="15179" max="15179" width="1" style="8" customWidth="1"/>
    <col min="15180" max="15180" width="12.625" style="8" customWidth="1"/>
    <col min="15181" max="15181" width="0.75" style="8" customWidth="1"/>
    <col min="15182" max="15182" width="14.375" style="8" customWidth="1"/>
    <col min="15183" max="15183" width="0.625" style="8" customWidth="1"/>
    <col min="15184" max="15184" width="13.375" style="8" customWidth="1"/>
    <col min="15185" max="15185" width="13" style="8" customWidth="1"/>
    <col min="15186" max="15429" width="9" style="8"/>
    <col min="15430" max="15430" width="2.125" style="8" customWidth="1"/>
    <col min="15431" max="15431" width="5.625" style="8" customWidth="1"/>
    <col min="15432" max="15432" width="42.125" style="8" customWidth="1"/>
    <col min="15433" max="15433" width="7.375" style="8" customWidth="1"/>
    <col min="15434" max="15434" width="16.375" style="8" customWidth="1"/>
    <col min="15435" max="15435" width="1" style="8" customWidth="1"/>
    <col min="15436" max="15436" width="12.625" style="8" customWidth="1"/>
    <col min="15437" max="15437" width="0.75" style="8" customWidth="1"/>
    <col min="15438" max="15438" width="14.375" style="8" customWidth="1"/>
    <col min="15439" max="15439" width="0.625" style="8" customWidth="1"/>
    <col min="15440" max="15440" width="13.375" style="8" customWidth="1"/>
    <col min="15441" max="15441" width="13" style="8" customWidth="1"/>
    <col min="15442" max="15685" width="9" style="8"/>
    <col min="15686" max="15686" width="2.125" style="8" customWidth="1"/>
    <col min="15687" max="15687" width="5.625" style="8" customWidth="1"/>
    <col min="15688" max="15688" width="42.125" style="8" customWidth="1"/>
    <col min="15689" max="15689" width="7.375" style="8" customWidth="1"/>
    <col min="15690" max="15690" width="16.375" style="8" customWidth="1"/>
    <col min="15691" max="15691" width="1" style="8" customWidth="1"/>
    <col min="15692" max="15692" width="12.625" style="8" customWidth="1"/>
    <col min="15693" max="15693" width="0.75" style="8" customWidth="1"/>
    <col min="15694" max="15694" width="14.375" style="8" customWidth="1"/>
    <col min="15695" max="15695" width="0.625" style="8" customWidth="1"/>
    <col min="15696" max="15696" width="13.375" style="8" customWidth="1"/>
    <col min="15697" max="15697" width="13" style="8" customWidth="1"/>
    <col min="15698" max="15941" width="9" style="8"/>
    <col min="15942" max="15942" width="2.125" style="8" customWidth="1"/>
    <col min="15943" max="15943" width="5.625" style="8" customWidth="1"/>
    <col min="15944" max="15944" width="42.125" style="8" customWidth="1"/>
    <col min="15945" max="15945" width="7.375" style="8" customWidth="1"/>
    <col min="15946" max="15946" width="16.375" style="8" customWidth="1"/>
    <col min="15947" max="15947" width="1" style="8" customWidth="1"/>
    <col min="15948" max="15948" width="12.625" style="8" customWidth="1"/>
    <col min="15949" max="15949" width="0.75" style="8" customWidth="1"/>
    <col min="15950" max="15950" width="14.375" style="8" customWidth="1"/>
    <col min="15951" max="15951" width="0.625" style="8" customWidth="1"/>
    <col min="15952" max="15952" width="13.375" style="8" customWidth="1"/>
    <col min="15953" max="15953" width="13" style="8" customWidth="1"/>
    <col min="15954" max="16384" width="9" style="8"/>
  </cols>
  <sheetData>
    <row r="1" spans="1:11" ht="18.75" customHeight="1" x14ac:dyDescent="0.25">
      <c r="A1" s="343" t="s">
        <v>0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</row>
    <row r="2" spans="1:11" ht="18.75" customHeight="1" x14ac:dyDescent="0.25">
      <c r="A2" s="343" t="s">
        <v>2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</row>
    <row r="3" spans="1:11" ht="18.75" customHeight="1" x14ac:dyDescent="0.25">
      <c r="A3" s="347" t="s">
        <v>324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</row>
    <row r="4" spans="1:11" ht="7.5" customHeight="1" x14ac:dyDescent="0.25">
      <c r="A4" s="251"/>
      <c r="B4" s="251"/>
      <c r="C4" s="252"/>
      <c r="D4" s="252"/>
      <c r="E4" s="9"/>
      <c r="F4" s="9"/>
      <c r="G4" s="9"/>
      <c r="H4" s="9"/>
      <c r="I4" s="252"/>
    </row>
    <row r="5" spans="1:11" ht="18" customHeight="1" x14ac:dyDescent="0.25">
      <c r="A5" s="251"/>
      <c r="B5" s="251"/>
      <c r="C5" s="252"/>
      <c r="D5" s="252"/>
      <c r="E5" s="348" t="s">
        <v>3</v>
      </c>
      <c r="F5" s="348"/>
      <c r="G5" s="348"/>
      <c r="H5" s="348"/>
      <c r="I5" s="348"/>
      <c r="J5" s="348"/>
      <c r="K5" s="348"/>
    </row>
    <row r="6" spans="1:11" ht="18.75" customHeight="1" x14ac:dyDescent="0.25">
      <c r="A6" s="252"/>
      <c r="B6" s="252"/>
      <c r="C6" s="252"/>
      <c r="D6" s="252"/>
      <c r="E6" s="349" t="s">
        <v>4</v>
      </c>
      <c r="F6" s="349"/>
      <c r="G6" s="349"/>
      <c r="H6" s="12"/>
      <c r="I6" s="346" t="s">
        <v>5</v>
      </c>
      <c r="J6" s="346"/>
      <c r="K6" s="346"/>
    </row>
    <row r="7" spans="1:11" ht="21.75" customHeight="1" x14ac:dyDescent="0.25">
      <c r="A7" s="252"/>
      <c r="B7" s="252"/>
      <c r="E7" s="321" t="s">
        <v>325</v>
      </c>
      <c r="F7" s="11"/>
      <c r="G7" s="321" t="s">
        <v>299</v>
      </c>
      <c r="H7" s="12"/>
      <c r="I7" s="321" t="s">
        <v>325</v>
      </c>
      <c r="J7" s="11"/>
      <c r="K7" s="321" t="s">
        <v>299</v>
      </c>
    </row>
    <row r="8" spans="1:11" ht="21.75" customHeight="1" x14ac:dyDescent="0.25">
      <c r="A8" s="252"/>
      <c r="B8" s="252"/>
      <c r="C8" s="253" t="s">
        <v>6</v>
      </c>
      <c r="D8" s="254" t="s">
        <v>7</v>
      </c>
      <c r="E8" s="255" t="s">
        <v>74</v>
      </c>
      <c r="F8" s="11"/>
      <c r="G8" s="330" t="s">
        <v>298</v>
      </c>
      <c r="H8" s="12"/>
      <c r="I8" s="255" t="s">
        <v>74</v>
      </c>
      <c r="J8" s="11"/>
      <c r="K8" s="330" t="s">
        <v>298</v>
      </c>
    </row>
    <row r="9" spans="1:11" ht="22.5" customHeight="1" x14ac:dyDescent="0.25">
      <c r="A9" s="256" t="s">
        <v>8</v>
      </c>
      <c r="B9" s="256"/>
      <c r="C9" s="13"/>
      <c r="D9" s="257"/>
      <c r="E9" s="14"/>
      <c r="F9" s="15"/>
      <c r="G9" s="14"/>
      <c r="H9" s="15"/>
    </row>
    <row r="10" spans="1:11" ht="22.5" customHeight="1" x14ac:dyDescent="0.25">
      <c r="A10" s="13"/>
      <c r="B10" s="13" t="s">
        <v>9</v>
      </c>
      <c r="D10" s="258" t="s">
        <v>312</v>
      </c>
      <c r="E10" s="16">
        <v>4981772</v>
      </c>
      <c r="F10" s="17"/>
      <c r="G10" s="16">
        <v>6174680</v>
      </c>
      <c r="H10" s="17"/>
      <c r="I10" s="16">
        <v>3168308</v>
      </c>
      <c r="J10" s="18"/>
      <c r="K10" s="16">
        <v>4264583</v>
      </c>
    </row>
    <row r="11" spans="1:11" ht="22.5" customHeight="1" x14ac:dyDescent="0.25">
      <c r="A11" s="13"/>
      <c r="B11" s="259" t="s">
        <v>10</v>
      </c>
      <c r="C11" s="259"/>
      <c r="D11" s="258" t="s">
        <v>313</v>
      </c>
      <c r="E11" s="16">
        <v>251825630</v>
      </c>
      <c r="F11" s="17"/>
      <c r="G11" s="16">
        <v>270277875</v>
      </c>
      <c r="H11" s="17"/>
      <c r="I11" s="16">
        <v>245000399</v>
      </c>
      <c r="J11" s="18"/>
      <c r="K11" s="16">
        <v>263018551</v>
      </c>
    </row>
    <row r="12" spans="1:11" ht="22.5" customHeight="1" x14ac:dyDescent="0.25">
      <c r="A12" s="13"/>
      <c r="B12" s="259" t="s">
        <v>11</v>
      </c>
      <c r="C12" s="259"/>
      <c r="D12" s="258" t="s">
        <v>153</v>
      </c>
      <c r="E12" s="16">
        <v>133097690</v>
      </c>
      <c r="F12" s="17"/>
      <c r="G12" s="16">
        <v>172689961</v>
      </c>
      <c r="H12" s="17"/>
      <c r="I12" s="16">
        <v>133097690</v>
      </c>
      <c r="J12" s="18"/>
      <c r="K12" s="16">
        <v>172689961</v>
      </c>
    </row>
    <row r="13" spans="1:11" ht="22.5" customHeight="1" x14ac:dyDescent="0.25">
      <c r="A13" s="13"/>
      <c r="B13" s="13" t="s">
        <v>12</v>
      </c>
      <c r="C13" s="259"/>
      <c r="D13" s="258"/>
      <c r="E13" s="16">
        <v>9285943</v>
      </c>
      <c r="F13" s="17"/>
      <c r="G13" s="16">
        <v>11294942</v>
      </c>
      <c r="H13" s="17"/>
      <c r="I13" s="16">
        <v>9285943</v>
      </c>
      <c r="J13" s="18"/>
      <c r="K13" s="16">
        <v>11294942</v>
      </c>
    </row>
    <row r="14" spans="1:11" ht="22.5" customHeight="1" x14ac:dyDescent="0.25">
      <c r="A14" s="13"/>
      <c r="B14" s="13" t="s">
        <v>13</v>
      </c>
      <c r="D14" s="258"/>
      <c r="E14" s="16">
        <v>129361</v>
      </c>
      <c r="F14" s="17"/>
      <c r="G14" s="19">
        <v>128909</v>
      </c>
      <c r="H14" s="17"/>
      <c r="I14" s="16">
        <v>129361</v>
      </c>
      <c r="J14" s="18"/>
      <c r="K14" s="19">
        <v>128909</v>
      </c>
    </row>
    <row r="15" spans="1:11" ht="22.5" customHeight="1" x14ac:dyDescent="0.25">
      <c r="A15" s="260" t="s">
        <v>14</v>
      </c>
      <c r="B15" s="13"/>
      <c r="D15" s="261"/>
      <c r="E15" s="20">
        <v>399320396</v>
      </c>
      <c r="F15" s="17"/>
      <c r="G15" s="20">
        <v>460566367</v>
      </c>
      <c r="H15" s="17"/>
      <c r="I15" s="20">
        <v>390681701</v>
      </c>
      <c r="J15" s="17"/>
      <c r="K15" s="20">
        <v>451396946</v>
      </c>
    </row>
    <row r="16" spans="1:11" ht="4.5" customHeight="1" x14ac:dyDescent="0.25">
      <c r="A16" s="13"/>
      <c r="B16" s="13"/>
      <c r="C16" s="262" t="s">
        <v>15</v>
      </c>
      <c r="D16" s="261"/>
      <c r="E16" s="21"/>
      <c r="F16" s="21"/>
      <c r="G16" s="21"/>
      <c r="H16" s="21"/>
      <c r="I16" s="263"/>
      <c r="J16" s="21"/>
      <c r="K16" s="21"/>
    </row>
    <row r="17" spans="1:11" ht="21" customHeight="1" x14ac:dyDescent="0.25">
      <c r="A17" s="256" t="s">
        <v>16</v>
      </c>
      <c r="B17" s="256"/>
      <c r="C17" s="262"/>
      <c r="D17" s="261"/>
      <c r="E17" s="21"/>
      <c r="F17" s="21"/>
      <c r="G17" s="21"/>
      <c r="H17" s="21"/>
      <c r="I17" s="263"/>
      <c r="J17" s="21"/>
      <c r="K17" s="21"/>
    </row>
    <row r="18" spans="1:11" ht="21" customHeight="1" x14ac:dyDescent="0.25">
      <c r="A18" s="13"/>
      <c r="B18" s="13" t="s">
        <v>17</v>
      </c>
      <c r="D18" s="264"/>
      <c r="E18" s="16">
        <v>23577429</v>
      </c>
      <c r="F18" s="17"/>
      <c r="G18" s="16">
        <v>25736741</v>
      </c>
      <c r="H18" s="17"/>
      <c r="I18" s="16">
        <v>23577429</v>
      </c>
      <c r="J18" s="18"/>
      <c r="K18" s="16">
        <v>25736741</v>
      </c>
    </row>
    <row r="19" spans="1:11" ht="21" customHeight="1" x14ac:dyDescent="0.25">
      <c r="A19" s="13"/>
      <c r="B19" s="13" t="s">
        <v>18</v>
      </c>
      <c r="D19" s="264" t="s">
        <v>314</v>
      </c>
      <c r="E19" s="22">
        <v>0</v>
      </c>
      <c r="F19" s="17"/>
      <c r="G19" s="22">
        <v>0</v>
      </c>
      <c r="H19" s="17"/>
      <c r="I19" s="16">
        <v>23350000</v>
      </c>
      <c r="J19" s="18"/>
      <c r="K19" s="19">
        <v>23350000</v>
      </c>
    </row>
    <row r="20" spans="1:11" ht="21" customHeight="1" x14ac:dyDescent="0.25">
      <c r="A20" s="256"/>
      <c r="B20" s="262" t="s">
        <v>19</v>
      </c>
      <c r="C20" s="262"/>
      <c r="D20" s="258" t="s">
        <v>154</v>
      </c>
      <c r="E20" s="16">
        <v>2912170</v>
      </c>
      <c r="F20" s="17"/>
      <c r="G20" s="16">
        <v>3284647</v>
      </c>
      <c r="H20" s="17"/>
      <c r="I20" s="16">
        <v>100000</v>
      </c>
      <c r="J20" s="18"/>
      <c r="K20" s="16">
        <v>100000</v>
      </c>
    </row>
    <row r="21" spans="1:11" ht="21" customHeight="1" x14ac:dyDescent="0.25">
      <c r="A21" s="256"/>
      <c r="B21" s="262" t="s">
        <v>20</v>
      </c>
      <c r="C21" s="262"/>
      <c r="D21" s="258" t="s">
        <v>315</v>
      </c>
      <c r="E21" s="16">
        <v>25866000</v>
      </c>
      <c r="F21" s="17"/>
      <c r="G21" s="19">
        <v>25866000</v>
      </c>
      <c r="H21" s="22"/>
      <c r="I21" s="22">
        <v>0</v>
      </c>
      <c r="J21" s="22"/>
      <c r="K21" s="22">
        <v>0</v>
      </c>
    </row>
    <row r="22" spans="1:11" ht="21" customHeight="1" x14ac:dyDescent="0.25">
      <c r="B22" s="13" t="s">
        <v>21</v>
      </c>
      <c r="D22" s="258" t="s">
        <v>155</v>
      </c>
      <c r="E22" s="16">
        <v>365638888</v>
      </c>
      <c r="F22" s="17"/>
      <c r="G22" s="16">
        <v>373124441</v>
      </c>
      <c r="H22" s="17"/>
      <c r="I22" s="16">
        <v>355260853</v>
      </c>
      <c r="J22" s="18"/>
      <c r="K22" s="16">
        <v>360688692</v>
      </c>
    </row>
    <row r="23" spans="1:11" ht="21" customHeight="1" x14ac:dyDescent="0.25">
      <c r="B23" s="13" t="s">
        <v>22</v>
      </c>
      <c r="D23" s="258" t="s">
        <v>316</v>
      </c>
      <c r="E23" s="16">
        <v>48185472</v>
      </c>
      <c r="F23" s="17"/>
      <c r="G23" s="19">
        <v>55872211</v>
      </c>
      <c r="H23" s="17"/>
      <c r="I23" s="16">
        <v>48185472</v>
      </c>
      <c r="J23" s="18"/>
      <c r="K23" s="19">
        <v>55872211</v>
      </c>
    </row>
    <row r="24" spans="1:11" ht="21" customHeight="1" x14ac:dyDescent="0.25">
      <c r="B24" s="13" t="s">
        <v>23</v>
      </c>
      <c r="D24" s="258"/>
      <c r="E24" s="16">
        <v>1845235</v>
      </c>
      <c r="F24" s="17"/>
      <c r="G24" s="16">
        <v>1717123</v>
      </c>
      <c r="H24" s="17"/>
      <c r="I24" s="16">
        <v>1845235</v>
      </c>
      <c r="J24" s="18"/>
      <c r="K24" s="16">
        <v>1717123</v>
      </c>
    </row>
    <row r="25" spans="1:11" ht="21" customHeight="1" x14ac:dyDescent="0.25">
      <c r="A25" s="13"/>
      <c r="B25" s="8" t="s">
        <v>24</v>
      </c>
      <c r="D25" s="258">
        <v>23</v>
      </c>
      <c r="E25" s="16">
        <v>1018484</v>
      </c>
      <c r="F25" s="17"/>
      <c r="G25" s="16">
        <v>873008</v>
      </c>
      <c r="H25" s="17"/>
      <c r="I25" s="22">
        <v>0</v>
      </c>
      <c r="J25" s="18"/>
      <c r="K25" s="22">
        <v>0</v>
      </c>
    </row>
    <row r="26" spans="1:11" ht="21" customHeight="1" x14ac:dyDescent="0.25">
      <c r="A26" s="13"/>
      <c r="B26" s="8" t="s">
        <v>25</v>
      </c>
      <c r="D26" s="258"/>
      <c r="E26" s="16">
        <v>57163380</v>
      </c>
      <c r="F26" s="17"/>
      <c r="G26" s="16">
        <v>46371492</v>
      </c>
      <c r="H26" s="17"/>
      <c r="I26" s="16">
        <v>55644498</v>
      </c>
      <c r="J26" s="18"/>
      <c r="K26" s="16">
        <v>45498050</v>
      </c>
    </row>
    <row r="27" spans="1:11" ht="21" customHeight="1" x14ac:dyDescent="0.25">
      <c r="A27" s="13"/>
      <c r="B27" s="13" t="s">
        <v>26</v>
      </c>
      <c r="C27" s="262"/>
      <c r="D27" s="258"/>
      <c r="E27" s="16">
        <v>9068470</v>
      </c>
      <c r="F27" s="17"/>
      <c r="G27" s="16">
        <v>68470</v>
      </c>
      <c r="H27" s="17"/>
      <c r="I27" s="16">
        <v>9068470</v>
      </c>
      <c r="J27" s="18"/>
      <c r="K27" s="16">
        <v>68470</v>
      </c>
    </row>
    <row r="28" spans="1:11" ht="21" customHeight="1" x14ac:dyDescent="0.25">
      <c r="A28" s="260" t="s">
        <v>27</v>
      </c>
      <c r="B28" s="260"/>
      <c r="C28" s="266"/>
      <c r="D28" s="265"/>
      <c r="E28" s="20">
        <v>535275528</v>
      </c>
      <c r="F28" s="17"/>
      <c r="G28" s="20">
        <v>532914133</v>
      </c>
      <c r="H28" s="17"/>
      <c r="I28" s="20">
        <v>517031957</v>
      </c>
      <c r="J28" s="17"/>
      <c r="K28" s="20">
        <v>513031287</v>
      </c>
    </row>
    <row r="29" spans="1:11" ht="21" customHeight="1" thickBot="1" x14ac:dyDescent="0.3">
      <c r="A29" s="256" t="s">
        <v>28</v>
      </c>
      <c r="B29" s="256"/>
      <c r="C29" s="13"/>
      <c r="D29" s="13"/>
      <c r="E29" s="23">
        <v>934595924</v>
      </c>
      <c r="F29" s="17"/>
      <c r="G29" s="23">
        <v>993480500</v>
      </c>
      <c r="H29" s="17"/>
      <c r="I29" s="23">
        <v>907713658</v>
      </c>
      <c r="J29" s="17"/>
      <c r="K29" s="23">
        <v>964428233</v>
      </c>
    </row>
    <row r="30" spans="1:11" ht="8.25" customHeight="1" thickTop="1" x14ac:dyDescent="0.25">
      <c r="A30" s="13"/>
      <c r="B30" s="13"/>
      <c r="C30" s="262"/>
      <c r="D30" s="13"/>
      <c r="F30" s="24"/>
      <c r="H30" s="24"/>
      <c r="K30" s="25"/>
    </row>
    <row r="31" spans="1:11" ht="24.75" customHeight="1" x14ac:dyDescent="0.25">
      <c r="A31" s="79" t="s">
        <v>294</v>
      </c>
      <c r="B31" s="262"/>
      <c r="C31" s="262"/>
      <c r="D31" s="13"/>
      <c r="F31" s="24"/>
      <c r="H31" s="24"/>
    </row>
    <row r="32" spans="1:11" ht="19.5" customHeight="1" x14ac:dyDescent="0.25">
      <c r="A32" s="268"/>
      <c r="B32" s="262"/>
      <c r="C32" s="262"/>
      <c r="D32" s="13"/>
    </row>
    <row r="33" spans="1:11" ht="19.8" customHeight="1" x14ac:dyDescent="0.25">
      <c r="A33" s="343" t="s">
        <v>0</v>
      </c>
      <c r="B33" s="343"/>
      <c r="C33" s="343"/>
      <c r="D33" s="343"/>
      <c r="E33" s="343"/>
      <c r="F33" s="343"/>
      <c r="G33" s="343"/>
      <c r="H33" s="343"/>
      <c r="I33" s="343"/>
      <c r="J33" s="343"/>
      <c r="K33" s="343"/>
    </row>
    <row r="34" spans="1:11" ht="17.25" customHeight="1" x14ac:dyDescent="0.25">
      <c r="A34" s="344" t="s">
        <v>29</v>
      </c>
      <c r="B34" s="344"/>
      <c r="C34" s="344"/>
      <c r="D34" s="344"/>
      <c r="E34" s="344"/>
      <c r="F34" s="344"/>
      <c r="G34" s="344"/>
      <c r="H34" s="344"/>
      <c r="I34" s="344"/>
      <c r="J34" s="344"/>
      <c r="K34" s="344"/>
    </row>
    <row r="35" spans="1:11" ht="19.5" customHeight="1" x14ac:dyDescent="0.25">
      <c r="A35" s="344" t="s">
        <v>324</v>
      </c>
      <c r="B35" s="344"/>
      <c r="C35" s="344"/>
      <c r="D35" s="344"/>
      <c r="E35" s="344"/>
      <c r="F35" s="344"/>
      <c r="G35" s="344"/>
      <c r="H35" s="344"/>
      <c r="I35" s="344"/>
      <c r="J35" s="344"/>
      <c r="K35" s="344"/>
    </row>
    <row r="36" spans="1:11" ht="4.8" customHeight="1" x14ac:dyDescent="0.25">
      <c r="A36" s="260"/>
      <c r="B36" s="260"/>
      <c r="C36" s="262"/>
      <c r="D36" s="13"/>
      <c r="K36" s="8"/>
    </row>
    <row r="37" spans="1:11" ht="17.25" customHeight="1" x14ac:dyDescent="0.25">
      <c r="A37" s="260"/>
      <c r="B37" s="260"/>
      <c r="C37" s="262"/>
      <c r="D37" s="13"/>
      <c r="E37" s="345" t="s">
        <v>3</v>
      </c>
      <c r="F37" s="345"/>
      <c r="G37" s="345"/>
      <c r="H37" s="345"/>
      <c r="I37" s="345"/>
      <c r="J37" s="345"/>
      <c r="K37" s="345"/>
    </row>
    <row r="38" spans="1:11" ht="21.75" customHeight="1" x14ac:dyDescent="0.25">
      <c r="A38" s="252"/>
      <c r="B38" s="252"/>
      <c r="C38" s="252"/>
      <c r="D38" s="252"/>
      <c r="E38" s="349" t="s">
        <v>4</v>
      </c>
      <c r="F38" s="349"/>
      <c r="G38" s="349"/>
      <c r="H38" s="12"/>
      <c r="I38" s="346" t="s">
        <v>5</v>
      </c>
      <c r="J38" s="346"/>
      <c r="K38" s="346"/>
    </row>
    <row r="39" spans="1:11" ht="19.8" customHeight="1" x14ac:dyDescent="0.25">
      <c r="E39" s="321" t="s">
        <v>325</v>
      </c>
      <c r="F39" s="11"/>
      <c r="G39" s="321" t="s">
        <v>299</v>
      </c>
      <c r="H39" s="11"/>
      <c r="I39" s="321" t="s">
        <v>325</v>
      </c>
      <c r="J39" s="11"/>
      <c r="K39" s="321" t="s">
        <v>299</v>
      </c>
    </row>
    <row r="40" spans="1:11" ht="19.8" customHeight="1" x14ac:dyDescent="0.25">
      <c r="A40" s="342" t="s">
        <v>30</v>
      </c>
      <c r="B40" s="342"/>
      <c r="C40" s="342"/>
      <c r="D40" s="26" t="s">
        <v>7</v>
      </c>
      <c r="E40" s="255" t="s">
        <v>74</v>
      </c>
      <c r="F40" s="11"/>
      <c r="G40" s="255" t="s">
        <v>298</v>
      </c>
      <c r="H40" s="12"/>
      <c r="I40" s="255" t="s">
        <v>74</v>
      </c>
      <c r="J40" s="11"/>
      <c r="K40" s="255" t="s">
        <v>298</v>
      </c>
    </row>
    <row r="41" spans="1:11" ht="20.25" customHeight="1" x14ac:dyDescent="0.25">
      <c r="A41" s="260" t="s">
        <v>31</v>
      </c>
      <c r="B41" s="270"/>
      <c r="C41" s="271"/>
    </row>
    <row r="42" spans="1:11" ht="20.25" customHeight="1" x14ac:dyDescent="0.25">
      <c r="A42" s="260"/>
      <c r="B42" s="13" t="s">
        <v>32</v>
      </c>
      <c r="C42" s="262"/>
    </row>
    <row r="43" spans="1:11" x14ac:dyDescent="0.25">
      <c r="A43" s="260"/>
      <c r="B43" s="13" t="s">
        <v>33</v>
      </c>
      <c r="C43" s="259"/>
      <c r="D43" s="258" t="s">
        <v>156</v>
      </c>
      <c r="E43" s="16">
        <v>50363542</v>
      </c>
      <c r="F43" s="27"/>
      <c r="G43" s="27">
        <v>56245674</v>
      </c>
      <c r="H43" s="27"/>
      <c r="I43" s="16">
        <v>50363542</v>
      </c>
      <c r="J43" s="16"/>
      <c r="K43" s="16">
        <v>56245674</v>
      </c>
    </row>
    <row r="44" spans="1:11" ht="19.5" customHeight="1" x14ac:dyDescent="0.25">
      <c r="A44" s="260"/>
      <c r="B44" s="13" t="s">
        <v>34</v>
      </c>
      <c r="C44" s="259"/>
      <c r="D44" s="258" t="s">
        <v>158</v>
      </c>
      <c r="E44" s="16">
        <v>205405259</v>
      </c>
      <c r="F44" s="27"/>
      <c r="G44" s="27">
        <v>219705526</v>
      </c>
      <c r="H44" s="27"/>
      <c r="I44" s="16">
        <v>228205462</v>
      </c>
      <c r="J44" s="16"/>
      <c r="K44" s="16">
        <v>235881832</v>
      </c>
    </row>
    <row r="45" spans="1:11" ht="20.25" customHeight="1" x14ac:dyDescent="0.25">
      <c r="A45" s="260"/>
      <c r="B45" s="13" t="s">
        <v>35</v>
      </c>
      <c r="C45" s="259"/>
      <c r="D45" s="258" t="s">
        <v>159</v>
      </c>
      <c r="E45" s="16">
        <v>2000000</v>
      </c>
      <c r="F45" s="27"/>
      <c r="G45" s="19">
        <v>2000000</v>
      </c>
      <c r="H45" s="27"/>
      <c r="I45" s="16">
        <v>2000000</v>
      </c>
      <c r="J45" s="16"/>
      <c r="K45" s="19">
        <v>2000000</v>
      </c>
    </row>
    <row r="46" spans="1:11" ht="20.25" customHeight="1" x14ac:dyDescent="0.25">
      <c r="A46" s="260"/>
      <c r="B46" s="13" t="s">
        <v>36</v>
      </c>
      <c r="C46" s="259"/>
      <c r="D46" s="258" t="s">
        <v>317</v>
      </c>
      <c r="E46" s="16">
        <v>4495636</v>
      </c>
      <c r="F46" s="27"/>
      <c r="G46" s="19">
        <v>4495636</v>
      </c>
      <c r="H46" s="27"/>
      <c r="I46" s="16">
        <v>4495636</v>
      </c>
      <c r="J46" s="16"/>
      <c r="K46" s="19">
        <v>4495636</v>
      </c>
    </row>
    <row r="47" spans="1:11" ht="20.25" customHeight="1" x14ac:dyDescent="0.25">
      <c r="A47" s="260"/>
      <c r="B47" s="13" t="s">
        <v>37</v>
      </c>
      <c r="C47" s="259"/>
      <c r="D47" s="258" t="s">
        <v>317</v>
      </c>
      <c r="E47" s="22">
        <v>0</v>
      </c>
      <c r="F47" s="27"/>
      <c r="G47" s="22">
        <v>0</v>
      </c>
      <c r="H47" s="27"/>
      <c r="I47" s="16">
        <v>4500000</v>
      </c>
      <c r="J47" s="16"/>
      <c r="K47" s="19">
        <v>7500000</v>
      </c>
    </row>
    <row r="48" spans="1:11" ht="20.25" customHeight="1" x14ac:dyDescent="0.25">
      <c r="A48" s="260"/>
      <c r="B48" s="13" t="s">
        <v>38</v>
      </c>
      <c r="C48" s="259"/>
      <c r="D48" s="258"/>
      <c r="E48" s="16"/>
      <c r="F48" s="27"/>
      <c r="G48" s="19"/>
      <c r="H48" s="27"/>
      <c r="I48" s="16"/>
      <c r="J48" s="16"/>
      <c r="K48" s="19"/>
    </row>
    <row r="49" spans="1:11" ht="20.25" customHeight="1" x14ac:dyDescent="0.25">
      <c r="A49" s="260"/>
      <c r="B49" s="13" t="s">
        <v>39</v>
      </c>
      <c r="C49" s="259"/>
      <c r="D49" s="258" t="s">
        <v>317</v>
      </c>
      <c r="E49" s="16">
        <v>6763090</v>
      </c>
      <c r="F49" s="27"/>
      <c r="G49" s="19">
        <v>5963090</v>
      </c>
      <c r="H49" s="27"/>
      <c r="I49" s="16">
        <v>6763090</v>
      </c>
      <c r="J49" s="16"/>
      <c r="K49" s="19">
        <v>5963090</v>
      </c>
    </row>
    <row r="50" spans="1:11" ht="20.25" customHeight="1" x14ac:dyDescent="0.25">
      <c r="A50" s="260"/>
      <c r="B50" s="13" t="s">
        <v>40</v>
      </c>
      <c r="C50" s="259"/>
      <c r="D50" s="258"/>
      <c r="E50" s="16"/>
      <c r="F50" s="27"/>
      <c r="G50" s="27"/>
      <c r="H50" s="27"/>
      <c r="I50" s="16"/>
      <c r="J50" s="16"/>
      <c r="K50" s="16"/>
    </row>
    <row r="51" spans="1:11" ht="20.25" customHeight="1" x14ac:dyDescent="0.25">
      <c r="A51" s="260"/>
      <c r="B51" s="13" t="s">
        <v>41</v>
      </c>
      <c r="C51" s="259"/>
      <c r="D51" s="258" t="s">
        <v>162</v>
      </c>
      <c r="E51" s="16">
        <v>4620000</v>
      </c>
      <c r="F51" s="27"/>
      <c r="G51" s="19">
        <v>4620000</v>
      </c>
      <c r="H51" s="27"/>
      <c r="I51" s="16">
        <v>4620000</v>
      </c>
      <c r="J51" s="16"/>
      <c r="K51" s="19">
        <v>4620000</v>
      </c>
    </row>
    <row r="52" spans="1:11" ht="20.25" customHeight="1" x14ac:dyDescent="0.25">
      <c r="A52" s="13"/>
      <c r="B52" s="13" t="s">
        <v>42</v>
      </c>
      <c r="C52" s="22"/>
      <c r="D52" s="258" t="s">
        <v>163</v>
      </c>
      <c r="E52" s="16">
        <v>25823440</v>
      </c>
      <c r="F52" s="27"/>
      <c r="G52" s="19">
        <v>28875000</v>
      </c>
      <c r="H52" s="27"/>
      <c r="I52" s="16">
        <v>25823440</v>
      </c>
      <c r="J52" s="28"/>
      <c r="K52" s="19">
        <v>28875000</v>
      </c>
    </row>
    <row r="53" spans="1:11" ht="20.25" customHeight="1" x14ac:dyDescent="0.25">
      <c r="A53" s="13"/>
      <c r="B53" s="13" t="s">
        <v>43</v>
      </c>
      <c r="C53" s="22"/>
      <c r="D53" s="258" t="s">
        <v>164</v>
      </c>
      <c r="E53" s="16">
        <v>18577852</v>
      </c>
      <c r="F53" s="27"/>
      <c r="G53" s="27">
        <v>19314334</v>
      </c>
      <c r="H53" s="27"/>
      <c r="I53" s="16">
        <v>18577852</v>
      </c>
      <c r="J53" s="28"/>
      <c r="K53" s="16">
        <v>19314334</v>
      </c>
    </row>
    <row r="54" spans="1:11" ht="20.25" customHeight="1" x14ac:dyDescent="0.25">
      <c r="A54" s="13"/>
      <c r="B54" s="13" t="s">
        <v>44</v>
      </c>
      <c r="C54" s="22"/>
      <c r="D54" s="258"/>
      <c r="E54" s="16"/>
      <c r="F54" s="27"/>
      <c r="G54" s="27"/>
      <c r="H54" s="27"/>
      <c r="I54" s="16"/>
      <c r="J54" s="28"/>
      <c r="K54" s="16"/>
    </row>
    <row r="55" spans="1:11" ht="20.25" customHeight="1" x14ac:dyDescent="0.25">
      <c r="A55" s="13"/>
      <c r="B55" s="8" t="s">
        <v>45</v>
      </c>
      <c r="D55" s="258">
        <v>8</v>
      </c>
      <c r="E55" s="16">
        <v>1365274</v>
      </c>
      <c r="F55" s="27"/>
      <c r="G55" s="27">
        <v>29328919</v>
      </c>
      <c r="H55" s="27"/>
      <c r="I55" s="16">
        <v>1365274</v>
      </c>
      <c r="J55" s="28"/>
      <c r="K55" s="16">
        <v>29328919</v>
      </c>
    </row>
    <row r="56" spans="1:11" ht="20.25" customHeight="1" x14ac:dyDescent="0.25">
      <c r="A56" s="13"/>
      <c r="B56" s="8" t="s">
        <v>46</v>
      </c>
      <c r="C56" s="262"/>
      <c r="D56" s="258"/>
      <c r="E56" s="16">
        <v>77145668</v>
      </c>
      <c r="F56" s="27"/>
      <c r="G56" s="27">
        <v>75379665</v>
      </c>
      <c r="H56" s="27"/>
      <c r="I56" s="16">
        <v>77145668</v>
      </c>
      <c r="J56" s="28"/>
      <c r="K56" s="16">
        <v>75379665</v>
      </c>
    </row>
    <row r="57" spans="1:11" ht="20.25" customHeight="1" x14ac:dyDescent="0.25">
      <c r="A57" s="13"/>
      <c r="B57" s="262" t="s">
        <v>47</v>
      </c>
      <c r="D57" s="258">
        <v>21</v>
      </c>
      <c r="E57" s="16">
        <v>6831589</v>
      </c>
      <c r="F57" s="27"/>
      <c r="G57" s="27">
        <v>8136178</v>
      </c>
      <c r="H57" s="27"/>
      <c r="I57" s="16">
        <v>6831589</v>
      </c>
      <c r="J57" s="28"/>
      <c r="K57" s="16">
        <v>8136178</v>
      </c>
    </row>
    <row r="58" spans="1:11" ht="20.25" customHeight="1" x14ac:dyDescent="0.25">
      <c r="A58" s="256" t="s">
        <v>48</v>
      </c>
      <c r="B58" s="262"/>
      <c r="C58" s="266"/>
      <c r="D58" s="13"/>
      <c r="E58" s="20">
        <v>403391350</v>
      </c>
      <c r="F58" s="28"/>
      <c r="G58" s="20">
        <v>454064022</v>
      </c>
      <c r="H58" s="28"/>
      <c r="I58" s="20">
        <v>430691553</v>
      </c>
      <c r="J58" s="17"/>
      <c r="K58" s="20">
        <v>477740328</v>
      </c>
    </row>
    <row r="59" spans="1:11" ht="20.25" customHeight="1" x14ac:dyDescent="0.25">
      <c r="A59" s="260" t="s">
        <v>49</v>
      </c>
      <c r="B59" s="29"/>
      <c r="C59" s="29"/>
      <c r="D59" s="29"/>
      <c r="E59" s="28"/>
      <c r="F59" s="30"/>
      <c r="G59" s="30"/>
      <c r="H59" s="30"/>
      <c r="I59" s="28"/>
      <c r="J59" s="18"/>
      <c r="K59" s="28"/>
    </row>
    <row r="60" spans="1:11" ht="18" customHeight="1" x14ac:dyDescent="0.25">
      <c r="A60" s="270"/>
      <c r="B60" s="262" t="s">
        <v>50</v>
      </c>
      <c r="C60" s="29"/>
      <c r="D60" s="258" t="s">
        <v>162</v>
      </c>
      <c r="E60" s="28">
        <v>9240000</v>
      </c>
      <c r="F60" s="27"/>
      <c r="G60" s="19">
        <v>9240000</v>
      </c>
      <c r="H60" s="27"/>
      <c r="I60" s="28">
        <v>9240000</v>
      </c>
      <c r="J60" s="18"/>
      <c r="K60" s="19">
        <v>9240000</v>
      </c>
    </row>
    <row r="61" spans="1:11" ht="20.25" customHeight="1" x14ac:dyDescent="0.25">
      <c r="A61" s="270"/>
      <c r="B61" s="262" t="s">
        <v>51</v>
      </c>
      <c r="C61" s="29"/>
      <c r="D61" s="258" t="s">
        <v>317</v>
      </c>
      <c r="E61" s="28">
        <v>5224364</v>
      </c>
      <c r="F61" s="27"/>
      <c r="G61" s="19">
        <v>9084364</v>
      </c>
      <c r="H61" s="27"/>
      <c r="I61" s="28">
        <v>5224364</v>
      </c>
      <c r="J61" s="18"/>
      <c r="K61" s="19">
        <v>9084364</v>
      </c>
    </row>
    <row r="62" spans="1:11" ht="20.25" customHeight="1" x14ac:dyDescent="0.25">
      <c r="A62" s="260"/>
      <c r="B62" s="31" t="s">
        <v>52</v>
      </c>
      <c r="C62" s="31"/>
      <c r="D62" s="258" t="s">
        <v>163</v>
      </c>
      <c r="E62" s="28">
        <v>125000</v>
      </c>
      <c r="F62" s="27"/>
      <c r="G62" s="19">
        <v>11698440</v>
      </c>
      <c r="H62" s="27"/>
      <c r="I62" s="28">
        <v>125000</v>
      </c>
      <c r="J62" s="18"/>
      <c r="K62" s="19">
        <v>11698440</v>
      </c>
    </row>
    <row r="63" spans="1:11" ht="20.25" customHeight="1" x14ac:dyDescent="0.25">
      <c r="A63" s="260"/>
      <c r="B63" s="31" t="s">
        <v>53</v>
      </c>
      <c r="C63" s="31"/>
      <c r="D63" s="258" t="s">
        <v>164</v>
      </c>
      <c r="E63" s="28">
        <v>3207279</v>
      </c>
      <c r="F63" s="27"/>
      <c r="G63" s="19">
        <v>11404348</v>
      </c>
      <c r="H63" s="27"/>
      <c r="I63" s="28">
        <v>3207279</v>
      </c>
      <c r="J63" s="18"/>
      <c r="K63" s="19">
        <v>11404348</v>
      </c>
    </row>
    <row r="64" spans="1:11" ht="20.25" customHeight="1" x14ac:dyDescent="0.25">
      <c r="A64" s="260"/>
      <c r="B64" s="31" t="s">
        <v>54</v>
      </c>
      <c r="C64" s="31"/>
      <c r="D64" s="258">
        <v>23</v>
      </c>
      <c r="E64" s="28">
        <v>15463625</v>
      </c>
      <c r="F64" s="27"/>
      <c r="G64" s="19">
        <v>11785459</v>
      </c>
      <c r="H64" s="27"/>
      <c r="I64" s="28">
        <v>15463625</v>
      </c>
      <c r="J64" s="18"/>
      <c r="K64" s="19">
        <v>11785459</v>
      </c>
    </row>
    <row r="65" spans="1:11" ht="20.25" customHeight="1" x14ac:dyDescent="0.25">
      <c r="A65" s="29"/>
      <c r="B65" s="31" t="s">
        <v>55</v>
      </c>
      <c r="C65" s="29"/>
      <c r="D65" s="258">
        <v>22</v>
      </c>
      <c r="E65" s="28">
        <v>39270902</v>
      </c>
      <c r="F65" s="27"/>
      <c r="G65" s="27">
        <v>38155220</v>
      </c>
      <c r="H65" s="27"/>
      <c r="I65" s="28">
        <v>24907938</v>
      </c>
      <c r="J65" s="18"/>
      <c r="K65" s="28">
        <v>24353076</v>
      </c>
    </row>
    <row r="66" spans="1:11" ht="20.25" customHeight="1" x14ac:dyDescent="0.25">
      <c r="A66" s="29"/>
      <c r="B66" s="31" t="s">
        <v>56</v>
      </c>
      <c r="C66" s="29"/>
      <c r="D66" s="258">
        <v>21</v>
      </c>
      <c r="E66" s="28">
        <v>535976</v>
      </c>
      <c r="F66" s="27"/>
      <c r="G66" s="27">
        <v>1104328</v>
      </c>
      <c r="H66" s="27"/>
      <c r="I66" s="28">
        <v>535976</v>
      </c>
      <c r="J66" s="18"/>
      <c r="K66" s="28">
        <v>1104328</v>
      </c>
    </row>
    <row r="67" spans="1:11" ht="20.25" customHeight="1" x14ac:dyDescent="0.25">
      <c r="A67" s="29"/>
      <c r="B67" s="31" t="s">
        <v>57</v>
      </c>
      <c r="C67" s="29"/>
      <c r="D67" s="258"/>
      <c r="E67" s="28">
        <v>581900</v>
      </c>
      <c r="F67" s="27"/>
      <c r="G67" s="19">
        <v>581900</v>
      </c>
      <c r="H67" s="27"/>
      <c r="I67" s="28">
        <v>581900</v>
      </c>
      <c r="J67" s="18"/>
      <c r="K67" s="19">
        <v>581900</v>
      </c>
    </row>
    <row r="68" spans="1:11" ht="20.25" customHeight="1" x14ac:dyDescent="0.25">
      <c r="A68" s="29" t="s">
        <v>58</v>
      </c>
      <c r="B68" s="29"/>
      <c r="C68" s="266"/>
      <c r="D68" s="29"/>
      <c r="E68" s="32">
        <v>73649046</v>
      </c>
      <c r="F68" s="30"/>
      <c r="G68" s="32">
        <v>93054059</v>
      </c>
      <c r="H68" s="30"/>
      <c r="I68" s="32">
        <v>59286082</v>
      </c>
      <c r="J68" s="18"/>
      <c r="K68" s="32">
        <v>79251915</v>
      </c>
    </row>
    <row r="69" spans="1:11" ht="20.25" customHeight="1" x14ac:dyDescent="0.25">
      <c r="A69" s="272" t="s">
        <v>59</v>
      </c>
      <c r="B69" s="29"/>
      <c r="D69" s="29"/>
      <c r="E69" s="32">
        <v>477040396</v>
      </c>
      <c r="F69" s="30"/>
      <c r="G69" s="32">
        <v>547118081</v>
      </c>
      <c r="H69" s="30"/>
      <c r="I69" s="32">
        <v>489977635</v>
      </c>
      <c r="J69" s="18"/>
      <c r="K69" s="32">
        <v>556992243</v>
      </c>
    </row>
    <row r="70" spans="1:11" ht="8.25" customHeight="1" x14ac:dyDescent="0.25">
      <c r="A70" s="13"/>
      <c r="B70" s="13"/>
      <c r="C70" s="262"/>
      <c r="D70" s="13"/>
      <c r="F70" s="24"/>
      <c r="H70" s="24"/>
      <c r="K70" s="25"/>
    </row>
    <row r="71" spans="1:11" ht="24.75" customHeight="1" x14ac:dyDescent="0.25">
      <c r="A71" s="267" t="s">
        <v>294</v>
      </c>
      <c r="B71" s="262"/>
      <c r="C71" s="262"/>
      <c r="D71" s="13"/>
      <c r="F71" s="24"/>
      <c r="H71" s="24"/>
    </row>
    <row r="72" spans="1:11" ht="19.5" customHeight="1" x14ac:dyDescent="0.25">
      <c r="A72" s="268"/>
      <c r="B72" s="262"/>
      <c r="C72" s="262"/>
      <c r="D72" s="13"/>
    </row>
    <row r="73" spans="1:11" ht="19.8" customHeight="1" x14ac:dyDescent="0.25">
      <c r="A73" s="343" t="s">
        <v>0</v>
      </c>
      <c r="B73" s="343"/>
      <c r="C73" s="343"/>
      <c r="D73" s="343"/>
      <c r="E73" s="343"/>
      <c r="F73" s="343"/>
      <c r="G73" s="343"/>
      <c r="H73" s="343"/>
      <c r="I73" s="343"/>
      <c r="J73" s="343"/>
      <c r="K73" s="343"/>
    </row>
    <row r="74" spans="1:11" ht="17.25" customHeight="1" x14ac:dyDescent="0.25">
      <c r="A74" s="344" t="s">
        <v>29</v>
      </c>
      <c r="B74" s="344"/>
      <c r="C74" s="344"/>
      <c r="D74" s="344"/>
      <c r="E74" s="344"/>
      <c r="F74" s="344"/>
      <c r="G74" s="344"/>
      <c r="H74" s="344"/>
      <c r="I74" s="344"/>
      <c r="J74" s="344"/>
      <c r="K74" s="344"/>
    </row>
    <row r="75" spans="1:11" ht="19.5" customHeight="1" x14ac:dyDescent="0.25">
      <c r="A75" s="344" t="s">
        <v>324</v>
      </c>
      <c r="B75" s="344"/>
      <c r="C75" s="344"/>
      <c r="D75" s="344"/>
      <c r="E75" s="344"/>
      <c r="F75" s="344"/>
      <c r="G75" s="344"/>
      <c r="H75" s="344"/>
      <c r="I75" s="344"/>
      <c r="J75" s="344"/>
      <c r="K75" s="344"/>
    </row>
    <row r="76" spans="1:11" ht="4.8" customHeight="1" x14ac:dyDescent="0.25">
      <c r="A76" s="260"/>
      <c r="B76" s="260"/>
      <c r="C76" s="262"/>
      <c r="D76" s="13"/>
      <c r="K76" s="8"/>
    </row>
    <row r="77" spans="1:11" ht="17.25" customHeight="1" x14ac:dyDescent="0.25">
      <c r="A77" s="260"/>
      <c r="B77" s="260"/>
      <c r="C77" s="262"/>
      <c r="D77" s="13"/>
      <c r="E77" s="345" t="s">
        <v>3</v>
      </c>
      <c r="F77" s="345"/>
      <c r="G77" s="345"/>
      <c r="H77" s="345"/>
      <c r="I77" s="345"/>
      <c r="J77" s="345"/>
      <c r="K77" s="345"/>
    </row>
    <row r="78" spans="1:11" ht="21.75" customHeight="1" x14ac:dyDescent="0.25">
      <c r="A78" s="252"/>
      <c r="B78" s="252"/>
      <c r="C78" s="252"/>
      <c r="D78" s="252"/>
      <c r="E78" s="349" t="s">
        <v>4</v>
      </c>
      <c r="F78" s="349"/>
      <c r="G78" s="349"/>
      <c r="H78" s="12"/>
      <c r="I78" s="346" t="s">
        <v>5</v>
      </c>
      <c r="J78" s="346"/>
      <c r="K78" s="346"/>
    </row>
    <row r="79" spans="1:11" ht="19.8" customHeight="1" x14ac:dyDescent="0.25">
      <c r="E79" s="321" t="s">
        <v>325</v>
      </c>
      <c r="F79" s="11"/>
      <c r="G79" s="321" t="s">
        <v>299</v>
      </c>
      <c r="H79" s="11"/>
      <c r="I79" s="321" t="s">
        <v>325</v>
      </c>
      <c r="J79" s="11"/>
      <c r="K79" s="321" t="s">
        <v>299</v>
      </c>
    </row>
    <row r="80" spans="1:11" ht="19.8" customHeight="1" x14ac:dyDescent="0.25">
      <c r="A80" s="342" t="s">
        <v>60</v>
      </c>
      <c r="B80" s="342"/>
      <c r="C80" s="342"/>
      <c r="D80" s="26" t="s">
        <v>7</v>
      </c>
      <c r="E80" s="255" t="s">
        <v>74</v>
      </c>
      <c r="F80" s="11"/>
      <c r="G80" s="255" t="s">
        <v>298</v>
      </c>
      <c r="H80" s="12"/>
      <c r="I80" s="255" t="s">
        <v>74</v>
      </c>
      <c r="J80" s="11"/>
      <c r="K80" s="255" t="s">
        <v>298</v>
      </c>
    </row>
    <row r="81" spans="1:11" ht="23.25" customHeight="1" x14ac:dyDescent="0.25">
      <c r="A81" s="260" t="s">
        <v>61</v>
      </c>
      <c r="B81" s="260"/>
      <c r="C81" s="13"/>
      <c r="D81" s="13"/>
      <c r="E81" s="16"/>
      <c r="F81" s="28"/>
      <c r="G81" s="28"/>
      <c r="H81" s="28"/>
      <c r="I81" s="28"/>
      <c r="J81" s="18"/>
      <c r="K81" s="28"/>
    </row>
    <row r="82" spans="1:11" ht="18.75" customHeight="1" x14ac:dyDescent="0.25">
      <c r="A82" s="260"/>
      <c r="B82" s="273" t="s">
        <v>62</v>
      </c>
      <c r="C82" s="13"/>
      <c r="D82" s="265"/>
      <c r="E82" s="16"/>
      <c r="F82" s="28"/>
      <c r="G82" s="28"/>
      <c r="H82" s="28"/>
      <c r="I82" s="28"/>
      <c r="J82" s="18"/>
      <c r="K82" s="28"/>
    </row>
    <row r="83" spans="1:11" ht="18.75" customHeight="1" thickBot="1" x14ac:dyDescent="0.3">
      <c r="A83" s="13"/>
      <c r="B83" s="13"/>
      <c r="C83" s="273" t="s">
        <v>63</v>
      </c>
      <c r="E83" s="23">
        <v>250000000</v>
      </c>
      <c r="F83" s="28"/>
      <c r="G83" s="33">
        <v>250000000</v>
      </c>
      <c r="H83" s="28"/>
      <c r="I83" s="33">
        <v>250000000</v>
      </c>
      <c r="J83" s="18"/>
      <c r="K83" s="33">
        <v>250000000</v>
      </c>
    </row>
    <row r="84" spans="1:11" ht="18.75" customHeight="1" thickTop="1" x14ac:dyDescent="0.25">
      <c r="A84" s="13"/>
      <c r="B84" s="273" t="s">
        <v>64</v>
      </c>
      <c r="C84" s="273"/>
      <c r="D84" s="265"/>
      <c r="E84" s="16"/>
      <c r="F84" s="28"/>
      <c r="G84" s="28"/>
      <c r="H84" s="28"/>
      <c r="I84" s="28"/>
      <c r="J84" s="18"/>
      <c r="K84" s="28"/>
    </row>
    <row r="85" spans="1:11" ht="18.75" customHeight="1" x14ac:dyDescent="0.25">
      <c r="A85" s="13"/>
      <c r="B85" s="273"/>
      <c r="C85" s="273" t="s">
        <v>63</v>
      </c>
      <c r="D85" s="265"/>
      <c r="E85" s="17">
        <v>250000000</v>
      </c>
      <c r="F85" s="28"/>
      <c r="G85" s="28">
        <v>250000000</v>
      </c>
      <c r="H85" s="28"/>
      <c r="I85" s="17">
        <v>250000000</v>
      </c>
      <c r="J85" s="18"/>
      <c r="K85" s="28">
        <v>250000000</v>
      </c>
    </row>
    <row r="86" spans="1:11" ht="18.75" customHeight="1" x14ac:dyDescent="0.25">
      <c r="A86" s="13"/>
      <c r="B86" s="274" t="s">
        <v>65</v>
      </c>
      <c r="C86" s="273"/>
      <c r="D86" s="265"/>
      <c r="E86" s="17">
        <v>129979341</v>
      </c>
      <c r="F86" s="28"/>
      <c r="G86" s="28">
        <v>129979341</v>
      </c>
      <c r="H86" s="28"/>
      <c r="I86" s="17">
        <v>129979341</v>
      </c>
      <c r="J86" s="18"/>
      <c r="K86" s="19">
        <v>129979341</v>
      </c>
    </row>
    <row r="87" spans="1:11" ht="18.75" customHeight="1" x14ac:dyDescent="0.25">
      <c r="A87" s="13"/>
      <c r="B87" s="13" t="s">
        <v>66</v>
      </c>
      <c r="D87" s="13"/>
      <c r="E87" s="17"/>
      <c r="F87" s="28"/>
      <c r="G87" s="28"/>
      <c r="H87" s="28"/>
      <c r="I87" s="17"/>
      <c r="J87" s="18"/>
      <c r="K87" s="18"/>
    </row>
    <row r="88" spans="1:11" ht="18.75" customHeight="1" x14ac:dyDescent="0.25">
      <c r="A88" s="13"/>
      <c r="B88" s="13"/>
      <c r="C88" s="8" t="s">
        <v>67</v>
      </c>
      <c r="D88" s="275"/>
      <c r="E88" s="17">
        <v>16000000</v>
      </c>
      <c r="F88" s="27"/>
      <c r="G88" s="27">
        <v>16000000</v>
      </c>
      <c r="H88" s="27"/>
      <c r="I88" s="17">
        <v>16000000</v>
      </c>
      <c r="J88" s="18"/>
      <c r="K88" s="18">
        <v>16000000</v>
      </c>
    </row>
    <row r="89" spans="1:11" ht="18.75" customHeight="1" x14ac:dyDescent="0.25">
      <c r="A89" s="13"/>
      <c r="B89" s="13"/>
      <c r="C89" s="8" t="s">
        <v>68</v>
      </c>
      <c r="D89" s="275"/>
      <c r="E89" s="17">
        <v>-102271443</v>
      </c>
      <c r="F89" s="27"/>
      <c r="G89" s="27">
        <v>-113081297</v>
      </c>
      <c r="H89" s="27"/>
      <c r="I89" s="17">
        <v>-123469075</v>
      </c>
      <c r="J89" s="18"/>
      <c r="K89" s="18">
        <v>-133769108</v>
      </c>
    </row>
    <row r="90" spans="1:11" ht="18.75" customHeight="1" x14ac:dyDescent="0.25">
      <c r="A90" s="13"/>
      <c r="B90" s="13" t="s">
        <v>69</v>
      </c>
      <c r="D90" s="275"/>
      <c r="E90" s="17">
        <v>145225757</v>
      </c>
      <c r="F90" s="27"/>
      <c r="G90" s="17">
        <v>145225757</v>
      </c>
      <c r="H90" s="27"/>
      <c r="I90" s="17">
        <v>145225757</v>
      </c>
      <c r="J90" s="18"/>
      <c r="K90" s="17">
        <v>145225757</v>
      </c>
    </row>
    <row r="91" spans="1:11" ht="18" customHeight="1" x14ac:dyDescent="0.25">
      <c r="B91" s="13" t="s">
        <v>70</v>
      </c>
      <c r="D91" s="275"/>
      <c r="E91" s="34">
        <v>438933655</v>
      </c>
      <c r="F91" s="28"/>
      <c r="G91" s="34">
        <v>428123801</v>
      </c>
      <c r="H91" s="28"/>
      <c r="I91" s="34">
        <v>417736023</v>
      </c>
      <c r="J91" s="18"/>
      <c r="K91" s="34">
        <v>407435990</v>
      </c>
    </row>
    <row r="92" spans="1:11" ht="18" customHeight="1" x14ac:dyDescent="0.25">
      <c r="A92" s="272"/>
      <c r="B92" s="13" t="s">
        <v>71</v>
      </c>
      <c r="D92" s="275" t="s">
        <v>318</v>
      </c>
      <c r="E92" s="45">
        <v>18621873</v>
      </c>
      <c r="F92" s="18"/>
      <c r="G92" s="45">
        <v>18238618</v>
      </c>
      <c r="H92" s="22"/>
      <c r="I92" s="49">
        <v>0</v>
      </c>
      <c r="J92" s="22"/>
      <c r="K92" s="49">
        <v>0</v>
      </c>
    </row>
    <row r="93" spans="1:11" ht="18" customHeight="1" x14ac:dyDescent="0.25">
      <c r="A93" s="272" t="s">
        <v>72</v>
      </c>
      <c r="B93" s="13"/>
      <c r="D93" s="13"/>
      <c r="E93" s="18">
        <v>457555528</v>
      </c>
      <c r="F93" s="28"/>
      <c r="G93" s="18">
        <v>446362419</v>
      </c>
      <c r="H93" s="28"/>
      <c r="I93" s="18">
        <v>417736023</v>
      </c>
      <c r="J93" s="18"/>
      <c r="K93" s="18">
        <v>407435990</v>
      </c>
    </row>
    <row r="94" spans="1:11" ht="23.25" customHeight="1" thickBot="1" x14ac:dyDescent="0.3">
      <c r="A94" s="276" t="s">
        <v>73</v>
      </c>
      <c r="B94" s="276"/>
      <c r="C94" s="13"/>
      <c r="D94" s="13"/>
      <c r="E94" s="35">
        <v>934595924</v>
      </c>
      <c r="F94" s="28"/>
      <c r="G94" s="35">
        <v>993480500</v>
      </c>
      <c r="H94" s="28"/>
      <c r="I94" s="35">
        <v>907713658</v>
      </c>
      <c r="J94" s="18"/>
      <c r="K94" s="35">
        <v>964428233</v>
      </c>
    </row>
    <row r="95" spans="1:11" ht="8.25" customHeight="1" thickTop="1" x14ac:dyDescent="0.25">
      <c r="A95" s="13"/>
      <c r="B95" s="13"/>
      <c r="C95" s="262"/>
      <c r="D95" s="13"/>
      <c r="F95" s="24"/>
      <c r="H95" s="24"/>
      <c r="K95" s="25"/>
    </row>
    <row r="96" spans="1:11" ht="24.75" customHeight="1" x14ac:dyDescent="0.25">
      <c r="A96" s="267" t="s">
        <v>294</v>
      </c>
      <c r="B96" s="262"/>
      <c r="C96" s="262"/>
      <c r="D96" s="13"/>
      <c r="F96" s="24"/>
      <c r="H96" s="24"/>
    </row>
  </sheetData>
  <mergeCells count="20">
    <mergeCell ref="A80:C80"/>
    <mergeCell ref="A73:K73"/>
    <mergeCell ref="A74:K74"/>
    <mergeCell ref="A75:K75"/>
    <mergeCell ref="E77:K77"/>
    <mergeCell ref="E78:G78"/>
    <mergeCell ref="I78:K78"/>
    <mergeCell ref="I6:K6"/>
    <mergeCell ref="I38:K38"/>
    <mergeCell ref="A1:K1"/>
    <mergeCell ref="A2:K2"/>
    <mergeCell ref="A3:K3"/>
    <mergeCell ref="E5:K5"/>
    <mergeCell ref="E6:G6"/>
    <mergeCell ref="E38:G38"/>
    <mergeCell ref="A40:C40"/>
    <mergeCell ref="A33:K33"/>
    <mergeCell ref="A34:K34"/>
    <mergeCell ref="A35:K35"/>
    <mergeCell ref="E37:K37"/>
  </mergeCells>
  <pageMargins left="0.59055118110236227" right="0.39370078740157483" top="0.70866141732283472" bottom="0.23622047244094491" header="0.39370078740157483" footer="0.35433070866141736"/>
  <pageSetup paperSize="9" scale="81" firstPageNumber="3" fitToHeight="0" orientation="portrait" useFirstPageNumber="1" r:id="rId1"/>
  <headerFooter scaleWithDoc="0">
    <oddFooter>&amp;R&amp;"Times New Roman,Regular"&amp;11Page &amp;P</oddFooter>
  </headerFooter>
  <rowBreaks count="2" manualBreakCount="2">
    <brk id="32" max="10" man="1"/>
    <brk id="7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B6456-0D38-453E-ABED-EE8C9CF51819}">
  <sheetPr codeName="Sheet4">
    <tabColor theme="9" tint="0.79998168889431442"/>
    <pageSetUpPr fitToPage="1"/>
  </sheetPr>
  <dimension ref="A1:K41"/>
  <sheetViews>
    <sheetView showGridLines="0" zoomScale="110" zoomScaleNormal="110" zoomScaleSheetLayoutView="77" workbookViewId="0">
      <selection activeCell="K16" sqref="K16"/>
    </sheetView>
  </sheetViews>
  <sheetFormatPr defaultRowHeight="22.5" customHeight="1" x14ac:dyDescent="0.25"/>
  <cols>
    <col min="1" max="1" width="2.375" style="31" customWidth="1"/>
    <col min="2" max="2" width="3.125" style="31" customWidth="1"/>
    <col min="3" max="3" width="45" style="31" customWidth="1"/>
    <col min="4" max="4" width="6.75" style="31" customWidth="1"/>
    <col min="5" max="5" width="17.125" style="31" customWidth="1"/>
    <col min="6" max="6" width="0.625" style="31" customWidth="1"/>
    <col min="7" max="7" width="17.125" style="10" customWidth="1"/>
    <col min="8" max="8" width="0.625" style="31" customWidth="1"/>
    <col min="9" max="9" width="17.125" style="31" customWidth="1"/>
    <col min="10" max="10" width="0.75" style="10" customWidth="1"/>
    <col min="11" max="11" width="17.125" style="10" customWidth="1"/>
    <col min="12" max="187" width="9" style="31"/>
    <col min="188" max="188" width="3.75" style="31" customWidth="1"/>
    <col min="189" max="189" width="3.125" style="31" customWidth="1"/>
    <col min="190" max="190" width="38.375" style="31" customWidth="1"/>
    <col min="191" max="191" width="8.375" style="31" customWidth="1"/>
    <col min="192" max="192" width="0.375" style="31" customWidth="1"/>
    <col min="193" max="193" width="14" style="31" bestFit="1" customWidth="1"/>
    <col min="194" max="194" width="0.625" style="31" customWidth="1"/>
    <col min="195" max="195" width="14" style="31" bestFit="1" customWidth="1"/>
    <col min="196" max="196" width="0.625" style="31" customWidth="1"/>
    <col min="197" max="197" width="14" style="31" bestFit="1" customWidth="1"/>
    <col min="198" max="198" width="1" style="31" customWidth="1"/>
    <col min="199" max="199" width="12.625" style="31" customWidth="1"/>
    <col min="200" max="200" width="1.75" style="31" customWidth="1"/>
    <col min="201" max="201" width="17.375" style="31" customWidth="1"/>
    <col min="202" max="202" width="1" style="31" customWidth="1"/>
    <col min="203" max="203" width="22.125" style="31" bestFit="1" customWidth="1"/>
    <col min="204" max="204" width="9" style="31"/>
    <col min="205" max="205" width="14" style="31" bestFit="1" customWidth="1"/>
    <col min="206" max="206" width="16" style="31" customWidth="1"/>
    <col min="207" max="443" width="9" style="31"/>
    <col min="444" max="444" width="3.75" style="31" customWidth="1"/>
    <col min="445" max="445" width="3.125" style="31" customWidth="1"/>
    <col min="446" max="446" width="38.375" style="31" customWidth="1"/>
    <col min="447" max="447" width="8.375" style="31" customWidth="1"/>
    <col min="448" max="448" width="0.375" style="31" customWidth="1"/>
    <col min="449" max="449" width="14" style="31" bestFit="1" customWidth="1"/>
    <col min="450" max="450" width="0.625" style="31" customWidth="1"/>
    <col min="451" max="451" width="14" style="31" bestFit="1" customWidth="1"/>
    <col min="452" max="452" width="0.625" style="31" customWidth="1"/>
    <col min="453" max="453" width="14" style="31" bestFit="1" customWidth="1"/>
    <col min="454" max="454" width="1" style="31" customWidth="1"/>
    <col min="455" max="455" width="12.625" style="31" customWidth="1"/>
    <col min="456" max="456" width="1.75" style="31" customWidth="1"/>
    <col min="457" max="457" width="17.375" style="31" customWidth="1"/>
    <col min="458" max="458" width="1" style="31" customWidth="1"/>
    <col min="459" max="459" width="22.125" style="31" bestFit="1" customWidth="1"/>
    <col min="460" max="460" width="9" style="31"/>
    <col min="461" max="461" width="14" style="31" bestFit="1" customWidth="1"/>
    <col min="462" max="462" width="16" style="31" customWidth="1"/>
    <col min="463" max="699" width="9" style="31"/>
    <col min="700" max="700" width="3.75" style="31" customWidth="1"/>
    <col min="701" max="701" width="3.125" style="31" customWidth="1"/>
    <col min="702" max="702" width="38.375" style="31" customWidth="1"/>
    <col min="703" max="703" width="8.375" style="31" customWidth="1"/>
    <col min="704" max="704" width="0.375" style="31" customWidth="1"/>
    <col min="705" max="705" width="14" style="31" bestFit="1" customWidth="1"/>
    <col min="706" max="706" width="0.625" style="31" customWidth="1"/>
    <col min="707" max="707" width="14" style="31" bestFit="1" customWidth="1"/>
    <col min="708" max="708" width="0.625" style="31" customWidth="1"/>
    <col min="709" max="709" width="14" style="31" bestFit="1" customWidth="1"/>
    <col min="710" max="710" width="1" style="31" customWidth="1"/>
    <col min="711" max="711" width="12.625" style="31" customWidth="1"/>
    <col min="712" max="712" width="1.75" style="31" customWidth="1"/>
    <col min="713" max="713" width="17.375" style="31" customWidth="1"/>
    <col min="714" max="714" width="1" style="31" customWidth="1"/>
    <col min="715" max="715" width="22.125" style="31" bestFit="1" customWidth="1"/>
    <col min="716" max="716" width="9" style="31"/>
    <col min="717" max="717" width="14" style="31" bestFit="1" customWidth="1"/>
    <col min="718" max="718" width="16" style="31" customWidth="1"/>
    <col min="719" max="955" width="9" style="31"/>
    <col min="956" max="956" width="3.75" style="31" customWidth="1"/>
    <col min="957" max="957" width="3.125" style="31" customWidth="1"/>
    <col min="958" max="958" width="38.375" style="31" customWidth="1"/>
    <col min="959" max="959" width="8.375" style="31" customWidth="1"/>
    <col min="960" max="960" width="0.375" style="31" customWidth="1"/>
    <col min="961" max="961" width="14" style="31" bestFit="1" customWidth="1"/>
    <col min="962" max="962" width="0.625" style="31" customWidth="1"/>
    <col min="963" max="963" width="14" style="31" bestFit="1" customWidth="1"/>
    <col min="964" max="964" width="0.625" style="31" customWidth="1"/>
    <col min="965" max="965" width="14" style="31" bestFit="1" customWidth="1"/>
    <col min="966" max="966" width="1" style="31" customWidth="1"/>
    <col min="967" max="967" width="12.625" style="31" customWidth="1"/>
    <col min="968" max="968" width="1.75" style="31" customWidth="1"/>
    <col min="969" max="969" width="17.375" style="31" customWidth="1"/>
    <col min="970" max="970" width="1" style="31" customWidth="1"/>
    <col min="971" max="971" width="22.125" style="31" bestFit="1" customWidth="1"/>
    <col min="972" max="972" width="9" style="31"/>
    <col min="973" max="973" width="14" style="31" bestFit="1" customWidth="1"/>
    <col min="974" max="974" width="16" style="31" customWidth="1"/>
    <col min="975" max="1211" width="9" style="31"/>
    <col min="1212" max="1212" width="3.75" style="31" customWidth="1"/>
    <col min="1213" max="1213" width="3.125" style="31" customWidth="1"/>
    <col min="1214" max="1214" width="38.375" style="31" customWidth="1"/>
    <col min="1215" max="1215" width="8.375" style="31" customWidth="1"/>
    <col min="1216" max="1216" width="0.375" style="31" customWidth="1"/>
    <col min="1217" max="1217" width="14" style="31" bestFit="1" customWidth="1"/>
    <col min="1218" max="1218" width="0.625" style="31" customWidth="1"/>
    <col min="1219" max="1219" width="14" style="31" bestFit="1" customWidth="1"/>
    <col min="1220" max="1220" width="0.625" style="31" customWidth="1"/>
    <col min="1221" max="1221" width="14" style="31" bestFit="1" customWidth="1"/>
    <col min="1222" max="1222" width="1" style="31" customWidth="1"/>
    <col min="1223" max="1223" width="12.625" style="31" customWidth="1"/>
    <col min="1224" max="1224" width="1.75" style="31" customWidth="1"/>
    <col min="1225" max="1225" width="17.375" style="31" customWidth="1"/>
    <col min="1226" max="1226" width="1" style="31" customWidth="1"/>
    <col min="1227" max="1227" width="22.125" style="31" bestFit="1" customWidth="1"/>
    <col min="1228" max="1228" width="9" style="31"/>
    <col min="1229" max="1229" width="14" style="31" bestFit="1" customWidth="1"/>
    <col min="1230" max="1230" width="16" style="31" customWidth="1"/>
    <col min="1231" max="1467" width="9" style="31"/>
    <col min="1468" max="1468" width="3.75" style="31" customWidth="1"/>
    <col min="1469" max="1469" width="3.125" style="31" customWidth="1"/>
    <col min="1470" max="1470" width="38.375" style="31" customWidth="1"/>
    <col min="1471" max="1471" width="8.375" style="31" customWidth="1"/>
    <col min="1472" max="1472" width="0.375" style="31" customWidth="1"/>
    <col min="1473" max="1473" width="14" style="31" bestFit="1" customWidth="1"/>
    <col min="1474" max="1474" width="0.625" style="31" customWidth="1"/>
    <col min="1475" max="1475" width="14" style="31" bestFit="1" customWidth="1"/>
    <col min="1476" max="1476" width="0.625" style="31" customWidth="1"/>
    <col min="1477" max="1477" width="14" style="31" bestFit="1" customWidth="1"/>
    <col min="1478" max="1478" width="1" style="31" customWidth="1"/>
    <col min="1479" max="1479" width="12.625" style="31" customWidth="1"/>
    <col min="1480" max="1480" width="1.75" style="31" customWidth="1"/>
    <col min="1481" max="1481" width="17.375" style="31" customWidth="1"/>
    <col min="1482" max="1482" width="1" style="31" customWidth="1"/>
    <col min="1483" max="1483" width="22.125" style="31" bestFit="1" customWidth="1"/>
    <col min="1484" max="1484" width="9" style="31"/>
    <col min="1485" max="1485" width="14" style="31" bestFit="1" customWidth="1"/>
    <col min="1486" max="1486" width="16" style="31" customWidth="1"/>
    <col min="1487" max="1723" width="9" style="31"/>
    <col min="1724" max="1724" width="3.75" style="31" customWidth="1"/>
    <col min="1725" max="1725" width="3.125" style="31" customWidth="1"/>
    <col min="1726" max="1726" width="38.375" style="31" customWidth="1"/>
    <col min="1727" max="1727" width="8.375" style="31" customWidth="1"/>
    <col min="1728" max="1728" width="0.375" style="31" customWidth="1"/>
    <col min="1729" max="1729" width="14" style="31" bestFit="1" customWidth="1"/>
    <col min="1730" max="1730" width="0.625" style="31" customWidth="1"/>
    <col min="1731" max="1731" width="14" style="31" bestFit="1" customWidth="1"/>
    <col min="1732" max="1732" width="0.625" style="31" customWidth="1"/>
    <col min="1733" max="1733" width="14" style="31" bestFit="1" customWidth="1"/>
    <col min="1734" max="1734" width="1" style="31" customWidth="1"/>
    <col min="1735" max="1735" width="12.625" style="31" customWidth="1"/>
    <col min="1736" max="1736" width="1.75" style="31" customWidth="1"/>
    <col min="1737" max="1737" width="17.375" style="31" customWidth="1"/>
    <col min="1738" max="1738" width="1" style="31" customWidth="1"/>
    <col min="1739" max="1739" width="22.125" style="31" bestFit="1" customWidth="1"/>
    <col min="1740" max="1740" width="9" style="31"/>
    <col min="1741" max="1741" width="14" style="31" bestFit="1" customWidth="1"/>
    <col min="1742" max="1742" width="16" style="31" customWidth="1"/>
    <col min="1743" max="1979" width="9" style="31"/>
    <col min="1980" max="1980" width="3.75" style="31" customWidth="1"/>
    <col min="1981" max="1981" width="3.125" style="31" customWidth="1"/>
    <col min="1982" max="1982" width="38.375" style="31" customWidth="1"/>
    <col min="1983" max="1983" width="8.375" style="31" customWidth="1"/>
    <col min="1984" max="1984" width="0.375" style="31" customWidth="1"/>
    <col min="1985" max="1985" width="14" style="31" bestFit="1" customWidth="1"/>
    <col min="1986" max="1986" width="0.625" style="31" customWidth="1"/>
    <col min="1987" max="1987" width="14" style="31" bestFit="1" customWidth="1"/>
    <col min="1988" max="1988" width="0.625" style="31" customWidth="1"/>
    <col min="1989" max="1989" width="14" style="31" bestFit="1" customWidth="1"/>
    <col min="1990" max="1990" width="1" style="31" customWidth="1"/>
    <col min="1991" max="1991" width="12.625" style="31" customWidth="1"/>
    <col min="1992" max="1992" width="1.75" style="31" customWidth="1"/>
    <col min="1993" max="1993" width="17.375" style="31" customWidth="1"/>
    <col min="1994" max="1994" width="1" style="31" customWidth="1"/>
    <col min="1995" max="1995" width="22.125" style="31" bestFit="1" customWidth="1"/>
    <col min="1996" max="1996" width="9" style="31"/>
    <col min="1997" max="1997" width="14" style="31" bestFit="1" customWidth="1"/>
    <col min="1998" max="1998" width="16" style="31" customWidth="1"/>
    <col min="1999" max="2235" width="9" style="31"/>
    <col min="2236" max="2236" width="3.75" style="31" customWidth="1"/>
    <col min="2237" max="2237" width="3.125" style="31" customWidth="1"/>
    <col min="2238" max="2238" width="38.375" style="31" customWidth="1"/>
    <col min="2239" max="2239" width="8.375" style="31" customWidth="1"/>
    <col min="2240" max="2240" width="0.375" style="31" customWidth="1"/>
    <col min="2241" max="2241" width="14" style="31" bestFit="1" customWidth="1"/>
    <col min="2242" max="2242" width="0.625" style="31" customWidth="1"/>
    <col min="2243" max="2243" width="14" style="31" bestFit="1" customWidth="1"/>
    <col min="2244" max="2244" width="0.625" style="31" customWidth="1"/>
    <col min="2245" max="2245" width="14" style="31" bestFit="1" customWidth="1"/>
    <col min="2246" max="2246" width="1" style="31" customWidth="1"/>
    <col min="2247" max="2247" width="12.625" style="31" customWidth="1"/>
    <col min="2248" max="2248" width="1.75" style="31" customWidth="1"/>
    <col min="2249" max="2249" width="17.375" style="31" customWidth="1"/>
    <col min="2250" max="2250" width="1" style="31" customWidth="1"/>
    <col min="2251" max="2251" width="22.125" style="31" bestFit="1" customWidth="1"/>
    <col min="2252" max="2252" width="9" style="31"/>
    <col min="2253" max="2253" width="14" style="31" bestFit="1" customWidth="1"/>
    <col min="2254" max="2254" width="16" style="31" customWidth="1"/>
    <col min="2255" max="2491" width="9" style="31"/>
    <col min="2492" max="2492" width="3.75" style="31" customWidth="1"/>
    <col min="2493" max="2493" width="3.125" style="31" customWidth="1"/>
    <col min="2494" max="2494" width="38.375" style="31" customWidth="1"/>
    <col min="2495" max="2495" width="8.375" style="31" customWidth="1"/>
    <col min="2496" max="2496" width="0.375" style="31" customWidth="1"/>
    <col min="2497" max="2497" width="14" style="31" bestFit="1" customWidth="1"/>
    <col min="2498" max="2498" width="0.625" style="31" customWidth="1"/>
    <col min="2499" max="2499" width="14" style="31" bestFit="1" customWidth="1"/>
    <col min="2500" max="2500" width="0.625" style="31" customWidth="1"/>
    <col min="2501" max="2501" width="14" style="31" bestFit="1" customWidth="1"/>
    <col min="2502" max="2502" width="1" style="31" customWidth="1"/>
    <col min="2503" max="2503" width="12.625" style="31" customWidth="1"/>
    <col min="2504" max="2504" width="1.75" style="31" customWidth="1"/>
    <col min="2505" max="2505" width="17.375" style="31" customWidth="1"/>
    <col min="2506" max="2506" width="1" style="31" customWidth="1"/>
    <col min="2507" max="2507" width="22.125" style="31" bestFit="1" customWidth="1"/>
    <col min="2508" max="2508" width="9" style="31"/>
    <col min="2509" max="2509" width="14" style="31" bestFit="1" customWidth="1"/>
    <col min="2510" max="2510" width="16" style="31" customWidth="1"/>
    <col min="2511" max="2747" width="9" style="31"/>
    <col min="2748" max="2748" width="3.75" style="31" customWidth="1"/>
    <col min="2749" max="2749" width="3.125" style="31" customWidth="1"/>
    <col min="2750" max="2750" width="38.375" style="31" customWidth="1"/>
    <col min="2751" max="2751" width="8.375" style="31" customWidth="1"/>
    <col min="2752" max="2752" width="0.375" style="31" customWidth="1"/>
    <col min="2753" max="2753" width="14" style="31" bestFit="1" customWidth="1"/>
    <col min="2754" max="2754" width="0.625" style="31" customWidth="1"/>
    <col min="2755" max="2755" width="14" style="31" bestFit="1" customWidth="1"/>
    <col min="2756" max="2756" width="0.625" style="31" customWidth="1"/>
    <col min="2757" max="2757" width="14" style="31" bestFit="1" customWidth="1"/>
    <col min="2758" max="2758" width="1" style="31" customWidth="1"/>
    <col min="2759" max="2759" width="12.625" style="31" customWidth="1"/>
    <col min="2760" max="2760" width="1.75" style="31" customWidth="1"/>
    <col min="2761" max="2761" width="17.375" style="31" customWidth="1"/>
    <col min="2762" max="2762" width="1" style="31" customWidth="1"/>
    <col min="2763" max="2763" width="22.125" style="31" bestFit="1" customWidth="1"/>
    <col min="2764" max="2764" width="9" style="31"/>
    <col min="2765" max="2765" width="14" style="31" bestFit="1" customWidth="1"/>
    <col min="2766" max="2766" width="16" style="31" customWidth="1"/>
    <col min="2767" max="3003" width="9" style="31"/>
    <col min="3004" max="3004" width="3.75" style="31" customWidth="1"/>
    <col min="3005" max="3005" width="3.125" style="31" customWidth="1"/>
    <col min="3006" max="3006" width="38.375" style="31" customWidth="1"/>
    <col min="3007" max="3007" width="8.375" style="31" customWidth="1"/>
    <col min="3008" max="3008" width="0.375" style="31" customWidth="1"/>
    <col min="3009" max="3009" width="14" style="31" bestFit="1" customWidth="1"/>
    <col min="3010" max="3010" width="0.625" style="31" customWidth="1"/>
    <col min="3011" max="3011" width="14" style="31" bestFit="1" customWidth="1"/>
    <col min="3012" max="3012" width="0.625" style="31" customWidth="1"/>
    <col min="3013" max="3013" width="14" style="31" bestFit="1" customWidth="1"/>
    <col min="3014" max="3014" width="1" style="31" customWidth="1"/>
    <col min="3015" max="3015" width="12.625" style="31" customWidth="1"/>
    <col min="3016" max="3016" width="1.75" style="31" customWidth="1"/>
    <col min="3017" max="3017" width="17.375" style="31" customWidth="1"/>
    <col min="3018" max="3018" width="1" style="31" customWidth="1"/>
    <col min="3019" max="3019" width="22.125" style="31" bestFit="1" customWidth="1"/>
    <col min="3020" max="3020" width="9" style="31"/>
    <col min="3021" max="3021" width="14" style="31" bestFit="1" customWidth="1"/>
    <col min="3022" max="3022" width="16" style="31" customWidth="1"/>
    <col min="3023" max="3259" width="9" style="31"/>
    <col min="3260" max="3260" width="3.75" style="31" customWidth="1"/>
    <col min="3261" max="3261" width="3.125" style="31" customWidth="1"/>
    <col min="3262" max="3262" width="38.375" style="31" customWidth="1"/>
    <col min="3263" max="3263" width="8.375" style="31" customWidth="1"/>
    <col min="3264" max="3264" width="0.375" style="31" customWidth="1"/>
    <col min="3265" max="3265" width="14" style="31" bestFit="1" customWidth="1"/>
    <col min="3266" max="3266" width="0.625" style="31" customWidth="1"/>
    <col min="3267" max="3267" width="14" style="31" bestFit="1" customWidth="1"/>
    <col min="3268" max="3268" width="0.625" style="31" customWidth="1"/>
    <col min="3269" max="3269" width="14" style="31" bestFit="1" customWidth="1"/>
    <col min="3270" max="3270" width="1" style="31" customWidth="1"/>
    <col min="3271" max="3271" width="12.625" style="31" customWidth="1"/>
    <col min="3272" max="3272" width="1.75" style="31" customWidth="1"/>
    <col min="3273" max="3273" width="17.375" style="31" customWidth="1"/>
    <col min="3274" max="3274" width="1" style="31" customWidth="1"/>
    <col min="3275" max="3275" width="22.125" style="31" bestFit="1" customWidth="1"/>
    <col min="3276" max="3276" width="9" style="31"/>
    <col min="3277" max="3277" width="14" style="31" bestFit="1" customWidth="1"/>
    <col min="3278" max="3278" width="16" style="31" customWidth="1"/>
    <col min="3279" max="3515" width="9" style="31"/>
    <col min="3516" max="3516" width="3.75" style="31" customWidth="1"/>
    <col min="3517" max="3517" width="3.125" style="31" customWidth="1"/>
    <col min="3518" max="3518" width="38.375" style="31" customWidth="1"/>
    <col min="3519" max="3519" width="8.375" style="31" customWidth="1"/>
    <col min="3520" max="3520" width="0.375" style="31" customWidth="1"/>
    <col min="3521" max="3521" width="14" style="31" bestFit="1" customWidth="1"/>
    <col min="3522" max="3522" width="0.625" style="31" customWidth="1"/>
    <col min="3523" max="3523" width="14" style="31" bestFit="1" customWidth="1"/>
    <col min="3524" max="3524" width="0.625" style="31" customWidth="1"/>
    <col min="3525" max="3525" width="14" style="31" bestFit="1" customWidth="1"/>
    <col min="3526" max="3526" width="1" style="31" customWidth="1"/>
    <col min="3527" max="3527" width="12.625" style="31" customWidth="1"/>
    <col min="3528" max="3528" width="1.75" style="31" customWidth="1"/>
    <col min="3529" max="3529" width="17.375" style="31" customWidth="1"/>
    <col min="3530" max="3530" width="1" style="31" customWidth="1"/>
    <col min="3531" max="3531" width="22.125" style="31" bestFit="1" customWidth="1"/>
    <col min="3532" max="3532" width="9" style="31"/>
    <col min="3533" max="3533" width="14" style="31" bestFit="1" customWidth="1"/>
    <col min="3534" max="3534" width="16" style="31" customWidth="1"/>
    <col min="3535" max="3771" width="9" style="31"/>
    <col min="3772" max="3772" width="3.75" style="31" customWidth="1"/>
    <col min="3773" max="3773" width="3.125" style="31" customWidth="1"/>
    <col min="3774" max="3774" width="38.375" style="31" customWidth="1"/>
    <col min="3775" max="3775" width="8.375" style="31" customWidth="1"/>
    <col min="3776" max="3776" width="0.375" style="31" customWidth="1"/>
    <col min="3777" max="3777" width="14" style="31" bestFit="1" customWidth="1"/>
    <col min="3778" max="3778" width="0.625" style="31" customWidth="1"/>
    <col min="3779" max="3779" width="14" style="31" bestFit="1" customWidth="1"/>
    <col min="3780" max="3780" width="0.625" style="31" customWidth="1"/>
    <col min="3781" max="3781" width="14" style="31" bestFit="1" customWidth="1"/>
    <col min="3782" max="3782" width="1" style="31" customWidth="1"/>
    <col min="3783" max="3783" width="12.625" style="31" customWidth="1"/>
    <col min="3784" max="3784" width="1.75" style="31" customWidth="1"/>
    <col min="3785" max="3785" width="17.375" style="31" customWidth="1"/>
    <col min="3786" max="3786" width="1" style="31" customWidth="1"/>
    <col min="3787" max="3787" width="22.125" style="31" bestFit="1" customWidth="1"/>
    <col min="3788" max="3788" width="9" style="31"/>
    <col min="3789" max="3789" width="14" style="31" bestFit="1" customWidth="1"/>
    <col min="3790" max="3790" width="16" style="31" customWidth="1"/>
    <col min="3791" max="4027" width="9" style="31"/>
    <col min="4028" max="4028" width="3.75" style="31" customWidth="1"/>
    <col min="4029" max="4029" width="3.125" style="31" customWidth="1"/>
    <col min="4030" max="4030" width="38.375" style="31" customWidth="1"/>
    <col min="4031" max="4031" width="8.375" style="31" customWidth="1"/>
    <col min="4032" max="4032" width="0.375" style="31" customWidth="1"/>
    <col min="4033" max="4033" width="14" style="31" bestFit="1" customWidth="1"/>
    <col min="4034" max="4034" width="0.625" style="31" customWidth="1"/>
    <col min="4035" max="4035" width="14" style="31" bestFit="1" customWidth="1"/>
    <col min="4036" max="4036" width="0.625" style="31" customWidth="1"/>
    <col min="4037" max="4037" width="14" style="31" bestFit="1" customWidth="1"/>
    <col min="4038" max="4038" width="1" style="31" customWidth="1"/>
    <col min="4039" max="4039" width="12.625" style="31" customWidth="1"/>
    <col min="4040" max="4040" width="1.75" style="31" customWidth="1"/>
    <col min="4041" max="4041" width="17.375" style="31" customWidth="1"/>
    <col min="4042" max="4042" width="1" style="31" customWidth="1"/>
    <col min="4043" max="4043" width="22.125" style="31" bestFit="1" customWidth="1"/>
    <col min="4044" max="4044" width="9" style="31"/>
    <col min="4045" max="4045" width="14" style="31" bestFit="1" customWidth="1"/>
    <col min="4046" max="4046" width="16" style="31" customWidth="1"/>
    <col min="4047" max="4283" width="9" style="31"/>
    <col min="4284" max="4284" width="3.75" style="31" customWidth="1"/>
    <col min="4285" max="4285" width="3.125" style="31" customWidth="1"/>
    <col min="4286" max="4286" width="38.375" style="31" customWidth="1"/>
    <col min="4287" max="4287" width="8.375" style="31" customWidth="1"/>
    <col min="4288" max="4288" width="0.375" style="31" customWidth="1"/>
    <col min="4289" max="4289" width="14" style="31" bestFit="1" customWidth="1"/>
    <col min="4290" max="4290" width="0.625" style="31" customWidth="1"/>
    <col min="4291" max="4291" width="14" style="31" bestFit="1" customWidth="1"/>
    <col min="4292" max="4292" width="0.625" style="31" customWidth="1"/>
    <col min="4293" max="4293" width="14" style="31" bestFit="1" customWidth="1"/>
    <col min="4294" max="4294" width="1" style="31" customWidth="1"/>
    <col min="4295" max="4295" width="12.625" style="31" customWidth="1"/>
    <col min="4296" max="4296" width="1.75" style="31" customWidth="1"/>
    <col min="4297" max="4297" width="17.375" style="31" customWidth="1"/>
    <col min="4298" max="4298" width="1" style="31" customWidth="1"/>
    <col min="4299" max="4299" width="22.125" style="31" bestFit="1" customWidth="1"/>
    <col min="4300" max="4300" width="9" style="31"/>
    <col min="4301" max="4301" width="14" style="31" bestFit="1" customWidth="1"/>
    <col min="4302" max="4302" width="16" style="31" customWidth="1"/>
    <col min="4303" max="4539" width="9" style="31"/>
    <col min="4540" max="4540" width="3.75" style="31" customWidth="1"/>
    <col min="4541" max="4541" width="3.125" style="31" customWidth="1"/>
    <col min="4542" max="4542" width="38.375" style="31" customWidth="1"/>
    <col min="4543" max="4543" width="8.375" style="31" customWidth="1"/>
    <col min="4544" max="4544" width="0.375" style="31" customWidth="1"/>
    <col min="4545" max="4545" width="14" style="31" bestFit="1" customWidth="1"/>
    <col min="4546" max="4546" width="0.625" style="31" customWidth="1"/>
    <col min="4547" max="4547" width="14" style="31" bestFit="1" customWidth="1"/>
    <col min="4548" max="4548" width="0.625" style="31" customWidth="1"/>
    <col min="4549" max="4549" width="14" style="31" bestFit="1" customWidth="1"/>
    <col min="4550" max="4550" width="1" style="31" customWidth="1"/>
    <col min="4551" max="4551" width="12.625" style="31" customWidth="1"/>
    <col min="4552" max="4552" width="1.75" style="31" customWidth="1"/>
    <col min="4553" max="4553" width="17.375" style="31" customWidth="1"/>
    <col min="4554" max="4554" width="1" style="31" customWidth="1"/>
    <col min="4555" max="4555" width="22.125" style="31" bestFit="1" customWidth="1"/>
    <col min="4556" max="4556" width="9" style="31"/>
    <col min="4557" max="4557" width="14" style="31" bestFit="1" customWidth="1"/>
    <col min="4558" max="4558" width="16" style="31" customWidth="1"/>
    <col min="4559" max="4795" width="9" style="31"/>
    <col min="4796" max="4796" width="3.75" style="31" customWidth="1"/>
    <col min="4797" max="4797" width="3.125" style="31" customWidth="1"/>
    <col min="4798" max="4798" width="38.375" style="31" customWidth="1"/>
    <col min="4799" max="4799" width="8.375" style="31" customWidth="1"/>
    <col min="4800" max="4800" width="0.375" style="31" customWidth="1"/>
    <col min="4801" max="4801" width="14" style="31" bestFit="1" customWidth="1"/>
    <col min="4802" max="4802" width="0.625" style="31" customWidth="1"/>
    <col min="4803" max="4803" width="14" style="31" bestFit="1" customWidth="1"/>
    <col min="4804" max="4804" width="0.625" style="31" customWidth="1"/>
    <col min="4805" max="4805" width="14" style="31" bestFit="1" customWidth="1"/>
    <col min="4806" max="4806" width="1" style="31" customWidth="1"/>
    <col min="4807" max="4807" width="12.625" style="31" customWidth="1"/>
    <col min="4808" max="4808" width="1.75" style="31" customWidth="1"/>
    <col min="4809" max="4809" width="17.375" style="31" customWidth="1"/>
    <col min="4810" max="4810" width="1" style="31" customWidth="1"/>
    <col min="4811" max="4811" width="22.125" style="31" bestFit="1" customWidth="1"/>
    <col min="4812" max="4812" width="9" style="31"/>
    <col min="4813" max="4813" width="14" style="31" bestFit="1" customWidth="1"/>
    <col min="4814" max="4814" width="16" style="31" customWidth="1"/>
    <col min="4815" max="5051" width="9" style="31"/>
    <col min="5052" max="5052" width="3.75" style="31" customWidth="1"/>
    <col min="5053" max="5053" width="3.125" style="31" customWidth="1"/>
    <col min="5054" max="5054" width="38.375" style="31" customWidth="1"/>
    <col min="5055" max="5055" width="8.375" style="31" customWidth="1"/>
    <col min="5056" max="5056" width="0.375" style="31" customWidth="1"/>
    <col min="5057" max="5057" width="14" style="31" bestFit="1" customWidth="1"/>
    <col min="5058" max="5058" width="0.625" style="31" customWidth="1"/>
    <col min="5059" max="5059" width="14" style="31" bestFit="1" customWidth="1"/>
    <col min="5060" max="5060" width="0.625" style="31" customWidth="1"/>
    <col min="5061" max="5061" width="14" style="31" bestFit="1" customWidth="1"/>
    <col min="5062" max="5062" width="1" style="31" customWidth="1"/>
    <col min="5063" max="5063" width="12.625" style="31" customWidth="1"/>
    <col min="5064" max="5064" width="1.75" style="31" customWidth="1"/>
    <col min="5065" max="5065" width="17.375" style="31" customWidth="1"/>
    <col min="5066" max="5066" width="1" style="31" customWidth="1"/>
    <col min="5067" max="5067" width="22.125" style="31" bestFit="1" customWidth="1"/>
    <col min="5068" max="5068" width="9" style="31"/>
    <col min="5069" max="5069" width="14" style="31" bestFit="1" customWidth="1"/>
    <col min="5070" max="5070" width="16" style="31" customWidth="1"/>
    <col min="5071" max="5307" width="9" style="31"/>
    <col min="5308" max="5308" width="3.75" style="31" customWidth="1"/>
    <col min="5309" max="5309" width="3.125" style="31" customWidth="1"/>
    <col min="5310" max="5310" width="38.375" style="31" customWidth="1"/>
    <col min="5311" max="5311" width="8.375" style="31" customWidth="1"/>
    <col min="5312" max="5312" width="0.375" style="31" customWidth="1"/>
    <col min="5313" max="5313" width="14" style="31" bestFit="1" customWidth="1"/>
    <col min="5314" max="5314" width="0.625" style="31" customWidth="1"/>
    <col min="5315" max="5315" width="14" style="31" bestFit="1" customWidth="1"/>
    <col min="5316" max="5316" width="0.625" style="31" customWidth="1"/>
    <col min="5317" max="5317" width="14" style="31" bestFit="1" customWidth="1"/>
    <col min="5318" max="5318" width="1" style="31" customWidth="1"/>
    <col min="5319" max="5319" width="12.625" style="31" customWidth="1"/>
    <col min="5320" max="5320" width="1.75" style="31" customWidth="1"/>
    <col min="5321" max="5321" width="17.375" style="31" customWidth="1"/>
    <col min="5322" max="5322" width="1" style="31" customWidth="1"/>
    <col min="5323" max="5323" width="22.125" style="31" bestFit="1" customWidth="1"/>
    <col min="5324" max="5324" width="9" style="31"/>
    <col min="5325" max="5325" width="14" style="31" bestFit="1" customWidth="1"/>
    <col min="5326" max="5326" width="16" style="31" customWidth="1"/>
    <col min="5327" max="5563" width="9" style="31"/>
    <col min="5564" max="5564" width="3.75" style="31" customWidth="1"/>
    <col min="5565" max="5565" width="3.125" style="31" customWidth="1"/>
    <col min="5566" max="5566" width="38.375" style="31" customWidth="1"/>
    <col min="5567" max="5567" width="8.375" style="31" customWidth="1"/>
    <col min="5568" max="5568" width="0.375" style="31" customWidth="1"/>
    <col min="5569" max="5569" width="14" style="31" bestFit="1" customWidth="1"/>
    <col min="5570" max="5570" width="0.625" style="31" customWidth="1"/>
    <col min="5571" max="5571" width="14" style="31" bestFit="1" customWidth="1"/>
    <col min="5572" max="5572" width="0.625" style="31" customWidth="1"/>
    <col min="5573" max="5573" width="14" style="31" bestFit="1" customWidth="1"/>
    <col min="5574" max="5574" width="1" style="31" customWidth="1"/>
    <col min="5575" max="5575" width="12.625" style="31" customWidth="1"/>
    <col min="5576" max="5576" width="1.75" style="31" customWidth="1"/>
    <col min="5577" max="5577" width="17.375" style="31" customWidth="1"/>
    <col min="5578" max="5578" width="1" style="31" customWidth="1"/>
    <col min="5579" max="5579" width="22.125" style="31" bestFit="1" customWidth="1"/>
    <col min="5580" max="5580" width="9" style="31"/>
    <col min="5581" max="5581" width="14" style="31" bestFit="1" customWidth="1"/>
    <col min="5582" max="5582" width="16" style="31" customWidth="1"/>
    <col min="5583" max="5819" width="9" style="31"/>
    <col min="5820" max="5820" width="3.75" style="31" customWidth="1"/>
    <col min="5821" max="5821" width="3.125" style="31" customWidth="1"/>
    <col min="5822" max="5822" width="38.375" style="31" customWidth="1"/>
    <col min="5823" max="5823" width="8.375" style="31" customWidth="1"/>
    <col min="5824" max="5824" width="0.375" style="31" customWidth="1"/>
    <col min="5825" max="5825" width="14" style="31" bestFit="1" customWidth="1"/>
    <col min="5826" max="5826" width="0.625" style="31" customWidth="1"/>
    <col min="5827" max="5827" width="14" style="31" bestFit="1" customWidth="1"/>
    <col min="5828" max="5828" width="0.625" style="31" customWidth="1"/>
    <col min="5829" max="5829" width="14" style="31" bestFit="1" customWidth="1"/>
    <col min="5830" max="5830" width="1" style="31" customWidth="1"/>
    <col min="5831" max="5831" width="12.625" style="31" customWidth="1"/>
    <col min="5832" max="5832" width="1.75" style="31" customWidth="1"/>
    <col min="5833" max="5833" width="17.375" style="31" customWidth="1"/>
    <col min="5834" max="5834" width="1" style="31" customWidth="1"/>
    <col min="5835" max="5835" width="22.125" style="31" bestFit="1" customWidth="1"/>
    <col min="5836" max="5836" width="9" style="31"/>
    <col min="5837" max="5837" width="14" style="31" bestFit="1" customWidth="1"/>
    <col min="5838" max="5838" width="16" style="31" customWidth="1"/>
    <col min="5839" max="6075" width="9" style="31"/>
    <col min="6076" max="6076" width="3.75" style="31" customWidth="1"/>
    <col min="6077" max="6077" width="3.125" style="31" customWidth="1"/>
    <col min="6078" max="6078" width="38.375" style="31" customWidth="1"/>
    <col min="6079" max="6079" width="8.375" style="31" customWidth="1"/>
    <col min="6080" max="6080" width="0.375" style="31" customWidth="1"/>
    <col min="6081" max="6081" width="14" style="31" bestFit="1" customWidth="1"/>
    <col min="6082" max="6082" width="0.625" style="31" customWidth="1"/>
    <col min="6083" max="6083" width="14" style="31" bestFit="1" customWidth="1"/>
    <col min="6084" max="6084" width="0.625" style="31" customWidth="1"/>
    <col min="6085" max="6085" width="14" style="31" bestFit="1" customWidth="1"/>
    <col min="6086" max="6086" width="1" style="31" customWidth="1"/>
    <col min="6087" max="6087" width="12.625" style="31" customWidth="1"/>
    <col min="6088" max="6088" width="1.75" style="31" customWidth="1"/>
    <col min="6089" max="6089" width="17.375" style="31" customWidth="1"/>
    <col min="6090" max="6090" width="1" style="31" customWidth="1"/>
    <col min="6091" max="6091" width="22.125" style="31" bestFit="1" customWidth="1"/>
    <col min="6092" max="6092" width="9" style="31"/>
    <col min="6093" max="6093" width="14" style="31" bestFit="1" customWidth="1"/>
    <col min="6094" max="6094" width="16" style="31" customWidth="1"/>
    <col min="6095" max="6331" width="9" style="31"/>
    <col min="6332" max="6332" width="3.75" style="31" customWidth="1"/>
    <col min="6333" max="6333" width="3.125" style="31" customWidth="1"/>
    <col min="6334" max="6334" width="38.375" style="31" customWidth="1"/>
    <col min="6335" max="6335" width="8.375" style="31" customWidth="1"/>
    <col min="6336" max="6336" width="0.375" style="31" customWidth="1"/>
    <col min="6337" max="6337" width="14" style="31" bestFit="1" customWidth="1"/>
    <col min="6338" max="6338" width="0.625" style="31" customWidth="1"/>
    <col min="6339" max="6339" width="14" style="31" bestFit="1" customWidth="1"/>
    <col min="6340" max="6340" width="0.625" style="31" customWidth="1"/>
    <col min="6341" max="6341" width="14" style="31" bestFit="1" customWidth="1"/>
    <col min="6342" max="6342" width="1" style="31" customWidth="1"/>
    <col min="6343" max="6343" width="12.625" style="31" customWidth="1"/>
    <col min="6344" max="6344" width="1.75" style="31" customWidth="1"/>
    <col min="6345" max="6345" width="17.375" style="31" customWidth="1"/>
    <col min="6346" max="6346" width="1" style="31" customWidth="1"/>
    <col min="6347" max="6347" width="22.125" style="31" bestFit="1" customWidth="1"/>
    <col min="6348" max="6348" width="9" style="31"/>
    <col min="6349" max="6349" width="14" style="31" bestFit="1" customWidth="1"/>
    <col min="6350" max="6350" width="16" style="31" customWidth="1"/>
    <col min="6351" max="6587" width="9" style="31"/>
    <col min="6588" max="6588" width="3.75" style="31" customWidth="1"/>
    <col min="6589" max="6589" width="3.125" style="31" customWidth="1"/>
    <col min="6590" max="6590" width="38.375" style="31" customWidth="1"/>
    <col min="6591" max="6591" width="8.375" style="31" customWidth="1"/>
    <col min="6592" max="6592" width="0.375" style="31" customWidth="1"/>
    <col min="6593" max="6593" width="14" style="31" bestFit="1" customWidth="1"/>
    <col min="6594" max="6594" width="0.625" style="31" customWidth="1"/>
    <col min="6595" max="6595" width="14" style="31" bestFit="1" customWidth="1"/>
    <col min="6596" max="6596" width="0.625" style="31" customWidth="1"/>
    <col min="6597" max="6597" width="14" style="31" bestFit="1" customWidth="1"/>
    <col min="6598" max="6598" width="1" style="31" customWidth="1"/>
    <col min="6599" max="6599" width="12.625" style="31" customWidth="1"/>
    <col min="6600" max="6600" width="1.75" style="31" customWidth="1"/>
    <col min="6601" max="6601" width="17.375" style="31" customWidth="1"/>
    <col min="6602" max="6602" width="1" style="31" customWidth="1"/>
    <col min="6603" max="6603" width="22.125" style="31" bestFit="1" customWidth="1"/>
    <col min="6604" max="6604" width="9" style="31"/>
    <col min="6605" max="6605" width="14" style="31" bestFit="1" customWidth="1"/>
    <col min="6606" max="6606" width="16" style="31" customWidth="1"/>
    <col min="6607" max="6843" width="9" style="31"/>
    <col min="6844" max="6844" width="3.75" style="31" customWidth="1"/>
    <col min="6845" max="6845" width="3.125" style="31" customWidth="1"/>
    <col min="6846" max="6846" width="38.375" style="31" customWidth="1"/>
    <col min="6847" max="6847" width="8.375" style="31" customWidth="1"/>
    <col min="6848" max="6848" width="0.375" style="31" customWidth="1"/>
    <col min="6849" max="6849" width="14" style="31" bestFit="1" customWidth="1"/>
    <col min="6850" max="6850" width="0.625" style="31" customWidth="1"/>
    <col min="6851" max="6851" width="14" style="31" bestFit="1" customWidth="1"/>
    <col min="6852" max="6852" width="0.625" style="31" customWidth="1"/>
    <col min="6853" max="6853" width="14" style="31" bestFit="1" customWidth="1"/>
    <col min="6854" max="6854" width="1" style="31" customWidth="1"/>
    <col min="6855" max="6855" width="12.625" style="31" customWidth="1"/>
    <col min="6856" max="6856" width="1.75" style="31" customWidth="1"/>
    <col min="6857" max="6857" width="17.375" style="31" customWidth="1"/>
    <col min="6858" max="6858" width="1" style="31" customWidth="1"/>
    <col min="6859" max="6859" width="22.125" style="31" bestFit="1" customWidth="1"/>
    <col min="6860" max="6860" width="9" style="31"/>
    <col min="6861" max="6861" width="14" style="31" bestFit="1" customWidth="1"/>
    <col min="6862" max="6862" width="16" style="31" customWidth="1"/>
    <col min="6863" max="7099" width="9" style="31"/>
    <col min="7100" max="7100" width="3.75" style="31" customWidth="1"/>
    <col min="7101" max="7101" width="3.125" style="31" customWidth="1"/>
    <col min="7102" max="7102" width="38.375" style="31" customWidth="1"/>
    <col min="7103" max="7103" width="8.375" style="31" customWidth="1"/>
    <col min="7104" max="7104" width="0.375" style="31" customWidth="1"/>
    <col min="7105" max="7105" width="14" style="31" bestFit="1" customWidth="1"/>
    <col min="7106" max="7106" width="0.625" style="31" customWidth="1"/>
    <col min="7107" max="7107" width="14" style="31" bestFit="1" customWidth="1"/>
    <col min="7108" max="7108" width="0.625" style="31" customWidth="1"/>
    <col min="7109" max="7109" width="14" style="31" bestFit="1" customWidth="1"/>
    <col min="7110" max="7110" width="1" style="31" customWidth="1"/>
    <col min="7111" max="7111" width="12.625" style="31" customWidth="1"/>
    <col min="7112" max="7112" width="1.75" style="31" customWidth="1"/>
    <col min="7113" max="7113" width="17.375" style="31" customWidth="1"/>
    <col min="7114" max="7114" width="1" style="31" customWidth="1"/>
    <col min="7115" max="7115" width="22.125" style="31" bestFit="1" customWidth="1"/>
    <col min="7116" max="7116" width="9" style="31"/>
    <col min="7117" max="7117" width="14" style="31" bestFit="1" customWidth="1"/>
    <col min="7118" max="7118" width="16" style="31" customWidth="1"/>
    <col min="7119" max="7355" width="9" style="31"/>
    <col min="7356" max="7356" width="3.75" style="31" customWidth="1"/>
    <col min="7357" max="7357" width="3.125" style="31" customWidth="1"/>
    <col min="7358" max="7358" width="38.375" style="31" customWidth="1"/>
    <col min="7359" max="7359" width="8.375" style="31" customWidth="1"/>
    <col min="7360" max="7360" width="0.375" style="31" customWidth="1"/>
    <col min="7361" max="7361" width="14" style="31" bestFit="1" customWidth="1"/>
    <col min="7362" max="7362" width="0.625" style="31" customWidth="1"/>
    <col min="7363" max="7363" width="14" style="31" bestFit="1" customWidth="1"/>
    <col min="7364" max="7364" width="0.625" style="31" customWidth="1"/>
    <col min="7365" max="7365" width="14" style="31" bestFit="1" customWidth="1"/>
    <col min="7366" max="7366" width="1" style="31" customWidth="1"/>
    <col min="7367" max="7367" width="12.625" style="31" customWidth="1"/>
    <col min="7368" max="7368" width="1.75" style="31" customWidth="1"/>
    <col min="7369" max="7369" width="17.375" style="31" customWidth="1"/>
    <col min="7370" max="7370" width="1" style="31" customWidth="1"/>
    <col min="7371" max="7371" width="22.125" style="31" bestFit="1" customWidth="1"/>
    <col min="7372" max="7372" width="9" style="31"/>
    <col min="7373" max="7373" width="14" style="31" bestFit="1" customWidth="1"/>
    <col min="7374" max="7374" width="16" style="31" customWidth="1"/>
    <col min="7375" max="7611" width="9" style="31"/>
    <col min="7612" max="7612" width="3.75" style="31" customWidth="1"/>
    <col min="7613" max="7613" width="3.125" style="31" customWidth="1"/>
    <col min="7614" max="7614" width="38.375" style="31" customWidth="1"/>
    <col min="7615" max="7615" width="8.375" style="31" customWidth="1"/>
    <col min="7616" max="7616" width="0.375" style="31" customWidth="1"/>
    <col min="7617" max="7617" width="14" style="31" bestFit="1" customWidth="1"/>
    <col min="7618" max="7618" width="0.625" style="31" customWidth="1"/>
    <col min="7619" max="7619" width="14" style="31" bestFit="1" customWidth="1"/>
    <col min="7620" max="7620" width="0.625" style="31" customWidth="1"/>
    <col min="7621" max="7621" width="14" style="31" bestFit="1" customWidth="1"/>
    <col min="7622" max="7622" width="1" style="31" customWidth="1"/>
    <col min="7623" max="7623" width="12.625" style="31" customWidth="1"/>
    <col min="7624" max="7624" width="1.75" style="31" customWidth="1"/>
    <col min="7625" max="7625" width="17.375" style="31" customWidth="1"/>
    <col min="7626" max="7626" width="1" style="31" customWidth="1"/>
    <col min="7627" max="7627" width="22.125" style="31" bestFit="1" customWidth="1"/>
    <col min="7628" max="7628" width="9" style="31"/>
    <col min="7629" max="7629" width="14" style="31" bestFit="1" customWidth="1"/>
    <col min="7630" max="7630" width="16" style="31" customWidth="1"/>
    <col min="7631" max="7867" width="9" style="31"/>
    <col min="7868" max="7868" width="3.75" style="31" customWidth="1"/>
    <col min="7869" max="7869" width="3.125" style="31" customWidth="1"/>
    <col min="7870" max="7870" width="38.375" style="31" customWidth="1"/>
    <col min="7871" max="7871" width="8.375" style="31" customWidth="1"/>
    <col min="7872" max="7872" width="0.375" style="31" customWidth="1"/>
    <col min="7873" max="7873" width="14" style="31" bestFit="1" customWidth="1"/>
    <col min="7874" max="7874" width="0.625" style="31" customWidth="1"/>
    <col min="7875" max="7875" width="14" style="31" bestFit="1" customWidth="1"/>
    <col min="7876" max="7876" width="0.625" style="31" customWidth="1"/>
    <col min="7877" max="7877" width="14" style="31" bestFit="1" customWidth="1"/>
    <col min="7878" max="7878" width="1" style="31" customWidth="1"/>
    <col min="7879" max="7879" width="12.625" style="31" customWidth="1"/>
    <col min="7880" max="7880" width="1.75" style="31" customWidth="1"/>
    <col min="7881" max="7881" width="17.375" style="31" customWidth="1"/>
    <col min="7882" max="7882" width="1" style="31" customWidth="1"/>
    <col min="7883" max="7883" width="22.125" style="31" bestFit="1" customWidth="1"/>
    <col min="7884" max="7884" width="9" style="31"/>
    <col min="7885" max="7885" width="14" style="31" bestFit="1" customWidth="1"/>
    <col min="7886" max="7886" width="16" style="31" customWidth="1"/>
    <col min="7887" max="8123" width="9" style="31"/>
    <col min="8124" max="8124" width="3.75" style="31" customWidth="1"/>
    <col min="8125" max="8125" width="3.125" style="31" customWidth="1"/>
    <col min="8126" max="8126" width="38.375" style="31" customWidth="1"/>
    <col min="8127" max="8127" width="8.375" style="31" customWidth="1"/>
    <col min="8128" max="8128" width="0.375" style="31" customWidth="1"/>
    <col min="8129" max="8129" width="14" style="31" bestFit="1" customWidth="1"/>
    <col min="8130" max="8130" width="0.625" style="31" customWidth="1"/>
    <col min="8131" max="8131" width="14" style="31" bestFit="1" customWidth="1"/>
    <col min="8132" max="8132" width="0.625" style="31" customWidth="1"/>
    <col min="8133" max="8133" width="14" style="31" bestFit="1" customWidth="1"/>
    <col min="8134" max="8134" width="1" style="31" customWidth="1"/>
    <col min="8135" max="8135" width="12.625" style="31" customWidth="1"/>
    <col min="8136" max="8136" width="1.75" style="31" customWidth="1"/>
    <col min="8137" max="8137" width="17.375" style="31" customWidth="1"/>
    <col min="8138" max="8138" width="1" style="31" customWidth="1"/>
    <col min="8139" max="8139" width="22.125" style="31" bestFit="1" customWidth="1"/>
    <col min="8140" max="8140" width="9" style="31"/>
    <col min="8141" max="8141" width="14" style="31" bestFit="1" customWidth="1"/>
    <col min="8142" max="8142" width="16" style="31" customWidth="1"/>
    <col min="8143" max="8379" width="9" style="31"/>
    <col min="8380" max="8380" width="3.75" style="31" customWidth="1"/>
    <col min="8381" max="8381" width="3.125" style="31" customWidth="1"/>
    <col min="8382" max="8382" width="38.375" style="31" customWidth="1"/>
    <col min="8383" max="8383" width="8.375" style="31" customWidth="1"/>
    <col min="8384" max="8384" width="0.375" style="31" customWidth="1"/>
    <col min="8385" max="8385" width="14" style="31" bestFit="1" customWidth="1"/>
    <col min="8386" max="8386" width="0.625" style="31" customWidth="1"/>
    <col min="8387" max="8387" width="14" style="31" bestFit="1" customWidth="1"/>
    <col min="8388" max="8388" width="0.625" style="31" customWidth="1"/>
    <col min="8389" max="8389" width="14" style="31" bestFit="1" customWidth="1"/>
    <col min="8390" max="8390" width="1" style="31" customWidth="1"/>
    <col min="8391" max="8391" width="12.625" style="31" customWidth="1"/>
    <col min="8392" max="8392" width="1.75" style="31" customWidth="1"/>
    <col min="8393" max="8393" width="17.375" style="31" customWidth="1"/>
    <col min="8394" max="8394" width="1" style="31" customWidth="1"/>
    <col min="8395" max="8395" width="22.125" style="31" bestFit="1" customWidth="1"/>
    <col min="8396" max="8396" width="9" style="31"/>
    <col min="8397" max="8397" width="14" style="31" bestFit="1" customWidth="1"/>
    <col min="8398" max="8398" width="16" style="31" customWidth="1"/>
    <col min="8399" max="8635" width="9" style="31"/>
    <col min="8636" max="8636" width="3.75" style="31" customWidth="1"/>
    <col min="8637" max="8637" width="3.125" style="31" customWidth="1"/>
    <col min="8638" max="8638" width="38.375" style="31" customWidth="1"/>
    <col min="8639" max="8639" width="8.375" style="31" customWidth="1"/>
    <col min="8640" max="8640" width="0.375" style="31" customWidth="1"/>
    <col min="8641" max="8641" width="14" style="31" bestFit="1" customWidth="1"/>
    <col min="8642" max="8642" width="0.625" style="31" customWidth="1"/>
    <col min="8643" max="8643" width="14" style="31" bestFit="1" customWidth="1"/>
    <col min="8644" max="8644" width="0.625" style="31" customWidth="1"/>
    <col min="8645" max="8645" width="14" style="31" bestFit="1" customWidth="1"/>
    <col min="8646" max="8646" width="1" style="31" customWidth="1"/>
    <col min="8647" max="8647" width="12.625" style="31" customWidth="1"/>
    <col min="8648" max="8648" width="1.75" style="31" customWidth="1"/>
    <col min="8649" max="8649" width="17.375" style="31" customWidth="1"/>
    <col min="8650" max="8650" width="1" style="31" customWidth="1"/>
    <col min="8651" max="8651" width="22.125" style="31" bestFit="1" customWidth="1"/>
    <col min="8652" max="8652" width="9" style="31"/>
    <col min="8653" max="8653" width="14" style="31" bestFit="1" customWidth="1"/>
    <col min="8654" max="8654" width="16" style="31" customWidth="1"/>
    <col min="8655" max="8891" width="9" style="31"/>
    <col min="8892" max="8892" width="3.75" style="31" customWidth="1"/>
    <col min="8893" max="8893" width="3.125" style="31" customWidth="1"/>
    <col min="8894" max="8894" width="38.375" style="31" customWidth="1"/>
    <col min="8895" max="8895" width="8.375" style="31" customWidth="1"/>
    <col min="8896" max="8896" width="0.375" style="31" customWidth="1"/>
    <col min="8897" max="8897" width="14" style="31" bestFit="1" customWidth="1"/>
    <col min="8898" max="8898" width="0.625" style="31" customWidth="1"/>
    <col min="8899" max="8899" width="14" style="31" bestFit="1" customWidth="1"/>
    <col min="8900" max="8900" width="0.625" style="31" customWidth="1"/>
    <col min="8901" max="8901" width="14" style="31" bestFit="1" customWidth="1"/>
    <col min="8902" max="8902" width="1" style="31" customWidth="1"/>
    <col min="8903" max="8903" width="12.625" style="31" customWidth="1"/>
    <col min="8904" max="8904" width="1.75" style="31" customWidth="1"/>
    <col min="8905" max="8905" width="17.375" style="31" customWidth="1"/>
    <col min="8906" max="8906" width="1" style="31" customWidth="1"/>
    <col min="8907" max="8907" width="22.125" style="31" bestFit="1" customWidth="1"/>
    <col min="8908" max="8908" width="9" style="31"/>
    <col min="8909" max="8909" width="14" style="31" bestFit="1" customWidth="1"/>
    <col min="8910" max="8910" width="16" style="31" customWidth="1"/>
    <col min="8911" max="9147" width="9" style="31"/>
    <col min="9148" max="9148" width="3.75" style="31" customWidth="1"/>
    <col min="9149" max="9149" width="3.125" style="31" customWidth="1"/>
    <col min="9150" max="9150" width="38.375" style="31" customWidth="1"/>
    <col min="9151" max="9151" width="8.375" style="31" customWidth="1"/>
    <col min="9152" max="9152" width="0.375" style="31" customWidth="1"/>
    <col min="9153" max="9153" width="14" style="31" bestFit="1" customWidth="1"/>
    <col min="9154" max="9154" width="0.625" style="31" customWidth="1"/>
    <col min="9155" max="9155" width="14" style="31" bestFit="1" customWidth="1"/>
    <col min="9156" max="9156" width="0.625" style="31" customWidth="1"/>
    <col min="9157" max="9157" width="14" style="31" bestFit="1" customWidth="1"/>
    <col min="9158" max="9158" width="1" style="31" customWidth="1"/>
    <col min="9159" max="9159" width="12.625" style="31" customWidth="1"/>
    <col min="9160" max="9160" width="1.75" style="31" customWidth="1"/>
    <col min="9161" max="9161" width="17.375" style="31" customWidth="1"/>
    <col min="9162" max="9162" width="1" style="31" customWidth="1"/>
    <col min="9163" max="9163" width="22.125" style="31" bestFit="1" customWidth="1"/>
    <col min="9164" max="9164" width="9" style="31"/>
    <col min="9165" max="9165" width="14" style="31" bestFit="1" customWidth="1"/>
    <col min="9166" max="9166" width="16" style="31" customWidth="1"/>
    <col min="9167" max="9403" width="9" style="31"/>
    <col min="9404" max="9404" width="3.75" style="31" customWidth="1"/>
    <col min="9405" max="9405" width="3.125" style="31" customWidth="1"/>
    <col min="9406" max="9406" width="38.375" style="31" customWidth="1"/>
    <col min="9407" max="9407" width="8.375" style="31" customWidth="1"/>
    <col min="9408" max="9408" width="0.375" style="31" customWidth="1"/>
    <col min="9409" max="9409" width="14" style="31" bestFit="1" customWidth="1"/>
    <col min="9410" max="9410" width="0.625" style="31" customWidth="1"/>
    <col min="9411" max="9411" width="14" style="31" bestFit="1" customWidth="1"/>
    <col min="9412" max="9412" width="0.625" style="31" customWidth="1"/>
    <col min="9413" max="9413" width="14" style="31" bestFit="1" customWidth="1"/>
    <col min="9414" max="9414" width="1" style="31" customWidth="1"/>
    <col min="9415" max="9415" width="12.625" style="31" customWidth="1"/>
    <col min="9416" max="9416" width="1.75" style="31" customWidth="1"/>
    <col min="9417" max="9417" width="17.375" style="31" customWidth="1"/>
    <col min="9418" max="9418" width="1" style="31" customWidth="1"/>
    <col min="9419" max="9419" width="22.125" style="31" bestFit="1" customWidth="1"/>
    <col min="9420" max="9420" width="9" style="31"/>
    <col min="9421" max="9421" width="14" style="31" bestFit="1" customWidth="1"/>
    <col min="9422" max="9422" width="16" style="31" customWidth="1"/>
    <col min="9423" max="9659" width="9" style="31"/>
    <col min="9660" max="9660" width="3.75" style="31" customWidth="1"/>
    <col min="9661" max="9661" width="3.125" style="31" customWidth="1"/>
    <col min="9662" max="9662" width="38.375" style="31" customWidth="1"/>
    <col min="9663" max="9663" width="8.375" style="31" customWidth="1"/>
    <col min="9664" max="9664" width="0.375" style="31" customWidth="1"/>
    <col min="9665" max="9665" width="14" style="31" bestFit="1" customWidth="1"/>
    <col min="9666" max="9666" width="0.625" style="31" customWidth="1"/>
    <col min="9667" max="9667" width="14" style="31" bestFit="1" customWidth="1"/>
    <col min="9668" max="9668" width="0.625" style="31" customWidth="1"/>
    <col min="9669" max="9669" width="14" style="31" bestFit="1" customWidth="1"/>
    <col min="9670" max="9670" width="1" style="31" customWidth="1"/>
    <col min="9671" max="9671" width="12.625" style="31" customWidth="1"/>
    <col min="9672" max="9672" width="1.75" style="31" customWidth="1"/>
    <col min="9673" max="9673" width="17.375" style="31" customWidth="1"/>
    <col min="9674" max="9674" width="1" style="31" customWidth="1"/>
    <col min="9675" max="9675" width="22.125" style="31" bestFit="1" customWidth="1"/>
    <col min="9676" max="9676" width="9" style="31"/>
    <col min="9677" max="9677" width="14" style="31" bestFit="1" customWidth="1"/>
    <col min="9678" max="9678" width="16" style="31" customWidth="1"/>
    <col min="9679" max="9915" width="9" style="31"/>
    <col min="9916" max="9916" width="3.75" style="31" customWidth="1"/>
    <col min="9917" max="9917" width="3.125" style="31" customWidth="1"/>
    <col min="9918" max="9918" width="38.375" style="31" customWidth="1"/>
    <col min="9919" max="9919" width="8.375" style="31" customWidth="1"/>
    <col min="9920" max="9920" width="0.375" style="31" customWidth="1"/>
    <col min="9921" max="9921" width="14" style="31" bestFit="1" customWidth="1"/>
    <col min="9922" max="9922" width="0.625" style="31" customWidth="1"/>
    <col min="9923" max="9923" width="14" style="31" bestFit="1" customWidth="1"/>
    <col min="9924" max="9924" width="0.625" style="31" customWidth="1"/>
    <col min="9925" max="9925" width="14" style="31" bestFit="1" customWidth="1"/>
    <col min="9926" max="9926" width="1" style="31" customWidth="1"/>
    <col min="9927" max="9927" width="12.625" style="31" customWidth="1"/>
    <col min="9928" max="9928" width="1.75" style="31" customWidth="1"/>
    <col min="9929" max="9929" width="17.375" style="31" customWidth="1"/>
    <col min="9930" max="9930" width="1" style="31" customWidth="1"/>
    <col min="9931" max="9931" width="22.125" style="31" bestFit="1" customWidth="1"/>
    <col min="9932" max="9932" width="9" style="31"/>
    <col min="9933" max="9933" width="14" style="31" bestFit="1" customWidth="1"/>
    <col min="9934" max="9934" width="16" style="31" customWidth="1"/>
    <col min="9935" max="10171" width="9" style="31"/>
    <col min="10172" max="10172" width="3.75" style="31" customWidth="1"/>
    <col min="10173" max="10173" width="3.125" style="31" customWidth="1"/>
    <col min="10174" max="10174" width="38.375" style="31" customWidth="1"/>
    <col min="10175" max="10175" width="8.375" style="31" customWidth="1"/>
    <col min="10176" max="10176" width="0.375" style="31" customWidth="1"/>
    <col min="10177" max="10177" width="14" style="31" bestFit="1" customWidth="1"/>
    <col min="10178" max="10178" width="0.625" style="31" customWidth="1"/>
    <col min="10179" max="10179" width="14" style="31" bestFit="1" customWidth="1"/>
    <col min="10180" max="10180" width="0.625" style="31" customWidth="1"/>
    <col min="10181" max="10181" width="14" style="31" bestFit="1" customWidth="1"/>
    <col min="10182" max="10182" width="1" style="31" customWidth="1"/>
    <col min="10183" max="10183" width="12.625" style="31" customWidth="1"/>
    <col min="10184" max="10184" width="1.75" style="31" customWidth="1"/>
    <col min="10185" max="10185" width="17.375" style="31" customWidth="1"/>
    <col min="10186" max="10186" width="1" style="31" customWidth="1"/>
    <col min="10187" max="10187" width="22.125" style="31" bestFit="1" customWidth="1"/>
    <col min="10188" max="10188" width="9" style="31"/>
    <col min="10189" max="10189" width="14" style="31" bestFit="1" customWidth="1"/>
    <col min="10190" max="10190" width="16" style="31" customWidth="1"/>
    <col min="10191" max="10427" width="9" style="31"/>
    <col min="10428" max="10428" width="3.75" style="31" customWidth="1"/>
    <col min="10429" max="10429" width="3.125" style="31" customWidth="1"/>
    <col min="10430" max="10430" width="38.375" style="31" customWidth="1"/>
    <col min="10431" max="10431" width="8.375" style="31" customWidth="1"/>
    <col min="10432" max="10432" width="0.375" style="31" customWidth="1"/>
    <col min="10433" max="10433" width="14" style="31" bestFit="1" customWidth="1"/>
    <col min="10434" max="10434" width="0.625" style="31" customWidth="1"/>
    <col min="10435" max="10435" width="14" style="31" bestFit="1" customWidth="1"/>
    <col min="10436" max="10436" width="0.625" style="31" customWidth="1"/>
    <col min="10437" max="10437" width="14" style="31" bestFit="1" customWidth="1"/>
    <col min="10438" max="10438" width="1" style="31" customWidth="1"/>
    <col min="10439" max="10439" width="12.625" style="31" customWidth="1"/>
    <col min="10440" max="10440" width="1.75" style="31" customWidth="1"/>
    <col min="10441" max="10441" width="17.375" style="31" customWidth="1"/>
    <col min="10442" max="10442" width="1" style="31" customWidth="1"/>
    <col min="10443" max="10443" width="22.125" style="31" bestFit="1" customWidth="1"/>
    <col min="10444" max="10444" width="9" style="31"/>
    <col min="10445" max="10445" width="14" style="31" bestFit="1" customWidth="1"/>
    <col min="10446" max="10446" width="16" style="31" customWidth="1"/>
    <col min="10447" max="10683" width="9" style="31"/>
    <col min="10684" max="10684" width="3.75" style="31" customWidth="1"/>
    <col min="10685" max="10685" width="3.125" style="31" customWidth="1"/>
    <col min="10686" max="10686" width="38.375" style="31" customWidth="1"/>
    <col min="10687" max="10687" width="8.375" style="31" customWidth="1"/>
    <col min="10688" max="10688" width="0.375" style="31" customWidth="1"/>
    <col min="10689" max="10689" width="14" style="31" bestFit="1" customWidth="1"/>
    <col min="10690" max="10690" width="0.625" style="31" customWidth="1"/>
    <col min="10691" max="10691" width="14" style="31" bestFit="1" customWidth="1"/>
    <col min="10692" max="10692" width="0.625" style="31" customWidth="1"/>
    <col min="10693" max="10693" width="14" style="31" bestFit="1" customWidth="1"/>
    <col min="10694" max="10694" width="1" style="31" customWidth="1"/>
    <col min="10695" max="10695" width="12.625" style="31" customWidth="1"/>
    <col min="10696" max="10696" width="1.75" style="31" customWidth="1"/>
    <col min="10697" max="10697" width="17.375" style="31" customWidth="1"/>
    <col min="10698" max="10698" width="1" style="31" customWidth="1"/>
    <col min="10699" max="10699" width="22.125" style="31" bestFit="1" customWidth="1"/>
    <col min="10700" max="10700" width="9" style="31"/>
    <col min="10701" max="10701" width="14" style="31" bestFit="1" customWidth="1"/>
    <col min="10702" max="10702" width="16" style="31" customWidth="1"/>
    <col min="10703" max="10939" width="9" style="31"/>
    <col min="10940" max="10940" width="3.75" style="31" customWidth="1"/>
    <col min="10941" max="10941" width="3.125" style="31" customWidth="1"/>
    <col min="10942" max="10942" width="38.375" style="31" customWidth="1"/>
    <col min="10943" max="10943" width="8.375" style="31" customWidth="1"/>
    <col min="10944" max="10944" width="0.375" style="31" customWidth="1"/>
    <col min="10945" max="10945" width="14" style="31" bestFit="1" customWidth="1"/>
    <col min="10946" max="10946" width="0.625" style="31" customWidth="1"/>
    <col min="10947" max="10947" width="14" style="31" bestFit="1" customWidth="1"/>
    <col min="10948" max="10948" width="0.625" style="31" customWidth="1"/>
    <col min="10949" max="10949" width="14" style="31" bestFit="1" customWidth="1"/>
    <col min="10950" max="10950" width="1" style="31" customWidth="1"/>
    <col min="10951" max="10951" width="12.625" style="31" customWidth="1"/>
    <col min="10952" max="10952" width="1.75" style="31" customWidth="1"/>
    <col min="10953" max="10953" width="17.375" style="31" customWidth="1"/>
    <col min="10954" max="10954" width="1" style="31" customWidth="1"/>
    <col min="10955" max="10955" width="22.125" style="31" bestFit="1" customWidth="1"/>
    <col min="10956" max="10956" width="9" style="31"/>
    <col min="10957" max="10957" width="14" style="31" bestFit="1" customWidth="1"/>
    <col min="10958" max="10958" width="16" style="31" customWidth="1"/>
    <col min="10959" max="11195" width="9" style="31"/>
    <col min="11196" max="11196" width="3.75" style="31" customWidth="1"/>
    <col min="11197" max="11197" width="3.125" style="31" customWidth="1"/>
    <col min="11198" max="11198" width="38.375" style="31" customWidth="1"/>
    <col min="11199" max="11199" width="8.375" style="31" customWidth="1"/>
    <col min="11200" max="11200" width="0.375" style="31" customWidth="1"/>
    <col min="11201" max="11201" width="14" style="31" bestFit="1" customWidth="1"/>
    <col min="11202" max="11202" width="0.625" style="31" customWidth="1"/>
    <col min="11203" max="11203" width="14" style="31" bestFit="1" customWidth="1"/>
    <col min="11204" max="11204" width="0.625" style="31" customWidth="1"/>
    <col min="11205" max="11205" width="14" style="31" bestFit="1" customWidth="1"/>
    <col min="11206" max="11206" width="1" style="31" customWidth="1"/>
    <col min="11207" max="11207" width="12.625" style="31" customWidth="1"/>
    <col min="11208" max="11208" width="1.75" style="31" customWidth="1"/>
    <col min="11209" max="11209" width="17.375" style="31" customWidth="1"/>
    <col min="11210" max="11210" width="1" style="31" customWidth="1"/>
    <col min="11211" max="11211" width="22.125" style="31" bestFit="1" customWidth="1"/>
    <col min="11212" max="11212" width="9" style="31"/>
    <col min="11213" max="11213" width="14" style="31" bestFit="1" customWidth="1"/>
    <col min="11214" max="11214" width="16" style="31" customWidth="1"/>
    <col min="11215" max="11451" width="9" style="31"/>
    <col min="11452" max="11452" width="3.75" style="31" customWidth="1"/>
    <col min="11453" max="11453" width="3.125" style="31" customWidth="1"/>
    <col min="11454" max="11454" width="38.375" style="31" customWidth="1"/>
    <col min="11455" max="11455" width="8.375" style="31" customWidth="1"/>
    <col min="11456" max="11456" width="0.375" style="31" customWidth="1"/>
    <col min="11457" max="11457" width="14" style="31" bestFit="1" customWidth="1"/>
    <col min="11458" max="11458" width="0.625" style="31" customWidth="1"/>
    <col min="11459" max="11459" width="14" style="31" bestFit="1" customWidth="1"/>
    <col min="11460" max="11460" width="0.625" style="31" customWidth="1"/>
    <col min="11461" max="11461" width="14" style="31" bestFit="1" customWidth="1"/>
    <col min="11462" max="11462" width="1" style="31" customWidth="1"/>
    <col min="11463" max="11463" width="12.625" style="31" customWidth="1"/>
    <col min="11464" max="11464" width="1.75" style="31" customWidth="1"/>
    <col min="11465" max="11465" width="17.375" style="31" customWidth="1"/>
    <col min="11466" max="11466" width="1" style="31" customWidth="1"/>
    <col min="11467" max="11467" width="22.125" style="31" bestFit="1" customWidth="1"/>
    <col min="11468" max="11468" width="9" style="31"/>
    <col min="11469" max="11469" width="14" style="31" bestFit="1" customWidth="1"/>
    <col min="11470" max="11470" width="16" style="31" customWidth="1"/>
    <col min="11471" max="11707" width="9" style="31"/>
    <col min="11708" max="11708" width="3.75" style="31" customWidth="1"/>
    <col min="11709" max="11709" width="3.125" style="31" customWidth="1"/>
    <col min="11710" max="11710" width="38.375" style="31" customWidth="1"/>
    <col min="11711" max="11711" width="8.375" style="31" customWidth="1"/>
    <col min="11712" max="11712" width="0.375" style="31" customWidth="1"/>
    <col min="11713" max="11713" width="14" style="31" bestFit="1" customWidth="1"/>
    <col min="11714" max="11714" width="0.625" style="31" customWidth="1"/>
    <col min="11715" max="11715" width="14" style="31" bestFit="1" customWidth="1"/>
    <col min="11716" max="11716" width="0.625" style="31" customWidth="1"/>
    <col min="11717" max="11717" width="14" style="31" bestFit="1" customWidth="1"/>
    <col min="11718" max="11718" width="1" style="31" customWidth="1"/>
    <col min="11719" max="11719" width="12.625" style="31" customWidth="1"/>
    <col min="11720" max="11720" width="1.75" style="31" customWidth="1"/>
    <col min="11721" max="11721" width="17.375" style="31" customWidth="1"/>
    <col min="11722" max="11722" width="1" style="31" customWidth="1"/>
    <col min="11723" max="11723" width="22.125" style="31" bestFit="1" customWidth="1"/>
    <col min="11724" max="11724" width="9" style="31"/>
    <col min="11725" max="11725" width="14" style="31" bestFit="1" customWidth="1"/>
    <col min="11726" max="11726" width="16" style="31" customWidth="1"/>
    <col min="11727" max="11963" width="9" style="31"/>
    <col min="11964" max="11964" width="3.75" style="31" customWidth="1"/>
    <col min="11965" max="11965" width="3.125" style="31" customWidth="1"/>
    <col min="11966" max="11966" width="38.375" style="31" customWidth="1"/>
    <col min="11967" max="11967" width="8.375" style="31" customWidth="1"/>
    <col min="11968" max="11968" width="0.375" style="31" customWidth="1"/>
    <col min="11969" max="11969" width="14" style="31" bestFit="1" customWidth="1"/>
    <col min="11970" max="11970" width="0.625" style="31" customWidth="1"/>
    <col min="11971" max="11971" width="14" style="31" bestFit="1" customWidth="1"/>
    <col min="11972" max="11972" width="0.625" style="31" customWidth="1"/>
    <col min="11973" max="11973" width="14" style="31" bestFit="1" customWidth="1"/>
    <col min="11974" max="11974" width="1" style="31" customWidth="1"/>
    <col min="11975" max="11975" width="12.625" style="31" customWidth="1"/>
    <col min="11976" max="11976" width="1.75" style="31" customWidth="1"/>
    <col min="11977" max="11977" width="17.375" style="31" customWidth="1"/>
    <col min="11978" max="11978" width="1" style="31" customWidth="1"/>
    <col min="11979" max="11979" width="22.125" style="31" bestFit="1" customWidth="1"/>
    <col min="11980" max="11980" width="9" style="31"/>
    <col min="11981" max="11981" width="14" style="31" bestFit="1" customWidth="1"/>
    <col min="11982" max="11982" width="16" style="31" customWidth="1"/>
    <col min="11983" max="12219" width="9" style="31"/>
    <col min="12220" max="12220" width="3.75" style="31" customWidth="1"/>
    <col min="12221" max="12221" width="3.125" style="31" customWidth="1"/>
    <col min="12222" max="12222" width="38.375" style="31" customWidth="1"/>
    <col min="12223" max="12223" width="8.375" style="31" customWidth="1"/>
    <col min="12224" max="12224" width="0.375" style="31" customWidth="1"/>
    <col min="12225" max="12225" width="14" style="31" bestFit="1" customWidth="1"/>
    <col min="12226" max="12226" width="0.625" style="31" customWidth="1"/>
    <col min="12227" max="12227" width="14" style="31" bestFit="1" customWidth="1"/>
    <col min="12228" max="12228" width="0.625" style="31" customWidth="1"/>
    <col min="12229" max="12229" width="14" style="31" bestFit="1" customWidth="1"/>
    <col min="12230" max="12230" width="1" style="31" customWidth="1"/>
    <col min="12231" max="12231" width="12.625" style="31" customWidth="1"/>
    <col min="12232" max="12232" width="1.75" style="31" customWidth="1"/>
    <col min="12233" max="12233" width="17.375" style="31" customWidth="1"/>
    <col min="12234" max="12234" width="1" style="31" customWidth="1"/>
    <col min="12235" max="12235" width="22.125" style="31" bestFit="1" customWidth="1"/>
    <col min="12236" max="12236" width="9" style="31"/>
    <col min="12237" max="12237" width="14" style="31" bestFit="1" customWidth="1"/>
    <col min="12238" max="12238" width="16" style="31" customWidth="1"/>
    <col min="12239" max="12475" width="9" style="31"/>
    <col min="12476" max="12476" width="3.75" style="31" customWidth="1"/>
    <col min="12477" max="12477" width="3.125" style="31" customWidth="1"/>
    <col min="12478" max="12478" width="38.375" style="31" customWidth="1"/>
    <col min="12479" max="12479" width="8.375" style="31" customWidth="1"/>
    <col min="12480" max="12480" width="0.375" style="31" customWidth="1"/>
    <col min="12481" max="12481" width="14" style="31" bestFit="1" customWidth="1"/>
    <col min="12482" max="12482" width="0.625" style="31" customWidth="1"/>
    <col min="12483" max="12483" width="14" style="31" bestFit="1" customWidth="1"/>
    <col min="12484" max="12484" width="0.625" style="31" customWidth="1"/>
    <col min="12485" max="12485" width="14" style="31" bestFit="1" customWidth="1"/>
    <col min="12486" max="12486" width="1" style="31" customWidth="1"/>
    <col min="12487" max="12487" width="12.625" style="31" customWidth="1"/>
    <col min="12488" max="12488" width="1.75" style="31" customWidth="1"/>
    <col min="12489" max="12489" width="17.375" style="31" customWidth="1"/>
    <col min="12490" max="12490" width="1" style="31" customWidth="1"/>
    <col min="12491" max="12491" width="22.125" style="31" bestFit="1" customWidth="1"/>
    <col min="12492" max="12492" width="9" style="31"/>
    <col min="12493" max="12493" width="14" style="31" bestFit="1" customWidth="1"/>
    <col min="12494" max="12494" width="16" style="31" customWidth="1"/>
    <col min="12495" max="12731" width="9" style="31"/>
    <col min="12732" max="12732" width="3.75" style="31" customWidth="1"/>
    <col min="12733" max="12733" width="3.125" style="31" customWidth="1"/>
    <col min="12734" max="12734" width="38.375" style="31" customWidth="1"/>
    <col min="12735" max="12735" width="8.375" style="31" customWidth="1"/>
    <col min="12736" max="12736" width="0.375" style="31" customWidth="1"/>
    <col min="12737" max="12737" width="14" style="31" bestFit="1" customWidth="1"/>
    <col min="12738" max="12738" width="0.625" style="31" customWidth="1"/>
    <col min="12739" max="12739" width="14" style="31" bestFit="1" customWidth="1"/>
    <col min="12740" max="12740" width="0.625" style="31" customWidth="1"/>
    <col min="12741" max="12741" width="14" style="31" bestFit="1" customWidth="1"/>
    <col min="12742" max="12742" width="1" style="31" customWidth="1"/>
    <col min="12743" max="12743" width="12.625" style="31" customWidth="1"/>
    <col min="12744" max="12744" width="1.75" style="31" customWidth="1"/>
    <col min="12745" max="12745" width="17.375" style="31" customWidth="1"/>
    <col min="12746" max="12746" width="1" style="31" customWidth="1"/>
    <col min="12747" max="12747" width="22.125" style="31" bestFit="1" customWidth="1"/>
    <col min="12748" max="12748" width="9" style="31"/>
    <col min="12749" max="12749" width="14" style="31" bestFit="1" customWidth="1"/>
    <col min="12750" max="12750" width="16" style="31" customWidth="1"/>
    <col min="12751" max="12987" width="9" style="31"/>
    <col min="12988" max="12988" width="3.75" style="31" customWidth="1"/>
    <col min="12989" max="12989" width="3.125" style="31" customWidth="1"/>
    <col min="12990" max="12990" width="38.375" style="31" customWidth="1"/>
    <col min="12991" max="12991" width="8.375" style="31" customWidth="1"/>
    <col min="12992" max="12992" width="0.375" style="31" customWidth="1"/>
    <col min="12993" max="12993" width="14" style="31" bestFit="1" customWidth="1"/>
    <col min="12994" max="12994" width="0.625" style="31" customWidth="1"/>
    <col min="12995" max="12995" width="14" style="31" bestFit="1" customWidth="1"/>
    <col min="12996" max="12996" width="0.625" style="31" customWidth="1"/>
    <col min="12997" max="12997" width="14" style="31" bestFit="1" customWidth="1"/>
    <col min="12998" max="12998" width="1" style="31" customWidth="1"/>
    <col min="12999" max="12999" width="12.625" style="31" customWidth="1"/>
    <col min="13000" max="13000" width="1.75" style="31" customWidth="1"/>
    <col min="13001" max="13001" width="17.375" style="31" customWidth="1"/>
    <col min="13002" max="13002" width="1" style="31" customWidth="1"/>
    <col min="13003" max="13003" width="22.125" style="31" bestFit="1" customWidth="1"/>
    <col min="13004" max="13004" width="9" style="31"/>
    <col min="13005" max="13005" width="14" style="31" bestFit="1" customWidth="1"/>
    <col min="13006" max="13006" width="16" style="31" customWidth="1"/>
    <col min="13007" max="13243" width="9" style="31"/>
    <col min="13244" max="13244" width="3.75" style="31" customWidth="1"/>
    <col min="13245" max="13245" width="3.125" style="31" customWidth="1"/>
    <col min="13246" max="13246" width="38.375" style="31" customWidth="1"/>
    <col min="13247" max="13247" width="8.375" style="31" customWidth="1"/>
    <col min="13248" max="13248" width="0.375" style="31" customWidth="1"/>
    <col min="13249" max="13249" width="14" style="31" bestFit="1" customWidth="1"/>
    <col min="13250" max="13250" width="0.625" style="31" customWidth="1"/>
    <col min="13251" max="13251" width="14" style="31" bestFit="1" customWidth="1"/>
    <col min="13252" max="13252" width="0.625" style="31" customWidth="1"/>
    <col min="13253" max="13253" width="14" style="31" bestFit="1" customWidth="1"/>
    <col min="13254" max="13254" width="1" style="31" customWidth="1"/>
    <col min="13255" max="13255" width="12.625" style="31" customWidth="1"/>
    <col min="13256" max="13256" width="1.75" style="31" customWidth="1"/>
    <col min="13257" max="13257" width="17.375" style="31" customWidth="1"/>
    <col min="13258" max="13258" width="1" style="31" customWidth="1"/>
    <col min="13259" max="13259" width="22.125" style="31" bestFit="1" customWidth="1"/>
    <col min="13260" max="13260" width="9" style="31"/>
    <col min="13261" max="13261" width="14" style="31" bestFit="1" customWidth="1"/>
    <col min="13262" max="13262" width="16" style="31" customWidth="1"/>
    <col min="13263" max="13499" width="9" style="31"/>
    <col min="13500" max="13500" width="3.75" style="31" customWidth="1"/>
    <col min="13501" max="13501" width="3.125" style="31" customWidth="1"/>
    <col min="13502" max="13502" width="38.375" style="31" customWidth="1"/>
    <col min="13503" max="13503" width="8.375" style="31" customWidth="1"/>
    <col min="13504" max="13504" width="0.375" style="31" customWidth="1"/>
    <col min="13505" max="13505" width="14" style="31" bestFit="1" customWidth="1"/>
    <col min="13506" max="13506" width="0.625" style="31" customWidth="1"/>
    <col min="13507" max="13507" width="14" style="31" bestFit="1" customWidth="1"/>
    <col min="13508" max="13508" width="0.625" style="31" customWidth="1"/>
    <col min="13509" max="13509" width="14" style="31" bestFit="1" customWidth="1"/>
    <col min="13510" max="13510" width="1" style="31" customWidth="1"/>
    <col min="13511" max="13511" width="12.625" style="31" customWidth="1"/>
    <col min="13512" max="13512" width="1.75" style="31" customWidth="1"/>
    <col min="13513" max="13513" width="17.375" style="31" customWidth="1"/>
    <col min="13514" max="13514" width="1" style="31" customWidth="1"/>
    <col min="13515" max="13515" width="22.125" style="31" bestFit="1" customWidth="1"/>
    <col min="13516" max="13516" width="9" style="31"/>
    <col min="13517" max="13517" width="14" style="31" bestFit="1" customWidth="1"/>
    <col min="13518" max="13518" width="16" style="31" customWidth="1"/>
    <col min="13519" max="13755" width="9" style="31"/>
    <col min="13756" max="13756" width="3.75" style="31" customWidth="1"/>
    <col min="13757" max="13757" width="3.125" style="31" customWidth="1"/>
    <col min="13758" max="13758" width="38.375" style="31" customWidth="1"/>
    <col min="13759" max="13759" width="8.375" style="31" customWidth="1"/>
    <col min="13760" max="13760" width="0.375" style="31" customWidth="1"/>
    <col min="13761" max="13761" width="14" style="31" bestFit="1" customWidth="1"/>
    <col min="13762" max="13762" width="0.625" style="31" customWidth="1"/>
    <col min="13763" max="13763" width="14" style="31" bestFit="1" customWidth="1"/>
    <col min="13764" max="13764" width="0.625" style="31" customWidth="1"/>
    <col min="13765" max="13765" width="14" style="31" bestFit="1" customWidth="1"/>
    <col min="13766" max="13766" width="1" style="31" customWidth="1"/>
    <col min="13767" max="13767" width="12.625" style="31" customWidth="1"/>
    <col min="13768" max="13768" width="1.75" style="31" customWidth="1"/>
    <col min="13769" max="13769" width="17.375" style="31" customWidth="1"/>
    <col min="13770" max="13770" width="1" style="31" customWidth="1"/>
    <col min="13771" max="13771" width="22.125" style="31" bestFit="1" customWidth="1"/>
    <col min="13772" max="13772" width="9" style="31"/>
    <col min="13773" max="13773" width="14" style="31" bestFit="1" customWidth="1"/>
    <col min="13774" max="13774" width="16" style="31" customWidth="1"/>
    <col min="13775" max="14011" width="9" style="31"/>
    <col min="14012" max="14012" width="3.75" style="31" customWidth="1"/>
    <col min="14013" max="14013" width="3.125" style="31" customWidth="1"/>
    <col min="14014" max="14014" width="38.375" style="31" customWidth="1"/>
    <col min="14015" max="14015" width="8.375" style="31" customWidth="1"/>
    <col min="14016" max="14016" width="0.375" style="31" customWidth="1"/>
    <col min="14017" max="14017" width="14" style="31" bestFit="1" customWidth="1"/>
    <col min="14018" max="14018" width="0.625" style="31" customWidth="1"/>
    <col min="14019" max="14019" width="14" style="31" bestFit="1" customWidth="1"/>
    <col min="14020" max="14020" width="0.625" style="31" customWidth="1"/>
    <col min="14021" max="14021" width="14" style="31" bestFit="1" customWidth="1"/>
    <col min="14022" max="14022" width="1" style="31" customWidth="1"/>
    <col min="14023" max="14023" width="12.625" style="31" customWidth="1"/>
    <col min="14024" max="14024" width="1.75" style="31" customWidth="1"/>
    <col min="14025" max="14025" width="17.375" style="31" customWidth="1"/>
    <col min="14026" max="14026" width="1" style="31" customWidth="1"/>
    <col min="14027" max="14027" width="22.125" style="31" bestFit="1" customWidth="1"/>
    <col min="14028" max="14028" width="9" style="31"/>
    <col min="14029" max="14029" width="14" style="31" bestFit="1" customWidth="1"/>
    <col min="14030" max="14030" width="16" style="31" customWidth="1"/>
    <col min="14031" max="14267" width="9" style="31"/>
    <col min="14268" max="14268" width="3.75" style="31" customWidth="1"/>
    <col min="14269" max="14269" width="3.125" style="31" customWidth="1"/>
    <col min="14270" max="14270" width="38.375" style="31" customWidth="1"/>
    <col min="14271" max="14271" width="8.375" style="31" customWidth="1"/>
    <col min="14272" max="14272" width="0.375" style="31" customWidth="1"/>
    <col min="14273" max="14273" width="14" style="31" bestFit="1" customWidth="1"/>
    <col min="14274" max="14274" width="0.625" style="31" customWidth="1"/>
    <col min="14275" max="14275" width="14" style="31" bestFit="1" customWidth="1"/>
    <col min="14276" max="14276" width="0.625" style="31" customWidth="1"/>
    <col min="14277" max="14277" width="14" style="31" bestFit="1" customWidth="1"/>
    <col min="14278" max="14278" width="1" style="31" customWidth="1"/>
    <col min="14279" max="14279" width="12.625" style="31" customWidth="1"/>
    <col min="14280" max="14280" width="1.75" style="31" customWidth="1"/>
    <col min="14281" max="14281" width="17.375" style="31" customWidth="1"/>
    <col min="14282" max="14282" width="1" style="31" customWidth="1"/>
    <col min="14283" max="14283" width="22.125" style="31" bestFit="1" customWidth="1"/>
    <col min="14284" max="14284" width="9" style="31"/>
    <col min="14285" max="14285" width="14" style="31" bestFit="1" customWidth="1"/>
    <col min="14286" max="14286" width="16" style="31" customWidth="1"/>
    <col min="14287" max="14523" width="9" style="31"/>
    <col min="14524" max="14524" width="3.75" style="31" customWidth="1"/>
    <col min="14525" max="14525" width="3.125" style="31" customWidth="1"/>
    <col min="14526" max="14526" width="38.375" style="31" customWidth="1"/>
    <col min="14527" max="14527" width="8.375" style="31" customWidth="1"/>
    <col min="14528" max="14528" width="0.375" style="31" customWidth="1"/>
    <col min="14529" max="14529" width="14" style="31" bestFit="1" customWidth="1"/>
    <col min="14530" max="14530" width="0.625" style="31" customWidth="1"/>
    <col min="14531" max="14531" width="14" style="31" bestFit="1" customWidth="1"/>
    <col min="14532" max="14532" width="0.625" style="31" customWidth="1"/>
    <col min="14533" max="14533" width="14" style="31" bestFit="1" customWidth="1"/>
    <col min="14534" max="14534" width="1" style="31" customWidth="1"/>
    <col min="14535" max="14535" width="12.625" style="31" customWidth="1"/>
    <col min="14536" max="14536" width="1.75" style="31" customWidth="1"/>
    <col min="14537" max="14537" width="17.375" style="31" customWidth="1"/>
    <col min="14538" max="14538" width="1" style="31" customWidth="1"/>
    <col min="14539" max="14539" width="22.125" style="31" bestFit="1" customWidth="1"/>
    <col min="14540" max="14540" width="9" style="31"/>
    <col min="14541" max="14541" width="14" style="31" bestFit="1" customWidth="1"/>
    <col min="14542" max="14542" width="16" style="31" customWidth="1"/>
    <col min="14543" max="14779" width="9" style="31"/>
    <col min="14780" max="14780" width="3.75" style="31" customWidth="1"/>
    <col min="14781" max="14781" width="3.125" style="31" customWidth="1"/>
    <col min="14782" max="14782" width="38.375" style="31" customWidth="1"/>
    <col min="14783" max="14783" width="8.375" style="31" customWidth="1"/>
    <col min="14784" max="14784" width="0.375" style="31" customWidth="1"/>
    <col min="14785" max="14785" width="14" style="31" bestFit="1" customWidth="1"/>
    <col min="14786" max="14786" width="0.625" style="31" customWidth="1"/>
    <col min="14787" max="14787" width="14" style="31" bestFit="1" customWidth="1"/>
    <col min="14788" max="14788" width="0.625" style="31" customWidth="1"/>
    <col min="14789" max="14789" width="14" style="31" bestFit="1" customWidth="1"/>
    <col min="14790" max="14790" width="1" style="31" customWidth="1"/>
    <col min="14791" max="14791" width="12.625" style="31" customWidth="1"/>
    <col min="14792" max="14792" width="1.75" style="31" customWidth="1"/>
    <col min="14793" max="14793" width="17.375" style="31" customWidth="1"/>
    <col min="14794" max="14794" width="1" style="31" customWidth="1"/>
    <col min="14795" max="14795" width="22.125" style="31" bestFit="1" customWidth="1"/>
    <col min="14796" max="14796" width="9" style="31"/>
    <col min="14797" max="14797" width="14" style="31" bestFit="1" customWidth="1"/>
    <col min="14798" max="14798" width="16" style="31" customWidth="1"/>
    <col min="14799" max="15035" width="9" style="31"/>
    <col min="15036" max="15036" width="3.75" style="31" customWidth="1"/>
    <col min="15037" max="15037" width="3.125" style="31" customWidth="1"/>
    <col min="15038" max="15038" width="38.375" style="31" customWidth="1"/>
    <col min="15039" max="15039" width="8.375" style="31" customWidth="1"/>
    <col min="15040" max="15040" width="0.375" style="31" customWidth="1"/>
    <col min="15041" max="15041" width="14" style="31" bestFit="1" customWidth="1"/>
    <col min="15042" max="15042" width="0.625" style="31" customWidth="1"/>
    <col min="15043" max="15043" width="14" style="31" bestFit="1" customWidth="1"/>
    <col min="15044" max="15044" width="0.625" style="31" customWidth="1"/>
    <col min="15045" max="15045" width="14" style="31" bestFit="1" customWidth="1"/>
    <col min="15046" max="15046" width="1" style="31" customWidth="1"/>
    <col min="15047" max="15047" width="12.625" style="31" customWidth="1"/>
    <col min="15048" max="15048" width="1.75" style="31" customWidth="1"/>
    <col min="15049" max="15049" width="17.375" style="31" customWidth="1"/>
    <col min="15050" max="15050" width="1" style="31" customWidth="1"/>
    <col min="15051" max="15051" width="22.125" style="31" bestFit="1" customWidth="1"/>
    <col min="15052" max="15052" width="9" style="31"/>
    <col min="15053" max="15053" width="14" style="31" bestFit="1" customWidth="1"/>
    <col min="15054" max="15054" width="16" style="31" customWidth="1"/>
    <col min="15055" max="15291" width="9" style="31"/>
    <col min="15292" max="15292" width="3.75" style="31" customWidth="1"/>
    <col min="15293" max="15293" width="3.125" style="31" customWidth="1"/>
    <col min="15294" max="15294" width="38.375" style="31" customWidth="1"/>
    <col min="15295" max="15295" width="8.375" style="31" customWidth="1"/>
    <col min="15296" max="15296" width="0.375" style="31" customWidth="1"/>
    <col min="15297" max="15297" width="14" style="31" bestFit="1" customWidth="1"/>
    <col min="15298" max="15298" width="0.625" style="31" customWidth="1"/>
    <col min="15299" max="15299" width="14" style="31" bestFit="1" customWidth="1"/>
    <col min="15300" max="15300" width="0.625" style="31" customWidth="1"/>
    <col min="15301" max="15301" width="14" style="31" bestFit="1" customWidth="1"/>
    <col min="15302" max="15302" width="1" style="31" customWidth="1"/>
    <col min="15303" max="15303" width="12.625" style="31" customWidth="1"/>
    <col min="15304" max="15304" width="1.75" style="31" customWidth="1"/>
    <col min="15305" max="15305" width="17.375" style="31" customWidth="1"/>
    <col min="15306" max="15306" width="1" style="31" customWidth="1"/>
    <col min="15307" max="15307" width="22.125" style="31" bestFit="1" customWidth="1"/>
    <col min="15308" max="15308" width="9" style="31"/>
    <col min="15309" max="15309" width="14" style="31" bestFit="1" customWidth="1"/>
    <col min="15310" max="15310" width="16" style="31" customWidth="1"/>
    <col min="15311" max="15547" width="9" style="31"/>
    <col min="15548" max="15548" width="3.75" style="31" customWidth="1"/>
    <col min="15549" max="15549" width="3.125" style="31" customWidth="1"/>
    <col min="15550" max="15550" width="38.375" style="31" customWidth="1"/>
    <col min="15551" max="15551" width="8.375" style="31" customWidth="1"/>
    <col min="15552" max="15552" width="0.375" style="31" customWidth="1"/>
    <col min="15553" max="15553" width="14" style="31" bestFit="1" customWidth="1"/>
    <col min="15554" max="15554" width="0.625" style="31" customWidth="1"/>
    <col min="15555" max="15555" width="14" style="31" bestFit="1" customWidth="1"/>
    <col min="15556" max="15556" width="0.625" style="31" customWidth="1"/>
    <col min="15557" max="15557" width="14" style="31" bestFit="1" customWidth="1"/>
    <col min="15558" max="15558" width="1" style="31" customWidth="1"/>
    <col min="15559" max="15559" width="12.625" style="31" customWidth="1"/>
    <col min="15560" max="15560" width="1.75" style="31" customWidth="1"/>
    <col min="15561" max="15561" width="17.375" style="31" customWidth="1"/>
    <col min="15562" max="15562" width="1" style="31" customWidth="1"/>
    <col min="15563" max="15563" width="22.125" style="31" bestFit="1" customWidth="1"/>
    <col min="15564" max="15564" width="9" style="31"/>
    <col min="15565" max="15565" width="14" style="31" bestFit="1" customWidth="1"/>
    <col min="15566" max="15566" width="16" style="31" customWidth="1"/>
    <col min="15567" max="15803" width="9" style="31"/>
    <col min="15804" max="15804" width="3.75" style="31" customWidth="1"/>
    <col min="15805" max="15805" width="3.125" style="31" customWidth="1"/>
    <col min="15806" max="15806" width="38.375" style="31" customWidth="1"/>
    <col min="15807" max="15807" width="8.375" style="31" customWidth="1"/>
    <col min="15808" max="15808" width="0.375" style="31" customWidth="1"/>
    <col min="15809" max="15809" width="14" style="31" bestFit="1" customWidth="1"/>
    <col min="15810" max="15810" width="0.625" style="31" customWidth="1"/>
    <col min="15811" max="15811" width="14" style="31" bestFit="1" customWidth="1"/>
    <col min="15812" max="15812" width="0.625" style="31" customWidth="1"/>
    <col min="15813" max="15813" width="14" style="31" bestFit="1" customWidth="1"/>
    <col min="15814" max="15814" width="1" style="31" customWidth="1"/>
    <col min="15815" max="15815" width="12.625" style="31" customWidth="1"/>
    <col min="15816" max="15816" width="1.75" style="31" customWidth="1"/>
    <col min="15817" max="15817" width="17.375" style="31" customWidth="1"/>
    <col min="15818" max="15818" width="1" style="31" customWidth="1"/>
    <col min="15819" max="15819" width="22.125" style="31" bestFit="1" customWidth="1"/>
    <col min="15820" max="15820" width="9" style="31"/>
    <col min="15821" max="15821" width="14" style="31" bestFit="1" customWidth="1"/>
    <col min="15822" max="15822" width="16" style="31" customWidth="1"/>
    <col min="15823" max="16059" width="9" style="31"/>
    <col min="16060" max="16060" width="3.75" style="31" customWidth="1"/>
    <col min="16061" max="16061" width="3.125" style="31" customWidth="1"/>
    <col min="16062" max="16062" width="38.375" style="31" customWidth="1"/>
    <col min="16063" max="16063" width="8.375" style="31" customWidth="1"/>
    <col min="16064" max="16064" width="0.375" style="31" customWidth="1"/>
    <col min="16065" max="16065" width="14" style="31" bestFit="1" customWidth="1"/>
    <col min="16066" max="16066" width="0.625" style="31" customWidth="1"/>
    <col min="16067" max="16067" width="14" style="31" bestFit="1" customWidth="1"/>
    <col min="16068" max="16068" width="0.625" style="31" customWidth="1"/>
    <col min="16069" max="16069" width="14" style="31" bestFit="1" customWidth="1"/>
    <col min="16070" max="16070" width="1" style="31" customWidth="1"/>
    <col min="16071" max="16071" width="12.625" style="31" customWidth="1"/>
    <col min="16072" max="16072" width="1.75" style="31" customWidth="1"/>
    <col min="16073" max="16073" width="17.375" style="31" customWidth="1"/>
    <col min="16074" max="16074" width="1" style="31" customWidth="1"/>
    <col min="16075" max="16075" width="22.125" style="31" bestFit="1" customWidth="1"/>
    <col min="16076" max="16076" width="9" style="31"/>
    <col min="16077" max="16077" width="14" style="31" bestFit="1" customWidth="1"/>
    <col min="16078" max="16078" width="16" style="31" customWidth="1"/>
    <col min="16079" max="16384" width="9" style="31"/>
  </cols>
  <sheetData>
    <row r="1" spans="1:11" ht="18" customHeight="1" x14ac:dyDescent="0.25">
      <c r="K1" s="277" t="s">
        <v>74</v>
      </c>
    </row>
    <row r="2" spans="1:11" ht="19.5" customHeight="1" x14ac:dyDescent="0.25">
      <c r="A2" s="344" t="s">
        <v>0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</row>
    <row r="3" spans="1:11" ht="19.5" customHeight="1" x14ac:dyDescent="0.25">
      <c r="A3" s="350" t="s">
        <v>75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</row>
    <row r="4" spans="1:11" ht="19.5" customHeight="1" x14ac:dyDescent="0.25">
      <c r="A4" s="351" t="s">
        <v>326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</row>
    <row r="5" spans="1:11" ht="19.5" customHeight="1" x14ac:dyDescent="0.25">
      <c r="A5" s="36"/>
      <c r="B5" s="36"/>
      <c r="C5" s="36"/>
      <c r="D5" s="36"/>
      <c r="E5" s="36"/>
      <c r="F5" s="36"/>
      <c r="H5" s="36"/>
      <c r="I5" s="36"/>
    </row>
    <row r="6" spans="1:11" ht="19.5" customHeight="1" x14ac:dyDescent="0.25">
      <c r="A6" s="36"/>
      <c r="B6" s="36"/>
      <c r="C6" s="36"/>
      <c r="D6" s="37"/>
      <c r="E6" s="352" t="s">
        <v>3</v>
      </c>
      <c r="F6" s="352"/>
      <c r="G6" s="352"/>
      <c r="H6" s="352"/>
      <c r="I6" s="352"/>
      <c r="J6" s="352"/>
      <c r="K6" s="352"/>
    </row>
    <row r="7" spans="1:11" ht="19.5" customHeight="1" x14ac:dyDescent="0.25">
      <c r="A7" s="36"/>
      <c r="B7" s="36"/>
      <c r="C7" s="36"/>
      <c r="D7" s="37"/>
      <c r="E7" s="349" t="s">
        <v>4</v>
      </c>
      <c r="F7" s="349"/>
      <c r="G7" s="349"/>
      <c r="H7" s="37"/>
      <c r="I7" s="352" t="s">
        <v>5</v>
      </c>
      <c r="J7" s="352"/>
      <c r="K7" s="352"/>
    </row>
    <row r="8" spans="1:11" ht="19.5" customHeight="1" x14ac:dyDescent="0.25">
      <c r="A8" s="36"/>
      <c r="B8" s="36"/>
      <c r="C8" s="36"/>
      <c r="D8" s="278" t="s">
        <v>7</v>
      </c>
      <c r="E8" s="38">
        <v>2025</v>
      </c>
      <c r="F8" s="39"/>
      <c r="G8" s="40">
        <v>2024</v>
      </c>
      <c r="H8" s="37"/>
      <c r="I8" s="38">
        <v>2025</v>
      </c>
      <c r="J8" s="39"/>
      <c r="K8" s="40">
        <v>2024</v>
      </c>
    </row>
    <row r="9" spans="1:11" ht="19.5" customHeight="1" x14ac:dyDescent="0.25">
      <c r="A9" s="279" t="s">
        <v>76</v>
      </c>
      <c r="B9" s="233"/>
      <c r="C9" s="233"/>
      <c r="D9" s="280"/>
      <c r="E9" s="233"/>
      <c r="F9" s="233"/>
      <c r="H9" s="233"/>
      <c r="I9" s="41"/>
    </row>
    <row r="10" spans="1:11" ht="19.5" customHeight="1" x14ac:dyDescent="0.25">
      <c r="A10" s="42"/>
      <c r="B10" s="233" t="s">
        <v>77</v>
      </c>
      <c r="C10" s="233"/>
      <c r="D10" s="281"/>
      <c r="E10" s="43">
        <v>115503973</v>
      </c>
      <c r="F10" s="43"/>
      <c r="G10" s="28">
        <v>132567760</v>
      </c>
      <c r="H10" s="13"/>
      <c r="I10" s="43">
        <v>115503973</v>
      </c>
      <c r="J10" s="28"/>
      <c r="K10" s="18">
        <v>132567760</v>
      </c>
    </row>
    <row r="11" spans="1:11" ht="19.5" customHeight="1" x14ac:dyDescent="0.25">
      <c r="A11" s="42"/>
      <c r="B11" s="233" t="s">
        <v>78</v>
      </c>
      <c r="C11" s="233"/>
      <c r="D11" s="281"/>
      <c r="E11" s="43">
        <v>76535874</v>
      </c>
      <c r="F11" s="43"/>
      <c r="G11" s="28">
        <v>75138699</v>
      </c>
      <c r="H11" s="13"/>
      <c r="I11" s="43">
        <v>64999385</v>
      </c>
      <c r="J11" s="28"/>
      <c r="K11" s="28">
        <v>68443291</v>
      </c>
    </row>
    <row r="12" spans="1:11" ht="19.5" customHeight="1" x14ac:dyDescent="0.25">
      <c r="A12" s="42"/>
      <c r="B12" s="42" t="s">
        <v>79</v>
      </c>
      <c r="C12" s="42"/>
      <c r="D12" s="282"/>
      <c r="E12" s="44">
        <v>665329</v>
      </c>
      <c r="F12" s="43"/>
      <c r="G12" s="28">
        <v>2706373</v>
      </c>
      <c r="H12" s="13"/>
      <c r="I12" s="44">
        <v>715374</v>
      </c>
      <c r="J12" s="28"/>
      <c r="K12" s="45">
        <v>2775903</v>
      </c>
    </row>
    <row r="13" spans="1:11" ht="19.5" customHeight="1" x14ac:dyDescent="0.25">
      <c r="A13" s="42"/>
      <c r="C13" s="42" t="s">
        <v>80</v>
      </c>
      <c r="D13" s="233"/>
      <c r="E13" s="44">
        <v>192705176</v>
      </c>
      <c r="F13" s="43"/>
      <c r="G13" s="32">
        <v>210412832</v>
      </c>
      <c r="H13" s="13"/>
      <c r="I13" s="44">
        <v>181218732</v>
      </c>
      <c r="J13" s="28"/>
      <c r="K13" s="45">
        <v>203786954</v>
      </c>
    </row>
    <row r="14" spans="1:11" ht="19.5" customHeight="1" x14ac:dyDescent="0.25">
      <c r="A14" s="46" t="s">
        <v>81</v>
      </c>
      <c r="C14" s="233"/>
      <c r="D14" s="233"/>
      <c r="E14" s="43"/>
      <c r="F14" s="43"/>
      <c r="G14" s="28"/>
      <c r="H14" s="13"/>
      <c r="I14" s="43"/>
      <c r="J14" s="28"/>
      <c r="K14" s="18"/>
    </row>
    <row r="15" spans="1:11" ht="19.5" customHeight="1" x14ac:dyDescent="0.25">
      <c r="A15" s="46"/>
      <c r="B15" s="42" t="s">
        <v>82</v>
      </c>
      <c r="C15" s="233"/>
      <c r="D15" s="283"/>
      <c r="E15" s="43">
        <v>98958133</v>
      </c>
      <c r="F15" s="43"/>
      <c r="G15" s="28">
        <v>125395678</v>
      </c>
      <c r="H15" s="13"/>
      <c r="I15" s="43">
        <v>98958133</v>
      </c>
      <c r="J15" s="28"/>
      <c r="K15" s="18">
        <v>125395678</v>
      </c>
    </row>
    <row r="16" spans="1:11" ht="19.5" customHeight="1" x14ac:dyDescent="0.25">
      <c r="A16" s="46"/>
      <c r="B16" s="42" t="s">
        <v>83</v>
      </c>
      <c r="C16" s="233"/>
      <c r="D16" s="283"/>
      <c r="E16" s="43">
        <v>62382933</v>
      </c>
      <c r="F16" s="43"/>
      <c r="G16" s="28">
        <v>63382409</v>
      </c>
      <c r="H16" s="13"/>
      <c r="I16" s="43">
        <v>53342754</v>
      </c>
      <c r="J16" s="28"/>
      <c r="K16" s="28">
        <v>59421810</v>
      </c>
    </row>
    <row r="17" spans="1:11" ht="19.5" customHeight="1" x14ac:dyDescent="0.25">
      <c r="A17" s="233"/>
      <c r="B17" s="42" t="s">
        <v>84</v>
      </c>
      <c r="C17" s="233"/>
      <c r="D17" s="281"/>
      <c r="E17" s="43">
        <v>17315713</v>
      </c>
      <c r="F17" s="43"/>
      <c r="G17" s="28">
        <v>12039279</v>
      </c>
      <c r="H17" s="13"/>
      <c r="I17" s="43">
        <v>16086269</v>
      </c>
      <c r="J17" s="28"/>
      <c r="K17" s="18">
        <v>10970692</v>
      </c>
    </row>
    <row r="18" spans="1:11" ht="19.5" customHeight="1" x14ac:dyDescent="0.25">
      <c r="C18" s="261" t="s">
        <v>85</v>
      </c>
      <c r="D18" s="282"/>
      <c r="E18" s="47">
        <v>178656779</v>
      </c>
      <c r="F18" s="48"/>
      <c r="G18" s="47">
        <v>200817366</v>
      </c>
      <c r="H18" s="13"/>
      <c r="I18" s="47">
        <v>168387156</v>
      </c>
      <c r="J18" s="28"/>
      <c r="K18" s="47">
        <v>195788180</v>
      </c>
    </row>
    <row r="19" spans="1:11" ht="19.5" customHeight="1" x14ac:dyDescent="0.25">
      <c r="A19" s="284" t="s">
        <v>335</v>
      </c>
      <c r="C19" s="233"/>
      <c r="D19" s="280"/>
      <c r="E19" s="43">
        <v>14048397</v>
      </c>
      <c r="F19" s="43"/>
      <c r="G19" s="18">
        <v>9595466</v>
      </c>
      <c r="H19" s="13"/>
      <c r="I19" s="43">
        <v>12831576</v>
      </c>
      <c r="J19" s="28"/>
      <c r="K19" s="18">
        <v>7998774</v>
      </c>
    </row>
    <row r="20" spans="1:11" ht="19.5" customHeight="1" x14ac:dyDescent="0.25">
      <c r="A20" s="261" t="s">
        <v>86</v>
      </c>
      <c r="C20" s="233"/>
      <c r="D20" s="283"/>
      <c r="E20" s="43">
        <v>-2790009</v>
      </c>
      <c r="F20" s="43"/>
      <c r="G20" s="18">
        <v>-4218511</v>
      </c>
      <c r="H20" s="13"/>
      <c r="I20" s="43">
        <v>-2844436</v>
      </c>
      <c r="J20" s="18"/>
      <c r="K20" s="18">
        <v>-4333194</v>
      </c>
    </row>
    <row r="21" spans="1:11" ht="19.5" customHeight="1" x14ac:dyDescent="0.25">
      <c r="A21" s="261" t="s">
        <v>87</v>
      </c>
      <c r="C21" s="233"/>
      <c r="D21" s="285" t="s">
        <v>154</v>
      </c>
      <c r="E21" s="44">
        <v>15296</v>
      </c>
      <c r="F21" s="43"/>
      <c r="G21" s="45">
        <v>840</v>
      </c>
      <c r="H21" s="13"/>
      <c r="I21" s="49">
        <v>0</v>
      </c>
      <c r="J21" s="28"/>
      <c r="K21" s="49">
        <v>0</v>
      </c>
    </row>
    <row r="22" spans="1:11" ht="19.5" customHeight="1" x14ac:dyDescent="0.25">
      <c r="A22" s="284" t="s">
        <v>336</v>
      </c>
      <c r="C22" s="233"/>
      <c r="D22" s="233"/>
      <c r="E22" s="43">
        <v>11273684</v>
      </c>
      <c r="F22" s="43"/>
      <c r="G22" s="28">
        <v>5377795</v>
      </c>
      <c r="H22" s="13"/>
      <c r="I22" s="43">
        <v>9987140</v>
      </c>
      <c r="J22" s="28"/>
      <c r="K22" s="18">
        <v>3665580</v>
      </c>
    </row>
    <row r="23" spans="1:11" ht="19.5" customHeight="1" x14ac:dyDescent="0.25">
      <c r="A23" s="31" t="s">
        <v>309</v>
      </c>
      <c r="D23" s="282">
        <v>23</v>
      </c>
      <c r="E23" s="44">
        <v>-3114114</v>
      </c>
      <c r="F23" s="43"/>
      <c r="G23" s="45">
        <v>-1488924</v>
      </c>
      <c r="H23" s="13"/>
      <c r="I23" s="44">
        <v>-2846695</v>
      </c>
      <c r="J23" s="28"/>
      <c r="K23" s="45">
        <v>-1107962</v>
      </c>
    </row>
    <row r="24" spans="1:11" ht="19.5" customHeight="1" x14ac:dyDescent="0.25">
      <c r="A24" s="29" t="s">
        <v>337</v>
      </c>
      <c r="D24" s="282"/>
      <c r="E24" s="50">
        <v>8159570</v>
      </c>
      <c r="F24" s="43"/>
      <c r="G24" s="32">
        <v>3888871</v>
      </c>
      <c r="H24" s="13"/>
      <c r="I24" s="50">
        <v>7140445</v>
      </c>
      <c r="J24" s="28"/>
      <c r="K24" s="32">
        <v>2557618</v>
      </c>
    </row>
    <row r="25" spans="1:11" ht="19.5" customHeight="1" x14ac:dyDescent="0.25">
      <c r="A25" s="29" t="s">
        <v>88</v>
      </c>
      <c r="D25" s="286"/>
      <c r="E25" s="49">
        <v>0</v>
      </c>
      <c r="F25" s="237"/>
      <c r="G25" s="49">
        <v>0</v>
      </c>
      <c r="H25" s="248"/>
      <c r="I25" s="49">
        <v>0</v>
      </c>
      <c r="J25" s="248"/>
      <c r="K25" s="49">
        <v>0</v>
      </c>
    </row>
    <row r="26" spans="1:11" ht="20.55" customHeight="1" thickBot="1" x14ac:dyDescent="0.3">
      <c r="A26" s="284" t="s">
        <v>89</v>
      </c>
      <c r="C26" s="233"/>
      <c r="D26" s="233"/>
      <c r="E26" s="53">
        <v>8159570</v>
      </c>
      <c r="F26" s="51"/>
      <c r="G26" s="35">
        <v>3888871</v>
      </c>
      <c r="H26" s="287"/>
      <c r="I26" s="35">
        <v>7140445</v>
      </c>
      <c r="J26" s="28"/>
      <c r="K26" s="35">
        <v>2557618</v>
      </c>
    </row>
    <row r="27" spans="1:11" ht="10.5" customHeight="1" thickTop="1" x14ac:dyDescent="0.25">
      <c r="A27" s="284"/>
      <c r="C27" s="233"/>
      <c r="D27" s="233"/>
      <c r="E27" s="287"/>
      <c r="F27" s="287"/>
      <c r="G27" s="18"/>
      <c r="H27" s="287"/>
      <c r="I27" s="18"/>
      <c r="J27" s="18"/>
      <c r="K27" s="18"/>
    </row>
    <row r="28" spans="1:11" s="291" customFormat="1" ht="19.5" customHeight="1" x14ac:dyDescent="0.25">
      <c r="A28" s="288" t="s">
        <v>305</v>
      </c>
      <c r="B28" s="289"/>
      <c r="C28" s="289"/>
      <c r="D28" s="290"/>
      <c r="F28" s="292"/>
      <c r="G28" s="293"/>
      <c r="H28" s="294"/>
      <c r="I28" s="293"/>
      <c r="J28" s="294"/>
      <c r="K28" s="293"/>
    </row>
    <row r="29" spans="1:11" s="291" customFormat="1" ht="19.5" customHeight="1" x14ac:dyDescent="0.25">
      <c r="A29" s="289" t="s">
        <v>90</v>
      </c>
      <c r="B29" s="289"/>
      <c r="C29" s="289"/>
      <c r="D29" s="295"/>
      <c r="E29" s="234">
        <v>7857324</v>
      </c>
      <c r="F29" s="234"/>
      <c r="G29" s="249">
        <v>3487587</v>
      </c>
      <c r="H29" s="249"/>
      <c r="I29" s="249">
        <v>7140445</v>
      </c>
      <c r="J29" s="249"/>
      <c r="K29" s="249">
        <v>2557618</v>
      </c>
    </row>
    <row r="30" spans="1:11" s="291" customFormat="1" ht="19.5" customHeight="1" x14ac:dyDescent="0.25">
      <c r="A30" s="289" t="s">
        <v>91</v>
      </c>
      <c r="B30" s="289"/>
      <c r="C30" s="289"/>
      <c r="D30" s="295"/>
      <c r="E30" s="234">
        <v>302246</v>
      </c>
      <c r="F30" s="234"/>
      <c r="G30" s="247">
        <v>401284</v>
      </c>
      <c r="H30" s="249"/>
      <c r="I30" s="49">
        <v>0</v>
      </c>
      <c r="J30" s="249"/>
      <c r="K30" s="49">
        <v>0</v>
      </c>
    </row>
    <row r="31" spans="1:11" s="291" customFormat="1" ht="19.5" customHeight="1" thickBot="1" x14ac:dyDescent="0.3">
      <c r="A31" s="288" t="s">
        <v>292</v>
      </c>
      <c r="C31" s="296"/>
      <c r="D31" s="290"/>
      <c r="E31" s="235">
        <v>8159570</v>
      </c>
      <c r="F31" s="234"/>
      <c r="G31" s="250">
        <v>3888871</v>
      </c>
      <c r="H31" s="249"/>
      <c r="I31" s="250">
        <v>7140445</v>
      </c>
      <c r="J31" s="293"/>
      <c r="K31" s="250">
        <v>2557618</v>
      </c>
    </row>
    <row r="32" spans="1:11" s="291" customFormat="1" ht="10.5" customHeight="1" thickTop="1" x14ac:dyDescent="0.25">
      <c r="A32" s="289"/>
      <c r="C32" s="296"/>
      <c r="D32" s="290"/>
      <c r="E32" s="234"/>
      <c r="F32" s="234"/>
      <c r="G32" s="249"/>
      <c r="H32" s="249"/>
      <c r="I32" s="249"/>
      <c r="J32" s="293"/>
      <c r="K32" s="249"/>
    </row>
    <row r="33" spans="1:11" s="291" customFormat="1" ht="19.5" customHeight="1" x14ac:dyDescent="0.25">
      <c r="A33" s="288" t="s">
        <v>92</v>
      </c>
      <c r="B33" s="289"/>
      <c r="C33" s="296"/>
      <c r="D33" s="290"/>
      <c r="E33" s="234"/>
      <c r="F33" s="234"/>
      <c r="G33" s="249"/>
      <c r="H33" s="249"/>
      <c r="I33" s="249"/>
      <c r="J33" s="293"/>
      <c r="K33" s="249"/>
    </row>
    <row r="34" spans="1:11" s="291" customFormat="1" ht="19.5" customHeight="1" x14ac:dyDescent="0.25">
      <c r="A34" s="289" t="s">
        <v>90</v>
      </c>
      <c r="B34" s="289"/>
      <c r="C34" s="296"/>
      <c r="D34" s="290"/>
      <c r="E34" s="234">
        <v>7857324</v>
      </c>
      <c r="F34" s="234"/>
      <c r="G34" s="249">
        <v>3487587</v>
      </c>
      <c r="H34" s="249"/>
      <c r="I34" s="249">
        <v>7140445</v>
      </c>
      <c r="J34" s="293"/>
      <c r="K34" s="249">
        <v>2557618</v>
      </c>
    </row>
    <row r="35" spans="1:11" s="291" customFormat="1" ht="19.5" customHeight="1" x14ac:dyDescent="0.25">
      <c r="A35" s="289" t="s">
        <v>91</v>
      </c>
      <c r="B35" s="289"/>
      <c r="C35" s="296"/>
      <c r="D35" s="290"/>
      <c r="E35" s="234">
        <v>302246</v>
      </c>
      <c r="F35" s="234"/>
      <c r="G35" s="247">
        <v>401284</v>
      </c>
      <c r="H35" s="249"/>
      <c r="I35" s="49">
        <v>0</v>
      </c>
      <c r="J35" s="293"/>
      <c r="K35" s="49">
        <v>0</v>
      </c>
    </row>
    <row r="36" spans="1:11" s="291" customFormat="1" ht="19.5" customHeight="1" thickBot="1" x14ac:dyDescent="0.3">
      <c r="A36" s="288" t="s">
        <v>89</v>
      </c>
      <c r="C36" s="296"/>
      <c r="D36" s="290"/>
      <c r="E36" s="235">
        <v>8159570</v>
      </c>
      <c r="F36" s="234"/>
      <c r="G36" s="250">
        <v>3888871</v>
      </c>
      <c r="H36" s="249"/>
      <c r="I36" s="250">
        <v>7140445</v>
      </c>
      <c r="J36" s="293"/>
      <c r="K36" s="250">
        <v>2557618</v>
      </c>
    </row>
    <row r="37" spans="1:11" s="291" customFormat="1" ht="10.5" customHeight="1" thickTop="1" x14ac:dyDescent="0.25">
      <c r="A37" s="288"/>
      <c r="C37" s="296"/>
      <c r="D37" s="290"/>
      <c r="F37" s="236"/>
      <c r="G37" s="249"/>
      <c r="H37" s="249"/>
      <c r="I37" s="249"/>
      <c r="J37" s="293"/>
      <c r="K37" s="293"/>
    </row>
    <row r="38" spans="1:11" ht="19.5" customHeight="1" x14ac:dyDescent="0.25">
      <c r="A38" s="279" t="s">
        <v>306</v>
      </c>
      <c r="B38" s="233"/>
      <c r="C38" s="233"/>
      <c r="D38" s="282"/>
      <c r="E38" s="54"/>
      <c r="F38" s="54"/>
      <c r="H38" s="249"/>
      <c r="I38" s="55"/>
      <c r="J38" s="293"/>
      <c r="K38" s="24"/>
    </row>
    <row r="39" spans="1:11" ht="19.5" customHeight="1" thickBot="1" x14ac:dyDescent="0.3">
      <c r="A39" s="42"/>
      <c r="B39" s="261" t="s">
        <v>292</v>
      </c>
      <c r="C39" s="233"/>
      <c r="D39" s="56"/>
      <c r="E39" s="297">
        <v>1.5714648000000001E-2</v>
      </c>
      <c r="F39" s="238"/>
      <c r="G39" s="297">
        <v>6.9751739999999998E-3</v>
      </c>
      <c r="H39" s="238"/>
      <c r="I39" s="297">
        <v>1.4280889999999999E-2</v>
      </c>
      <c r="J39" s="239"/>
      <c r="K39" s="297">
        <v>5.1152359999999996E-3</v>
      </c>
    </row>
    <row r="40" spans="1:11" ht="19.5" customHeight="1" thickTop="1" x14ac:dyDescent="0.25">
      <c r="A40" s="42"/>
      <c r="B40" s="268"/>
      <c r="C40" s="233"/>
      <c r="D40" s="56"/>
      <c r="E40" s="54"/>
      <c r="F40" s="54"/>
      <c r="H40" s="54"/>
      <c r="I40" s="58"/>
    </row>
    <row r="41" spans="1:11" ht="19.5" customHeight="1" x14ac:dyDescent="0.25">
      <c r="A41" s="267" t="s">
        <v>294</v>
      </c>
      <c r="B41" s="233"/>
      <c r="C41" s="233"/>
      <c r="D41" s="59"/>
      <c r="E41" s="59"/>
      <c r="F41" s="59"/>
      <c r="H41" s="59"/>
    </row>
  </sheetData>
  <mergeCells count="6">
    <mergeCell ref="A2:K2"/>
    <mergeCell ref="A3:K3"/>
    <mergeCell ref="A4:K4"/>
    <mergeCell ref="E6:K6"/>
    <mergeCell ref="I7:K7"/>
    <mergeCell ref="E7:G7"/>
  </mergeCells>
  <pageMargins left="0.47244094488188981" right="0.39370078740157483" top="0.47244094488188981" bottom="0.39370078740157483" header="0.23622047244094491" footer="0.55118110236220474"/>
  <pageSetup paperSize="9" scale="88" firstPageNumber="6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9EAAC-E3F2-444F-A610-15C2EC24E487}">
  <sheetPr codeName="Sheet5">
    <tabColor theme="9" tint="0.79998168889431442"/>
    <pageSetUpPr fitToPage="1"/>
  </sheetPr>
  <dimension ref="A1:K41"/>
  <sheetViews>
    <sheetView showGridLines="0" zoomScale="110" zoomScaleNormal="110" zoomScaleSheetLayoutView="90" workbookViewId="0">
      <selection activeCell="K16" sqref="K16"/>
    </sheetView>
  </sheetViews>
  <sheetFormatPr defaultRowHeight="22.5" customHeight="1" x14ac:dyDescent="0.25"/>
  <cols>
    <col min="1" max="1" width="2.375" style="31" customWidth="1"/>
    <col min="2" max="2" width="3.125" style="31" customWidth="1"/>
    <col min="3" max="3" width="49.625" style="31" customWidth="1"/>
    <col min="4" max="4" width="6.625" style="31" customWidth="1"/>
    <col min="5" max="5" width="17" style="31" customWidth="1"/>
    <col min="6" max="6" width="1.125" style="31" customWidth="1"/>
    <col min="7" max="7" width="17" style="10" customWidth="1"/>
    <col min="8" max="8" width="1.125" style="31" customWidth="1"/>
    <col min="9" max="9" width="17" style="31" customWidth="1"/>
    <col min="10" max="10" width="1.125" style="10" customWidth="1"/>
    <col min="11" max="11" width="17" style="10" customWidth="1"/>
    <col min="12" max="199" width="9" style="31"/>
    <col min="200" max="200" width="3.75" style="31" customWidth="1"/>
    <col min="201" max="201" width="3.125" style="31" customWidth="1"/>
    <col min="202" max="202" width="38.375" style="31" customWidth="1"/>
    <col min="203" max="203" width="8.375" style="31" customWidth="1"/>
    <col min="204" max="204" width="0.375" style="31" customWidth="1"/>
    <col min="205" max="205" width="14" style="31" bestFit="1" customWidth="1"/>
    <col min="206" max="206" width="0.625" style="31" customWidth="1"/>
    <col min="207" max="207" width="14" style="31" bestFit="1" customWidth="1"/>
    <col min="208" max="208" width="0.625" style="31" customWidth="1"/>
    <col min="209" max="209" width="14" style="31" bestFit="1" customWidth="1"/>
    <col min="210" max="210" width="1" style="31" customWidth="1"/>
    <col min="211" max="211" width="12.625" style="31" customWidth="1"/>
    <col min="212" max="212" width="1.75" style="31" customWidth="1"/>
    <col min="213" max="213" width="17.375" style="31" customWidth="1"/>
    <col min="214" max="214" width="1" style="31" customWidth="1"/>
    <col min="215" max="215" width="22.125" style="31" bestFit="1" customWidth="1"/>
    <col min="216" max="216" width="9" style="31"/>
    <col min="217" max="217" width="14" style="31" bestFit="1" customWidth="1"/>
    <col min="218" max="218" width="16" style="31" customWidth="1"/>
    <col min="219" max="455" width="9" style="31"/>
    <col min="456" max="456" width="3.75" style="31" customWidth="1"/>
    <col min="457" max="457" width="3.125" style="31" customWidth="1"/>
    <col min="458" max="458" width="38.375" style="31" customWidth="1"/>
    <col min="459" max="459" width="8.375" style="31" customWidth="1"/>
    <col min="460" max="460" width="0.375" style="31" customWidth="1"/>
    <col min="461" max="461" width="14" style="31" bestFit="1" customWidth="1"/>
    <col min="462" max="462" width="0.625" style="31" customWidth="1"/>
    <col min="463" max="463" width="14" style="31" bestFit="1" customWidth="1"/>
    <col min="464" max="464" width="0.625" style="31" customWidth="1"/>
    <col min="465" max="465" width="14" style="31" bestFit="1" customWidth="1"/>
    <col min="466" max="466" width="1" style="31" customWidth="1"/>
    <col min="467" max="467" width="12.625" style="31" customWidth="1"/>
    <col min="468" max="468" width="1.75" style="31" customWidth="1"/>
    <col min="469" max="469" width="17.375" style="31" customWidth="1"/>
    <col min="470" max="470" width="1" style="31" customWidth="1"/>
    <col min="471" max="471" width="22.125" style="31" bestFit="1" customWidth="1"/>
    <col min="472" max="472" width="9" style="31"/>
    <col min="473" max="473" width="14" style="31" bestFit="1" customWidth="1"/>
    <col min="474" max="474" width="16" style="31" customWidth="1"/>
    <col min="475" max="711" width="9" style="31"/>
    <col min="712" max="712" width="3.75" style="31" customWidth="1"/>
    <col min="713" max="713" width="3.125" style="31" customWidth="1"/>
    <col min="714" max="714" width="38.375" style="31" customWidth="1"/>
    <col min="715" max="715" width="8.375" style="31" customWidth="1"/>
    <col min="716" max="716" width="0.375" style="31" customWidth="1"/>
    <col min="717" max="717" width="14" style="31" bestFit="1" customWidth="1"/>
    <col min="718" max="718" width="0.625" style="31" customWidth="1"/>
    <col min="719" max="719" width="14" style="31" bestFit="1" customWidth="1"/>
    <col min="720" max="720" width="0.625" style="31" customWidth="1"/>
    <col min="721" max="721" width="14" style="31" bestFit="1" customWidth="1"/>
    <col min="722" max="722" width="1" style="31" customWidth="1"/>
    <col min="723" max="723" width="12.625" style="31" customWidth="1"/>
    <col min="724" max="724" width="1.75" style="31" customWidth="1"/>
    <col min="725" max="725" width="17.375" style="31" customWidth="1"/>
    <col min="726" max="726" width="1" style="31" customWidth="1"/>
    <col min="727" max="727" width="22.125" style="31" bestFit="1" customWidth="1"/>
    <col min="728" max="728" width="9" style="31"/>
    <col min="729" max="729" width="14" style="31" bestFit="1" customWidth="1"/>
    <col min="730" max="730" width="16" style="31" customWidth="1"/>
    <col min="731" max="967" width="9" style="31"/>
    <col min="968" max="968" width="3.75" style="31" customWidth="1"/>
    <col min="969" max="969" width="3.125" style="31" customWidth="1"/>
    <col min="970" max="970" width="38.375" style="31" customWidth="1"/>
    <col min="971" max="971" width="8.375" style="31" customWidth="1"/>
    <col min="972" max="972" width="0.375" style="31" customWidth="1"/>
    <col min="973" max="973" width="14" style="31" bestFit="1" customWidth="1"/>
    <col min="974" max="974" width="0.625" style="31" customWidth="1"/>
    <col min="975" max="975" width="14" style="31" bestFit="1" customWidth="1"/>
    <col min="976" max="976" width="0.625" style="31" customWidth="1"/>
    <col min="977" max="977" width="14" style="31" bestFit="1" customWidth="1"/>
    <col min="978" max="978" width="1" style="31" customWidth="1"/>
    <col min="979" max="979" width="12.625" style="31" customWidth="1"/>
    <col min="980" max="980" width="1.75" style="31" customWidth="1"/>
    <col min="981" max="981" width="17.375" style="31" customWidth="1"/>
    <col min="982" max="982" width="1" style="31" customWidth="1"/>
    <col min="983" max="983" width="22.125" style="31" bestFit="1" customWidth="1"/>
    <col min="984" max="984" width="9" style="31"/>
    <col min="985" max="985" width="14" style="31" bestFit="1" customWidth="1"/>
    <col min="986" max="986" width="16" style="31" customWidth="1"/>
    <col min="987" max="1223" width="9" style="31"/>
    <col min="1224" max="1224" width="3.75" style="31" customWidth="1"/>
    <col min="1225" max="1225" width="3.125" style="31" customWidth="1"/>
    <col min="1226" max="1226" width="38.375" style="31" customWidth="1"/>
    <col min="1227" max="1227" width="8.375" style="31" customWidth="1"/>
    <col min="1228" max="1228" width="0.375" style="31" customWidth="1"/>
    <col min="1229" max="1229" width="14" style="31" bestFit="1" customWidth="1"/>
    <col min="1230" max="1230" width="0.625" style="31" customWidth="1"/>
    <col min="1231" max="1231" width="14" style="31" bestFit="1" customWidth="1"/>
    <col min="1232" max="1232" width="0.625" style="31" customWidth="1"/>
    <col min="1233" max="1233" width="14" style="31" bestFit="1" customWidth="1"/>
    <col min="1234" max="1234" width="1" style="31" customWidth="1"/>
    <col min="1235" max="1235" width="12.625" style="31" customWidth="1"/>
    <col min="1236" max="1236" width="1.75" style="31" customWidth="1"/>
    <col min="1237" max="1237" width="17.375" style="31" customWidth="1"/>
    <col min="1238" max="1238" width="1" style="31" customWidth="1"/>
    <col min="1239" max="1239" width="22.125" style="31" bestFit="1" customWidth="1"/>
    <col min="1240" max="1240" width="9" style="31"/>
    <col min="1241" max="1241" width="14" style="31" bestFit="1" customWidth="1"/>
    <col min="1242" max="1242" width="16" style="31" customWidth="1"/>
    <col min="1243" max="1479" width="9" style="31"/>
    <col min="1480" max="1480" width="3.75" style="31" customWidth="1"/>
    <col min="1481" max="1481" width="3.125" style="31" customWidth="1"/>
    <col min="1482" max="1482" width="38.375" style="31" customWidth="1"/>
    <col min="1483" max="1483" width="8.375" style="31" customWidth="1"/>
    <col min="1484" max="1484" width="0.375" style="31" customWidth="1"/>
    <col min="1485" max="1485" width="14" style="31" bestFit="1" customWidth="1"/>
    <col min="1486" max="1486" width="0.625" style="31" customWidth="1"/>
    <col min="1487" max="1487" width="14" style="31" bestFit="1" customWidth="1"/>
    <col min="1488" max="1488" width="0.625" style="31" customWidth="1"/>
    <col min="1489" max="1489" width="14" style="31" bestFit="1" customWidth="1"/>
    <col min="1490" max="1490" width="1" style="31" customWidth="1"/>
    <col min="1491" max="1491" width="12.625" style="31" customWidth="1"/>
    <col min="1492" max="1492" width="1.75" style="31" customWidth="1"/>
    <col min="1493" max="1493" width="17.375" style="31" customWidth="1"/>
    <col min="1494" max="1494" width="1" style="31" customWidth="1"/>
    <col min="1495" max="1495" width="22.125" style="31" bestFit="1" customWidth="1"/>
    <col min="1496" max="1496" width="9" style="31"/>
    <col min="1497" max="1497" width="14" style="31" bestFit="1" customWidth="1"/>
    <col min="1498" max="1498" width="16" style="31" customWidth="1"/>
    <col min="1499" max="1735" width="9" style="31"/>
    <col min="1736" max="1736" width="3.75" style="31" customWidth="1"/>
    <col min="1737" max="1737" width="3.125" style="31" customWidth="1"/>
    <col min="1738" max="1738" width="38.375" style="31" customWidth="1"/>
    <col min="1739" max="1739" width="8.375" style="31" customWidth="1"/>
    <col min="1740" max="1740" width="0.375" style="31" customWidth="1"/>
    <col min="1741" max="1741" width="14" style="31" bestFit="1" customWidth="1"/>
    <col min="1742" max="1742" width="0.625" style="31" customWidth="1"/>
    <col min="1743" max="1743" width="14" style="31" bestFit="1" customWidth="1"/>
    <col min="1744" max="1744" width="0.625" style="31" customWidth="1"/>
    <col min="1745" max="1745" width="14" style="31" bestFit="1" customWidth="1"/>
    <col min="1746" max="1746" width="1" style="31" customWidth="1"/>
    <col min="1747" max="1747" width="12.625" style="31" customWidth="1"/>
    <col min="1748" max="1748" width="1.75" style="31" customWidth="1"/>
    <col min="1749" max="1749" width="17.375" style="31" customWidth="1"/>
    <col min="1750" max="1750" width="1" style="31" customWidth="1"/>
    <col min="1751" max="1751" width="22.125" style="31" bestFit="1" customWidth="1"/>
    <col min="1752" max="1752" width="9" style="31"/>
    <col min="1753" max="1753" width="14" style="31" bestFit="1" customWidth="1"/>
    <col min="1754" max="1754" width="16" style="31" customWidth="1"/>
    <col min="1755" max="1991" width="9" style="31"/>
    <col min="1992" max="1992" width="3.75" style="31" customWidth="1"/>
    <col min="1993" max="1993" width="3.125" style="31" customWidth="1"/>
    <col min="1994" max="1994" width="38.375" style="31" customWidth="1"/>
    <col min="1995" max="1995" width="8.375" style="31" customWidth="1"/>
    <col min="1996" max="1996" width="0.375" style="31" customWidth="1"/>
    <col min="1997" max="1997" width="14" style="31" bestFit="1" customWidth="1"/>
    <col min="1998" max="1998" width="0.625" style="31" customWidth="1"/>
    <col min="1999" max="1999" width="14" style="31" bestFit="1" customWidth="1"/>
    <col min="2000" max="2000" width="0.625" style="31" customWidth="1"/>
    <col min="2001" max="2001" width="14" style="31" bestFit="1" customWidth="1"/>
    <col min="2002" max="2002" width="1" style="31" customWidth="1"/>
    <col min="2003" max="2003" width="12.625" style="31" customWidth="1"/>
    <col min="2004" max="2004" width="1.75" style="31" customWidth="1"/>
    <col min="2005" max="2005" width="17.375" style="31" customWidth="1"/>
    <col min="2006" max="2006" width="1" style="31" customWidth="1"/>
    <col min="2007" max="2007" width="22.125" style="31" bestFit="1" customWidth="1"/>
    <col min="2008" max="2008" width="9" style="31"/>
    <col min="2009" max="2009" width="14" style="31" bestFit="1" customWidth="1"/>
    <col min="2010" max="2010" width="16" style="31" customWidth="1"/>
    <col min="2011" max="2247" width="9" style="31"/>
    <col min="2248" max="2248" width="3.75" style="31" customWidth="1"/>
    <col min="2249" max="2249" width="3.125" style="31" customWidth="1"/>
    <col min="2250" max="2250" width="38.375" style="31" customWidth="1"/>
    <col min="2251" max="2251" width="8.375" style="31" customWidth="1"/>
    <col min="2252" max="2252" width="0.375" style="31" customWidth="1"/>
    <col min="2253" max="2253" width="14" style="31" bestFit="1" customWidth="1"/>
    <col min="2254" max="2254" width="0.625" style="31" customWidth="1"/>
    <col min="2255" max="2255" width="14" style="31" bestFit="1" customWidth="1"/>
    <col min="2256" max="2256" width="0.625" style="31" customWidth="1"/>
    <col min="2257" max="2257" width="14" style="31" bestFit="1" customWidth="1"/>
    <col min="2258" max="2258" width="1" style="31" customWidth="1"/>
    <col min="2259" max="2259" width="12.625" style="31" customWidth="1"/>
    <col min="2260" max="2260" width="1.75" style="31" customWidth="1"/>
    <col min="2261" max="2261" width="17.375" style="31" customWidth="1"/>
    <col min="2262" max="2262" width="1" style="31" customWidth="1"/>
    <col min="2263" max="2263" width="22.125" style="31" bestFit="1" customWidth="1"/>
    <col min="2264" max="2264" width="9" style="31"/>
    <col min="2265" max="2265" width="14" style="31" bestFit="1" customWidth="1"/>
    <col min="2266" max="2266" width="16" style="31" customWidth="1"/>
    <col min="2267" max="2503" width="9" style="31"/>
    <col min="2504" max="2504" width="3.75" style="31" customWidth="1"/>
    <col min="2505" max="2505" width="3.125" style="31" customWidth="1"/>
    <col min="2506" max="2506" width="38.375" style="31" customWidth="1"/>
    <col min="2507" max="2507" width="8.375" style="31" customWidth="1"/>
    <col min="2508" max="2508" width="0.375" style="31" customWidth="1"/>
    <col min="2509" max="2509" width="14" style="31" bestFit="1" customWidth="1"/>
    <col min="2510" max="2510" width="0.625" style="31" customWidth="1"/>
    <col min="2511" max="2511" width="14" style="31" bestFit="1" customWidth="1"/>
    <col min="2512" max="2512" width="0.625" style="31" customWidth="1"/>
    <col min="2513" max="2513" width="14" style="31" bestFit="1" customWidth="1"/>
    <col min="2514" max="2514" width="1" style="31" customWidth="1"/>
    <col min="2515" max="2515" width="12.625" style="31" customWidth="1"/>
    <col min="2516" max="2516" width="1.75" style="31" customWidth="1"/>
    <col min="2517" max="2517" width="17.375" style="31" customWidth="1"/>
    <col min="2518" max="2518" width="1" style="31" customWidth="1"/>
    <col min="2519" max="2519" width="22.125" style="31" bestFit="1" customWidth="1"/>
    <col min="2520" max="2520" width="9" style="31"/>
    <col min="2521" max="2521" width="14" style="31" bestFit="1" customWidth="1"/>
    <col min="2522" max="2522" width="16" style="31" customWidth="1"/>
    <col min="2523" max="2759" width="9" style="31"/>
    <col min="2760" max="2760" width="3.75" style="31" customWidth="1"/>
    <col min="2761" max="2761" width="3.125" style="31" customWidth="1"/>
    <col min="2762" max="2762" width="38.375" style="31" customWidth="1"/>
    <col min="2763" max="2763" width="8.375" style="31" customWidth="1"/>
    <col min="2764" max="2764" width="0.375" style="31" customWidth="1"/>
    <col min="2765" max="2765" width="14" style="31" bestFit="1" customWidth="1"/>
    <col min="2766" max="2766" width="0.625" style="31" customWidth="1"/>
    <col min="2767" max="2767" width="14" style="31" bestFit="1" customWidth="1"/>
    <col min="2768" max="2768" width="0.625" style="31" customWidth="1"/>
    <col min="2769" max="2769" width="14" style="31" bestFit="1" customWidth="1"/>
    <col min="2770" max="2770" width="1" style="31" customWidth="1"/>
    <col min="2771" max="2771" width="12.625" style="31" customWidth="1"/>
    <col min="2772" max="2772" width="1.75" style="31" customWidth="1"/>
    <col min="2773" max="2773" width="17.375" style="31" customWidth="1"/>
    <col min="2774" max="2774" width="1" style="31" customWidth="1"/>
    <col min="2775" max="2775" width="22.125" style="31" bestFit="1" customWidth="1"/>
    <col min="2776" max="2776" width="9" style="31"/>
    <col min="2777" max="2777" width="14" style="31" bestFit="1" customWidth="1"/>
    <col min="2778" max="2778" width="16" style="31" customWidth="1"/>
    <col min="2779" max="3015" width="9" style="31"/>
    <col min="3016" max="3016" width="3.75" style="31" customWidth="1"/>
    <col min="3017" max="3017" width="3.125" style="31" customWidth="1"/>
    <col min="3018" max="3018" width="38.375" style="31" customWidth="1"/>
    <col min="3019" max="3019" width="8.375" style="31" customWidth="1"/>
    <col min="3020" max="3020" width="0.375" style="31" customWidth="1"/>
    <col min="3021" max="3021" width="14" style="31" bestFit="1" customWidth="1"/>
    <col min="3022" max="3022" width="0.625" style="31" customWidth="1"/>
    <col min="3023" max="3023" width="14" style="31" bestFit="1" customWidth="1"/>
    <col min="3024" max="3024" width="0.625" style="31" customWidth="1"/>
    <col min="3025" max="3025" width="14" style="31" bestFit="1" customWidth="1"/>
    <col min="3026" max="3026" width="1" style="31" customWidth="1"/>
    <col min="3027" max="3027" width="12.625" style="31" customWidth="1"/>
    <col min="3028" max="3028" width="1.75" style="31" customWidth="1"/>
    <col min="3029" max="3029" width="17.375" style="31" customWidth="1"/>
    <col min="3030" max="3030" width="1" style="31" customWidth="1"/>
    <col min="3031" max="3031" width="22.125" style="31" bestFit="1" customWidth="1"/>
    <col min="3032" max="3032" width="9" style="31"/>
    <col min="3033" max="3033" width="14" style="31" bestFit="1" customWidth="1"/>
    <col min="3034" max="3034" width="16" style="31" customWidth="1"/>
    <col min="3035" max="3271" width="9" style="31"/>
    <col min="3272" max="3272" width="3.75" style="31" customWidth="1"/>
    <col min="3273" max="3273" width="3.125" style="31" customWidth="1"/>
    <col min="3274" max="3274" width="38.375" style="31" customWidth="1"/>
    <col min="3275" max="3275" width="8.375" style="31" customWidth="1"/>
    <col min="3276" max="3276" width="0.375" style="31" customWidth="1"/>
    <col min="3277" max="3277" width="14" style="31" bestFit="1" customWidth="1"/>
    <col min="3278" max="3278" width="0.625" style="31" customWidth="1"/>
    <col min="3279" max="3279" width="14" style="31" bestFit="1" customWidth="1"/>
    <col min="3280" max="3280" width="0.625" style="31" customWidth="1"/>
    <col min="3281" max="3281" width="14" style="31" bestFit="1" customWidth="1"/>
    <col min="3282" max="3282" width="1" style="31" customWidth="1"/>
    <col min="3283" max="3283" width="12.625" style="31" customWidth="1"/>
    <col min="3284" max="3284" width="1.75" style="31" customWidth="1"/>
    <col min="3285" max="3285" width="17.375" style="31" customWidth="1"/>
    <col min="3286" max="3286" width="1" style="31" customWidth="1"/>
    <col min="3287" max="3287" width="22.125" style="31" bestFit="1" customWidth="1"/>
    <col min="3288" max="3288" width="9" style="31"/>
    <col min="3289" max="3289" width="14" style="31" bestFit="1" customWidth="1"/>
    <col min="3290" max="3290" width="16" style="31" customWidth="1"/>
    <col min="3291" max="3527" width="9" style="31"/>
    <col min="3528" max="3528" width="3.75" style="31" customWidth="1"/>
    <col min="3529" max="3529" width="3.125" style="31" customWidth="1"/>
    <col min="3530" max="3530" width="38.375" style="31" customWidth="1"/>
    <col min="3531" max="3531" width="8.375" style="31" customWidth="1"/>
    <col min="3532" max="3532" width="0.375" style="31" customWidth="1"/>
    <col min="3533" max="3533" width="14" style="31" bestFit="1" customWidth="1"/>
    <col min="3534" max="3534" width="0.625" style="31" customWidth="1"/>
    <col min="3535" max="3535" width="14" style="31" bestFit="1" customWidth="1"/>
    <col min="3536" max="3536" width="0.625" style="31" customWidth="1"/>
    <col min="3537" max="3537" width="14" style="31" bestFit="1" customWidth="1"/>
    <col min="3538" max="3538" width="1" style="31" customWidth="1"/>
    <col min="3539" max="3539" width="12.625" style="31" customWidth="1"/>
    <col min="3540" max="3540" width="1.75" style="31" customWidth="1"/>
    <col min="3541" max="3541" width="17.375" style="31" customWidth="1"/>
    <col min="3542" max="3542" width="1" style="31" customWidth="1"/>
    <col min="3543" max="3543" width="22.125" style="31" bestFit="1" customWidth="1"/>
    <col min="3544" max="3544" width="9" style="31"/>
    <col min="3545" max="3545" width="14" style="31" bestFit="1" customWidth="1"/>
    <col min="3546" max="3546" width="16" style="31" customWidth="1"/>
    <col min="3547" max="3783" width="9" style="31"/>
    <col min="3784" max="3784" width="3.75" style="31" customWidth="1"/>
    <col min="3785" max="3785" width="3.125" style="31" customWidth="1"/>
    <col min="3786" max="3786" width="38.375" style="31" customWidth="1"/>
    <col min="3787" max="3787" width="8.375" style="31" customWidth="1"/>
    <col min="3788" max="3788" width="0.375" style="31" customWidth="1"/>
    <col min="3789" max="3789" width="14" style="31" bestFit="1" customWidth="1"/>
    <col min="3790" max="3790" width="0.625" style="31" customWidth="1"/>
    <col min="3791" max="3791" width="14" style="31" bestFit="1" customWidth="1"/>
    <col min="3792" max="3792" width="0.625" style="31" customWidth="1"/>
    <col min="3793" max="3793" width="14" style="31" bestFit="1" customWidth="1"/>
    <col min="3794" max="3794" width="1" style="31" customWidth="1"/>
    <col min="3795" max="3795" width="12.625" style="31" customWidth="1"/>
    <col min="3796" max="3796" width="1.75" style="31" customWidth="1"/>
    <col min="3797" max="3797" width="17.375" style="31" customWidth="1"/>
    <col min="3798" max="3798" width="1" style="31" customWidth="1"/>
    <col min="3799" max="3799" width="22.125" style="31" bestFit="1" customWidth="1"/>
    <col min="3800" max="3800" width="9" style="31"/>
    <col min="3801" max="3801" width="14" style="31" bestFit="1" customWidth="1"/>
    <col min="3802" max="3802" width="16" style="31" customWidth="1"/>
    <col min="3803" max="4039" width="9" style="31"/>
    <col min="4040" max="4040" width="3.75" style="31" customWidth="1"/>
    <col min="4041" max="4041" width="3.125" style="31" customWidth="1"/>
    <col min="4042" max="4042" width="38.375" style="31" customWidth="1"/>
    <col min="4043" max="4043" width="8.375" style="31" customWidth="1"/>
    <col min="4044" max="4044" width="0.375" style="31" customWidth="1"/>
    <col min="4045" max="4045" width="14" style="31" bestFit="1" customWidth="1"/>
    <col min="4046" max="4046" width="0.625" style="31" customWidth="1"/>
    <col min="4047" max="4047" width="14" style="31" bestFit="1" customWidth="1"/>
    <col min="4048" max="4048" width="0.625" style="31" customWidth="1"/>
    <col min="4049" max="4049" width="14" style="31" bestFit="1" customWidth="1"/>
    <col min="4050" max="4050" width="1" style="31" customWidth="1"/>
    <col min="4051" max="4051" width="12.625" style="31" customWidth="1"/>
    <col min="4052" max="4052" width="1.75" style="31" customWidth="1"/>
    <col min="4053" max="4053" width="17.375" style="31" customWidth="1"/>
    <col min="4054" max="4054" width="1" style="31" customWidth="1"/>
    <col min="4055" max="4055" width="22.125" style="31" bestFit="1" customWidth="1"/>
    <col min="4056" max="4056" width="9" style="31"/>
    <col min="4057" max="4057" width="14" style="31" bestFit="1" customWidth="1"/>
    <col min="4058" max="4058" width="16" style="31" customWidth="1"/>
    <col min="4059" max="4295" width="9" style="31"/>
    <col min="4296" max="4296" width="3.75" style="31" customWidth="1"/>
    <col min="4297" max="4297" width="3.125" style="31" customWidth="1"/>
    <col min="4298" max="4298" width="38.375" style="31" customWidth="1"/>
    <col min="4299" max="4299" width="8.375" style="31" customWidth="1"/>
    <col min="4300" max="4300" width="0.375" style="31" customWidth="1"/>
    <col min="4301" max="4301" width="14" style="31" bestFit="1" customWidth="1"/>
    <col min="4302" max="4302" width="0.625" style="31" customWidth="1"/>
    <col min="4303" max="4303" width="14" style="31" bestFit="1" customWidth="1"/>
    <col min="4304" max="4304" width="0.625" style="31" customWidth="1"/>
    <col min="4305" max="4305" width="14" style="31" bestFit="1" customWidth="1"/>
    <col min="4306" max="4306" width="1" style="31" customWidth="1"/>
    <col min="4307" max="4307" width="12.625" style="31" customWidth="1"/>
    <col min="4308" max="4308" width="1.75" style="31" customWidth="1"/>
    <col min="4309" max="4309" width="17.375" style="31" customWidth="1"/>
    <col min="4310" max="4310" width="1" style="31" customWidth="1"/>
    <col min="4311" max="4311" width="22.125" style="31" bestFit="1" customWidth="1"/>
    <col min="4312" max="4312" width="9" style="31"/>
    <col min="4313" max="4313" width="14" style="31" bestFit="1" customWidth="1"/>
    <col min="4314" max="4314" width="16" style="31" customWidth="1"/>
    <col min="4315" max="4551" width="9" style="31"/>
    <col min="4552" max="4552" width="3.75" style="31" customWidth="1"/>
    <col min="4553" max="4553" width="3.125" style="31" customWidth="1"/>
    <col min="4554" max="4554" width="38.375" style="31" customWidth="1"/>
    <col min="4555" max="4555" width="8.375" style="31" customWidth="1"/>
    <col min="4556" max="4556" width="0.375" style="31" customWidth="1"/>
    <col min="4557" max="4557" width="14" style="31" bestFit="1" customWidth="1"/>
    <col min="4558" max="4558" width="0.625" style="31" customWidth="1"/>
    <col min="4559" max="4559" width="14" style="31" bestFit="1" customWidth="1"/>
    <col min="4560" max="4560" width="0.625" style="31" customWidth="1"/>
    <col min="4561" max="4561" width="14" style="31" bestFit="1" customWidth="1"/>
    <col min="4562" max="4562" width="1" style="31" customWidth="1"/>
    <col min="4563" max="4563" width="12.625" style="31" customWidth="1"/>
    <col min="4564" max="4564" width="1.75" style="31" customWidth="1"/>
    <col min="4565" max="4565" width="17.375" style="31" customWidth="1"/>
    <col min="4566" max="4566" width="1" style="31" customWidth="1"/>
    <col min="4567" max="4567" width="22.125" style="31" bestFit="1" customWidth="1"/>
    <col min="4568" max="4568" width="9" style="31"/>
    <col min="4569" max="4569" width="14" style="31" bestFit="1" customWidth="1"/>
    <col min="4570" max="4570" width="16" style="31" customWidth="1"/>
    <col min="4571" max="4807" width="9" style="31"/>
    <col min="4808" max="4808" width="3.75" style="31" customWidth="1"/>
    <col min="4809" max="4809" width="3.125" style="31" customWidth="1"/>
    <col min="4810" max="4810" width="38.375" style="31" customWidth="1"/>
    <col min="4811" max="4811" width="8.375" style="31" customWidth="1"/>
    <col min="4812" max="4812" width="0.375" style="31" customWidth="1"/>
    <col min="4813" max="4813" width="14" style="31" bestFit="1" customWidth="1"/>
    <col min="4814" max="4814" width="0.625" style="31" customWidth="1"/>
    <col min="4815" max="4815" width="14" style="31" bestFit="1" customWidth="1"/>
    <col min="4816" max="4816" width="0.625" style="31" customWidth="1"/>
    <col min="4817" max="4817" width="14" style="31" bestFit="1" customWidth="1"/>
    <col min="4818" max="4818" width="1" style="31" customWidth="1"/>
    <col min="4819" max="4819" width="12.625" style="31" customWidth="1"/>
    <col min="4820" max="4820" width="1.75" style="31" customWidth="1"/>
    <col min="4821" max="4821" width="17.375" style="31" customWidth="1"/>
    <col min="4822" max="4822" width="1" style="31" customWidth="1"/>
    <col min="4823" max="4823" width="22.125" style="31" bestFit="1" customWidth="1"/>
    <col min="4824" max="4824" width="9" style="31"/>
    <col min="4825" max="4825" width="14" style="31" bestFit="1" customWidth="1"/>
    <col min="4826" max="4826" width="16" style="31" customWidth="1"/>
    <col min="4827" max="5063" width="9" style="31"/>
    <col min="5064" max="5064" width="3.75" style="31" customWidth="1"/>
    <col min="5065" max="5065" width="3.125" style="31" customWidth="1"/>
    <col min="5066" max="5066" width="38.375" style="31" customWidth="1"/>
    <col min="5067" max="5067" width="8.375" style="31" customWidth="1"/>
    <col min="5068" max="5068" width="0.375" style="31" customWidth="1"/>
    <col min="5069" max="5069" width="14" style="31" bestFit="1" customWidth="1"/>
    <col min="5070" max="5070" width="0.625" style="31" customWidth="1"/>
    <col min="5071" max="5071" width="14" style="31" bestFit="1" customWidth="1"/>
    <col min="5072" max="5072" width="0.625" style="31" customWidth="1"/>
    <col min="5073" max="5073" width="14" style="31" bestFit="1" customWidth="1"/>
    <col min="5074" max="5074" width="1" style="31" customWidth="1"/>
    <col min="5075" max="5075" width="12.625" style="31" customWidth="1"/>
    <col min="5076" max="5076" width="1.75" style="31" customWidth="1"/>
    <col min="5077" max="5077" width="17.375" style="31" customWidth="1"/>
    <col min="5078" max="5078" width="1" style="31" customWidth="1"/>
    <col min="5079" max="5079" width="22.125" style="31" bestFit="1" customWidth="1"/>
    <col min="5080" max="5080" width="9" style="31"/>
    <col min="5081" max="5081" width="14" style="31" bestFit="1" customWidth="1"/>
    <col min="5082" max="5082" width="16" style="31" customWidth="1"/>
    <col min="5083" max="5319" width="9" style="31"/>
    <col min="5320" max="5320" width="3.75" style="31" customWidth="1"/>
    <col min="5321" max="5321" width="3.125" style="31" customWidth="1"/>
    <col min="5322" max="5322" width="38.375" style="31" customWidth="1"/>
    <col min="5323" max="5323" width="8.375" style="31" customWidth="1"/>
    <col min="5324" max="5324" width="0.375" style="31" customWidth="1"/>
    <col min="5325" max="5325" width="14" style="31" bestFit="1" customWidth="1"/>
    <col min="5326" max="5326" width="0.625" style="31" customWidth="1"/>
    <col min="5327" max="5327" width="14" style="31" bestFit="1" customWidth="1"/>
    <col min="5328" max="5328" width="0.625" style="31" customWidth="1"/>
    <col min="5329" max="5329" width="14" style="31" bestFit="1" customWidth="1"/>
    <col min="5330" max="5330" width="1" style="31" customWidth="1"/>
    <col min="5331" max="5331" width="12.625" style="31" customWidth="1"/>
    <col min="5332" max="5332" width="1.75" style="31" customWidth="1"/>
    <col min="5333" max="5333" width="17.375" style="31" customWidth="1"/>
    <col min="5334" max="5334" width="1" style="31" customWidth="1"/>
    <col min="5335" max="5335" width="22.125" style="31" bestFit="1" customWidth="1"/>
    <col min="5336" max="5336" width="9" style="31"/>
    <col min="5337" max="5337" width="14" style="31" bestFit="1" customWidth="1"/>
    <col min="5338" max="5338" width="16" style="31" customWidth="1"/>
    <col min="5339" max="5575" width="9" style="31"/>
    <col min="5576" max="5576" width="3.75" style="31" customWidth="1"/>
    <col min="5577" max="5577" width="3.125" style="31" customWidth="1"/>
    <col min="5578" max="5578" width="38.375" style="31" customWidth="1"/>
    <col min="5579" max="5579" width="8.375" style="31" customWidth="1"/>
    <col min="5580" max="5580" width="0.375" style="31" customWidth="1"/>
    <col min="5581" max="5581" width="14" style="31" bestFit="1" customWidth="1"/>
    <col min="5582" max="5582" width="0.625" style="31" customWidth="1"/>
    <col min="5583" max="5583" width="14" style="31" bestFit="1" customWidth="1"/>
    <col min="5584" max="5584" width="0.625" style="31" customWidth="1"/>
    <col min="5585" max="5585" width="14" style="31" bestFit="1" customWidth="1"/>
    <col min="5586" max="5586" width="1" style="31" customWidth="1"/>
    <col min="5587" max="5587" width="12.625" style="31" customWidth="1"/>
    <col min="5588" max="5588" width="1.75" style="31" customWidth="1"/>
    <col min="5589" max="5589" width="17.375" style="31" customWidth="1"/>
    <col min="5590" max="5590" width="1" style="31" customWidth="1"/>
    <col min="5591" max="5591" width="22.125" style="31" bestFit="1" customWidth="1"/>
    <col min="5592" max="5592" width="9" style="31"/>
    <col min="5593" max="5593" width="14" style="31" bestFit="1" customWidth="1"/>
    <col min="5594" max="5594" width="16" style="31" customWidth="1"/>
    <col min="5595" max="5831" width="9" style="31"/>
    <col min="5832" max="5832" width="3.75" style="31" customWidth="1"/>
    <col min="5833" max="5833" width="3.125" style="31" customWidth="1"/>
    <col min="5834" max="5834" width="38.375" style="31" customWidth="1"/>
    <col min="5835" max="5835" width="8.375" style="31" customWidth="1"/>
    <col min="5836" max="5836" width="0.375" style="31" customWidth="1"/>
    <col min="5837" max="5837" width="14" style="31" bestFit="1" customWidth="1"/>
    <col min="5838" max="5838" width="0.625" style="31" customWidth="1"/>
    <col min="5839" max="5839" width="14" style="31" bestFit="1" customWidth="1"/>
    <col min="5840" max="5840" width="0.625" style="31" customWidth="1"/>
    <col min="5841" max="5841" width="14" style="31" bestFit="1" customWidth="1"/>
    <col min="5842" max="5842" width="1" style="31" customWidth="1"/>
    <col min="5843" max="5843" width="12.625" style="31" customWidth="1"/>
    <col min="5844" max="5844" width="1.75" style="31" customWidth="1"/>
    <col min="5845" max="5845" width="17.375" style="31" customWidth="1"/>
    <col min="5846" max="5846" width="1" style="31" customWidth="1"/>
    <col min="5847" max="5847" width="22.125" style="31" bestFit="1" customWidth="1"/>
    <col min="5848" max="5848" width="9" style="31"/>
    <col min="5849" max="5849" width="14" style="31" bestFit="1" customWidth="1"/>
    <col min="5850" max="5850" width="16" style="31" customWidth="1"/>
    <col min="5851" max="6087" width="9" style="31"/>
    <col min="6088" max="6088" width="3.75" style="31" customWidth="1"/>
    <col min="6089" max="6089" width="3.125" style="31" customWidth="1"/>
    <col min="6090" max="6090" width="38.375" style="31" customWidth="1"/>
    <col min="6091" max="6091" width="8.375" style="31" customWidth="1"/>
    <col min="6092" max="6092" width="0.375" style="31" customWidth="1"/>
    <col min="6093" max="6093" width="14" style="31" bestFit="1" customWidth="1"/>
    <col min="6094" max="6094" width="0.625" style="31" customWidth="1"/>
    <col min="6095" max="6095" width="14" style="31" bestFit="1" customWidth="1"/>
    <col min="6096" max="6096" width="0.625" style="31" customWidth="1"/>
    <col min="6097" max="6097" width="14" style="31" bestFit="1" customWidth="1"/>
    <col min="6098" max="6098" width="1" style="31" customWidth="1"/>
    <col min="6099" max="6099" width="12.625" style="31" customWidth="1"/>
    <col min="6100" max="6100" width="1.75" style="31" customWidth="1"/>
    <col min="6101" max="6101" width="17.375" style="31" customWidth="1"/>
    <col min="6102" max="6102" width="1" style="31" customWidth="1"/>
    <col min="6103" max="6103" width="22.125" style="31" bestFit="1" customWidth="1"/>
    <col min="6104" max="6104" width="9" style="31"/>
    <col min="6105" max="6105" width="14" style="31" bestFit="1" customWidth="1"/>
    <col min="6106" max="6106" width="16" style="31" customWidth="1"/>
    <col min="6107" max="6343" width="9" style="31"/>
    <col min="6344" max="6344" width="3.75" style="31" customWidth="1"/>
    <col min="6345" max="6345" width="3.125" style="31" customWidth="1"/>
    <col min="6346" max="6346" width="38.375" style="31" customWidth="1"/>
    <col min="6347" max="6347" width="8.375" style="31" customWidth="1"/>
    <col min="6348" max="6348" width="0.375" style="31" customWidth="1"/>
    <col min="6349" max="6349" width="14" style="31" bestFit="1" customWidth="1"/>
    <col min="6350" max="6350" width="0.625" style="31" customWidth="1"/>
    <col min="6351" max="6351" width="14" style="31" bestFit="1" customWidth="1"/>
    <col min="6352" max="6352" width="0.625" style="31" customWidth="1"/>
    <col min="6353" max="6353" width="14" style="31" bestFit="1" customWidth="1"/>
    <col min="6354" max="6354" width="1" style="31" customWidth="1"/>
    <col min="6355" max="6355" width="12.625" style="31" customWidth="1"/>
    <col min="6356" max="6356" width="1.75" style="31" customWidth="1"/>
    <col min="6357" max="6357" width="17.375" style="31" customWidth="1"/>
    <col min="6358" max="6358" width="1" style="31" customWidth="1"/>
    <col min="6359" max="6359" width="22.125" style="31" bestFit="1" customWidth="1"/>
    <col min="6360" max="6360" width="9" style="31"/>
    <col min="6361" max="6361" width="14" style="31" bestFit="1" customWidth="1"/>
    <col min="6362" max="6362" width="16" style="31" customWidth="1"/>
    <col min="6363" max="6599" width="9" style="31"/>
    <col min="6600" max="6600" width="3.75" style="31" customWidth="1"/>
    <col min="6601" max="6601" width="3.125" style="31" customWidth="1"/>
    <col min="6602" max="6602" width="38.375" style="31" customWidth="1"/>
    <col min="6603" max="6603" width="8.375" style="31" customWidth="1"/>
    <col min="6604" max="6604" width="0.375" style="31" customWidth="1"/>
    <col min="6605" max="6605" width="14" style="31" bestFit="1" customWidth="1"/>
    <col min="6606" max="6606" width="0.625" style="31" customWidth="1"/>
    <col min="6607" max="6607" width="14" style="31" bestFit="1" customWidth="1"/>
    <col min="6608" max="6608" width="0.625" style="31" customWidth="1"/>
    <col min="6609" max="6609" width="14" style="31" bestFit="1" customWidth="1"/>
    <col min="6610" max="6610" width="1" style="31" customWidth="1"/>
    <col min="6611" max="6611" width="12.625" style="31" customWidth="1"/>
    <col min="6612" max="6612" width="1.75" style="31" customWidth="1"/>
    <col min="6613" max="6613" width="17.375" style="31" customWidth="1"/>
    <col min="6614" max="6614" width="1" style="31" customWidth="1"/>
    <col min="6615" max="6615" width="22.125" style="31" bestFit="1" customWidth="1"/>
    <col min="6616" max="6616" width="9" style="31"/>
    <col min="6617" max="6617" width="14" style="31" bestFit="1" customWidth="1"/>
    <col min="6618" max="6618" width="16" style="31" customWidth="1"/>
    <col min="6619" max="6855" width="9" style="31"/>
    <col min="6856" max="6856" width="3.75" style="31" customWidth="1"/>
    <col min="6857" max="6857" width="3.125" style="31" customWidth="1"/>
    <col min="6858" max="6858" width="38.375" style="31" customWidth="1"/>
    <col min="6859" max="6859" width="8.375" style="31" customWidth="1"/>
    <col min="6860" max="6860" width="0.375" style="31" customWidth="1"/>
    <col min="6861" max="6861" width="14" style="31" bestFit="1" customWidth="1"/>
    <col min="6862" max="6862" width="0.625" style="31" customWidth="1"/>
    <col min="6863" max="6863" width="14" style="31" bestFit="1" customWidth="1"/>
    <col min="6864" max="6864" width="0.625" style="31" customWidth="1"/>
    <col min="6865" max="6865" width="14" style="31" bestFit="1" customWidth="1"/>
    <col min="6866" max="6866" width="1" style="31" customWidth="1"/>
    <col min="6867" max="6867" width="12.625" style="31" customWidth="1"/>
    <col min="6868" max="6868" width="1.75" style="31" customWidth="1"/>
    <col min="6869" max="6869" width="17.375" style="31" customWidth="1"/>
    <col min="6870" max="6870" width="1" style="31" customWidth="1"/>
    <col min="6871" max="6871" width="22.125" style="31" bestFit="1" customWidth="1"/>
    <col min="6872" max="6872" width="9" style="31"/>
    <col min="6873" max="6873" width="14" style="31" bestFit="1" customWidth="1"/>
    <col min="6874" max="6874" width="16" style="31" customWidth="1"/>
    <col min="6875" max="7111" width="9" style="31"/>
    <col min="7112" max="7112" width="3.75" style="31" customWidth="1"/>
    <col min="7113" max="7113" width="3.125" style="31" customWidth="1"/>
    <col min="7114" max="7114" width="38.375" style="31" customWidth="1"/>
    <col min="7115" max="7115" width="8.375" style="31" customWidth="1"/>
    <col min="7116" max="7116" width="0.375" style="31" customWidth="1"/>
    <col min="7117" max="7117" width="14" style="31" bestFit="1" customWidth="1"/>
    <col min="7118" max="7118" width="0.625" style="31" customWidth="1"/>
    <col min="7119" max="7119" width="14" style="31" bestFit="1" customWidth="1"/>
    <col min="7120" max="7120" width="0.625" style="31" customWidth="1"/>
    <col min="7121" max="7121" width="14" style="31" bestFit="1" customWidth="1"/>
    <col min="7122" max="7122" width="1" style="31" customWidth="1"/>
    <col min="7123" max="7123" width="12.625" style="31" customWidth="1"/>
    <col min="7124" max="7124" width="1.75" style="31" customWidth="1"/>
    <col min="7125" max="7125" width="17.375" style="31" customWidth="1"/>
    <col min="7126" max="7126" width="1" style="31" customWidth="1"/>
    <col min="7127" max="7127" width="22.125" style="31" bestFit="1" customWidth="1"/>
    <col min="7128" max="7128" width="9" style="31"/>
    <col min="7129" max="7129" width="14" style="31" bestFit="1" customWidth="1"/>
    <col min="7130" max="7130" width="16" style="31" customWidth="1"/>
    <col min="7131" max="7367" width="9" style="31"/>
    <col min="7368" max="7368" width="3.75" style="31" customWidth="1"/>
    <col min="7369" max="7369" width="3.125" style="31" customWidth="1"/>
    <col min="7370" max="7370" width="38.375" style="31" customWidth="1"/>
    <col min="7371" max="7371" width="8.375" style="31" customWidth="1"/>
    <col min="7372" max="7372" width="0.375" style="31" customWidth="1"/>
    <col min="7373" max="7373" width="14" style="31" bestFit="1" customWidth="1"/>
    <col min="7374" max="7374" width="0.625" style="31" customWidth="1"/>
    <col min="7375" max="7375" width="14" style="31" bestFit="1" customWidth="1"/>
    <col min="7376" max="7376" width="0.625" style="31" customWidth="1"/>
    <col min="7377" max="7377" width="14" style="31" bestFit="1" customWidth="1"/>
    <col min="7378" max="7378" width="1" style="31" customWidth="1"/>
    <col min="7379" max="7379" width="12.625" style="31" customWidth="1"/>
    <col min="7380" max="7380" width="1.75" style="31" customWidth="1"/>
    <col min="7381" max="7381" width="17.375" style="31" customWidth="1"/>
    <col min="7382" max="7382" width="1" style="31" customWidth="1"/>
    <col min="7383" max="7383" width="22.125" style="31" bestFit="1" customWidth="1"/>
    <col min="7384" max="7384" width="9" style="31"/>
    <col min="7385" max="7385" width="14" style="31" bestFit="1" customWidth="1"/>
    <col min="7386" max="7386" width="16" style="31" customWidth="1"/>
    <col min="7387" max="7623" width="9" style="31"/>
    <col min="7624" max="7624" width="3.75" style="31" customWidth="1"/>
    <col min="7625" max="7625" width="3.125" style="31" customWidth="1"/>
    <col min="7626" max="7626" width="38.375" style="31" customWidth="1"/>
    <col min="7627" max="7627" width="8.375" style="31" customWidth="1"/>
    <col min="7628" max="7628" width="0.375" style="31" customWidth="1"/>
    <col min="7629" max="7629" width="14" style="31" bestFit="1" customWidth="1"/>
    <col min="7630" max="7630" width="0.625" style="31" customWidth="1"/>
    <col min="7631" max="7631" width="14" style="31" bestFit="1" customWidth="1"/>
    <col min="7632" max="7632" width="0.625" style="31" customWidth="1"/>
    <col min="7633" max="7633" width="14" style="31" bestFit="1" customWidth="1"/>
    <col min="7634" max="7634" width="1" style="31" customWidth="1"/>
    <col min="7635" max="7635" width="12.625" style="31" customWidth="1"/>
    <col min="7636" max="7636" width="1.75" style="31" customWidth="1"/>
    <col min="7637" max="7637" width="17.375" style="31" customWidth="1"/>
    <col min="7638" max="7638" width="1" style="31" customWidth="1"/>
    <col min="7639" max="7639" width="22.125" style="31" bestFit="1" customWidth="1"/>
    <col min="7640" max="7640" width="9" style="31"/>
    <col min="7641" max="7641" width="14" style="31" bestFit="1" customWidth="1"/>
    <col min="7642" max="7642" width="16" style="31" customWidth="1"/>
    <col min="7643" max="7879" width="9" style="31"/>
    <col min="7880" max="7880" width="3.75" style="31" customWidth="1"/>
    <col min="7881" max="7881" width="3.125" style="31" customWidth="1"/>
    <col min="7882" max="7882" width="38.375" style="31" customWidth="1"/>
    <col min="7883" max="7883" width="8.375" style="31" customWidth="1"/>
    <col min="7884" max="7884" width="0.375" style="31" customWidth="1"/>
    <col min="7885" max="7885" width="14" style="31" bestFit="1" customWidth="1"/>
    <col min="7886" max="7886" width="0.625" style="31" customWidth="1"/>
    <col min="7887" max="7887" width="14" style="31" bestFit="1" customWidth="1"/>
    <col min="7888" max="7888" width="0.625" style="31" customWidth="1"/>
    <col min="7889" max="7889" width="14" style="31" bestFit="1" customWidth="1"/>
    <col min="7890" max="7890" width="1" style="31" customWidth="1"/>
    <col min="7891" max="7891" width="12.625" style="31" customWidth="1"/>
    <col min="7892" max="7892" width="1.75" style="31" customWidth="1"/>
    <col min="7893" max="7893" width="17.375" style="31" customWidth="1"/>
    <col min="7894" max="7894" width="1" style="31" customWidth="1"/>
    <col min="7895" max="7895" width="22.125" style="31" bestFit="1" customWidth="1"/>
    <col min="7896" max="7896" width="9" style="31"/>
    <col min="7897" max="7897" width="14" style="31" bestFit="1" customWidth="1"/>
    <col min="7898" max="7898" width="16" style="31" customWidth="1"/>
    <col min="7899" max="8135" width="9" style="31"/>
    <col min="8136" max="8136" width="3.75" style="31" customWidth="1"/>
    <col min="8137" max="8137" width="3.125" style="31" customWidth="1"/>
    <col min="8138" max="8138" width="38.375" style="31" customWidth="1"/>
    <col min="8139" max="8139" width="8.375" style="31" customWidth="1"/>
    <col min="8140" max="8140" width="0.375" style="31" customWidth="1"/>
    <col min="8141" max="8141" width="14" style="31" bestFit="1" customWidth="1"/>
    <col min="8142" max="8142" width="0.625" style="31" customWidth="1"/>
    <col min="8143" max="8143" width="14" style="31" bestFit="1" customWidth="1"/>
    <col min="8144" max="8144" width="0.625" style="31" customWidth="1"/>
    <col min="8145" max="8145" width="14" style="31" bestFit="1" customWidth="1"/>
    <col min="8146" max="8146" width="1" style="31" customWidth="1"/>
    <col min="8147" max="8147" width="12.625" style="31" customWidth="1"/>
    <col min="8148" max="8148" width="1.75" style="31" customWidth="1"/>
    <col min="8149" max="8149" width="17.375" style="31" customWidth="1"/>
    <col min="8150" max="8150" width="1" style="31" customWidth="1"/>
    <col min="8151" max="8151" width="22.125" style="31" bestFit="1" customWidth="1"/>
    <col min="8152" max="8152" width="9" style="31"/>
    <col min="8153" max="8153" width="14" style="31" bestFit="1" customWidth="1"/>
    <col min="8154" max="8154" width="16" style="31" customWidth="1"/>
    <col min="8155" max="8391" width="9" style="31"/>
    <col min="8392" max="8392" width="3.75" style="31" customWidth="1"/>
    <col min="8393" max="8393" width="3.125" style="31" customWidth="1"/>
    <col min="8394" max="8394" width="38.375" style="31" customWidth="1"/>
    <col min="8395" max="8395" width="8.375" style="31" customWidth="1"/>
    <col min="8396" max="8396" width="0.375" style="31" customWidth="1"/>
    <col min="8397" max="8397" width="14" style="31" bestFit="1" customWidth="1"/>
    <col min="8398" max="8398" width="0.625" style="31" customWidth="1"/>
    <col min="8399" max="8399" width="14" style="31" bestFit="1" customWidth="1"/>
    <col min="8400" max="8400" width="0.625" style="31" customWidth="1"/>
    <col min="8401" max="8401" width="14" style="31" bestFit="1" customWidth="1"/>
    <col min="8402" max="8402" width="1" style="31" customWidth="1"/>
    <col min="8403" max="8403" width="12.625" style="31" customWidth="1"/>
    <col min="8404" max="8404" width="1.75" style="31" customWidth="1"/>
    <col min="8405" max="8405" width="17.375" style="31" customWidth="1"/>
    <col min="8406" max="8406" width="1" style="31" customWidth="1"/>
    <col min="8407" max="8407" width="22.125" style="31" bestFit="1" customWidth="1"/>
    <col min="8408" max="8408" width="9" style="31"/>
    <col min="8409" max="8409" width="14" style="31" bestFit="1" customWidth="1"/>
    <col min="8410" max="8410" width="16" style="31" customWidth="1"/>
    <col min="8411" max="8647" width="9" style="31"/>
    <col min="8648" max="8648" width="3.75" style="31" customWidth="1"/>
    <col min="8649" max="8649" width="3.125" style="31" customWidth="1"/>
    <col min="8650" max="8650" width="38.375" style="31" customWidth="1"/>
    <col min="8651" max="8651" width="8.375" style="31" customWidth="1"/>
    <col min="8652" max="8652" width="0.375" style="31" customWidth="1"/>
    <col min="8653" max="8653" width="14" style="31" bestFit="1" customWidth="1"/>
    <col min="8654" max="8654" width="0.625" style="31" customWidth="1"/>
    <col min="8655" max="8655" width="14" style="31" bestFit="1" customWidth="1"/>
    <col min="8656" max="8656" width="0.625" style="31" customWidth="1"/>
    <col min="8657" max="8657" width="14" style="31" bestFit="1" customWidth="1"/>
    <col min="8658" max="8658" width="1" style="31" customWidth="1"/>
    <col min="8659" max="8659" width="12.625" style="31" customWidth="1"/>
    <col min="8660" max="8660" width="1.75" style="31" customWidth="1"/>
    <col min="8661" max="8661" width="17.375" style="31" customWidth="1"/>
    <col min="8662" max="8662" width="1" style="31" customWidth="1"/>
    <col min="8663" max="8663" width="22.125" style="31" bestFit="1" customWidth="1"/>
    <col min="8664" max="8664" width="9" style="31"/>
    <col min="8665" max="8665" width="14" style="31" bestFit="1" customWidth="1"/>
    <col min="8666" max="8666" width="16" style="31" customWidth="1"/>
    <col min="8667" max="8903" width="9" style="31"/>
    <col min="8904" max="8904" width="3.75" style="31" customWidth="1"/>
    <col min="8905" max="8905" width="3.125" style="31" customWidth="1"/>
    <col min="8906" max="8906" width="38.375" style="31" customWidth="1"/>
    <col min="8907" max="8907" width="8.375" style="31" customWidth="1"/>
    <col min="8908" max="8908" width="0.375" style="31" customWidth="1"/>
    <col min="8909" max="8909" width="14" style="31" bestFit="1" customWidth="1"/>
    <col min="8910" max="8910" width="0.625" style="31" customWidth="1"/>
    <col min="8911" max="8911" width="14" style="31" bestFit="1" customWidth="1"/>
    <col min="8912" max="8912" width="0.625" style="31" customWidth="1"/>
    <col min="8913" max="8913" width="14" style="31" bestFit="1" customWidth="1"/>
    <col min="8914" max="8914" width="1" style="31" customWidth="1"/>
    <col min="8915" max="8915" width="12.625" style="31" customWidth="1"/>
    <col min="8916" max="8916" width="1.75" style="31" customWidth="1"/>
    <col min="8917" max="8917" width="17.375" style="31" customWidth="1"/>
    <col min="8918" max="8918" width="1" style="31" customWidth="1"/>
    <col min="8919" max="8919" width="22.125" style="31" bestFit="1" customWidth="1"/>
    <col min="8920" max="8920" width="9" style="31"/>
    <col min="8921" max="8921" width="14" style="31" bestFit="1" customWidth="1"/>
    <col min="8922" max="8922" width="16" style="31" customWidth="1"/>
    <col min="8923" max="9159" width="9" style="31"/>
    <col min="9160" max="9160" width="3.75" style="31" customWidth="1"/>
    <col min="9161" max="9161" width="3.125" style="31" customWidth="1"/>
    <col min="9162" max="9162" width="38.375" style="31" customWidth="1"/>
    <col min="9163" max="9163" width="8.375" style="31" customWidth="1"/>
    <col min="9164" max="9164" width="0.375" style="31" customWidth="1"/>
    <col min="9165" max="9165" width="14" style="31" bestFit="1" customWidth="1"/>
    <col min="9166" max="9166" width="0.625" style="31" customWidth="1"/>
    <col min="9167" max="9167" width="14" style="31" bestFit="1" customWidth="1"/>
    <col min="9168" max="9168" width="0.625" style="31" customWidth="1"/>
    <col min="9169" max="9169" width="14" style="31" bestFit="1" customWidth="1"/>
    <col min="9170" max="9170" width="1" style="31" customWidth="1"/>
    <col min="9171" max="9171" width="12.625" style="31" customWidth="1"/>
    <col min="9172" max="9172" width="1.75" style="31" customWidth="1"/>
    <col min="9173" max="9173" width="17.375" style="31" customWidth="1"/>
    <col min="9174" max="9174" width="1" style="31" customWidth="1"/>
    <col min="9175" max="9175" width="22.125" style="31" bestFit="1" customWidth="1"/>
    <col min="9176" max="9176" width="9" style="31"/>
    <col min="9177" max="9177" width="14" style="31" bestFit="1" customWidth="1"/>
    <col min="9178" max="9178" width="16" style="31" customWidth="1"/>
    <col min="9179" max="9415" width="9" style="31"/>
    <col min="9416" max="9416" width="3.75" style="31" customWidth="1"/>
    <col min="9417" max="9417" width="3.125" style="31" customWidth="1"/>
    <col min="9418" max="9418" width="38.375" style="31" customWidth="1"/>
    <col min="9419" max="9419" width="8.375" style="31" customWidth="1"/>
    <col min="9420" max="9420" width="0.375" style="31" customWidth="1"/>
    <col min="9421" max="9421" width="14" style="31" bestFit="1" customWidth="1"/>
    <col min="9422" max="9422" width="0.625" style="31" customWidth="1"/>
    <col min="9423" max="9423" width="14" style="31" bestFit="1" customWidth="1"/>
    <col min="9424" max="9424" width="0.625" style="31" customWidth="1"/>
    <col min="9425" max="9425" width="14" style="31" bestFit="1" customWidth="1"/>
    <col min="9426" max="9426" width="1" style="31" customWidth="1"/>
    <col min="9427" max="9427" width="12.625" style="31" customWidth="1"/>
    <col min="9428" max="9428" width="1.75" style="31" customWidth="1"/>
    <col min="9429" max="9429" width="17.375" style="31" customWidth="1"/>
    <col min="9430" max="9430" width="1" style="31" customWidth="1"/>
    <col min="9431" max="9431" width="22.125" style="31" bestFit="1" customWidth="1"/>
    <col min="9432" max="9432" width="9" style="31"/>
    <col min="9433" max="9433" width="14" style="31" bestFit="1" customWidth="1"/>
    <col min="9434" max="9434" width="16" style="31" customWidth="1"/>
    <col min="9435" max="9671" width="9" style="31"/>
    <col min="9672" max="9672" width="3.75" style="31" customWidth="1"/>
    <col min="9673" max="9673" width="3.125" style="31" customWidth="1"/>
    <col min="9674" max="9674" width="38.375" style="31" customWidth="1"/>
    <col min="9675" max="9675" width="8.375" style="31" customWidth="1"/>
    <col min="9676" max="9676" width="0.375" style="31" customWidth="1"/>
    <col min="9677" max="9677" width="14" style="31" bestFit="1" customWidth="1"/>
    <col min="9678" max="9678" width="0.625" style="31" customWidth="1"/>
    <col min="9679" max="9679" width="14" style="31" bestFit="1" customWidth="1"/>
    <col min="9680" max="9680" width="0.625" style="31" customWidth="1"/>
    <col min="9681" max="9681" width="14" style="31" bestFit="1" customWidth="1"/>
    <col min="9682" max="9682" width="1" style="31" customWidth="1"/>
    <col min="9683" max="9683" width="12.625" style="31" customWidth="1"/>
    <col min="9684" max="9684" width="1.75" style="31" customWidth="1"/>
    <col min="9685" max="9685" width="17.375" style="31" customWidth="1"/>
    <col min="9686" max="9686" width="1" style="31" customWidth="1"/>
    <col min="9687" max="9687" width="22.125" style="31" bestFit="1" customWidth="1"/>
    <col min="9688" max="9688" width="9" style="31"/>
    <col min="9689" max="9689" width="14" style="31" bestFit="1" customWidth="1"/>
    <col min="9690" max="9690" width="16" style="31" customWidth="1"/>
    <col min="9691" max="9927" width="9" style="31"/>
    <col min="9928" max="9928" width="3.75" style="31" customWidth="1"/>
    <col min="9929" max="9929" width="3.125" style="31" customWidth="1"/>
    <col min="9930" max="9930" width="38.375" style="31" customWidth="1"/>
    <col min="9931" max="9931" width="8.375" style="31" customWidth="1"/>
    <col min="9932" max="9932" width="0.375" style="31" customWidth="1"/>
    <col min="9933" max="9933" width="14" style="31" bestFit="1" customWidth="1"/>
    <col min="9934" max="9934" width="0.625" style="31" customWidth="1"/>
    <col min="9935" max="9935" width="14" style="31" bestFit="1" customWidth="1"/>
    <col min="9936" max="9936" width="0.625" style="31" customWidth="1"/>
    <col min="9937" max="9937" width="14" style="31" bestFit="1" customWidth="1"/>
    <col min="9938" max="9938" width="1" style="31" customWidth="1"/>
    <col min="9939" max="9939" width="12.625" style="31" customWidth="1"/>
    <col min="9940" max="9940" width="1.75" style="31" customWidth="1"/>
    <col min="9941" max="9941" width="17.375" style="31" customWidth="1"/>
    <col min="9942" max="9942" width="1" style="31" customWidth="1"/>
    <col min="9943" max="9943" width="22.125" style="31" bestFit="1" customWidth="1"/>
    <col min="9944" max="9944" width="9" style="31"/>
    <col min="9945" max="9945" width="14" style="31" bestFit="1" customWidth="1"/>
    <col min="9946" max="9946" width="16" style="31" customWidth="1"/>
    <col min="9947" max="10183" width="9" style="31"/>
    <col min="10184" max="10184" width="3.75" style="31" customWidth="1"/>
    <col min="10185" max="10185" width="3.125" style="31" customWidth="1"/>
    <col min="10186" max="10186" width="38.375" style="31" customWidth="1"/>
    <col min="10187" max="10187" width="8.375" style="31" customWidth="1"/>
    <col min="10188" max="10188" width="0.375" style="31" customWidth="1"/>
    <col min="10189" max="10189" width="14" style="31" bestFit="1" customWidth="1"/>
    <col min="10190" max="10190" width="0.625" style="31" customWidth="1"/>
    <col min="10191" max="10191" width="14" style="31" bestFit="1" customWidth="1"/>
    <col min="10192" max="10192" width="0.625" style="31" customWidth="1"/>
    <col min="10193" max="10193" width="14" style="31" bestFit="1" customWidth="1"/>
    <col min="10194" max="10194" width="1" style="31" customWidth="1"/>
    <col min="10195" max="10195" width="12.625" style="31" customWidth="1"/>
    <col min="10196" max="10196" width="1.75" style="31" customWidth="1"/>
    <col min="10197" max="10197" width="17.375" style="31" customWidth="1"/>
    <col min="10198" max="10198" width="1" style="31" customWidth="1"/>
    <col min="10199" max="10199" width="22.125" style="31" bestFit="1" customWidth="1"/>
    <col min="10200" max="10200" width="9" style="31"/>
    <col min="10201" max="10201" width="14" style="31" bestFit="1" customWidth="1"/>
    <col min="10202" max="10202" width="16" style="31" customWidth="1"/>
    <col min="10203" max="10439" width="9" style="31"/>
    <col min="10440" max="10440" width="3.75" style="31" customWidth="1"/>
    <col min="10441" max="10441" width="3.125" style="31" customWidth="1"/>
    <col min="10442" max="10442" width="38.375" style="31" customWidth="1"/>
    <col min="10443" max="10443" width="8.375" style="31" customWidth="1"/>
    <col min="10444" max="10444" width="0.375" style="31" customWidth="1"/>
    <col min="10445" max="10445" width="14" style="31" bestFit="1" customWidth="1"/>
    <col min="10446" max="10446" width="0.625" style="31" customWidth="1"/>
    <col min="10447" max="10447" width="14" style="31" bestFit="1" customWidth="1"/>
    <col min="10448" max="10448" width="0.625" style="31" customWidth="1"/>
    <col min="10449" max="10449" width="14" style="31" bestFit="1" customWidth="1"/>
    <col min="10450" max="10450" width="1" style="31" customWidth="1"/>
    <col min="10451" max="10451" width="12.625" style="31" customWidth="1"/>
    <col min="10452" max="10452" width="1.75" style="31" customWidth="1"/>
    <col min="10453" max="10453" width="17.375" style="31" customWidth="1"/>
    <col min="10454" max="10454" width="1" style="31" customWidth="1"/>
    <col min="10455" max="10455" width="22.125" style="31" bestFit="1" customWidth="1"/>
    <col min="10456" max="10456" width="9" style="31"/>
    <col min="10457" max="10457" width="14" style="31" bestFit="1" customWidth="1"/>
    <col min="10458" max="10458" width="16" style="31" customWidth="1"/>
    <col min="10459" max="10695" width="9" style="31"/>
    <col min="10696" max="10696" width="3.75" style="31" customWidth="1"/>
    <col min="10697" max="10697" width="3.125" style="31" customWidth="1"/>
    <col min="10698" max="10698" width="38.375" style="31" customWidth="1"/>
    <col min="10699" max="10699" width="8.375" style="31" customWidth="1"/>
    <col min="10700" max="10700" width="0.375" style="31" customWidth="1"/>
    <col min="10701" max="10701" width="14" style="31" bestFit="1" customWidth="1"/>
    <col min="10702" max="10702" width="0.625" style="31" customWidth="1"/>
    <col min="10703" max="10703" width="14" style="31" bestFit="1" customWidth="1"/>
    <col min="10704" max="10704" width="0.625" style="31" customWidth="1"/>
    <col min="10705" max="10705" width="14" style="31" bestFit="1" customWidth="1"/>
    <col min="10706" max="10706" width="1" style="31" customWidth="1"/>
    <col min="10707" max="10707" width="12.625" style="31" customWidth="1"/>
    <col min="10708" max="10708" width="1.75" style="31" customWidth="1"/>
    <col min="10709" max="10709" width="17.375" style="31" customWidth="1"/>
    <col min="10710" max="10710" width="1" style="31" customWidth="1"/>
    <col min="10711" max="10711" width="22.125" style="31" bestFit="1" customWidth="1"/>
    <col min="10712" max="10712" width="9" style="31"/>
    <col min="10713" max="10713" width="14" style="31" bestFit="1" customWidth="1"/>
    <col min="10714" max="10714" width="16" style="31" customWidth="1"/>
    <col min="10715" max="10951" width="9" style="31"/>
    <col min="10952" max="10952" width="3.75" style="31" customWidth="1"/>
    <col min="10953" max="10953" width="3.125" style="31" customWidth="1"/>
    <col min="10954" max="10954" width="38.375" style="31" customWidth="1"/>
    <col min="10955" max="10955" width="8.375" style="31" customWidth="1"/>
    <col min="10956" max="10956" width="0.375" style="31" customWidth="1"/>
    <col min="10957" max="10957" width="14" style="31" bestFit="1" customWidth="1"/>
    <col min="10958" max="10958" width="0.625" style="31" customWidth="1"/>
    <col min="10959" max="10959" width="14" style="31" bestFit="1" customWidth="1"/>
    <col min="10960" max="10960" width="0.625" style="31" customWidth="1"/>
    <col min="10961" max="10961" width="14" style="31" bestFit="1" customWidth="1"/>
    <col min="10962" max="10962" width="1" style="31" customWidth="1"/>
    <col min="10963" max="10963" width="12.625" style="31" customWidth="1"/>
    <col min="10964" max="10964" width="1.75" style="31" customWidth="1"/>
    <col min="10965" max="10965" width="17.375" style="31" customWidth="1"/>
    <col min="10966" max="10966" width="1" style="31" customWidth="1"/>
    <col min="10967" max="10967" width="22.125" style="31" bestFit="1" customWidth="1"/>
    <col min="10968" max="10968" width="9" style="31"/>
    <col min="10969" max="10969" width="14" style="31" bestFit="1" customWidth="1"/>
    <col min="10970" max="10970" width="16" style="31" customWidth="1"/>
    <col min="10971" max="11207" width="9" style="31"/>
    <col min="11208" max="11208" width="3.75" style="31" customWidth="1"/>
    <col min="11209" max="11209" width="3.125" style="31" customWidth="1"/>
    <col min="11210" max="11210" width="38.375" style="31" customWidth="1"/>
    <col min="11211" max="11211" width="8.375" style="31" customWidth="1"/>
    <col min="11212" max="11212" width="0.375" style="31" customWidth="1"/>
    <col min="11213" max="11213" width="14" style="31" bestFit="1" customWidth="1"/>
    <col min="11214" max="11214" width="0.625" style="31" customWidth="1"/>
    <col min="11215" max="11215" width="14" style="31" bestFit="1" customWidth="1"/>
    <col min="11216" max="11216" width="0.625" style="31" customWidth="1"/>
    <col min="11217" max="11217" width="14" style="31" bestFit="1" customWidth="1"/>
    <col min="11218" max="11218" width="1" style="31" customWidth="1"/>
    <col min="11219" max="11219" width="12.625" style="31" customWidth="1"/>
    <col min="11220" max="11220" width="1.75" style="31" customWidth="1"/>
    <col min="11221" max="11221" width="17.375" style="31" customWidth="1"/>
    <col min="11222" max="11222" width="1" style="31" customWidth="1"/>
    <col min="11223" max="11223" width="22.125" style="31" bestFit="1" customWidth="1"/>
    <col min="11224" max="11224" width="9" style="31"/>
    <col min="11225" max="11225" width="14" style="31" bestFit="1" customWidth="1"/>
    <col min="11226" max="11226" width="16" style="31" customWidth="1"/>
    <col min="11227" max="11463" width="9" style="31"/>
    <col min="11464" max="11464" width="3.75" style="31" customWidth="1"/>
    <col min="11465" max="11465" width="3.125" style="31" customWidth="1"/>
    <col min="11466" max="11466" width="38.375" style="31" customWidth="1"/>
    <col min="11467" max="11467" width="8.375" style="31" customWidth="1"/>
    <col min="11468" max="11468" width="0.375" style="31" customWidth="1"/>
    <col min="11469" max="11469" width="14" style="31" bestFit="1" customWidth="1"/>
    <col min="11470" max="11470" width="0.625" style="31" customWidth="1"/>
    <col min="11471" max="11471" width="14" style="31" bestFit="1" customWidth="1"/>
    <col min="11472" max="11472" width="0.625" style="31" customWidth="1"/>
    <col min="11473" max="11473" width="14" style="31" bestFit="1" customWidth="1"/>
    <col min="11474" max="11474" width="1" style="31" customWidth="1"/>
    <col min="11475" max="11475" width="12.625" style="31" customWidth="1"/>
    <col min="11476" max="11476" width="1.75" style="31" customWidth="1"/>
    <col min="11477" max="11477" width="17.375" style="31" customWidth="1"/>
    <col min="11478" max="11478" width="1" style="31" customWidth="1"/>
    <col min="11479" max="11479" width="22.125" style="31" bestFit="1" customWidth="1"/>
    <col min="11480" max="11480" width="9" style="31"/>
    <col min="11481" max="11481" width="14" style="31" bestFit="1" customWidth="1"/>
    <col min="11482" max="11482" width="16" style="31" customWidth="1"/>
    <col min="11483" max="11719" width="9" style="31"/>
    <col min="11720" max="11720" width="3.75" style="31" customWidth="1"/>
    <col min="11721" max="11721" width="3.125" style="31" customWidth="1"/>
    <col min="11722" max="11722" width="38.375" style="31" customWidth="1"/>
    <col min="11723" max="11723" width="8.375" style="31" customWidth="1"/>
    <col min="11724" max="11724" width="0.375" style="31" customWidth="1"/>
    <col min="11725" max="11725" width="14" style="31" bestFit="1" customWidth="1"/>
    <col min="11726" max="11726" width="0.625" style="31" customWidth="1"/>
    <col min="11727" max="11727" width="14" style="31" bestFit="1" customWidth="1"/>
    <col min="11728" max="11728" width="0.625" style="31" customWidth="1"/>
    <col min="11729" max="11729" width="14" style="31" bestFit="1" customWidth="1"/>
    <col min="11730" max="11730" width="1" style="31" customWidth="1"/>
    <col min="11731" max="11731" width="12.625" style="31" customWidth="1"/>
    <col min="11732" max="11732" width="1.75" style="31" customWidth="1"/>
    <col min="11733" max="11733" width="17.375" style="31" customWidth="1"/>
    <col min="11734" max="11734" width="1" style="31" customWidth="1"/>
    <col min="11735" max="11735" width="22.125" style="31" bestFit="1" customWidth="1"/>
    <col min="11736" max="11736" width="9" style="31"/>
    <col min="11737" max="11737" width="14" style="31" bestFit="1" customWidth="1"/>
    <col min="11738" max="11738" width="16" style="31" customWidth="1"/>
    <col min="11739" max="11975" width="9" style="31"/>
    <col min="11976" max="11976" width="3.75" style="31" customWidth="1"/>
    <col min="11977" max="11977" width="3.125" style="31" customWidth="1"/>
    <col min="11978" max="11978" width="38.375" style="31" customWidth="1"/>
    <col min="11979" max="11979" width="8.375" style="31" customWidth="1"/>
    <col min="11980" max="11980" width="0.375" style="31" customWidth="1"/>
    <col min="11981" max="11981" width="14" style="31" bestFit="1" customWidth="1"/>
    <col min="11982" max="11982" width="0.625" style="31" customWidth="1"/>
    <col min="11983" max="11983" width="14" style="31" bestFit="1" customWidth="1"/>
    <col min="11984" max="11984" width="0.625" style="31" customWidth="1"/>
    <col min="11985" max="11985" width="14" style="31" bestFit="1" customWidth="1"/>
    <col min="11986" max="11986" width="1" style="31" customWidth="1"/>
    <col min="11987" max="11987" width="12.625" style="31" customWidth="1"/>
    <col min="11988" max="11988" width="1.75" style="31" customWidth="1"/>
    <col min="11989" max="11989" width="17.375" style="31" customWidth="1"/>
    <col min="11990" max="11990" width="1" style="31" customWidth="1"/>
    <col min="11991" max="11991" width="22.125" style="31" bestFit="1" customWidth="1"/>
    <col min="11992" max="11992" width="9" style="31"/>
    <col min="11993" max="11993" width="14" style="31" bestFit="1" customWidth="1"/>
    <col min="11994" max="11994" width="16" style="31" customWidth="1"/>
    <col min="11995" max="12231" width="9" style="31"/>
    <col min="12232" max="12232" width="3.75" style="31" customWidth="1"/>
    <col min="12233" max="12233" width="3.125" style="31" customWidth="1"/>
    <col min="12234" max="12234" width="38.375" style="31" customWidth="1"/>
    <col min="12235" max="12235" width="8.375" style="31" customWidth="1"/>
    <col min="12236" max="12236" width="0.375" style="31" customWidth="1"/>
    <col min="12237" max="12237" width="14" style="31" bestFit="1" customWidth="1"/>
    <col min="12238" max="12238" width="0.625" style="31" customWidth="1"/>
    <col min="12239" max="12239" width="14" style="31" bestFit="1" customWidth="1"/>
    <col min="12240" max="12240" width="0.625" style="31" customWidth="1"/>
    <col min="12241" max="12241" width="14" style="31" bestFit="1" customWidth="1"/>
    <col min="12242" max="12242" width="1" style="31" customWidth="1"/>
    <col min="12243" max="12243" width="12.625" style="31" customWidth="1"/>
    <col min="12244" max="12244" width="1.75" style="31" customWidth="1"/>
    <col min="12245" max="12245" width="17.375" style="31" customWidth="1"/>
    <col min="12246" max="12246" width="1" style="31" customWidth="1"/>
    <col min="12247" max="12247" width="22.125" style="31" bestFit="1" customWidth="1"/>
    <col min="12248" max="12248" width="9" style="31"/>
    <col min="12249" max="12249" width="14" style="31" bestFit="1" customWidth="1"/>
    <col min="12250" max="12250" width="16" style="31" customWidth="1"/>
    <col min="12251" max="12487" width="9" style="31"/>
    <col min="12488" max="12488" width="3.75" style="31" customWidth="1"/>
    <col min="12489" max="12489" width="3.125" style="31" customWidth="1"/>
    <col min="12490" max="12490" width="38.375" style="31" customWidth="1"/>
    <col min="12491" max="12491" width="8.375" style="31" customWidth="1"/>
    <col min="12492" max="12492" width="0.375" style="31" customWidth="1"/>
    <col min="12493" max="12493" width="14" style="31" bestFit="1" customWidth="1"/>
    <col min="12494" max="12494" width="0.625" style="31" customWidth="1"/>
    <col min="12495" max="12495" width="14" style="31" bestFit="1" customWidth="1"/>
    <col min="12496" max="12496" width="0.625" style="31" customWidth="1"/>
    <col min="12497" max="12497" width="14" style="31" bestFit="1" customWidth="1"/>
    <col min="12498" max="12498" width="1" style="31" customWidth="1"/>
    <col min="12499" max="12499" width="12.625" style="31" customWidth="1"/>
    <col min="12500" max="12500" width="1.75" style="31" customWidth="1"/>
    <col min="12501" max="12501" width="17.375" style="31" customWidth="1"/>
    <col min="12502" max="12502" width="1" style="31" customWidth="1"/>
    <col min="12503" max="12503" width="22.125" style="31" bestFit="1" customWidth="1"/>
    <col min="12504" max="12504" width="9" style="31"/>
    <col min="12505" max="12505" width="14" style="31" bestFit="1" customWidth="1"/>
    <col min="12506" max="12506" width="16" style="31" customWidth="1"/>
    <col min="12507" max="12743" width="9" style="31"/>
    <col min="12744" max="12744" width="3.75" style="31" customWidth="1"/>
    <col min="12745" max="12745" width="3.125" style="31" customWidth="1"/>
    <col min="12746" max="12746" width="38.375" style="31" customWidth="1"/>
    <col min="12747" max="12747" width="8.375" style="31" customWidth="1"/>
    <col min="12748" max="12748" width="0.375" style="31" customWidth="1"/>
    <col min="12749" max="12749" width="14" style="31" bestFit="1" customWidth="1"/>
    <col min="12750" max="12750" width="0.625" style="31" customWidth="1"/>
    <col min="12751" max="12751" width="14" style="31" bestFit="1" customWidth="1"/>
    <col min="12752" max="12752" width="0.625" style="31" customWidth="1"/>
    <col min="12753" max="12753" width="14" style="31" bestFit="1" customWidth="1"/>
    <col min="12754" max="12754" width="1" style="31" customWidth="1"/>
    <col min="12755" max="12755" width="12.625" style="31" customWidth="1"/>
    <col min="12756" max="12756" width="1.75" style="31" customWidth="1"/>
    <col min="12757" max="12757" width="17.375" style="31" customWidth="1"/>
    <col min="12758" max="12758" width="1" style="31" customWidth="1"/>
    <col min="12759" max="12759" width="22.125" style="31" bestFit="1" customWidth="1"/>
    <col min="12760" max="12760" width="9" style="31"/>
    <col min="12761" max="12761" width="14" style="31" bestFit="1" customWidth="1"/>
    <col min="12762" max="12762" width="16" style="31" customWidth="1"/>
    <col min="12763" max="12999" width="9" style="31"/>
    <col min="13000" max="13000" width="3.75" style="31" customWidth="1"/>
    <col min="13001" max="13001" width="3.125" style="31" customWidth="1"/>
    <col min="13002" max="13002" width="38.375" style="31" customWidth="1"/>
    <col min="13003" max="13003" width="8.375" style="31" customWidth="1"/>
    <col min="13004" max="13004" width="0.375" style="31" customWidth="1"/>
    <col min="13005" max="13005" width="14" style="31" bestFit="1" customWidth="1"/>
    <col min="13006" max="13006" width="0.625" style="31" customWidth="1"/>
    <col min="13007" max="13007" width="14" style="31" bestFit="1" customWidth="1"/>
    <col min="13008" max="13008" width="0.625" style="31" customWidth="1"/>
    <col min="13009" max="13009" width="14" style="31" bestFit="1" customWidth="1"/>
    <col min="13010" max="13010" width="1" style="31" customWidth="1"/>
    <col min="13011" max="13011" width="12.625" style="31" customWidth="1"/>
    <col min="13012" max="13012" width="1.75" style="31" customWidth="1"/>
    <col min="13013" max="13013" width="17.375" style="31" customWidth="1"/>
    <col min="13014" max="13014" width="1" style="31" customWidth="1"/>
    <col min="13015" max="13015" width="22.125" style="31" bestFit="1" customWidth="1"/>
    <col min="13016" max="13016" width="9" style="31"/>
    <col min="13017" max="13017" width="14" style="31" bestFit="1" customWidth="1"/>
    <col min="13018" max="13018" width="16" style="31" customWidth="1"/>
    <col min="13019" max="13255" width="9" style="31"/>
    <col min="13256" max="13256" width="3.75" style="31" customWidth="1"/>
    <col min="13257" max="13257" width="3.125" style="31" customWidth="1"/>
    <col min="13258" max="13258" width="38.375" style="31" customWidth="1"/>
    <col min="13259" max="13259" width="8.375" style="31" customWidth="1"/>
    <col min="13260" max="13260" width="0.375" style="31" customWidth="1"/>
    <col min="13261" max="13261" width="14" style="31" bestFit="1" customWidth="1"/>
    <col min="13262" max="13262" width="0.625" style="31" customWidth="1"/>
    <col min="13263" max="13263" width="14" style="31" bestFit="1" customWidth="1"/>
    <col min="13264" max="13264" width="0.625" style="31" customWidth="1"/>
    <col min="13265" max="13265" width="14" style="31" bestFit="1" customWidth="1"/>
    <col min="13266" max="13266" width="1" style="31" customWidth="1"/>
    <col min="13267" max="13267" width="12.625" style="31" customWidth="1"/>
    <col min="13268" max="13268" width="1.75" style="31" customWidth="1"/>
    <col min="13269" max="13269" width="17.375" style="31" customWidth="1"/>
    <col min="13270" max="13270" width="1" style="31" customWidth="1"/>
    <col min="13271" max="13271" width="22.125" style="31" bestFit="1" customWidth="1"/>
    <col min="13272" max="13272" width="9" style="31"/>
    <col min="13273" max="13273" width="14" style="31" bestFit="1" customWidth="1"/>
    <col min="13274" max="13274" width="16" style="31" customWidth="1"/>
    <col min="13275" max="13511" width="9" style="31"/>
    <col min="13512" max="13512" width="3.75" style="31" customWidth="1"/>
    <col min="13513" max="13513" width="3.125" style="31" customWidth="1"/>
    <col min="13514" max="13514" width="38.375" style="31" customWidth="1"/>
    <col min="13515" max="13515" width="8.375" style="31" customWidth="1"/>
    <col min="13516" max="13516" width="0.375" style="31" customWidth="1"/>
    <col min="13517" max="13517" width="14" style="31" bestFit="1" customWidth="1"/>
    <col min="13518" max="13518" width="0.625" style="31" customWidth="1"/>
    <col min="13519" max="13519" width="14" style="31" bestFit="1" customWidth="1"/>
    <col min="13520" max="13520" width="0.625" style="31" customWidth="1"/>
    <col min="13521" max="13521" width="14" style="31" bestFit="1" customWidth="1"/>
    <col min="13522" max="13522" width="1" style="31" customWidth="1"/>
    <col min="13523" max="13523" width="12.625" style="31" customWidth="1"/>
    <col min="13524" max="13524" width="1.75" style="31" customWidth="1"/>
    <col min="13525" max="13525" width="17.375" style="31" customWidth="1"/>
    <col min="13526" max="13526" width="1" style="31" customWidth="1"/>
    <col min="13527" max="13527" width="22.125" style="31" bestFit="1" customWidth="1"/>
    <col min="13528" max="13528" width="9" style="31"/>
    <col min="13529" max="13529" width="14" style="31" bestFit="1" customWidth="1"/>
    <col min="13530" max="13530" width="16" style="31" customWidth="1"/>
    <col min="13531" max="13767" width="9" style="31"/>
    <col min="13768" max="13768" width="3.75" style="31" customWidth="1"/>
    <col min="13769" max="13769" width="3.125" style="31" customWidth="1"/>
    <col min="13770" max="13770" width="38.375" style="31" customWidth="1"/>
    <col min="13771" max="13771" width="8.375" style="31" customWidth="1"/>
    <col min="13772" max="13772" width="0.375" style="31" customWidth="1"/>
    <col min="13773" max="13773" width="14" style="31" bestFit="1" customWidth="1"/>
    <col min="13774" max="13774" width="0.625" style="31" customWidth="1"/>
    <col min="13775" max="13775" width="14" style="31" bestFit="1" customWidth="1"/>
    <col min="13776" max="13776" width="0.625" style="31" customWidth="1"/>
    <col min="13777" max="13777" width="14" style="31" bestFit="1" customWidth="1"/>
    <col min="13778" max="13778" width="1" style="31" customWidth="1"/>
    <col min="13779" max="13779" width="12.625" style="31" customWidth="1"/>
    <col min="13780" max="13780" width="1.75" style="31" customWidth="1"/>
    <col min="13781" max="13781" width="17.375" style="31" customWidth="1"/>
    <col min="13782" max="13782" width="1" style="31" customWidth="1"/>
    <col min="13783" max="13783" width="22.125" style="31" bestFit="1" customWidth="1"/>
    <col min="13784" max="13784" width="9" style="31"/>
    <col min="13785" max="13785" width="14" style="31" bestFit="1" customWidth="1"/>
    <col min="13786" max="13786" width="16" style="31" customWidth="1"/>
    <col min="13787" max="14023" width="9" style="31"/>
    <col min="14024" max="14024" width="3.75" style="31" customWidth="1"/>
    <col min="14025" max="14025" width="3.125" style="31" customWidth="1"/>
    <col min="14026" max="14026" width="38.375" style="31" customWidth="1"/>
    <col min="14027" max="14027" width="8.375" style="31" customWidth="1"/>
    <col min="14028" max="14028" width="0.375" style="31" customWidth="1"/>
    <col min="14029" max="14029" width="14" style="31" bestFit="1" customWidth="1"/>
    <col min="14030" max="14030" width="0.625" style="31" customWidth="1"/>
    <col min="14031" max="14031" width="14" style="31" bestFit="1" customWidth="1"/>
    <col min="14032" max="14032" width="0.625" style="31" customWidth="1"/>
    <col min="14033" max="14033" width="14" style="31" bestFit="1" customWidth="1"/>
    <col min="14034" max="14034" width="1" style="31" customWidth="1"/>
    <col min="14035" max="14035" width="12.625" style="31" customWidth="1"/>
    <col min="14036" max="14036" width="1.75" style="31" customWidth="1"/>
    <col min="14037" max="14037" width="17.375" style="31" customWidth="1"/>
    <col min="14038" max="14038" width="1" style="31" customWidth="1"/>
    <col min="14039" max="14039" width="22.125" style="31" bestFit="1" customWidth="1"/>
    <col min="14040" max="14040" width="9" style="31"/>
    <col min="14041" max="14041" width="14" style="31" bestFit="1" customWidth="1"/>
    <col min="14042" max="14042" width="16" style="31" customWidth="1"/>
    <col min="14043" max="14279" width="9" style="31"/>
    <col min="14280" max="14280" width="3.75" style="31" customWidth="1"/>
    <col min="14281" max="14281" width="3.125" style="31" customWidth="1"/>
    <col min="14282" max="14282" width="38.375" style="31" customWidth="1"/>
    <col min="14283" max="14283" width="8.375" style="31" customWidth="1"/>
    <col min="14284" max="14284" width="0.375" style="31" customWidth="1"/>
    <col min="14285" max="14285" width="14" style="31" bestFit="1" customWidth="1"/>
    <col min="14286" max="14286" width="0.625" style="31" customWidth="1"/>
    <col min="14287" max="14287" width="14" style="31" bestFit="1" customWidth="1"/>
    <col min="14288" max="14288" width="0.625" style="31" customWidth="1"/>
    <col min="14289" max="14289" width="14" style="31" bestFit="1" customWidth="1"/>
    <col min="14290" max="14290" width="1" style="31" customWidth="1"/>
    <col min="14291" max="14291" width="12.625" style="31" customWidth="1"/>
    <col min="14292" max="14292" width="1.75" style="31" customWidth="1"/>
    <col min="14293" max="14293" width="17.375" style="31" customWidth="1"/>
    <col min="14294" max="14294" width="1" style="31" customWidth="1"/>
    <col min="14295" max="14295" width="22.125" style="31" bestFit="1" customWidth="1"/>
    <col min="14296" max="14296" width="9" style="31"/>
    <col min="14297" max="14297" width="14" style="31" bestFit="1" customWidth="1"/>
    <col min="14298" max="14298" width="16" style="31" customWidth="1"/>
    <col min="14299" max="14535" width="9" style="31"/>
    <col min="14536" max="14536" width="3.75" style="31" customWidth="1"/>
    <col min="14537" max="14537" width="3.125" style="31" customWidth="1"/>
    <col min="14538" max="14538" width="38.375" style="31" customWidth="1"/>
    <col min="14539" max="14539" width="8.375" style="31" customWidth="1"/>
    <col min="14540" max="14540" width="0.375" style="31" customWidth="1"/>
    <col min="14541" max="14541" width="14" style="31" bestFit="1" customWidth="1"/>
    <col min="14542" max="14542" width="0.625" style="31" customWidth="1"/>
    <col min="14543" max="14543" width="14" style="31" bestFit="1" customWidth="1"/>
    <col min="14544" max="14544" width="0.625" style="31" customWidth="1"/>
    <col min="14545" max="14545" width="14" style="31" bestFit="1" customWidth="1"/>
    <col min="14546" max="14546" width="1" style="31" customWidth="1"/>
    <col min="14547" max="14547" width="12.625" style="31" customWidth="1"/>
    <col min="14548" max="14548" width="1.75" style="31" customWidth="1"/>
    <col min="14549" max="14549" width="17.375" style="31" customWidth="1"/>
    <col min="14550" max="14550" width="1" style="31" customWidth="1"/>
    <col min="14551" max="14551" width="22.125" style="31" bestFit="1" customWidth="1"/>
    <col min="14552" max="14552" width="9" style="31"/>
    <col min="14553" max="14553" width="14" style="31" bestFit="1" customWidth="1"/>
    <col min="14554" max="14554" width="16" style="31" customWidth="1"/>
    <col min="14555" max="14791" width="9" style="31"/>
    <col min="14792" max="14792" width="3.75" style="31" customWidth="1"/>
    <col min="14793" max="14793" width="3.125" style="31" customWidth="1"/>
    <col min="14794" max="14794" width="38.375" style="31" customWidth="1"/>
    <col min="14795" max="14795" width="8.375" style="31" customWidth="1"/>
    <col min="14796" max="14796" width="0.375" style="31" customWidth="1"/>
    <col min="14797" max="14797" width="14" style="31" bestFit="1" customWidth="1"/>
    <col min="14798" max="14798" width="0.625" style="31" customWidth="1"/>
    <col min="14799" max="14799" width="14" style="31" bestFit="1" customWidth="1"/>
    <col min="14800" max="14800" width="0.625" style="31" customWidth="1"/>
    <col min="14801" max="14801" width="14" style="31" bestFit="1" customWidth="1"/>
    <col min="14802" max="14802" width="1" style="31" customWidth="1"/>
    <col min="14803" max="14803" width="12.625" style="31" customWidth="1"/>
    <col min="14804" max="14804" width="1.75" style="31" customWidth="1"/>
    <col min="14805" max="14805" width="17.375" style="31" customWidth="1"/>
    <col min="14806" max="14806" width="1" style="31" customWidth="1"/>
    <col min="14807" max="14807" width="22.125" style="31" bestFit="1" customWidth="1"/>
    <col min="14808" max="14808" width="9" style="31"/>
    <col min="14809" max="14809" width="14" style="31" bestFit="1" customWidth="1"/>
    <col min="14810" max="14810" width="16" style="31" customWidth="1"/>
    <col min="14811" max="15047" width="9" style="31"/>
    <col min="15048" max="15048" width="3.75" style="31" customWidth="1"/>
    <col min="15049" max="15049" width="3.125" style="31" customWidth="1"/>
    <col min="15050" max="15050" width="38.375" style="31" customWidth="1"/>
    <col min="15051" max="15051" width="8.375" style="31" customWidth="1"/>
    <col min="15052" max="15052" width="0.375" style="31" customWidth="1"/>
    <col min="15053" max="15053" width="14" style="31" bestFit="1" customWidth="1"/>
    <col min="15054" max="15054" width="0.625" style="31" customWidth="1"/>
    <col min="15055" max="15055" width="14" style="31" bestFit="1" customWidth="1"/>
    <col min="15056" max="15056" width="0.625" style="31" customWidth="1"/>
    <col min="15057" max="15057" width="14" style="31" bestFit="1" customWidth="1"/>
    <col min="15058" max="15058" width="1" style="31" customWidth="1"/>
    <col min="15059" max="15059" width="12.625" style="31" customWidth="1"/>
    <col min="15060" max="15060" width="1.75" style="31" customWidth="1"/>
    <col min="15061" max="15061" width="17.375" style="31" customWidth="1"/>
    <col min="15062" max="15062" width="1" style="31" customWidth="1"/>
    <col min="15063" max="15063" width="22.125" style="31" bestFit="1" customWidth="1"/>
    <col min="15064" max="15064" width="9" style="31"/>
    <col min="15065" max="15065" width="14" style="31" bestFit="1" customWidth="1"/>
    <col min="15066" max="15066" width="16" style="31" customWidth="1"/>
    <col min="15067" max="15303" width="9" style="31"/>
    <col min="15304" max="15304" width="3.75" style="31" customWidth="1"/>
    <col min="15305" max="15305" width="3.125" style="31" customWidth="1"/>
    <col min="15306" max="15306" width="38.375" style="31" customWidth="1"/>
    <col min="15307" max="15307" width="8.375" style="31" customWidth="1"/>
    <col min="15308" max="15308" width="0.375" style="31" customWidth="1"/>
    <col min="15309" max="15309" width="14" style="31" bestFit="1" customWidth="1"/>
    <col min="15310" max="15310" width="0.625" style="31" customWidth="1"/>
    <col min="15311" max="15311" width="14" style="31" bestFit="1" customWidth="1"/>
    <col min="15312" max="15312" width="0.625" style="31" customWidth="1"/>
    <col min="15313" max="15313" width="14" style="31" bestFit="1" customWidth="1"/>
    <col min="15314" max="15314" width="1" style="31" customWidth="1"/>
    <col min="15315" max="15315" width="12.625" style="31" customWidth="1"/>
    <col min="15316" max="15316" width="1.75" style="31" customWidth="1"/>
    <col min="15317" max="15317" width="17.375" style="31" customWidth="1"/>
    <col min="15318" max="15318" width="1" style="31" customWidth="1"/>
    <col min="15319" max="15319" width="22.125" style="31" bestFit="1" customWidth="1"/>
    <col min="15320" max="15320" width="9" style="31"/>
    <col min="15321" max="15321" width="14" style="31" bestFit="1" customWidth="1"/>
    <col min="15322" max="15322" width="16" style="31" customWidth="1"/>
    <col min="15323" max="15559" width="9" style="31"/>
    <col min="15560" max="15560" width="3.75" style="31" customWidth="1"/>
    <col min="15561" max="15561" width="3.125" style="31" customWidth="1"/>
    <col min="15562" max="15562" width="38.375" style="31" customWidth="1"/>
    <col min="15563" max="15563" width="8.375" style="31" customWidth="1"/>
    <col min="15564" max="15564" width="0.375" style="31" customWidth="1"/>
    <col min="15565" max="15565" width="14" style="31" bestFit="1" customWidth="1"/>
    <col min="15566" max="15566" width="0.625" style="31" customWidth="1"/>
    <col min="15567" max="15567" width="14" style="31" bestFit="1" customWidth="1"/>
    <col min="15568" max="15568" width="0.625" style="31" customWidth="1"/>
    <col min="15569" max="15569" width="14" style="31" bestFit="1" customWidth="1"/>
    <col min="15570" max="15570" width="1" style="31" customWidth="1"/>
    <col min="15571" max="15571" width="12.625" style="31" customWidth="1"/>
    <col min="15572" max="15572" width="1.75" style="31" customWidth="1"/>
    <col min="15573" max="15573" width="17.375" style="31" customWidth="1"/>
    <col min="15574" max="15574" width="1" style="31" customWidth="1"/>
    <col min="15575" max="15575" width="22.125" style="31" bestFit="1" customWidth="1"/>
    <col min="15576" max="15576" width="9" style="31"/>
    <col min="15577" max="15577" width="14" style="31" bestFit="1" customWidth="1"/>
    <col min="15578" max="15578" width="16" style="31" customWidth="1"/>
    <col min="15579" max="15815" width="9" style="31"/>
    <col min="15816" max="15816" width="3.75" style="31" customWidth="1"/>
    <col min="15817" max="15817" width="3.125" style="31" customWidth="1"/>
    <col min="15818" max="15818" width="38.375" style="31" customWidth="1"/>
    <col min="15819" max="15819" width="8.375" style="31" customWidth="1"/>
    <col min="15820" max="15820" width="0.375" style="31" customWidth="1"/>
    <col min="15821" max="15821" width="14" style="31" bestFit="1" customWidth="1"/>
    <col min="15822" max="15822" width="0.625" style="31" customWidth="1"/>
    <col min="15823" max="15823" width="14" style="31" bestFit="1" customWidth="1"/>
    <col min="15824" max="15824" width="0.625" style="31" customWidth="1"/>
    <col min="15825" max="15825" width="14" style="31" bestFit="1" customWidth="1"/>
    <col min="15826" max="15826" width="1" style="31" customWidth="1"/>
    <col min="15827" max="15827" width="12.625" style="31" customWidth="1"/>
    <col min="15828" max="15828" width="1.75" style="31" customWidth="1"/>
    <col min="15829" max="15829" width="17.375" style="31" customWidth="1"/>
    <col min="15830" max="15830" width="1" style="31" customWidth="1"/>
    <col min="15831" max="15831" width="22.125" style="31" bestFit="1" customWidth="1"/>
    <col min="15832" max="15832" width="9" style="31"/>
    <col min="15833" max="15833" width="14" style="31" bestFit="1" customWidth="1"/>
    <col min="15834" max="15834" width="16" style="31" customWidth="1"/>
    <col min="15835" max="16071" width="9" style="31"/>
    <col min="16072" max="16072" width="3.75" style="31" customWidth="1"/>
    <col min="16073" max="16073" width="3.125" style="31" customWidth="1"/>
    <col min="16074" max="16074" width="38.375" style="31" customWidth="1"/>
    <col min="16075" max="16075" width="8.375" style="31" customWidth="1"/>
    <col min="16076" max="16076" width="0.375" style="31" customWidth="1"/>
    <col min="16077" max="16077" width="14" style="31" bestFit="1" customWidth="1"/>
    <col min="16078" max="16078" width="0.625" style="31" customWidth="1"/>
    <col min="16079" max="16079" width="14" style="31" bestFit="1" customWidth="1"/>
    <col min="16080" max="16080" width="0.625" style="31" customWidth="1"/>
    <col min="16081" max="16081" width="14" style="31" bestFit="1" customWidth="1"/>
    <col min="16082" max="16082" width="1" style="31" customWidth="1"/>
    <col min="16083" max="16083" width="12.625" style="31" customWidth="1"/>
    <col min="16084" max="16084" width="1.75" style="31" customWidth="1"/>
    <col min="16085" max="16085" width="17.375" style="31" customWidth="1"/>
    <col min="16086" max="16086" width="1" style="31" customWidth="1"/>
    <col min="16087" max="16087" width="22.125" style="31" bestFit="1" customWidth="1"/>
    <col min="16088" max="16088" width="9" style="31"/>
    <col min="16089" max="16089" width="14" style="31" bestFit="1" customWidth="1"/>
    <col min="16090" max="16090" width="16" style="31" customWidth="1"/>
    <col min="16091" max="16384" width="9" style="31"/>
  </cols>
  <sheetData>
    <row r="1" spans="1:11" ht="18.75" customHeight="1" x14ac:dyDescent="0.25">
      <c r="K1" s="85" t="s">
        <v>74</v>
      </c>
    </row>
    <row r="2" spans="1:11" ht="19.5" customHeight="1" x14ac:dyDescent="0.25">
      <c r="A2" s="344" t="s">
        <v>0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</row>
    <row r="3" spans="1:11" ht="19.5" customHeight="1" x14ac:dyDescent="0.25">
      <c r="A3" s="350" t="s">
        <v>75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</row>
    <row r="4" spans="1:11" ht="19.5" customHeight="1" x14ac:dyDescent="0.25">
      <c r="A4" s="351" t="s">
        <v>327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</row>
    <row r="5" spans="1:11" ht="11.25" customHeight="1" x14ac:dyDescent="0.25">
      <c r="A5" s="36"/>
      <c r="B5" s="36"/>
      <c r="C5" s="36"/>
      <c r="D5" s="36"/>
      <c r="E5" s="36"/>
      <c r="F5" s="36"/>
      <c r="H5" s="36"/>
      <c r="I5" s="36"/>
    </row>
    <row r="6" spans="1:11" ht="19.5" customHeight="1" x14ac:dyDescent="0.25">
      <c r="A6" s="36"/>
      <c r="B6" s="36"/>
      <c r="C6" s="36"/>
      <c r="D6" s="37"/>
      <c r="E6" s="352" t="s">
        <v>3</v>
      </c>
      <c r="F6" s="352"/>
      <c r="G6" s="352"/>
      <c r="H6" s="352"/>
      <c r="I6" s="352"/>
      <c r="J6" s="352"/>
      <c r="K6" s="352"/>
    </row>
    <row r="7" spans="1:11" ht="19.5" customHeight="1" x14ac:dyDescent="0.25">
      <c r="A7" s="36"/>
      <c r="B7" s="36"/>
      <c r="C7" s="36"/>
      <c r="D7" s="37"/>
      <c r="E7" s="349" t="s">
        <v>4</v>
      </c>
      <c r="F7" s="349"/>
      <c r="G7" s="349"/>
      <c r="H7" s="37"/>
      <c r="I7" s="352" t="s">
        <v>5</v>
      </c>
      <c r="J7" s="352"/>
      <c r="K7" s="352"/>
    </row>
    <row r="8" spans="1:11" ht="19.5" customHeight="1" x14ac:dyDescent="0.25">
      <c r="A8" s="36"/>
      <c r="B8" s="36"/>
      <c r="C8" s="36"/>
      <c r="D8" s="26" t="s">
        <v>7</v>
      </c>
      <c r="E8" s="336">
        <v>2025</v>
      </c>
      <c r="F8" s="39"/>
      <c r="G8" s="337">
        <v>2024</v>
      </c>
      <c r="H8" s="37"/>
      <c r="I8" s="336">
        <v>2025</v>
      </c>
      <c r="J8" s="39"/>
      <c r="K8" s="337">
        <v>2024</v>
      </c>
    </row>
    <row r="9" spans="1:11" ht="19.5" customHeight="1" x14ac:dyDescent="0.25">
      <c r="A9" s="279" t="s">
        <v>76</v>
      </c>
      <c r="B9" s="233"/>
      <c r="C9" s="233"/>
      <c r="D9" s="280"/>
      <c r="E9" s="233"/>
      <c r="F9" s="233"/>
      <c r="H9" s="233"/>
      <c r="I9" s="41"/>
    </row>
    <row r="10" spans="1:11" ht="19.5" customHeight="1" x14ac:dyDescent="0.25">
      <c r="A10" s="42"/>
      <c r="B10" s="233" t="s">
        <v>77</v>
      </c>
      <c r="C10" s="233"/>
      <c r="D10" s="281"/>
      <c r="E10" s="43">
        <v>275909958</v>
      </c>
      <c r="F10" s="43"/>
      <c r="G10" s="28">
        <v>256975902</v>
      </c>
      <c r="H10" s="13"/>
      <c r="I10" s="43">
        <v>275909958</v>
      </c>
      <c r="J10" s="28"/>
      <c r="K10" s="18">
        <v>256975902</v>
      </c>
    </row>
    <row r="11" spans="1:11" ht="19.5" customHeight="1" x14ac:dyDescent="0.25">
      <c r="A11" s="42"/>
      <c r="B11" s="233" t="s">
        <v>78</v>
      </c>
      <c r="C11" s="233"/>
      <c r="D11" s="281"/>
      <c r="E11" s="43">
        <v>151091953</v>
      </c>
      <c r="F11" s="43"/>
      <c r="G11" s="19">
        <v>147689859</v>
      </c>
      <c r="H11" s="13"/>
      <c r="I11" s="43">
        <v>127807839</v>
      </c>
      <c r="J11" s="28"/>
      <c r="K11" s="19">
        <v>134327435</v>
      </c>
    </row>
    <row r="12" spans="1:11" ht="19.5" customHeight="1" x14ac:dyDescent="0.25">
      <c r="A12" s="42"/>
      <c r="B12" s="42" t="s">
        <v>79</v>
      </c>
      <c r="C12" s="42"/>
      <c r="D12" s="281"/>
      <c r="E12" s="44">
        <v>1731874</v>
      </c>
      <c r="F12" s="43"/>
      <c r="G12" s="28">
        <v>3612270</v>
      </c>
      <c r="H12" s="13"/>
      <c r="I12" s="44">
        <v>2160644</v>
      </c>
      <c r="J12" s="28"/>
      <c r="K12" s="45">
        <v>3749650</v>
      </c>
    </row>
    <row r="13" spans="1:11" ht="19.5" customHeight="1" x14ac:dyDescent="0.25">
      <c r="A13" s="42"/>
      <c r="C13" s="42" t="s">
        <v>80</v>
      </c>
      <c r="D13" s="233"/>
      <c r="E13" s="44">
        <v>428733785</v>
      </c>
      <c r="F13" s="43"/>
      <c r="G13" s="32">
        <v>408278031</v>
      </c>
      <c r="H13" s="13"/>
      <c r="I13" s="44">
        <v>405878441</v>
      </c>
      <c r="J13" s="28"/>
      <c r="K13" s="45">
        <v>395052987</v>
      </c>
    </row>
    <row r="14" spans="1:11" ht="19.5" customHeight="1" x14ac:dyDescent="0.25">
      <c r="A14" s="46" t="s">
        <v>81</v>
      </c>
      <c r="C14" s="233"/>
      <c r="D14" s="233"/>
      <c r="E14" s="43"/>
      <c r="F14" s="43"/>
      <c r="G14" s="28"/>
      <c r="H14" s="13"/>
      <c r="I14" s="43"/>
      <c r="J14" s="28"/>
      <c r="K14" s="18"/>
    </row>
    <row r="15" spans="1:11" ht="19.5" customHeight="1" x14ac:dyDescent="0.25">
      <c r="A15" s="46"/>
      <c r="B15" s="42" t="s">
        <v>82</v>
      </c>
      <c r="C15" s="233"/>
      <c r="D15" s="283"/>
      <c r="E15" s="43">
        <v>249583985</v>
      </c>
      <c r="F15" s="43"/>
      <c r="G15" s="28">
        <v>240613822</v>
      </c>
      <c r="H15" s="13"/>
      <c r="I15" s="43">
        <v>249583985</v>
      </c>
      <c r="J15" s="28"/>
      <c r="K15" s="18">
        <v>240613822</v>
      </c>
    </row>
    <row r="16" spans="1:11" ht="19.5" customHeight="1" x14ac:dyDescent="0.25">
      <c r="A16" s="46"/>
      <c r="B16" s="42" t="s">
        <v>83</v>
      </c>
      <c r="C16" s="233"/>
      <c r="D16" s="283"/>
      <c r="E16" s="43">
        <v>127522927</v>
      </c>
      <c r="F16" s="43"/>
      <c r="G16" s="19">
        <v>123952259</v>
      </c>
      <c r="H16" s="13"/>
      <c r="I16" s="43">
        <v>108290424</v>
      </c>
      <c r="J16" s="28"/>
      <c r="K16" s="19">
        <v>117235525</v>
      </c>
    </row>
    <row r="17" spans="1:11" ht="19.5" customHeight="1" x14ac:dyDescent="0.25">
      <c r="A17" s="233"/>
      <c r="B17" s="42" t="s">
        <v>84</v>
      </c>
      <c r="C17" s="233"/>
      <c r="D17" s="281"/>
      <c r="E17" s="43">
        <v>30641593</v>
      </c>
      <c r="F17" s="43"/>
      <c r="G17" s="28">
        <v>22866813</v>
      </c>
      <c r="H17" s="13"/>
      <c r="I17" s="43">
        <v>28152968</v>
      </c>
      <c r="J17" s="28"/>
      <c r="K17" s="18">
        <v>20595542</v>
      </c>
    </row>
    <row r="18" spans="1:11" ht="19.5" customHeight="1" x14ac:dyDescent="0.25">
      <c r="C18" s="261" t="s">
        <v>85</v>
      </c>
      <c r="D18" s="282"/>
      <c r="E18" s="47">
        <v>407748505</v>
      </c>
      <c r="F18" s="48"/>
      <c r="G18" s="47">
        <v>387432894</v>
      </c>
      <c r="H18" s="13"/>
      <c r="I18" s="47">
        <v>386027377</v>
      </c>
      <c r="J18" s="28"/>
      <c r="K18" s="47">
        <v>378444889</v>
      </c>
    </row>
    <row r="19" spans="1:11" ht="19.5" customHeight="1" x14ac:dyDescent="0.25">
      <c r="A19" s="284" t="s">
        <v>297</v>
      </c>
      <c r="C19" s="233"/>
      <c r="D19" s="280"/>
      <c r="E19" s="43">
        <v>20985280</v>
      </c>
      <c r="F19" s="43"/>
      <c r="G19" s="18">
        <v>20845137</v>
      </c>
      <c r="H19" s="13"/>
      <c r="I19" s="43">
        <v>19851064</v>
      </c>
      <c r="J19" s="28"/>
      <c r="K19" s="18">
        <v>16608098</v>
      </c>
    </row>
    <row r="20" spans="1:11" ht="19.5" customHeight="1" x14ac:dyDescent="0.25">
      <c r="A20" s="261" t="s">
        <v>86</v>
      </c>
      <c r="C20" s="233"/>
      <c r="D20" s="283"/>
      <c r="E20" s="43">
        <v>-5745234</v>
      </c>
      <c r="F20" s="43"/>
      <c r="G20" s="18">
        <v>-8190822</v>
      </c>
      <c r="H20" s="13"/>
      <c r="I20" s="43">
        <v>-5872865</v>
      </c>
      <c r="J20" s="18"/>
      <c r="K20" s="18">
        <v>-8420187</v>
      </c>
    </row>
    <row r="21" spans="1:11" ht="19.5" customHeight="1" x14ac:dyDescent="0.25">
      <c r="A21" s="261" t="s">
        <v>87</v>
      </c>
      <c r="C21" s="233"/>
      <c r="D21" s="285" t="s">
        <v>154</v>
      </c>
      <c r="E21" s="44">
        <v>27523</v>
      </c>
      <c r="F21" s="43"/>
      <c r="G21" s="45">
        <v>2709</v>
      </c>
      <c r="H21" s="13"/>
      <c r="I21" s="49">
        <v>0</v>
      </c>
      <c r="J21" s="28"/>
      <c r="K21" s="49">
        <v>0</v>
      </c>
    </row>
    <row r="22" spans="1:11" ht="19.5" customHeight="1" x14ac:dyDescent="0.25">
      <c r="A22" s="284" t="s">
        <v>320</v>
      </c>
      <c r="C22" s="233"/>
      <c r="D22" s="233"/>
      <c r="E22" s="43">
        <v>15267569</v>
      </c>
      <c r="F22" s="43"/>
      <c r="G22" s="28">
        <v>12657024</v>
      </c>
      <c r="H22" s="13"/>
      <c r="I22" s="43">
        <v>13978199</v>
      </c>
      <c r="J22" s="28"/>
      <c r="K22" s="18">
        <v>8187911</v>
      </c>
    </row>
    <row r="23" spans="1:11" ht="19.5" customHeight="1" x14ac:dyDescent="0.25">
      <c r="A23" s="31" t="s">
        <v>309</v>
      </c>
      <c r="D23" s="282">
        <v>23</v>
      </c>
      <c r="E23" s="44">
        <v>-4074460</v>
      </c>
      <c r="F23" s="43"/>
      <c r="G23" s="45">
        <v>-3488015</v>
      </c>
      <c r="H23" s="13"/>
      <c r="I23" s="44">
        <v>-3678166</v>
      </c>
      <c r="J23" s="28"/>
      <c r="K23" s="45">
        <v>-2490360</v>
      </c>
    </row>
    <row r="24" spans="1:11" ht="18" customHeight="1" x14ac:dyDescent="0.25">
      <c r="A24" s="29" t="s">
        <v>292</v>
      </c>
      <c r="D24" s="282"/>
      <c r="E24" s="50">
        <v>11193109</v>
      </c>
      <c r="F24" s="43"/>
      <c r="G24" s="32">
        <v>9169009</v>
      </c>
      <c r="H24" s="13"/>
      <c r="I24" s="50">
        <v>10300033</v>
      </c>
      <c r="J24" s="28"/>
      <c r="K24" s="32">
        <v>5697551</v>
      </c>
    </row>
    <row r="25" spans="1:11" ht="18" customHeight="1" x14ac:dyDescent="0.25">
      <c r="A25" s="29" t="s">
        <v>304</v>
      </c>
      <c r="D25" s="286"/>
      <c r="E25" s="49">
        <v>0</v>
      </c>
      <c r="F25" s="329"/>
      <c r="G25" s="49">
        <v>0</v>
      </c>
      <c r="H25" s="265"/>
      <c r="I25" s="49">
        <v>0</v>
      </c>
      <c r="J25" s="72"/>
      <c r="K25" s="49">
        <v>0</v>
      </c>
    </row>
    <row r="26" spans="1:11" ht="18" customHeight="1" thickBot="1" x14ac:dyDescent="0.3">
      <c r="A26" s="284" t="s">
        <v>89</v>
      </c>
      <c r="C26" s="233"/>
      <c r="D26" s="233"/>
      <c r="E26" s="53">
        <v>11193109</v>
      </c>
      <c r="F26" s="51"/>
      <c r="G26" s="53">
        <v>9169009</v>
      </c>
      <c r="H26" s="298"/>
      <c r="I26" s="53">
        <v>10300033</v>
      </c>
      <c r="J26" s="52"/>
      <c r="K26" s="53">
        <v>5697551</v>
      </c>
    </row>
    <row r="27" spans="1:11" ht="5.55" customHeight="1" thickTop="1" x14ac:dyDescent="0.25">
      <c r="A27" s="284"/>
      <c r="C27" s="233"/>
      <c r="D27" s="233"/>
      <c r="E27" s="287"/>
      <c r="F27" s="287"/>
      <c r="G27" s="18"/>
      <c r="H27" s="287"/>
      <c r="I27" s="18"/>
      <c r="J27" s="18"/>
      <c r="K27" s="18"/>
    </row>
    <row r="28" spans="1:11" s="291" customFormat="1" ht="19.5" customHeight="1" x14ac:dyDescent="0.25">
      <c r="A28" s="288" t="s">
        <v>305</v>
      </c>
      <c r="B28" s="289"/>
      <c r="C28" s="289"/>
      <c r="D28" s="290"/>
      <c r="F28" s="292"/>
      <c r="G28" s="299"/>
      <c r="H28" s="292"/>
      <c r="I28" s="299"/>
      <c r="J28" s="292"/>
      <c r="K28" s="299"/>
    </row>
    <row r="29" spans="1:11" s="291" customFormat="1" ht="19.5" customHeight="1" x14ac:dyDescent="0.25">
      <c r="A29" s="289" t="s">
        <v>90</v>
      </c>
      <c r="B29" s="289"/>
      <c r="C29" s="289"/>
      <c r="D29" s="295"/>
      <c r="E29" s="234">
        <v>10809854</v>
      </c>
      <c r="F29" s="234"/>
      <c r="G29" s="234">
        <v>8125384</v>
      </c>
      <c r="H29" s="234"/>
      <c r="I29" s="234">
        <v>10300033</v>
      </c>
      <c r="J29" s="234"/>
      <c r="K29" s="234">
        <v>5697551</v>
      </c>
    </row>
    <row r="30" spans="1:11" s="291" customFormat="1" ht="19.5" customHeight="1" x14ac:dyDescent="0.25">
      <c r="A30" s="289" t="s">
        <v>91</v>
      </c>
      <c r="B30" s="289"/>
      <c r="C30" s="289"/>
      <c r="D30" s="281"/>
      <c r="E30" s="234">
        <v>383255</v>
      </c>
      <c r="F30" s="234"/>
      <c r="G30" s="234">
        <v>1043625</v>
      </c>
      <c r="H30" s="234"/>
      <c r="I30" s="49">
        <v>0</v>
      </c>
      <c r="J30" s="234"/>
      <c r="K30" s="49">
        <v>0</v>
      </c>
    </row>
    <row r="31" spans="1:11" s="291" customFormat="1" ht="19.5" customHeight="1" thickBot="1" x14ac:dyDescent="0.3">
      <c r="A31" s="288" t="s">
        <v>292</v>
      </c>
      <c r="C31" s="296"/>
      <c r="D31" s="290"/>
      <c r="E31" s="235">
        <v>11193109</v>
      </c>
      <c r="F31" s="234"/>
      <c r="G31" s="235">
        <v>9169009</v>
      </c>
      <c r="H31" s="234"/>
      <c r="I31" s="235">
        <v>10300033</v>
      </c>
      <c r="J31" s="299"/>
      <c r="K31" s="235">
        <v>5697551</v>
      </c>
    </row>
    <row r="32" spans="1:11" s="291" customFormat="1" ht="5.55" customHeight="1" thickTop="1" x14ac:dyDescent="0.25">
      <c r="A32" s="289"/>
      <c r="C32" s="296"/>
      <c r="D32" s="290"/>
      <c r="E32" s="234"/>
      <c r="F32" s="234"/>
      <c r="G32" s="234"/>
      <c r="H32" s="234"/>
      <c r="I32" s="234"/>
      <c r="J32" s="299"/>
      <c r="K32" s="234"/>
    </row>
    <row r="33" spans="1:11" s="291" customFormat="1" ht="19.5" customHeight="1" x14ac:dyDescent="0.25">
      <c r="A33" s="288" t="s">
        <v>92</v>
      </c>
      <c r="B33" s="289"/>
      <c r="C33" s="296"/>
      <c r="D33" s="290"/>
      <c r="E33" s="234"/>
      <c r="F33" s="234"/>
      <c r="G33" s="234"/>
      <c r="H33" s="234"/>
      <c r="I33" s="234"/>
      <c r="J33" s="299"/>
      <c r="K33" s="234"/>
    </row>
    <row r="34" spans="1:11" s="291" customFormat="1" ht="19.5" customHeight="1" x14ac:dyDescent="0.25">
      <c r="A34" s="289" t="s">
        <v>90</v>
      </c>
      <c r="B34" s="289"/>
      <c r="C34" s="296"/>
      <c r="D34" s="290"/>
      <c r="E34" s="234">
        <v>10809854</v>
      </c>
      <c r="F34" s="234"/>
      <c r="G34" s="234">
        <v>8125384</v>
      </c>
      <c r="H34" s="234"/>
      <c r="I34" s="234">
        <v>10300033</v>
      </c>
      <c r="J34" s="299"/>
      <c r="K34" s="234">
        <v>5697551</v>
      </c>
    </row>
    <row r="35" spans="1:11" s="291" customFormat="1" ht="19.5" customHeight="1" x14ac:dyDescent="0.25">
      <c r="A35" s="289" t="s">
        <v>91</v>
      </c>
      <c r="B35" s="289"/>
      <c r="C35" s="296"/>
      <c r="D35" s="281" t="s">
        <v>318</v>
      </c>
      <c r="E35" s="234">
        <v>383255</v>
      </c>
      <c r="F35" s="234"/>
      <c r="G35" s="234">
        <v>1043625</v>
      </c>
      <c r="H35" s="22"/>
      <c r="I35" s="49">
        <v>0</v>
      </c>
      <c r="J35" s="22"/>
      <c r="K35" s="49">
        <v>0</v>
      </c>
    </row>
    <row r="36" spans="1:11" s="291" customFormat="1" ht="19.5" customHeight="1" thickBot="1" x14ac:dyDescent="0.3">
      <c r="A36" s="288" t="s">
        <v>89</v>
      </c>
      <c r="C36" s="296"/>
      <c r="D36" s="290"/>
      <c r="E36" s="235">
        <v>11193109</v>
      </c>
      <c r="F36" s="234"/>
      <c r="G36" s="235">
        <v>9169009</v>
      </c>
      <c r="H36" s="234"/>
      <c r="I36" s="235">
        <v>10300033</v>
      </c>
      <c r="J36" s="299"/>
      <c r="K36" s="235">
        <v>5697551</v>
      </c>
    </row>
    <row r="37" spans="1:11" s="291" customFormat="1" ht="5.55" customHeight="1" thickTop="1" x14ac:dyDescent="0.25">
      <c r="A37" s="288"/>
      <c r="C37" s="296"/>
      <c r="D37" s="290"/>
      <c r="F37" s="236"/>
      <c r="G37" s="234"/>
      <c r="H37" s="236"/>
      <c r="I37" s="234"/>
      <c r="J37" s="236"/>
      <c r="K37" s="299"/>
    </row>
    <row r="38" spans="1:11" ht="19.5" customHeight="1" x14ac:dyDescent="0.25">
      <c r="A38" s="279" t="s">
        <v>306</v>
      </c>
      <c r="B38" s="233"/>
      <c r="C38" s="233"/>
      <c r="D38" s="282"/>
      <c r="E38" s="54"/>
      <c r="F38" s="54"/>
      <c r="H38" s="54"/>
      <c r="I38" s="55"/>
      <c r="K38" s="24"/>
    </row>
    <row r="39" spans="1:11" ht="19.5" customHeight="1" thickBot="1" x14ac:dyDescent="0.3">
      <c r="A39" s="42"/>
      <c r="B39" s="261" t="s">
        <v>292</v>
      </c>
      <c r="C39" s="233"/>
      <c r="D39" s="56"/>
      <c r="E39" s="297">
        <v>2.1619708000000001E-2</v>
      </c>
      <c r="F39" s="238"/>
      <c r="G39" s="297">
        <v>1.6250767999999999E-2</v>
      </c>
      <c r="H39" s="238"/>
      <c r="I39" s="297">
        <v>2.0600066E-2</v>
      </c>
      <c r="J39" s="239"/>
      <c r="K39" s="297">
        <v>1.1395102000000001E-2</v>
      </c>
    </row>
    <row r="40" spans="1:11" ht="10.5" customHeight="1" thickTop="1" x14ac:dyDescent="0.25">
      <c r="A40" s="42"/>
      <c r="B40" s="261"/>
      <c r="C40" s="233"/>
      <c r="D40" s="56"/>
      <c r="E40" s="300"/>
      <c r="F40" s="238"/>
      <c r="G40" s="300"/>
      <c r="H40" s="238"/>
      <c r="I40" s="300"/>
      <c r="J40" s="239"/>
      <c r="K40" s="300"/>
    </row>
    <row r="41" spans="1:11" ht="19.5" customHeight="1" x14ac:dyDescent="0.25">
      <c r="A41" s="267" t="s">
        <v>294</v>
      </c>
      <c r="B41" s="233"/>
      <c r="C41" s="233"/>
      <c r="D41" s="59"/>
      <c r="E41" s="59"/>
      <c r="F41" s="59"/>
      <c r="H41" s="59"/>
    </row>
  </sheetData>
  <mergeCells count="6">
    <mergeCell ref="A2:K2"/>
    <mergeCell ref="A3:K3"/>
    <mergeCell ref="A4:K4"/>
    <mergeCell ref="E6:K6"/>
    <mergeCell ref="I7:K7"/>
    <mergeCell ref="E7:G7"/>
  </mergeCells>
  <pageMargins left="0.59055118110236227" right="0.39370078740157483" top="0.51181102362204722" bottom="0.35433070866141736" header="0.39370078740157483" footer="0.43307086614173229"/>
  <pageSetup paperSize="9" scale="84" firstPageNumber="7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14D94-22B4-4471-A41F-03EA4A24645C}">
  <sheetPr codeName="Sheet6">
    <tabColor theme="9" tint="0.79998168889431442"/>
    <pageSetUpPr fitToPage="1"/>
  </sheetPr>
  <dimension ref="A1:S28"/>
  <sheetViews>
    <sheetView showGridLines="0" zoomScale="110" zoomScaleNormal="110" zoomScaleSheetLayoutView="80" workbookViewId="0">
      <selection activeCell="K16" sqref="K16"/>
    </sheetView>
  </sheetViews>
  <sheetFormatPr defaultRowHeight="13.8" x14ac:dyDescent="0.25"/>
  <cols>
    <col min="1" max="1" width="3.125" style="31" customWidth="1"/>
    <col min="2" max="2" width="41.125" style="31" customWidth="1"/>
    <col min="3" max="3" width="7.375" style="31" customWidth="1"/>
    <col min="4" max="4" width="0.75" style="31" customWidth="1"/>
    <col min="5" max="5" width="14.625" style="31" customWidth="1"/>
    <col min="6" max="6" width="1" style="31" customWidth="1"/>
    <col min="7" max="7" width="14.625" style="31" customWidth="1"/>
    <col min="8" max="8" width="0.75" style="31" customWidth="1"/>
    <col min="9" max="9" width="17.625" style="31" customWidth="1"/>
    <col min="10" max="10" width="0.75" style="31" customWidth="1"/>
    <col min="11" max="11" width="16.625" style="31" customWidth="1"/>
    <col min="12" max="12" width="0.75" style="31" customWidth="1"/>
    <col min="13" max="13" width="15.375" style="31" customWidth="1"/>
    <col min="14" max="14" width="0.75" style="31" customWidth="1"/>
    <col min="15" max="15" width="21.125" style="31" customWidth="1"/>
    <col min="16" max="16" width="0.75" style="31" customWidth="1"/>
    <col min="17" max="17" width="18.625" style="31" bestFit="1" customWidth="1"/>
    <col min="18" max="18" width="0.75" style="31" customWidth="1"/>
    <col min="19" max="19" width="20.125" style="31" customWidth="1"/>
    <col min="20" max="196" width="9" style="31"/>
    <col min="197" max="197" width="3.125" style="31" customWidth="1"/>
    <col min="198" max="198" width="49.375" style="31" customWidth="1"/>
    <col min="199" max="199" width="9" style="31" customWidth="1"/>
    <col min="200" max="200" width="1.125" style="31" customWidth="1"/>
    <col min="201" max="201" width="12.375" style="31" customWidth="1"/>
    <col min="202" max="202" width="0.625" style="31" customWidth="1"/>
    <col min="203" max="203" width="17.125" style="31" customWidth="1"/>
    <col min="204" max="204" width="0.75" style="31" customWidth="1"/>
    <col min="205" max="205" width="15.375" style="31" customWidth="1"/>
    <col min="206" max="206" width="0.375" style="31" customWidth="1"/>
    <col min="207" max="207" width="16" style="31" customWidth="1"/>
    <col min="208" max="208" width="0.75" style="31" customWidth="1"/>
    <col min="209" max="209" width="16.75" style="31" customWidth="1"/>
    <col min="210" max="210" width="0.375" style="31" customWidth="1"/>
    <col min="211" max="211" width="20.375" style="31" customWidth="1"/>
    <col min="212" max="212" width="1" style="31" customWidth="1"/>
    <col min="213" max="213" width="17" style="31" customWidth="1"/>
    <col min="214" max="214" width="16.625" style="31" customWidth="1"/>
    <col min="215" max="452" width="9" style="31"/>
    <col min="453" max="453" width="3.125" style="31" customWidth="1"/>
    <col min="454" max="454" width="49.375" style="31" customWidth="1"/>
    <col min="455" max="455" width="9" style="31" customWidth="1"/>
    <col min="456" max="456" width="1.125" style="31" customWidth="1"/>
    <col min="457" max="457" width="12.375" style="31" customWidth="1"/>
    <col min="458" max="458" width="0.625" style="31" customWidth="1"/>
    <col min="459" max="459" width="17.125" style="31" customWidth="1"/>
    <col min="460" max="460" width="0.75" style="31" customWidth="1"/>
    <col min="461" max="461" width="15.375" style="31" customWidth="1"/>
    <col min="462" max="462" width="0.375" style="31" customWidth="1"/>
    <col min="463" max="463" width="16" style="31" customWidth="1"/>
    <col min="464" max="464" width="0.75" style="31" customWidth="1"/>
    <col min="465" max="465" width="16.75" style="31" customWidth="1"/>
    <col min="466" max="466" width="0.375" style="31" customWidth="1"/>
    <col min="467" max="467" width="20.375" style="31" customWidth="1"/>
    <col min="468" max="468" width="1" style="31" customWidth="1"/>
    <col min="469" max="469" width="17" style="31" customWidth="1"/>
    <col min="470" max="470" width="16.625" style="31" customWidth="1"/>
    <col min="471" max="708" width="9" style="31"/>
    <col min="709" max="709" width="3.125" style="31" customWidth="1"/>
    <col min="710" max="710" width="49.375" style="31" customWidth="1"/>
    <col min="711" max="711" width="9" style="31" customWidth="1"/>
    <col min="712" max="712" width="1.125" style="31" customWidth="1"/>
    <col min="713" max="713" width="12.375" style="31" customWidth="1"/>
    <col min="714" max="714" width="0.625" style="31" customWidth="1"/>
    <col min="715" max="715" width="17.125" style="31" customWidth="1"/>
    <col min="716" max="716" width="0.75" style="31" customWidth="1"/>
    <col min="717" max="717" width="15.375" style="31" customWidth="1"/>
    <col min="718" max="718" width="0.375" style="31" customWidth="1"/>
    <col min="719" max="719" width="16" style="31" customWidth="1"/>
    <col min="720" max="720" width="0.75" style="31" customWidth="1"/>
    <col min="721" max="721" width="16.75" style="31" customWidth="1"/>
    <col min="722" max="722" width="0.375" style="31" customWidth="1"/>
    <col min="723" max="723" width="20.375" style="31" customWidth="1"/>
    <col min="724" max="724" width="1" style="31" customWidth="1"/>
    <col min="725" max="725" width="17" style="31" customWidth="1"/>
    <col min="726" max="726" width="16.625" style="31" customWidth="1"/>
    <col min="727" max="964" width="9" style="31"/>
    <col min="965" max="965" width="3.125" style="31" customWidth="1"/>
    <col min="966" max="966" width="49.375" style="31" customWidth="1"/>
    <col min="967" max="967" width="9" style="31" customWidth="1"/>
    <col min="968" max="968" width="1.125" style="31" customWidth="1"/>
    <col min="969" max="969" width="12.375" style="31" customWidth="1"/>
    <col min="970" max="970" width="0.625" style="31" customWidth="1"/>
    <col min="971" max="971" width="17.125" style="31" customWidth="1"/>
    <col min="972" max="972" width="0.75" style="31" customWidth="1"/>
    <col min="973" max="973" width="15.375" style="31" customWidth="1"/>
    <col min="974" max="974" width="0.375" style="31" customWidth="1"/>
    <col min="975" max="975" width="16" style="31" customWidth="1"/>
    <col min="976" max="976" width="0.75" style="31" customWidth="1"/>
    <col min="977" max="977" width="16.75" style="31" customWidth="1"/>
    <col min="978" max="978" width="0.375" style="31" customWidth="1"/>
    <col min="979" max="979" width="20.375" style="31" customWidth="1"/>
    <col min="980" max="980" width="1" style="31" customWidth="1"/>
    <col min="981" max="981" width="17" style="31" customWidth="1"/>
    <col min="982" max="982" width="16.625" style="31" customWidth="1"/>
    <col min="983" max="1220" width="9" style="31"/>
    <col min="1221" max="1221" width="3.125" style="31" customWidth="1"/>
    <col min="1222" max="1222" width="49.375" style="31" customWidth="1"/>
    <col min="1223" max="1223" width="9" style="31" customWidth="1"/>
    <col min="1224" max="1224" width="1.125" style="31" customWidth="1"/>
    <col min="1225" max="1225" width="12.375" style="31" customWidth="1"/>
    <col min="1226" max="1226" width="0.625" style="31" customWidth="1"/>
    <col min="1227" max="1227" width="17.125" style="31" customWidth="1"/>
    <col min="1228" max="1228" width="0.75" style="31" customWidth="1"/>
    <col min="1229" max="1229" width="15.375" style="31" customWidth="1"/>
    <col min="1230" max="1230" width="0.375" style="31" customWidth="1"/>
    <col min="1231" max="1231" width="16" style="31" customWidth="1"/>
    <col min="1232" max="1232" width="0.75" style="31" customWidth="1"/>
    <col min="1233" max="1233" width="16.75" style="31" customWidth="1"/>
    <col min="1234" max="1234" width="0.375" style="31" customWidth="1"/>
    <col min="1235" max="1235" width="20.375" style="31" customWidth="1"/>
    <col min="1236" max="1236" width="1" style="31" customWidth="1"/>
    <col min="1237" max="1237" width="17" style="31" customWidth="1"/>
    <col min="1238" max="1238" width="16.625" style="31" customWidth="1"/>
    <col min="1239" max="1476" width="9" style="31"/>
    <col min="1477" max="1477" width="3.125" style="31" customWidth="1"/>
    <col min="1478" max="1478" width="49.375" style="31" customWidth="1"/>
    <col min="1479" max="1479" width="9" style="31" customWidth="1"/>
    <col min="1480" max="1480" width="1.125" style="31" customWidth="1"/>
    <col min="1481" max="1481" width="12.375" style="31" customWidth="1"/>
    <col min="1482" max="1482" width="0.625" style="31" customWidth="1"/>
    <col min="1483" max="1483" width="17.125" style="31" customWidth="1"/>
    <col min="1484" max="1484" width="0.75" style="31" customWidth="1"/>
    <col min="1485" max="1485" width="15.375" style="31" customWidth="1"/>
    <col min="1486" max="1486" width="0.375" style="31" customWidth="1"/>
    <col min="1487" max="1487" width="16" style="31" customWidth="1"/>
    <col min="1488" max="1488" width="0.75" style="31" customWidth="1"/>
    <col min="1489" max="1489" width="16.75" style="31" customWidth="1"/>
    <col min="1490" max="1490" width="0.375" style="31" customWidth="1"/>
    <col min="1491" max="1491" width="20.375" style="31" customWidth="1"/>
    <col min="1492" max="1492" width="1" style="31" customWidth="1"/>
    <col min="1493" max="1493" width="17" style="31" customWidth="1"/>
    <col min="1494" max="1494" width="16.625" style="31" customWidth="1"/>
    <col min="1495" max="1732" width="9" style="31"/>
    <col min="1733" max="1733" width="3.125" style="31" customWidth="1"/>
    <col min="1734" max="1734" width="49.375" style="31" customWidth="1"/>
    <col min="1735" max="1735" width="9" style="31" customWidth="1"/>
    <col min="1736" max="1736" width="1.125" style="31" customWidth="1"/>
    <col min="1737" max="1737" width="12.375" style="31" customWidth="1"/>
    <col min="1738" max="1738" width="0.625" style="31" customWidth="1"/>
    <col min="1739" max="1739" width="17.125" style="31" customWidth="1"/>
    <col min="1740" max="1740" width="0.75" style="31" customWidth="1"/>
    <col min="1741" max="1741" width="15.375" style="31" customWidth="1"/>
    <col min="1742" max="1742" width="0.375" style="31" customWidth="1"/>
    <col min="1743" max="1743" width="16" style="31" customWidth="1"/>
    <col min="1744" max="1744" width="0.75" style="31" customWidth="1"/>
    <col min="1745" max="1745" width="16.75" style="31" customWidth="1"/>
    <col min="1746" max="1746" width="0.375" style="31" customWidth="1"/>
    <col min="1747" max="1747" width="20.375" style="31" customWidth="1"/>
    <col min="1748" max="1748" width="1" style="31" customWidth="1"/>
    <col min="1749" max="1749" width="17" style="31" customWidth="1"/>
    <col min="1750" max="1750" width="16.625" style="31" customWidth="1"/>
    <col min="1751" max="1988" width="9" style="31"/>
    <col min="1989" max="1989" width="3.125" style="31" customWidth="1"/>
    <col min="1990" max="1990" width="49.375" style="31" customWidth="1"/>
    <col min="1991" max="1991" width="9" style="31" customWidth="1"/>
    <col min="1992" max="1992" width="1.125" style="31" customWidth="1"/>
    <col min="1993" max="1993" width="12.375" style="31" customWidth="1"/>
    <col min="1994" max="1994" width="0.625" style="31" customWidth="1"/>
    <col min="1995" max="1995" width="17.125" style="31" customWidth="1"/>
    <col min="1996" max="1996" width="0.75" style="31" customWidth="1"/>
    <col min="1997" max="1997" width="15.375" style="31" customWidth="1"/>
    <col min="1998" max="1998" width="0.375" style="31" customWidth="1"/>
    <col min="1999" max="1999" width="16" style="31" customWidth="1"/>
    <col min="2000" max="2000" width="0.75" style="31" customWidth="1"/>
    <col min="2001" max="2001" width="16.75" style="31" customWidth="1"/>
    <col min="2002" max="2002" width="0.375" style="31" customWidth="1"/>
    <col min="2003" max="2003" width="20.375" style="31" customWidth="1"/>
    <col min="2004" max="2004" width="1" style="31" customWidth="1"/>
    <col min="2005" max="2005" width="17" style="31" customWidth="1"/>
    <col min="2006" max="2006" width="16.625" style="31" customWidth="1"/>
    <col min="2007" max="2244" width="9" style="31"/>
    <col min="2245" max="2245" width="3.125" style="31" customWidth="1"/>
    <col min="2246" max="2246" width="49.375" style="31" customWidth="1"/>
    <col min="2247" max="2247" width="9" style="31" customWidth="1"/>
    <col min="2248" max="2248" width="1.125" style="31" customWidth="1"/>
    <col min="2249" max="2249" width="12.375" style="31" customWidth="1"/>
    <col min="2250" max="2250" width="0.625" style="31" customWidth="1"/>
    <col min="2251" max="2251" width="17.125" style="31" customWidth="1"/>
    <col min="2252" max="2252" width="0.75" style="31" customWidth="1"/>
    <col min="2253" max="2253" width="15.375" style="31" customWidth="1"/>
    <col min="2254" max="2254" width="0.375" style="31" customWidth="1"/>
    <col min="2255" max="2255" width="16" style="31" customWidth="1"/>
    <col min="2256" max="2256" width="0.75" style="31" customWidth="1"/>
    <col min="2257" max="2257" width="16.75" style="31" customWidth="1"/>
    <col min="2258" max="2258" width="0.375" style="31" customWidth="1"/>
    <col min="2259" max="2259" width="20.375" style="31" customWidth="1"/>
    <col min="2260" max="2260" width="1" style="31" customWidth="1"/>
    <col min="2261" max="2261" width="17" style="31" customWidth="1"/>
    <col min="2262" max="2262" width="16.625" style="31" customWidth="1"/>
    <col min="2263" max="2500" width="9" style="31"/>
    <col min="2501" max="2501" width="3.125" style="31" customWidth="1"/>
    <col min="2502" max="2502" width="49.375" style="31" customWidth="1"/>
    <col min="2503" max="2503" width="9" style="31" customWidth="1"/>
    <col min="2504" max="2504" width="1.125" style="31" customWidth="1"/>
    <col min="2505" max="2505" width="12.375" style="31" customWidth="1"/>
    <col min="2506" max="2506" width="0.625" style="31" customWidth="1"/>
    <col min="2507" max="2507" width="17.125" style="31" customWidth="1"/>
    <col min="2508" max="2508" width="0.75" style="31" customWidth="1"/>
    <col min="2509" max="2509" width="15.375" style="31" customWidth="1"/>
    <col min="2510" max="2510" width="0.375" style="31" customWidth="1"/>
    <col min="2511" max="2511" width="16" style="31" customWidth="1"/>
    <col min="2512" max="2512" width="0.75" style="31" customWidth="1"/>
    <col min="2513" max="2513" width="16.75" style="31" customWidth="1"/>
    <col min="2514" max="2514" width="0.375" style="31" customWidth="1"/>
    <col min="2515" max="2515" width="20.375" style="31" customWidth="1"/>
    <col min="2516" max="2516" width="1" style="31" customWidth="1"/>
    <col min="2517" max="2517" width="17" style="31" customWidth="1"/>
    <col min="2518" max="2518" width="16.625" style="31" customWidth="1"/>
    <col min="2519" max="2756" width="9" style="31"/>
    <col min="2757" max="2757" width="3.125" style="31" customWidth="1"/>
    <col min="2758" max="2758" width="49.375" style="31" customWidth="1"/>
    <col min="2759" max="2759" width="9" style="31" customWidth="1"/>
    <col min="2760" max="2760" width="1.125" style="31" customWidth="1"/>
    <col min="2761" max="2761" width="12.375" style="31" customWidth="1"/>
    <col min="2762" max="2762" width="0.625" style="31" customWidth="1"/>
    <col min="2763" max="2763" width="17.125" style="31" customWidth="1"/>
    <col min="2764" max="2764" width="0.75" style="31" customWidth="1"/>
    <col min="2765" max="2765" width="15.375" style="31" customWidth="1"/>
    <col min="2766" max="2766" width="0.375" style="31" customWidth="1"/>
    <col min="2767" max="2767" width="16" style="31" customWidth="1"/>
    <col min="2768" max="2768" width="0.75" style="31" customWidth="1"/>
    <col min="2769" max="2769" width="16.75" style="31" customWidth="1"/>
    <col min="2770" max="2770" width="0.375" style="31" customWidth="1"/>
    <col min="2771" max="2771" width="20.375" style="31" customWidth="1"/>
    <col min="2772" max="2772" width="1" style="31" customWidth="1"/>
    <col min="2773" max="2773" width="17" style="31" customWidth="1"/>
    <col min="2774" max="2774" width="16.625" style="31" customWidth="1"/>
    <col min="2775" max="3012" width="9" style="31"/>
    <col min="3013" max="3013" width="3.125" style="31" customWidth="1"/>
    <col min="3014" max="3014" width="49.375" style="31" customWidth="1"/>
    <col min="3015" max="3015" width="9" style="31" customWidth="1"/>
    <col min="3016" max="3016" width="1.125" style="31" customWidth="1"/>
    <col min="3017" max="3017" width="12.375" style="31" customWidth="1"/>
    <col min="3018" max="3018" width="0.625" style="31" customWidth="1"/>
    <col min="3019" max="3019" width="17.125" style="31" customWidth="1"/>
    <col min="3020" max="3020" width="0.75" style="31" customWidth="1"/>
    <col min="3021" max="3021" width="15.375" style="31" customWidth="1"/>
    <col min="3022" max="3022" width="0.375" style="31" customWidth="1"/>
    <col min="3023" max="3023" width="16" style="31" customWidth="1"/>
    <col min="3024" max="3024" width="0.75" style="31" customWidth="1"/>
    <col min="3025" max="3025" width="16.75" style="31" customWidth="1"/>
    <col min="3026" max="3026" width="0.375" style="31" customWidth="1"/>
    <col min="3027" max="3027" width="20.375" style="31" customWidth="1"/>
    <col min="3028" max="3028" width="1" style="31" customWidth="1"/>
    <col min="3029" max="3029" width="17" style="31" customWidth="1"/>
    <col min="3030" max="3030" width="16.625" style="31" customWidth="1"/>
    <col min="3031" max="3268" width="9" style="31"/>
    <col min="3269" max="3269" width="3.125" style="31" customWidth="1"/>
    <col min="3270" max="3270" width="49.375" style="31" customWidth="1"/>
    <col min="3271" max="3271" width="9" style="31" customWidth="1"/>
    <col min="3272" max="3272" width="1.125" style="31" customWidth="1"/>
    <col min="3273" max="3273" width="12.375" style="31" customWidth="1"/>
    <col min="3274" max="3274" width="0.625" style="31" customWidth="1"/>
    <col min="3275" max="3275" width="17.125" style="31" customWidth="1"/>
    <col min="3276" max="3276" width="0.75" style="31" customWidth="1"/>
    <col min="3277" max="3277" width="15.375" style="31" customWidth="1"/>
    <col min="3278" max="3278" width="0.375" style="31" customWidth="1"/>
    <col min="3279" max="3279" width="16" style="31" customWidth="1"/>
    <col min="3280" max="3280" width="0.75" style="31" customWidth="1"/>
    <col min="3281" max="3281" width="16.75" style="31" customWidth="1"/>
    <col min="3282" max="3282" width="0.375" style="31" customWidth="1"/>
    <col min="3283" max="3283" width="20.375" style="31" customWidth="1"/>
    <col min="3284" max="3284" width="1" style="31" customWidth="1"/>
    <col min="3285" max="3285" width="17" style="31" customWidth="1"/>
    <col min="3286" max="3286" width="16.625" style="31" customWidth="1"/>
    <col min="3287" max="3524" width="9" style="31"/>
    <col min="3525" max="3525" width="3.125" style="31" customWidth="1"/>
    <col min="3526" max="3526" width="49.375" style="31" customWidth="1"/>
    <col min="3527" max="3527" width="9" style="31" customWidth="1"/>
    <col min="3528" max="3528" width="1.125" style="31" customWidth="1"/>
    <col min="3529" max="3529" width="12.375" style="31" customWidth="1"/>
    <col min="3530" max="3530" width="0.625" style="31" customWidth="1"/>
    <col min="3531" max="3531" width="17.125" style="31" customWidth="1"/>
    <col min="3532" max="3532" width="0.75" style="31" customWidth="1"/>
    <col min="3533" max="3533" width="15.375" style="31" customWidth="1"/>
    <col min="3534" max="3534" width="0.375" style="31" customWidth="1"/>
    <col min="3535" max="3535" width="16" style="31" customWidth="1"/>
    <col min="3536" max="3536" width="0.75" style="31" customWidth="1"/>
    <col min="3537" max="3537" width="16.75" style="31" customWidth="1"/>
    <col min="3538" max="3538" width="0.375" style="31" customWidth="1"/>
    <col min="3539" max="3539" width="20.375" style="31" customWidth="1"/>
    <col min="3540" max="3540" width="1" style="31" customWidth="1"/>
    <col min="3541" max="3541" width="17" style="31" customWidth="1"/>
    <col min="3542" max="3542" width="16.625" style="31" customWidth="1"/>
    <col min="3543" max="3780" width="9" style="31"/>
    <col min="3781" max="3781" width="3.125" style="31" customWidth="1"/>
    <col min="3782" max="3782" width="49.375" style="31" customWidth="1"/>
    <col min="3783" max="3783" width="9" style="31" customWidth="1"/>
    <col min="3784" max="3784" width="1.125" style="31" customWidth="1"/>
    <col min="3785" max="3785" width="12.375" style="31" customWidth="1"/>
    <col min="3786" max="3786" width="0.625" style="31" customWidth="1"/>
    <col min="3787" max="3787" width="17.125" style="31" customWidth="1"/>
    <col min="3788" max="3788" width="0.75" style="31" customWidth="1"/>
    <col min="3789" max="3789" width="15.375" style="31" customWidth="1"/>
    <col min="3790" max="3790" width="0.375" style="31" customWidth="1"/>
    <col min="3791" max="3791" width="16" style="31" customWidth="1"/>
    <col min="3792" max="3792" width="0.75" style="31" customWidth="1"/>
    <col min="3793" max="3793" width="16.75" style="31" customWidth="1"/>
    <col min="3794" max="3794" width="0.375" style="31" customWidth="1"/>
    <col min="3795" max="3795" width="20.375" style="31" customWidth="1"/>
    <col min="3796" max="3796" width="1" style="31" customWidth="1"/>
    <col min="3797" max="3797" width="17" style="31" customWidth="1"/>
    <col min="3798" max="3798" width="16.625" style="31" customWidth="1"/>
    <col min="3799" max="4036" width="9" style="31"/>
    <col min="4037" max="4037" width="3.125" style="31" customWidth="1"/>
    <col min="4038" max="4038" width="49.375" style="31" customWidth="1"/>
    <col min="4039" max="4039" width="9" style="31" customWidth="1"/>
    <col min="4040" max="4040" width="1.125" style="31" customWidth="1"/>
    <col min="4041" max="4041" width="12.375" style="31" customWidth="1"/>
    <col min="4042" max="4042" width="0.625" style="31" customWidth="1"/>
    <col min="4043" max="4043" width="17.125" style="31" customWidth="1"/>
    <col min="4044" max="4044" width="0.75" style="31" customWidth="1"/>
    <col min="4045" max="4045" width="15.375" style="31" customWidth="1"/>
    <col min="4046" max="4046" width="0.375" style="31" customWidth="1"/>
    <col min="4047" max="4047" width="16" style="31" customWidth="1"/>
    <col min="4048" max="4048" width="0.75" style="31" customWidth="1"/>
    <col min="4049" max="4049" width="16.75" style="31" customWidth="1"/>
    <col min="4050" max="4050" width="0.375" style="31" customWidth="1"/>
    <col min="4051" max="4051" width="20.375" style="31" customWidth="1"/>
    <col min="4052" max="4052" width="1" style="31" customWidth="1"/>
    <col min="4053" max="4053" width="17" style="31" customWidth="1"/>
    <col min="4054" max="4054" width="16.625" style="31" customWidth="1"/>
    <col min="4055" max="4292" width="9" style="31"/>
    <col min="4293" max="4293" width="3.125" style="31" customWidth="1"/>
    <col min="4294" max="4294" width="49.375" style="31" customWidth="1"/>
    <col min="4295" max="4295" width="9" style="31" customWidth="1"/>
    <col min="4296" max="4296" width="1.125" style="31" customWidth="1"/>
    <col min="4297" max="4297" width="12.375" style="31" customWidth="1"/>
    <col min="4298" max="4298" width="0.625" style="31" customWidth="1"/>
    <col min="4299" max="4299" width="17.125" style="31" customWidth="1"/>
    <col min="4300" max="4300" width="0.75" style="31" customWidth="1"/>
    <col min="4301" max="4301" width="15.375" style="31" customWidth="1"/>
    <col min="4302" max="4302" width="0.375" style="31" customWidth="1"/>
    <col min="4303" max="4303" width="16" style="31" customWidth="1"/>
    <col min="4304" max="4304" width="0.75" style="31" customWidth="1"/>
    <col min="4305" max="4305" width="16.75" style="31" customWidth="1"/>
    <col min="4306" max="4306" width="0.375" style="31" customWidth="1"/>
    <col min="4307" max="4307" width="20.375" style="31" customWidth="1"/>
    <col min="4308" max="4308" width="1" style="31" customWidth="1"/>
    <col min="4309" max="4309" width="17" style="31" customWidth="1"/>
    <col min="4310" max="4310" width="16.625" style="31" customWidth="1"/>
    <col min="4311" max="4548" width="9" style="31"/>
    <col min="4549" max="4549" width="3.125" style="31" customWidth="1"/>
    <col min="4550" max="4550" width="49.375" style="31" customWidth="1"/>
    <col min="4551" max="4551" width="9" style="31" customWidth="1"/>
    <col min="4552" max="4552" width="1.125" style="31" customWidth="1"/>
    <col min="4553" max="4553" width="12.375" style="31" customWidth="1"/>
    <col min="4554" max="4554" width="0.625" style="31" customWidth="1"/>
    <col min="4555" max="4555" width="17.125" style="31" customWidth="1"/>
    <col min="4556" max="4556" width="0.75" style="31" customWidth="1"/>
    <col min="4557" max="4557" width="15.375" style="31" customWidth="1"/>
    <col min="4558" max="4558" width="0.375" style="31" customWidth="1"/>
    <col min="4559" max="4559" width="16" style="31" customWidth="1"/>
    <col min="4560" max="4560" width="0.75" style="31" customWidth="1"/>
    <col min="4561" max="4561" width="16.75" style="31" customWidth="1"/>
    <col min="4562" max="4562" width="0.375" style="31" customWidth="1"/>
    <col min="4563" max="4563" width="20.375" style="31" customWidth="1"/>
    <col min="4564" max="4564" width="1" style="31" customWidth="1"/>
    <col min="4565" max="4565" width="17" style="31" customWidth="1"/>
    <col min="4566" max="4566" width="16.625" style="31" customWidth="1"/>
    <col min="4567" max="4804" width="9" style="31"/>
    <col min="4805" max="4805" width="3.125" style="31" customWidth="1"/>
    <col min="4806" max="4806" width="49.375" style="31" customWidth="1"/>
    <col min="4807" max="4807" width="9" style="31" customWidth="1"/>
    <col min="4808" max="4808" width="1.125" style="31" customWidth="1"/>
    <col min="4809" max="4809" width="12.375" style="31" customWidth="1"/>
    <col min="4810" max="4810" width="0.625" style="31" customWidth="1"/>
    <col min="4811" max="4811" width="17.125" style="31" customWidth="1"/>
    <col min="4812" max="4812" width="0.75" style="31" customWidth="1"/>
    <col min="4813" max="4813" width="15.375" style="31" customWidth="1"/>
    <col min="4814" max="4814" width="0.375" style="31" customWidth="1"/>
    <col min="4815" max="4815" width="16" style="31" customWidth="1"/>
    <col min="4816" max="4816" width="0.75" style="31" customWidth="1"/>
    <col min="4817" max="4817" width="16.75" style="31" customWidth="1"/>
    <col min="4818" max="4818" width="0.375" style="31" customWidth="1"/>
    <col min="4819" max="4819" width="20.375" style="31" customWidth="1"/>
    <col min="4820" max="4820" width="1" style="31" customWidth="1"/>
    <col min="4821" max="4821" width="17" style="31" customWidth="1"/>
    <col min="4822" max="4822" width="16.625" style="31" customWidth="1"/>
    <col min="4823" max="5060" width="9" style="31"/>
    <col min="5061" max="5061" width="3.125" style="31" customWidth="1"/>
    <col min="5062" max="5062" width="49.375" style="31" customWidth="1"/>
    <col min="5063" max="5063" width="9" style="31" customWidth="1"/>
    <col min="5064" max="5064" width="1.125" style="31" customWidth="1"/>
    <col min="5065" max="5065" width="12.375" style="31" customWidth="1"/>
    <col min="5066" max="5066" width="0.625" style="31" customWidth="1"/>
    <col min="5067" max="5067" width="17.125" style="31" customWidth="1"/>
    <col min="5068" max="5068" width="0.75" style="31" customWidth="1"/>
    <col min="5069" max="5069" width="15.375" style="31" customWidth="1"/>
    <col min="5070" max="5070" width="0.375" style="31" customWidth="1"/>
    <col min="5071" max="5071" width="16" style="31" customWidth="1"/>
    <col min="5072" max="5072" width="0.75" style="31" customWidth="1"/>
    <col min="5073" max="5073" width="16.75" style="31" customWidth="1"/>
    <col min="5074" max="5074" width="0.375" style="31" customWidth="1"/>
    <col min="5075" max="5075" width="20.375" style="31" customWidth="1"/>
    <col min="5076" max="5076" width="1" style="31" customWidth="1"/>
    <col min="5077" max="5077" width="17" style="31" customWidth="1"/>
    <col min="5078" max="5078" width="16.625" style="31" customWidth="1"/>
    <col min="5079" max="5316" width="9" style="31"/>
    <col min="5317" max="5317" width="3.125" style="31" customWidth="1"/>
    <col min="5318" max="5318" width="49.375" style="31" customWidth="1"/>
    <col min="5319" max="5319" width="9" style="31" customWidth="1"/>
    <col min="5320" max="5320" width="1.125" style="31" customWidth="1"/>
    <col min="5321" max="5321" width="12.375" style="31" customWidth="1"/>
    <col min="5322" max="5322" width="0.625" style="31" customWidth="1"/>
    <col min="5323" max="5323" width="17.125" style="31" customWidth="1"/>
    <col min="5324" max="5324" width="0.75" style="31" customWidth="1"/>
    <col min="5325" max="5325" width="15.375" style="31" customWidth="1"/>
    <col min="5326" max="5326" width="0.375" style="31" customWidth="1"/>
    <col min="5327" max="5327" width="16" style="31" customWidth="1"/>
    <col min="5328" max="5328" width="0.75" style="31" customWidth="1"/>
    <col min="5329" max="5329" width="16.75" style="31" customWidth="1"/>
    <col min="5330" max="5330" width="0.375" style="31" customWidth="1"/>
    <col min="5331" max="5331" width="20.375" style="31" customWidth="1"/>
    <col min="5332" max="5332" width="1" style="31" customWidth="1"/>
    <col min="5333" max="5333" width="17" style="31" customWidth="1"/>
    <col min="5334" max="5334" width="16.625" style="31" customWidth="1"/>
    <col min="5335" max="5572" width="9" style="31"/>
    <col min="5573" max="5573" width="3.125" style="31" customWidth="1"/>
    <col min="5574" max="5574" width="49.375" style="31" customWidth="1"/>
    <col min="5575" max="5575" width="9" style="31" customWidth="1"/>
    <col min="5576" max="5576" width="1.125" style="31" customWidth="1"/>
    <col min="5577" max="5577" width="12.375" style="31" customWidth="1"/>
    <col min="5578" max="5578" width="0.625" style="31" customWidth="1"/>
    <col min="5579" max="5579" width="17.125" style="31" customWidth="1"/>
    <col min="5580" max="5580" width="0.75" style="31" customWidth="1"/>
    <col min="5581" max="5581" width="15.375" style="31" customWidth="1"/>
    <col min="5582" max="5582" width="0.375" style="31" customWidth="1"/>
    <col min="5583" max="5583" width="16" style="31" customWidth="1"/>
    <col min="5584" max="5584" width="0.75" style="31" customWidth="1"/>
    <col min="5585" max="5585" width="16.75" style="31" customWidth="1"/>
    <col min="5586" max="5586" width="0.375" style="31" customWidth="1"/>
    <col min="5587" max="5587" width="20.375" style="31" customWidth="1"/>
    <col min="5588" max="5588" width="1" style="31" customWidth="1"/>
    <col min="5589" max="5589" width="17" style="31" customWidth="1"/>
    <col min="5590" max="5590" width="16.625" style="31" customWidth="1"/>
    <col min="5591" max="5828" width="9" style="31"/>
    <col min="5829" max="5829" width="3.125" style="31" customWidth="1"/>
    <col min="5830" max="5830" width="49.375" style="31" customWidth="1"/>
    <col min="5831" max="5831" width="9" style="31" customWidth="1"/>
    <col min="5832" max="5832" width="1.125" style="31" customWidth="1"/>
    <col min="5833" max="5833" width="12.375" style="31" customWidth="1"/>
    <col min="5834" max="5834" width="0.625" style="31" customWidth="1"/>
    <col min="5835" max="5835" width="17.125" style="31" customWidth="1"/>
    <col min="5836" max="5836" width="0.75" style="31" customWidth="1"/>
    <col min="5837" max="5837" width="15.375" style="31" customWidth="1"/>
    <col min="5838" max="5838" width="0.375" style="31" customWidth="1"/>
    <col min="5839" max="5839" width="16" style="31" customWidth="1"/>
    <col min="5840" max="5840" width="0.75" style="31" customWidth="1"/>
    <col min="5841" max="5841" width="16.75" style="31" customWidth="1"/>
    <col min="5842" max="5842" width="0.375" style="31" customWidth="1"/>
    <col min="5843" max="5843" width="20.375" style="31" customWidth="1"/>
    <col min="5844" max="5844" width="1" style="31" customWidth="1"/>
    <col min="5845" max="5845" width="17" style="31" customWidth="1"/>
    <col min="5846" max="5846" width="16.625" style="31" customWidth="1"/>
    <col min="5847" max="6084" width="9" style="31"/>
    <col min="6085" max="6085" width="3.125" style="31" customWidth="1"/>
    <col min="6086" max="6086" width="49.375" style="31" customWidth="1"/>
    <col min="6087" max="6087" width="9" style="31" customWidth="1"/>
    <col min="6088" max="6088" width="1.125" style="31" customWidth="1"/>
    <col min="6089" max="6089" width="12.375" style="31" customWidth="1"/>
    <col min="6090" max="6090" width="0.625" style="31" customWidth="1"/>
    <col min="6091" max="6091" width="17.125" style="31" customWidth="1"/>
    <col min="6092" max="6092" width="0.75" style="31" customWidth="1"/>
    <col min="6093" max="6093" width="15.375" style="31" customWidth="1"/>
    <col min="6094" max="6094" width="0.375" style="31" customWidth="1"/>
    <col min="6095" max="6095" width="16" style="31" customWidth="1"/>
    <col min="6096" max="6096" width="0.75" style="31" customWidth="1"/>
    <col min="6097" max="6097" width="16.75" style="31" customWidth="1"/>
    <col min="6098" max="6098" width="0.375" style="31" customWidth="1"/>
    <col min="6099" max="6099" width="20.375" style="31" customWidth="1"/>
    <col min="6100" max="6100" width="1" style="31" customWidth="1"/>
    <col min="6101" max="6101" width="17" style="31" customWidth="1"/>
    <col min="6102" max="6102" width="16.625" style="31" customWidth="1"/>
    <col min="6103" max="6340" width="9" style="31"/>
    <col min="6341" max="6341" width="3.125" style="31" customWidth="1"/>
    <col min="6342" max="6342" width="49.375" style="31" customWidth="1"/>
    <col min="6343" max="6343" width="9" style="31" customWidth="1"/>
    <col min="6344" max="6344" width="1.125" style="31" customWidth="1"/>
    <col min="6345" max="6345" width="12.375" style="31" customWidth="1"/>
    <col min="6346" max="6346" width="0.625" style="31" customWidth="1"/>
    <col min="6347" max="6347" width="17.125" style="31" customWidth="1"/>
    <col min="6348" max="6348" width="0.75" style="31" customWidth="1"/>
    <col min="6349" max="6349" width="15.375" style="31" customWidth="1"/>
    <col min="6350" max="6350" width="0.375" style="31" customWidth="1"/>
    <col min="6351" max="6351" width="16" style="31" customWidth="1"/>
    <col min="6352" max="6352" width="0.75" style="31" customWidth="1"/>
    <col min="6353" max="6353" width="16.75" style="31" customWidth="1"/>
    <col min="6354" max="6354" width="0.375" style="31" customWidth="1"/>
    <col min="6355" max="6355" width="20.375" style="31" customWidth="1"/>
    <col min="6356" max="6356" width="1" style="31" customWidth="1"/>
    <col min="6357" max="6357" width="17" style="31" customWidth="1"/>
    <col min="6358" max="6358" width="16.625" style="31" customWidth="1"/>
    <col min="6359" max="6596" width="9" style="31"/>
    <col min="6597" max="6597" width="3.125" style="31" customWidth="1"/>
    <col min="6598" max="6598" width="49.375" style="31" customWidth="1"/>
    <col min="6599" max="6599" width="9" style="31" customWidth="1"/>
    <col min="6600" max="6600" width="1.125" style="31" customWidth="1"/>
    <col min="6601" max="6601" width="12.375" style="31" customWidth="1"/>
    <col min="6602" max="6602" width="0.625" style="31" customWidth="1"/>
    <col min="6603" max="6603" width="17.125" style="31" customWidth="1"/>
    <col min="6604" max="6604" width="0.75" style="31" customWidth="1"/>
    <col min="6605" max="6605" width="15.375" style="31" customWidth="1"/>
    <col min="6606" max="6606" width="0.375" style="31" customWidth="1"/>
    <col min="6607" max="6607" width="16" style="31" customWidth="1"/>
    <col min="6608" max="6608" width="0.75" style="31" customWidth="1"/>
    <col min="6609" max="6609" width="16.75" style="31" customWidth="1"/>
    <col min="6610" max="6610" width="0.375" style="31" customWidth="1"/>
    <col min="6611" max="6611" width="20.375" style="31" customWidth="1"/>
    <col min="6612" max="6612" width="1" style="31" customWidth="1"/>
    <col min="6613" max="6613" width="17" style="31" customWidth="1"/>
    <col min="6614" max="6614" width="16.625" style="31" customWidth="1"/>
    <col min="6615" max="6852" width="9" style="31"/>
    <col min="6853" max="6853" width="3.125" style="31" customWidth="1"/>
    <col min="6854" max="6854" width="49.375" style="31" customWidth="1"/>
    <col min="6855" max="6855" width="9" style="31" customWidth="1"/>
    <col min="6856" max="6856" width="1.125" style="31" customWidth="1"/>
    <col min="6857" max="6857" width="12.375" style="31" customWidth="1"/>
    <col min="6858" max="6858" width="0.625" style="31" customWidth="1"/>
    <col min="6859" max="6859" width="17.125" style="31" customWidth="1"/>
    <col min="6860" max="6860" width="0.75" style="31" customWidth="1"/>
    <col min="6861" max="6861" width="15.375" style="31" customWidth="1"/>
    <col min="6862" max="6862" width="0.375" style="31" customWidth="1"/>
    <col min="6863" max="6863" width="16" style="31" customWidth="1"/>
    <col min="6864" max="6864" width="0.75" style="31" customWidth="1"/>
    <col min="6865" max="6865" width="16.75" style="31" customWidth="1"/>
    <col min="6866" max="6866" width="0.375" style="31" customWidth="1"/>
    <col min="6867" max="6867" width="20.375" style="31" customWidth="1"/>
    <col min="6868" max="6868" width="1" style="31" customWidth="1"/>
    <col min="6869" max="6869" width="17" style="31" customWidth="1"/>
    <col min="6870" max="6870" width="16.625" style="31" customWidth="1"/>
    <col min="6871" max="7108" width="9" style="31"/>
    <col min="7109" max="7109" width="3.125" style="31" customWidth="1"/>
    <col min="7110" max="7110" width="49.375" style="31" customWidth="1"/>
    <col min="7111" max="7111" width="9" style="31" customWidth="1"/>
    <col min="7112" max="7112" width="1.125" style="31" customWidth="1"/>
    <col min="7113" max="7113" width="12.375" style="31" customWidth="1"/>
    <col min="7114" max="7114" width="0.625" style="31" customWidth="1"/>
    <col min="7115" max="7115" width="17.125" style="31" customWidth="1"/>
    <col min="7116" max="7116" width="0.75" style="31" customWidth="1"/>
    <col min="7117" max="7117" width="15.375" style="31" customWidth="1"/>
    <col min="7118" max="7118" width="0.375" style="31" customWidth="1"/>
    <col min="7119" max="7119" width="16" style="31" customWidth="1"/>
    <col min="7120" max="7120" width="0.75" style="31" customWidth="1"/>
    <col min="7121" max="7121" width="16.75" style="31" customWidth="1"/>
    <col min="7122" max="7122" width="0.375" style="31" customWidth="1"/>
    <col min="7123" max="7123" width="20.375" style="31" customWidth="1"/>
    <col min="7124" max="7124" width="1" style="31" customWidth="1"/>
    <col min="7125" max="7125" width="17" style="31" customWidth="1"/>
    <col min="7126" max="7126" width="16.625" style="31" customWidth="1"/>
    <col min="7127" max="7364" width="9" style="31"/>
    <col min="7365" max="7365" width="3.125" style="31" customWidth="1"/>
    <col min="7366" max="7366" width="49.375" style="31" customWidth="1"/>
    <col min="7367" max="7367" width="9" style="31" customWidth="1"/>
    <col min="7368" max="7368" width="1.125" style="31" customWidth="1"/>
    <col min="7369" max="7369" width="12.375" style="31" customWidth="1"/>
    <col min="7370" max="7370" width="0.625" style="31" customWidth="1"/>
    <col min="7371" max="7371" width="17.125" style="31" customWidth="1"/>
    <col min="7372" max="7372" width="0.75" style="31" customWidth="1"/>
    <col min="7373" max="7373" width="15.375" style="31" customWidth="1"/>
    <col min="7374" max="7374" width="0.375" style="31" customWidth="1"/>
    <col min="7375" max="7375" width="16" style="31" customWidth="1"/>
    <col min="7376" max="7376" width="0.75" style="31" customWidth="1"/>
    <col min="7377" max="7377" width="16.75" style="31" customWidth="1"/>
    <col min="7378" max="7378" width="0.375" style="31" customWidth="1"/>
    <col min="7379" max="7379" width="20.375" style="31" customWidth="1"/>
    <col min="7380" max="7380" width="1" style="31" customWidth="1"/>
    <col min="7381" max="7381" width="17" style="31" customWidth="1"/>
    <col min="7382" max="7382" width="16.625" style="31" customWidth="1"/>
    <col min="7383" max="7620" width="9" style="31"/>
    <col min="7621" max="7621" width="3.125" style="31" customWidth="1"/>
    <col min="7622" max="7622" width="49.375" style="31" customWidth="1"/>
    <col min="7623" max="7623" width="9" style="31" customWidth="1"/>
    <col min="7624" max="7624" width="1.125" style="31" customWidth="1"/>
    <col min="7625" max="7625" width="12.375" style="31" customWidth="1"/>
    <col min="7626" max="7626" width="0.625" style="31" customWidth="1"/>
    <col min="7627" max="7627" width="17.125" style="31" customWidth="1"/>
    <col min="7628" max="7628" width="0.75" style="31" customWidth="1"/>
    <col min="7629" max="7629" width="15.375" style="31" customWidth="1"/>
    <col min="7630" max="7630" width="0.375" style="31" customWidth="1"/>
    <col min="7631" max="7631" width="16" style="31" customWidth="1"/>
    <col min="7632" max="7632" width="0.75" style="31" customWidth="1"/>
    <col min="7633" max="7633" width="16.75" style="31" customWidth="1"/>
    <col min="7634" max="7634" width="0.375" style="31" customWidth="1"/>
    <col min="7635" max="7635" width="20.375" style="31" customWidth="1"/>
    <col min="7636" max="7636" width="1" style="31" customWidth="1"/>
    <col min="7637" max="7637" width="17" style="31" customWidth="1"/>
    <col min="7638" max="7638" width="16.625" style="31" customWidth="1"/>
    <col min="7639" max="7876" width="9" style="31"/>
    <col min="7877" max="7877" width="3.125" style="31" customWidth="1"/>
    <col min="7878" max="7878" width="49.375" style="31" customWidth="1"/>
    <col min="7879" max="7879" width="9" style="31" customWidth="1"/>
    <col min="7880" max="7880" width="1.125" style="31" customWidth="1"/>
    <col min="7881" max="7881" width="12.375" style="31" customWidth="1"/>
    <col min="7882" max="7882" width="0.625" style="31" customWidth="1"/>
    <col min="7883" max="7883" width="17.125" style="31" customWidth="1"/>
    <col min="7884" max="7884" width="0.75" style="31" customWidth="1"/>
    <col min="7885" max="7885" width="15.375" style="31" customWidth="1"/>
    <col min="7886" max="7886" width="0.375" style="31" customWidth="1"/>
    <col min="7887" max="7887" width="16" style="31" customWidth="1"/>
    <col min="7888" max="7888" width="0.75" style="31" customWidth="1"/>
    <col min="7889" max="7889" width="16.75" style="31" customWidth="1"/>
    <col min="7890" max="7890" width="0.375" style="31" customWidth="1"/>
    <col min="7891" max="7891" width="20.375" style="31" customWidth="1"/>
    <col min="7892" max="7892" width="1" style="31" customWidth="1"/>
    <col min="7893" max="7893" width="17" style="31" customWidth="1"/>
    <col min="7894" max="7894" width="16.625" style="31" customWidth="1"/>
    <col min="7895" max="8132" width="9" style="31"/>
    <col min="8133" max="8133" width="3.125" style="31" customWidth="1"/>
    <col min="8134" max="8134" width="49.375" style="31" customWidth="1"/>
    <col min="8135" max="8135" width="9" style="31" customWidth="1"/>
    <col min="8136" max="8136" width="1.125" style="31" customWidth="1"/>
    <col min="8137" max="8137" width="12.375" style="31" customWidth="1"/>
    <col min="8138" max="8138" width="0.625" style="31" customWidth="1"/>
    <col min="8139" max="8139" width="17.125" style="31" customWidth="1"/>
    <col min="8140" max="8140" width="0.75" style="31" customWidth="1"/>
    <col min="8141" max="8141" width="15.375" style="31" customWidth="1"/>
    <col min="8142" max="8142" width="0.375" style="31" customWidth="1"/>
    <col min="8143" max="8143" width="16" style="31" customWidth="1"/>
    <col min="8144" max="8144" width="0.75" style="31" customWidth="1"/>
    <col min="8145" max="8145" width="16.75" style="31" customWidth="1"/>
    <col min="8146" max="8146" width="0.375" style="31" customWidth="1"/>
    <col min="8147" max="8147" width="20.375" style="31" customWidth="1"/>
    <col min="8148" max="8148" width="1" style="31" customWidth="1"/>
    <col min="8149" max="8149" width="17" style="31" customWidth="1"/>
    <col min="8150" max="8150" width="16.625" style="31" customWidth="1"/>
    <col min="8151" max="8388" width="9" style="31"/>
    <col min="8389" max="8389" width="3.125" style="31" customWidth="1"/>
    <col min="8390" max="8390" width="49.375" style="31" customWidth="1"/>
    <col min="8391" max="8391" width="9" style="31" customWidth="1"/>
    <col min="8392" max="8392" width="1.125" style="31" customWidth="1"/>
    <col min="8393" max="8393" width="12.375" style="31" customWidth="1"/>
    <col min="8394" max="8394" width="0.625" style="31" customWidth="1"/>
    <col min="8395" max="8395" width="17.125" style="31" customWidth="1"/>
    <col min="8396" max="8396" width="0.75" style="31" customWidth="1"/>
    <col min="8397" max="8397" width="15.375" style="31" customWidth="1"/>
    <col min="8398" max="8398" width="0.375" style="31" customWidth="1"/>
    <col min="8399" max="8399" width="16" style="31" customWidth="1"/>
    <col min="8400" max="8400" width="0.75" style="31" customWidth="1"/>
    <col min="8401" max="8401" width="16.75" style="31" customWidth="1"/>
    <col min="8402" max="8402" width="0.375" style="31" customWidth="1"/>
    <col min="8403" max="8403" width="20.375" style="31" customWidth="1"/>
    <col min="8404" max="8404" width="1" style="31" customWidth="1"/>
    <col min="8405" max="8405" width="17" style="31" customWidth="1"/>
    <col min="8406" max="8406" width="16.625" style="31" customWidth="1"/>
    <col min="8407" max="8644" width="9" style="31"/>
    <col min="8645" max="8645" width="3.125" style="31" customWidth="1"/>
    <col min="8646" max="8646" width="49.375" style="31" customWidth="1"/>
    <col min="8647" max="8647" width="9" style="31" customWidth="1"/>
    <col min="8648" max="8648" width="1.125" style="31" customWidth="1"/>
    <col min="8649" max="8649" width="12.375" style="31" customWidth="1"/>
    <col min="8650" max="8650" width="0.625" style="31" customWidth="1"/>
    <col min="8651" max="8651" width="17.125" style="31" customWidth="1"/>
    <col min="8652" max="8652" width="0.75" style="31" customWidth="1"/>
    <col min="8653" max="8653" width="15.375" style="31" customWidth="1"/>
    <col min="8654" max="8654" width="0.375" style="31" customWidth="1"/>
    <col min="8655" max="8655" width="16" style="31" customWidth="1"/>
    <col min="8656" max="8656" width="0.75" style="31" customWidth="1"/>
    <col min="8657" max="8657" width="16.75" style="31" customWidth="1"/>
    <col min="8658" max="8658" width="0.375" style="31" customWidth="1"/>
    <col min="8659" max="8659" width="20.375" style="31" customWidth="1"/>
    <col min="8660" max="8660" width="1" style="31" customWidth="1"/>
    <col min="8661" max="8661" width="17" style="31" customWidth="1"/>
    <col min="8662" max="8662" width="16.625" style="31" customWidth="1"/>
    <col min="8663" max="8900" width="9" style="31"/>
    <col min="8901" max="8901" width="3.125" style="31" customWidth="1"/>
    <col min="8902" max="8902" width="49.375" style="31" customWidth="1"/>
    <col min="8903" max="8903" width="9" style="31" customWidth="1"/>
    <col min="8904" max="8904" width="1.125" style="31" customWidth="1"/>
    <col min="8905" max="8905" width="12.375" style="31" customWidth="1"/>
    <col min="8906" max="8906" width="0.625" style="31" customWidth="1"/>
    <col min="8907" max="8907" width="17.125" style="31" customWidth="1"/>
    <col min="8908" max="8908" width="0.75" style="31" customWidth="1"/>
    <col min="8909" max="8909" width="15.375" style="31" customWidth="1"/>
    <col min="8910" max="8910" width="0.375" style="31" customWidth="1"/>
    <col min="8911" max="8911" width="16" style="31" customWidth="1"/>
    <col min="8912" max="8912" width="0.75" style="31" customWidth="1"/>
    <col min="8913" max="8913" width="16.75" style="31" customWidth="1"/>
    <col min="8914" max="8914" width="0.375" style="31" customWidth="1"/>
    <col min="8915" max="8915" width="20.375" style="31" customWidth="1"/>
    <col min="8916" max="8916" width="1" style="31" customWidth="1"/>
    <col min="8917" max="8917" width="17" style="31" customWidth="1"/>
    <col min="8918" max="8918" width="16.625" style="31" customWidth="1"/>
    <col min="8919" max="9156" width="9" style="31"/>
    <col min="9157" max="9157" width="3.125" style="31" customWidth="1"/>
    <col min="9158" max="9158" width="49.375" style="31" customWidth="1"/>
    <col min="9159" max="9159" width="9" style="31" customWidth="1"/>
    <col min="9160" max="9160" width="1.125" style="31" customWidth="1"/>
    <col min="9161" max="9161" width="12.375" style="31" customWidth="1"/>
    <col min="9162" max="9162" width="0.625" style="31" customWidth="1"/>
    <col min="9163" max="9163" width="17.125" style="31" customWidth="1"/>
    <col min="9164" max="9164" width="0.75" style="31" customWidth="1"/>
    <col min="9165" max="9165" width="15.375" style="31" customWidth="1"/>
    <col min="9166" max="9166" width="0.375" style="31" customWidth="1"/>
    <col min="9167" max="9167" width="16" style="31" customWidth="1"/>
    <col min="9168" max="9168" width="0.75" style="31" customWidth="1"/>
    <col min="9169" max="9169" width="16.75" style="31" customWidth="1"/>
    <col min="9170" max="9170" width="0.375" style="31" customWidth="1"/>
    <col min="9171" max="9171" width="20.375" style="31" customWidth="1"/>
    <col min="9172" max="9172" width="1" style="31" customWidth="1"/>
    <col min="9173" max="9173" width="17" style="31" customWidth="1"/>
    <col min="9174" max="9174" width="16.625" style="31" customWidth="1"/>
    <col min="9175" max="9412" width="9" style="31"/>
    <col min="9413" max="9413" width="3.125" style="31" customWidth="1"/>
    <col min="9414" max="9414" width="49.375" style="31" customWidth="1"/>
    <col min="9415" max="9415" width="9" style="31" customWidth="1"/>
    <col min="9416" max="9416" width="1.125" style="31" customWidth="1"/>
    <col min="9417" max="9417" width="12.375" style="31" customWidth="1"/>
    <col min="9418" max="9418" width="0.625" style="31" customWidth="1"/>
    <col min="9419" max="9419" width="17.125" style="31" customWidth="1"/>
    <col min="9420" max="9420" width="0.75" style="31" customWidth="1"/>
    <col min="9421" max="9421" width="15.375" style="31" customWidth="1"/>
    <col min="9422" max="9422" width="0.375" style="31" customWidth="1"/>
    <col min="9423" max="9423" width="16" style="31" customWidth="1"/>
    <col min="9424" max="9424" width="0.75" style="31" customWidth="1"/>
    <col min="9425" max="9425" width="16.75" style="31" customWidth="1"/>
    <col min="9426" max="9426" width="0.375" style="31" customWidth="1"/>
    <col min="9427" max="9427" width="20.375" style="31" customWidth="1"/>
    <col min="9428" max="9428" width="1" style="31" customWidth="1"/>
    <col min="9429" max="9429" width="17" style="31" customWidth="1"/>
    <col min="9430" max="9430" width="16.625" style="31" customWidth="1"/>
    <col min="9431" max="9668" width="9" style="31"/>
    <col min="9669" max="9669" width="3.125" style="31" customWidth="1"/>
    <col min="9670" max="9670" width="49.375" style="31" customWidth="1"/>
    <col min="9671" max="9671" width="9" style="31" customWidth="1"/>
    <col min="9672" max="9672" width="1.125" style="31" customWidth="1"/>
    <col min="9673" max="9673" width="12.375" style="31" customWidth="1"/>
    <col min="9674" max="9674" width="0.625" style="31" customWidth="1"/>
    <col min="9675" max="9675" width="17.125" style="31" customWidth="1"/>
    <col min="9676" max="9676" width="0.75" style="31" customWidth="1"/>
    <col min="9677" max="9677" width="15.375" style="31" customWidth="1"/>
    <col min="9678" max="9678" width="0.375" style="31" customWidth="1"/>
    <col min="9679" max="9679" width="16" style="31" customWidth="1"/>
    <col min="9680" max="9680" width="0.75" style="31" customWidth="1"/>
    <col min="9681" max="9681" width="16.75" style="31" customWidth="1"/>
    <col min="9682" max="9682" width="0.375" style="31" customWidth="1"/>
    <col min="9683" max="9683" width="20.375" style="31" customWidth="1"/>
    <col min="9684" max="9684" width="1" style="31" customWidth="1"/>
    <col min="9685" max="9685" width="17" style="31" customWidth="1"/>
    <col min="9686" max="9686" width="16.625" style="31" customWidth="1"/>
    <col min="9687" max="9924" width="9" style="31"/>
    <col min="9925" max="9925" width="3.125" style="31" customWidth="1"/>
    <col min="9926" max="9926" width="49.375" style="31" customWidth="1"/>
    <col min="9927" max="9927" width="9" style="31" customWidth="1"/>
    <col min="9928" max="9928" width="1.125" style="31" customWidth="1"/>
    <col min="9929" max="9929" width="12.375" style="31" customWidth="1"/>
    <col min="9930" max="9930" width="0.625" style="31" customWidth="1"/>
    <col min="9931" max="9931" width="17.125" style="31" customWidth="1"/>
    <col min="9932" max="9932" width="0.75" style="31" customWidth="1"/>
    <col min="9933" max="9933" width="15.375" style="31" customWidth="1"/>
    <col min="9934" max="9934" width="0.375" style="31" customWidth="1"/>
    <col min="9935" max="9935" width="16" style="31" customWidth="1"/>
    <col min="9936" max="9936" width="0.75" style="31" customWidth="1"/>
    <col min="9937" max="9937" width="16.75" style="31" customWidth="1"/>
    <col min="9938" max="9938" width="0.375" style="31" customWidth="1"/>
    <col min="9939" max="9939" width="20.375" style="31" customWidth="1"/>
    <col min="9940" max="9940" width="1" style="31" customWidth="1"/>
    <col min="9941" max="9941" width="17" style="31" customWidth="1"/>
    <col min="9942" max="9942" width="16.625" style="31" customWidth="1"/>
    <col min="9943" max="10180" width="9" style="31"/>
    <col min="10181" max="10181" width="3.125" style="31" customWidth="1"/>
    <col min="10182" max="10182" width="49.375" style="31" customWidth="1"/>
    <col min="10183" max="10183" width="9" style="31" customWidth="1"/>
    <col min="10184" max="10184" width="1.125" style="31" customWidth="1"/>
    <col min="10185" max="10185" width="12.375" style="31" customWidth="1"/>
    <col min="10186" max="10186" width="0.625" style="31" customWidth="1"/>
    <col min="10187" max="10187" width="17.125" style="31" customWidth="1"/>
    <col min="10188" max="10188" width="0.75" style="31" customWidth="1"/>
    <col min="10189" max="10189" width="15.375" style="31" customWidth="1"/>
    <col min="10190" max="10190" width="0.375" style="31" customWidth="1"/>
    <col min="10191" max="10191" width="16" style="31" customWidth="1"/>
    <col min="10192" max="10192" width="0.75" style="31" customWidth="1"/>
    <col min="10193" max="10193" width="16.75" style="31" customWidth="1"/>
    <col min="10194" max="10194" width="0.375" style="31" customWidth="1"/>
    <col min="10195" max="10195" width="20.375" style="31" customWidth="1"/>
    <col min="10196" max="10196" width="1" style="31" customWidth="1"/>
    <col min="10197" max="10197" width="17" style="31" customWidth="1"/>
    <col min="10198" max="10198" width="16.625" style="31" customWidth="1"/>
    <col min="10199" max="10436" width="9" style="31"/>
    <col min="10437" max="10437" width="3.125" style="31" customWidth="1"/>
    <col min="10438" max="10438" width="49.375" style="31" customWidth="1"/>
    <col min="10439" max="10439" width="9" style="31" customWidth="1"/>
    <col min="10440" max="10440" width="1.125" style="31" customWidth="1"/>
    <col min="10441" max="10441" width="12.375" style="31" customWidth="1"/>
    <col min="10442" max="10442" width="0.625" style="31" customWidth="1"/>
    <col min="10443" max="10443" width="17.125" style="31" customWidth="1"/>
    <col min="10444" max="10444" width="0.75" style="31" customWidth="1"/>
    <col min="10445" max="10445" width="15.375" style="31" customWidth="1"/>
    <col min="10446" max="10446" width="0.375" style="31" customWidth="1"/>
    <col min="10447" max="10447" width="16" style="31" customWidth="1"/>
    <col min="10448" max="10448" width="0.75" style="31" customWidth="1"/>
    <col min="10449" max="10449" width="16.75" style="31" customWidth="1"/>
    <col min="10450" max="10450" width="0.375" style="31" customWidth="1"/>
    <col min="10451" max="10451" width="20.375" style="31" customWidth="1"/>
    <col min="10452" max="10452" width="1" style="31" customWidth="1"/>
    <col min="10453" max="10453" width="17" style="31" customWidth="1"/>
    <col min="10454" max="10454" width="16.625" style="31" customWidth="1"/>
    <col min="10455" max="10692" width="9" style="31"/>
    <col min="10693" max="10693" width="3.125" style="31" customWidth="1"/>
    <col min="10694" max="10694" width="49.375" style="31" customWidth="1"/>
    <col min="10695" max="10695" width="9" style="31" customWidth="1"/>
    <col min="10696" max="10696" width="1.125" style="31" customWidth="1"/>
    <col min="10697" max="10697" width="12.375" style="31" customWidth="1"/>
    <col min="10698" max="10698" width="0.625" style="31" customWidth="1"/>
    <col min="10699" max="10699" width="17.125" style="31" customWidth="1"/>
    <col min="10700" max="10700" width="0.75" style="31" customWidth="1"/>
    <col min="10701" max="10701" width="15.375" style="31" customWidth="1"/>
    <col min="10702" max="10702" width="0.375" style="31" customWidth="1"/>
    <col min="10703" max="10703" width="16" style="31" customWidth="1"/>
    <col min="10704" max="10704" width="0.75" style="31" customWidth="1"/>
    <col min="10705" max="10705" width="16.75" style="31" customWidth="1"/>
    <col min="10706" max="10706" width="0.375" style="31" customWidth="1"/>
    <col min="10707" max="10707" width="20.375" style="31" customWidth="1"/>
    <col min="10708" max="10708" width="1" style="31" customWidth="1"/>
    <col min="10709" max="10709" width="17" style="31" customWidth="1"/>
    <col min="10710" max="10710" width="16.625" style="31" customWidth="1"/>
    <col min="10711" max="10948" width="9" style="31"/>
    <col min="10949" max="10949" width="3.125" style="31" customWidth="1"/>
    <col min="10950" max="10950" width="49.375" style="31" customWidth="1"/>
    <col min="10951" max="10951" width="9" style="31" customWidth="1"/>
    <col min="10952" max="10952" width="1.125" style="31" customWidth="1"/>
    <col min="10953" max="10953" width="12.375" style="31" customWidth="1"/>
    <col min="10954" max="10954" width="0.625" style="31" customWidth="1"/>
    <col min="10955" max="10955" width="17.125" style="31" customWidth="1"/>
    <col min="10956" max="10956" width="0.75" style="31" customWidth="1"/>
    <col min="10957" max="10957" width="15.375" style="31" customWidth="1"/>
    <col min="10958" max="10958" width="0.375" style="31" customWidth="1"/>
    <col min="10959" max="10959" width="16" style="31" customWidth="1"/>
    <col min="10960" max="10960" width="0.75" style="31" customWidth="1"/>
    <col min="10961" max="10961" width="16.75" style="31" customWidth="1"/>
    <col min="10962" max="10962" width="0.375" style="31" customWidth="1"/>
    <col min="10963" max="10963" width="20.375" style="31" customWidth="1"/>
    <col min="10964" max="10964" width="1" style="31" customWidth="1"/>
    <col min="10965" max="10965" width="17" style="31" customWidth="1"/>
    <col min="10966" max="10966" width="16.625" style="31" customWidth="1"/>
    <col min="10967" max="11204" width="9" style="31"/>
    <col min="11205" max="11205" width="3.125" style="31" customWidth="1"/>
    <col min="11206" max="11206" width="49.375" style="31" customWidth="1"/>
    <col min="11207" max="11207" width="9" style="31" customWidth="1"/>
    <col min="11208" max="11208" width="1.125" style="31" customWidth="1"/>
    <col min="11209" max="11209" width="12.375" style="31" customWidth="1"/>
    <col min="11210" max="11210" width="0.625" style="31" customWidth="1"/>
    <col min="11211" max="11211" width="17.125" style="31" customWidth="1"/>
    <col min="11212" max="11212" width="0.75" style="31" customWidth="1"/>
    <col min="11213" max="11213" width="15.375" style="31" customWidth="1"/>
    <col min="11214" max="11214" width="0.375" style="31" customWidth="1"/>
    <col min="11215" max="11215" width="16" style="31" customWidth="1"/>
    <col min="11216" max="11216" width="0.75" style="31" customWidth="1"/>
    <col min="11217" max="11217" width="16.75" style="31" customWidth="1"/>
    <col min="11218" max="11218" width="0.375" style="31" customWidth="1"/>
    <col min="11219" max="11219" width="20.375" style="31" customWidth="1"/>
    <col min="11220" max="11220" width="1" style="31" customWidth="1"/>
    <col min="11221" max="11221" width="17" style="31" customWidth="1"/>
    <col min="11222" max="11222" width="16.625" style="31" customWidth="1"/>
    <col min="11223" max="11460" width="9" style="31"/>
    <col min="11461" max="11461" width="3.125" style="31" customWidth="1"/>
    <col min="11462" max="11462" width="49.375" style="31" customWidth="1"/>
    <col min="11463" max="11463" width="9" style="31" customWidth="1"/>
    <col min="11464" max="11464" width="1.125" style="31" customWidth="1"/>
    <col min="11465" max="11465" width="12.375" style="31" customWidth="1"/>
    <col min="11466" max="11466" width="0.625" style="31" customWidth="1"/>
    <col min="11467" max="11467" width="17.125" style="31" customWidth="1"/>
    <col min="11468" max="11468" width="0.75" style="31" customWidth="1"/>
    <col min="11469" max="11469" width="15.375" style="31" customWidth="1"/>
    <col min="11470" max="11470" width="0.375" style="31" customWidth="1"/>
    <col min="11471" max="11471" width="16" style="31" customWidth="1"/>
    <col min="11472" max="11472" width="0.75" style="31" customWidth="1"/>
    <col min="11473" max="11473" width="16.75" style="31" customWidth="1"/>
    <col min="11474" max="11474" width="0.375" style="31" customWidth="1"/>
    <col min="11475" max="11475" width="20.375" style="31" customWidth="1"/>
    <col min="11476" max="11476" width="1" style="31" customWidth="1"/>
    <col min="11477" max="11477" width="17" style="31" customWidth="1"/>
    <col min="11478" max="11478" width="16.625" style="31" customWidth="1"/>
    <col min="11479" max="11716" width="9" style="31"/>
    <col min="11717" max="11717" width="3.125" style="31" customWidth="1"/>
    <col min="11718" max="11718" width="49.375" style="31" customWidth="1"/>
    <col min="11719" max="11719" width="9" style="31" customWidth="1"/>
    <col min="11720" max="11720" width="1.125" style="31" customWidth="1"/>
    <col min="11721" max="11721" width="12.375" style="31" customWidth="1"/>
    <col min="11722" max="11722" width="0.625" style="31" customWidth="1"/>
    <col min="11723" max="11723" width="17.125" style="31" customWidth="1"/>
    <col min="11724" max="11724" width="0.75" style="31" customWidth="1"/>
    <col min="11725" max="11725" width="15.375" style="31" customWidth="1"/>
    <col min="11726" max="11726" width="0.375" style="31" customWidth="1"/>
    <col min="11727" max="11727" width="16" style="31" customWidth="1"/>
    <col min="11728" max="11728" width="0.75" style="31" customWidth="1"/>
    <col min="11729" max="11729" width="16.75" style="31" customWidth="1"/>
    <col min="11730" max="11730" width="0.375" style="31" customWidth="1"/>
    <col min="11731" max="11731" width="20.375" style="31" customWidth="1"/>
    <col min="11732" max="11732" width="1" style="31" customWidth="1"/>
    <col min="11733" max="11733" width="17" style="31" customWidth="1"/>
    <col min="11734" max="11734" width="16.625" style="31" customWidth="1"/>
    <col min="11735" max="11972" width="9" style="31"/>
    <col min="11973" max="11973" width="3.125" style="31" customWidth="1"/>
    <col min="11974" max="11974" width="49.375" style="31" customWidth="1"/>
    <col min="11975" max="11975" width="9" style="31" customWidth="1"/>
    <col min="11976" max="11976" width="1.125" style="31" customWidth="1"/>
    <col min="11977" max="11977" width="12.375" style="31" customWidth="1"/>
    <col min="11978" max="11978" width="0.625" style="31" customWidth="1"/>
    <col min="11979" max="11979" width="17.125" style="31" customWidth="1"/>
    <col min="11980" max="11980" width="0.75" style="31" customWidth="1"/>
    <col min="11981" max="11981" width="15.375" style="31" customWidth="1"/>
    <col min="11982" max="11982" width="0.375" style="31" customWidth="1"/>
    <col min="11983" max="11983" width="16" style="31" customWidth="1"/>
    <col min="11984" max="11984" width="0.75" style="31" customWidth="1"/>
    <col min="11985" max="11985" width="16.75" style="31" customWidth="1"/>
    <col min="11986" max="11986" width="0.375" style="31" customWidth="1"/>
    <col min="11987" max="11987" width="20.375" style="31" customWidth="1"/>
    <col min="11988" max="11988" width="1" style="31" customWidth="1"/>
    <col min="11989" max="11989" width="17" style="31" customWidth="1"/>
    <col min="11990" max="11990" width="16.625" style="31" customWidth="1"/>
    <col min="11991" max="12228" width="9" style="31"/>
    <col min="12229" max="12229" width="3.125" style="31" customWidth="1"/>
    <col min="12230" max="12230" width="49.375" style="31" customWidth="1"/>
    <col min="12231" max="12231" width="9" style="31" customWidth="1"/>
    <col min="12232" max="12232" width="1.125" style="31" customWidth="1"/>
    <col min="12233" max="12233" width="12.375" style="31" customWidth="1"/>
    <col min="12234" max="12234" width="0.625" style="31" customWidth="1"/>
    <col min="12235" max="12235" width="17.125" style="31" customWidth="1"/>
    <col min="12236" max="12236" width="0.75" style="31" customWidth="1"/>
    <col min="12237" max="12237" width="15.375" style="31" customWidth="1"/>
    <col min="12238" max="12238" width="0.375" style="31" customWidth="1"/>
    <col min="12239" max="12239" width="16" style="31" customWidth="1"/>
    <col min="12240" max="12240" width="0.75" style="31" customWidth="1"/>
    <col min="12241" max="12241" width="16.75" style="31" customWidth="1"/>
    <col min="12242" max="12242" width="0.375" style="31" customWidth="1"/>
    <col min="12243" max="12243" width="20.375" style="31" customWidth="1"/>
    <col min="12244" max="12244" width="1" style="31" customWidth="1"/>
    <col min="12245" max="12245" width="17" style="31" customWidth="1"/>
    <col min="12246" max="12246" width="16.625" style="31" customWidth="1"/>
    <col min="12247" max="12484" width="9" style="31"/>
    <col min="12485" max="12485" width="3.125" style="31" customWidth="1"/>
    <col min="12486" max="12486" width="49.375" style="31" customWidth="1"/>
    <col min="12487" max="12487" width="9" style="31" customWidth="1"/>
    <col min="12488" max="12488" width="1.125" style="31" customWidth="1"/>
    <col min="12489" max="12489" width="12.375" style="31" customWidth="1"/>
    <col min="12490" max="12490" width="0.625" style="31" customWidth="1"/>
    <col min="12491" max="12491" width="17.125" style="31" customWidth="1"/>
    <col min="12492" max="12492" width="0.75" style="31" customWidth="1"/>
    <col min="12493" max="12493" width="15.375" style="31" customWidth="1"/>
    <col min="12494" max="12494" width="0.375" style="31" customWidth="1"/>
    <col min="12495" max="12495" width="16" style="31" customWidth="1"/>
    <col min="12496" max="12496" width="0.75" style="31" customWidth="1"/>
    <col min="12497" max="12497" width="16.75" style="31" customWidth="1"/>
    <col min="12498" max="12498" width="0.375" style="31" customWidth="1"/>
    <col min="12499" max="12499" width="20.375" style="31" customWidth="1"/>
    <col min="12500" max="12500" width="1" style="31" customWidth="1"/>
    <col min="12501" max="12501" width="17" style="31" customWidth="1"/>
    <col min="12502" max="12502" width="16.625" style="31" customWidth="1"/>
    <col min="12503" max="12740" width="9" style="31"/>
    <col min="12741" max="12741" width="3.125" style="31" customWidth="1"/>
    <col min="12742" max="12742" width="49.375" style="31" customWidth="1"/>
    <col min="12743" max="12743" width="9" style="31" customWidth="1"/>
    <col min="12744" max="12744" width="1.125" style="31" customWidth="1"/>
    <col min="12745" max="12745" width="12.375" style="31" customWidth="1"/>
    <col min="12746" max="12746" width="0.625" style="31" customWidth="1"/>
    <col min="12747" max="12747" width="17.125" style="31" customWidth="1"/>
    <col min="12748" max="12748" width="0.75" style="31" customWidth="1"/>
    <col min="12749" max="12749" width="15.375" style="31" customWidth="1"/>
    <col min="12750" max="12750" width="0.375" style="31" customWidth="1"/>
    <col min="12751" max="12751" width="16" style="31" customWidth="1"/>
    <col min="12752" max="12752" width="0.75" style="31" customWidth="1"/>
    <col min="12753" max="12753" width="16.75" style="31" customWidth="1"/>
    <col min="12754" max="12754" width="0.375" style="31" customWidth="1"/>
    <col min="12755" max="12755" width="20.375" style="31" customWidth="1"/>
    <col min="12756" max="12756" width="1" style="31" customWidth="1"/>
    <col min="12757" max="12757" width="17" style="31" customWidth="1"/>
    <col min="12758" max="12758" width="16.625" style="31" customWidth="1"/>
    <col min="12759" max="12996" width="9" style="31"/>
    <col min="12997" max="12997" width="3.125" style="31" customWidth="1"/>
    <col min="12998" max="12998" width="49.375" style="31" customWidth="1"/>
    <col min="12999" max="12999" width="9" style="31" customWidth="1"/>
    <col min="13000" max="13000" width="1.125" style="31" customWidth="1"/>
    <col min="13001" max="13001" width="12.375" style="31" customWidth="1"/>
    <col min="13002" max="13002" width="0.625" style="31" customWidth="1"/>
    <col min="13003" max="13003" width="17.125" style="31" customWidth="1"/>
    <col min="13004" max="13004" width="0.75" style="31" customWidth="1"/>
    <col min="13005" max="13005" width="15.375" style="31" customWidth="1"/>
    <col min="13006" max="13006" width="0.375" style="31" customWidth="1"/>
    <col min="13007" max="13007" width="16" style="31" customWidth="1"/>
    <col min="13008" max="13008" width="0.75" style="31" customWidth="1"/>
    <col min="13009" max="13009" width="16.75" style="31" customWidth="1"/>
    <col min="13010" max="13010" width="0.375" style="31" customWidth="1"/>
    <col min="13011" max="13011" width="20.375" style="31" customWidth="1"/>
    <col min="13012" max="13012" width="1" style="31" customWidth="1"/>
    <col min="13013" max="13013" width="17" style="31" customWidth="1"/>
    <col min="13014" max="13014" width="16.625" style="31" customWidth="1"/>
    <col min="13015" max="13252" width="9" style="31"/>
    <col min="13253" max="13253" width="3.125" style="31" customWidth="1"/>
    <col min="13254" max="13254" width="49.375" style="31" customWidth="1"/>
    <col min="13255" max="13255" width="9" style="31" customWidth="1"/>
    <col min="13256" max="13256" width="1.125" style="31" customWidth="1"/>
    <col min="13257" max="13257" width="12.375" style="31" customWidth="1"/>
    <col min="13258" max="13258" width="0.625" style="31" customWidth="1"/>
    <col min="13259" max="13259" width="17.125" style="31" customWidth="1"/>
    <col min="13260" max="13260" width="0.75" style="31" customWidth="1"/>
    <col min="13261" max="13261" width="15.375" style="31" customWidth="1"/>
    <col min="13262" max="13262" width="0.375" style="31" customWidth="1"/>
    <col min="13263" max="13263" width="16" style="31" customWidth="1"/>
    <col min="13264" max="13264" width="0.75" style="31" customWidth="1"/>
    <col min="13265" max="13265" width="16.75" style="31" customWidth="1"/>
    <col min="13266" max="13266" width="0.375" style="31" customWidth="1"/>
    <col min="13267" max="13267" width="20.375" style="31" customWidth="1"/>
    <col min="13268" max="13268" width="1" style="31" customWidth="1"/>
    <col min="13269" max="13269" width="17" style="31" customWidth="1"/>
    <col min="13270" max="13270" width="16.625" style="31" customWidth="1"/>
    <col min="13271" max="13508" width="9" style="31"/>
    <col min="13509" max="13509" width="3.125" style="31" customWidth="1"/>
    <col min="13510" max="13510" width="49.375" style="31" customWidth="1"/>
    <col min="13511" max="13511" width="9" style="31" customWidth="1"/>
    <col min="13512" max="13512" width="1.125" style="31" customWidth="1"/>
    <col min="13513" max="13513" width="12.375" style="31" customWidth="1"/>
    <col min="13514" max="13514" width="0.625" style="31" customWidth="1"/>
    <col min="13515" max="13515" width="17.125" style="31" customWidth="1"/>
    <col min="13516" max="13516" width="0.75" style="31" customWidth="1"/>
    <col min="13517" max="13517" width="15.375" style="31" customWidth="1"/>
    <col min="13518" max="13518" width="0.375" style="31" customWidth="1"/>
    <col min="13519" max="13519" width="16" style="31" customWidth="1"/>
    <col min="13520" max="13520" width="0.75" style="31" customWidth="1"/>
    <col min="13521" max="13521" width="16.75" style="31" customWidth="1"/>
    <col min="13522" max="13522" width="0.375" style="31" customWidth="1"/>
    <col min="13523" max="13523" width="20.375" style="31" customWidth="1"/>
    <col min="13524" max="13524" width="1" style="31" customWidth="1"/>
    <col min="13525" max="13525" width="17" style="31" customWidth="1"/>
    <col min="13526" max="13526" width="16.625" style="31" customWidth="1"/>
    <col min="13527" max="13764" width="9" style="31"/>
    <col min="13765" max="13765" width="3.125" style="31" customWidth="1"/>
    <col min="13766" max="13766" width="49.375" style="31" customWidth="1"/>
    <col min="13767" max="13767" width="9" style="31" customWidth="1"/>
    <col min="13768" max="13768" width="1.125" style="31" customWidth="1"/>
    <col min="13769" max="13769" width="12.375" style="31" customWidth="1"/>
    <col min="13770" max="13770" width="0.625" style="31" customWidth="1"/>
    <col min="13771" max="13771" width="17.125" style="31" customWidth="1"/>
    <col min="13772" max="13772" width="0.75" style="31" customWidth="1"/>
    <col min="13773" max="13773" width="15.375" style="31" customWidth="1"/>
    <col min="13774" max="13774" width="0.375" style="31" customWidth="1"/>
    <col min="13775" max="13775" width="16" style="31" customWidth="1"/>
    <col min="13776" max="13776" width="0.75" style="31" customWidth="1"/>
    <col min="13777" max="13777" width="16.75" style="31" customWidth="1"/>
    <col min="13778" max="13778" width="0.375" style="31" customWidth="1"/>
    <col min="13779" max="13779" width="20.375" style="31" customWidth="1"/>
    <col min="13780" max="13780" width="1" style="31" customWidth="1"/>
    <col min="13781" max="13781" width="17" style="31" customWidth="1"/>
    <col min="13782" max="13782" width="16.625" style="31" customWidth="1"/>
    <col min="13783" max="14020" width="9" style="31"/>
    <col min="14021" max="14021" width="3.125" style="31" customWidth="1"/>
    <col min="14022" max="14022" width="49.375" style="31" customWidth="1"/>
    <col min="14023" max="14023" width="9" style="31" customWidth="1"/>
    <col min="14024" max="14024" width="1.125" style="31" customWidth="1"/>
    <col min="14025" max="14025" width="12.375" style="31" customWidth="1"/>
    <col min="14026" max="14026" width="0.625" style="31" customWidth="1"/>
    <col min="14027" max="14027" width="17.125" style="31" customWidth="1"/>
    <col min="14028" max="14028" width="0.75" style="31" customWidth="1"/>
    <col min="14029" max="14029" width="15.375" style="31" customWidth="1"/>
    <col min="14030" max="14030" width="0.375" style="31" customWidth="1"/>
    <col min="14031" max="14031" width="16" style="31" customWidth="1"/>
    <col min="14032" max="14032" width="0.75" style="31" customWidth="1"/>
    <col min="14033" max="14033" width="16.75" style="31" customWidth="1"/>
    <col min="14034" max="14034" width="0.375" style="31" customWidth="1"/>
    <col min="14035" max="14035" width="20.375" style="31" customWidth="1"/>
    <col min="14036" max="14036" width="1" style="31" customWidth="1"/>
    <col min="14037" max="14037" width="17" style="31" customWidth="1"/>
    <col min="14038" max="14038" width="16.625" style="31" customWidth="1"/>
    <col min="14039" max="14276" width="9" style="31"/>
    <col min="14277" max="14277" width="3.125" style="31" customWidth="1"/>
    <col min="14278" max="14278" width="49.375" style="31" customWidth="1"/>
    <col min="14279" max="14279" width="9" style="31" customWidth="1"/>
    <col min="14280" max="14280" width="1.125" style="31" customWidth="1"/>
    <col min="14281" max="14281" width="12.375" style="31" customWidth="1"/>
    <col min="14282" max="14282" width="0.625" style="31" customWidth="1"/>
    <col min="14283" max="14283" width="17.125" style="31" customWidth="1"/>
    <col min="14284" max="14284" width="0.75" style="31" customWidth="1"/>
    <col min="14285" max="14285" width="15.375" style="31" customWidth="1"/>
    <col min="14286" max="14286" width="0.375" style="31" customWidth="1"/>
    <col min="14287" max="14287" width="16" style="31" customWidth="1"/>
    <col min="14288" max="14288" width="0.75" style="31" customWidth="1"/>
    <col min="14289" max="14289" width="16.75" style="31" customWidth="1"/>
    <col min="14290" max="14290" width="0.375" style="31" customWidth="1"/>
    <col min="14291" max="14291" width="20.375" style="31" customWidth="1"/>
    <col min="14292" max="14292" width="1" style="31" customWidth="1"/>
    <col min="14293" max="14293" width="17" style="31" customWidth="1"/>
    <col min="14294" max="14294" width="16.625" style="31" customWidth="1"/>
    <col min="14295" max="14532" width="9" style="31"/>
    <col min="14533" max="14533" width="3.125" style="31" customWidth="1"/>
    <col min="14534" max="14534" width="49.375" style="31" customWidth="1"/>
    <col min="14535" max="14535" width="9" style="31" customWidth="1"/>
    <col min="14536" max="14536" width="1.125" style="31" customWidth="1"/>
    <col min="14537" max="14537" width="12.375" style="31" customWidth="1"/>
    <col min="14538" max="14538" width="0.625" style="31" customWidth="1"/>
    <col min="14539" max="14539" width="17.125" style="31" customWidth="1"/>
    <col min="14540" max="14540" width="0.75" style="31" customWidth="1"/>
    <col min="14541" max="14541" width="15.375" style="31" customWidth="1"/>
    <col min="14542" max="14542" width="0.375" style="31" customWidth="1"/>
    <col min="14543" max="14543" width="16" style="31" customWidth="1"/>
    <col min="14544" max="14544" width="0.75" style="31" customWidth="1"/>
    <col min="14545" max="14545" width="16.75" style="31" customWidth="1"/>
    <col min="14546" max="14546" width="0.375" style="31" customWidth="1"/>
    <col min="14547" max="14547" width="20.375" style="31" customWidth="1"/>
    <col min="14548" max="14548" width="1" style="31" customWidth="1"/>
    <col min="14549" max="14549" width="17" style="31" customWidth="1"/>
    <col min="14550" max="14550" width="16.625" style="31" customWidth="1"/>
    <col min="14551" max="14788" width="9" style="31"/>
    <col min="14789" max="14789" width="3.125" style="31" customWidth="1"/>
    <col min="14790" max="14790" width="49.375" style="31" customWidth="1"/>
    <col min="14791" max="14791" width="9" style="31" customWidth="1"/>
    <col min="14792" max="14792" width="1.125" style="31" customWidth="1"/>
    <col min="14793" max="14793" width="12.375" style="31" customWidth="1"/>
    <col min="14794" max="14794" width="0.625" style="31" customWidth="1"/>
    <col min="14795" max="14795" width="17.125" style="31" customWidth="1"/>
    <col min="14796" max="14796" width="0.75" style="31" customWidth="1"/>
    <col min="14797" max="14797" width="15.375" style="31" customWidth="1"/>
    <col min="14798" max="14798" width="0.375" style="31" customWidth="1"/>
    <col min="14799" max="14799" width="16" style="31" customWidth="1"/>
    <col min="14800" max="14800" width="0.75" style="31" customWidth="1"/>
    <col min="14801" max="14801" width="16.75" style="31" customWidth="1"/>
    <col min="14802" max="14802" width="0.375" style="31" customWidth="1"/>
    <col min="14803" max="14803" width="20.375" style="31" customWidth="1"/>
    <col min="14804" max="14804" width="1" style="31" customWidth="1"/>
    <col min="14805" max="14805" width="17" style="31" customWidth="1"/>
    <col min="14806" max="14806" width="16.625" style="31" customWidth="1"/>
    <col min="14807" max="15044" width="9" style="31"/>
    <col min="15045" max="15045" width="3.125" style="31" customWidth="1"/>
    <col min="15046" max="15046" width="49.375" style="31" customWidth="1"/>
    <col min="15047" max="15047" width="9" style="31" customWidth="1"/>
    <col min="15048" max="15048" width="1.125" style="31" customWidth="1"/>
    <col min="15049" max="15049" width="12.375" style="31" customWidth="1"/>
    <col min="15050" max="15050" width="0.625" style="31" customWidth="1"/>
    <col min="15051" max="15051" width="17.125" style="31" customWidth="1"/>
    <col min="15052" max="15052" width="0.75" style="31" customWidth="1"/>
    <col min="15053" max="15053" width="15.375" style="31" customWidth="1"/>
    <col min="15054" max="15054" width="0.375" style="31" customWidth="1"/>
    <col min="15055" max="15055" width="16" style="31" customWidth="1"/>
    <col min="15056" max="15056" width="0.75" style="31" customWidth="1"/>
    <col min="15057" max="15057" width="16.75" style="31" customWidth="1"/>
    <col min="15058" max="15058" width="0.375" style="31" customWidth="1"/>
    <col min="15059" max="15059" width="20.375" style="31" customWidth="1"/>
    <col min="15060" max="15060" width="1" style="31" customWidth="1"/>
    <col min="15061" max="15061" width="17" style="31" customWidth="1"/>
    <col min="15062" max="15062" width="16.625" style="31" customWidth="1"/>
    <col min="15063" max="15300" width="9" style="31"/>
    <col min="15301" max="15301" width="3.125" style="31" customWidth="1"/>
    <col min="15302" max="15302" width="49.375" style="31" customWidth="1"/>
    <col min="15303" max="15303" width="9" style="31" customWidth="1"/>
    <col min="15304" max="15304" width="1.125" style="31" customWidth="1"/>
    <col min="15305" max="15305" width="12.375" style="31" customWidth="1"/>
    <col min="15306" max="15306" width="0.625" style="31" customWidth="1"/>
    <col min="15307" max="15307" width="17.125" style="31" customWidth="1"/>
    <col min="15308" max="15308" width="0.75" style="31" customWidth="1"/>
    <col min="15309" max="15309" width="15.375" style="31" customWidth="1"/>
    <col min="15310" max="15310" width="0.375" style="31" customWidth="1"/>
    <col min="15311" max="15311" width="16" style="31" customWidth="1"/>
    <col min="15312" max="15312" width="0.75" style="31" customWidth="1"/>
    <col min="15313" max="15313" width="16.75" style="31" customWidth="1"/>
    <col min="15314" max="15314" width="0.375" style="31" customWidth="1"/>
    <col min="15315" max="15315" width="20.375" style="31" customWidth="1"/>
    <col min="15316" max="15316" width="1" style="31" customWidth="1"/>
    <col min="15317" max="15317" width="17" style="31" customWidth="1"/>
    <col min="15318" max="15318" width="16.625" style="31" customWidth="1"/>
    <col min="15319" max="15556" width="9" style="31"/>
    <col min="15557" max="15557" width="3.125" style="31" customWidth="1"/>
    <col min="15558" max="15558" width="49.375" style="31" customWidth="1"/>
    <col min="15559" max="15559" width="9" style="31" customWidth="1"/>
    <col min="15560" max="15560" width="1.125" style="31" customWidth="1"/>
    <col min="15561" max="15561" width="12.375" style="31" customWidth="1"/>
    <col min="15562" max="15562" width="0.625" style="31" customWidth="1"/>
    <col min="15563" max="15563" width="17.125" style="31" customWidth="1"/>
    <col min="15564" max="15564" width="0.75" style="31" customWidth="1"/>
    <col min="15565" max="15565" width="15.375" style="31" customWidth="1"/>
    <col min="15566" max="15566" width="0.375" style="31" customWidth="1"/>
    <col min="15567" max="15567" width="16" style="31" customWidth="1"/>
    <col min="15568" max="15568" width="0.75" style="31" customWidth="1"/>
    <col min="15569" max="15569" width="16.75" style="31" customWidth="1"/>
    <col min="15570" max="15570" width="0.375" style="31" customWidth="1"/>
    <col min="15571" max="15571" width="20.375" style="31" customWidth="1"/>
    <col min="15572" max="15572" width="1" style="31" customWidth="1"/>
    <col min="15573" max="15573" width="17" style="31" customWidth="1"/>
    <col min="15574" max="15574" width="16.625" style="31" customWidth="1"/>
    <col min="15575" max="15812" width="9" style="31"/>
    <col min="15813" max="15813" width="3.125" style="31" customWidth="1"/>
    <col min="15814" max="15814" width="49.375" style="31" customWidth="1"/>
    <col min="15815" max="15815" width="9" style="31" customWidth="1"/>
    <col min="15816" max="15816" width="1.125" style="31" customWidth="1"/>
    <col min="15817" max="15817" width="12.375" style="31" customWidth="1"/>
    <col min="15818" max="15818" width="0.625" style="31" customWidth="1"/>
    <col min="15819" max="15819" width="17.125" style="31" customWidth="1"/>
    <col min="15820" max="15820" width="0.75" style="31" customWidth="1"/>
    <col min="15821" max="15821" width="15.375" style="31" customWidth="1"/>
    <col min="15822" max="15822" width="0.375" style="31" customWidth="1"/>
    <col min="15823" max="15823" width="16" style="31" customWidth="1"/>
    <col min="15824" max="15824" width="0.75" style="31" customWidth="1"/>
    <col min="15825" max="15825" width="16.75" style="31" customWidth="1"/>
    <col min="15826" max="15826" width="0.375" style="31" customWidth="1"/>
    <col min="15827" max="15827" width="20.375" style="31" customWidth="1"/>
    <col min="15828" max="15828" width="1" style="31" customWidth="1"/>
    <col min="15829" max="15829" width="17" style="31" customWidth="1"/>
    <col min="15830" max="15830" width="16.625" style="31" customWidth="1"/>
    <col min="15831" max="16068" width="9" style="31"/>
    <col min="16069" max="16069" width="3.125" style="31" customWidth="1"/>
    <col min="16070" max="16070" width="49.375" style="31" customWidth="1"/>
    <col min="16071" max="16071" width="9" style="31" customWidth="1"/>
    <col min="16072" max="16072" width="1.125" style="31" customWidth="1"/>
    <col min="16073" max="16073" width="12.375" style="31" customWidth="1"/>
    <col min="16074" max="16074" width="0.625" style="31" customWidth="1"/>
    <col min="16075" max="16075" width="17.125" style="31" customWidth="1"/>
    <col min="16076" max="16076" width="0.75" style="31" customWidth="1"/>
    <col min="16077" max="16077" width="15.375" style="31" customWidth="1"/>
    <col min="16078" max="16078" width="0.375" style="31" customWidth="1"/>
    <col min="16079" max="16079" width="16" style="31" customWidth="1"/>
    <col min="16080" max="16080" width="0.75" style="31" customWidth="1"/>
    <col min="16081" max="16081" width="16.75" style="31" customWidth="1"/>
    <col min="16082" max="16082" width="0.375" style="31" customWidth="1"/>
    <col min="16083" max="16083" width="20.375" style="31" customWidth="1"/>
    <col min="16084" max="16084" width="1" style="31" customWidth="1"/>
    <col min="16085" max="16085" width="17" style="31" customWidth="1"/>
    <col min="16086" max="16086" width="16.625" style="31" customWidth="1"/>
    <col min="16087" max="16384" width="9" style="31"/>
  </cols>
  <sheetData>
    <row r="1" spans="1:19" ht="19.05" customHeight="1" x14ac:dyDescent="0.25">
      <c r="S1" s="245" t="s">
        <v>74</v>
      </c>
    </row>
    <row r="2" spans="1:19" s="8" customFormat="1" ht="21" customHeight="1" x14ac:dyDescent="0.25">
      <c r="A2" s="343" t="s">
        <v>0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  <c r="S2" s="343"/>
    </row>
    <row r="3" spans="1:19" s="8" customFormat="1" ht="21" customHeight="1" x14ac:dyDescent="0.25">
      <c r="A3" s="343" t="s">
        <v>93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  <c r="S3" s="343"/>
    </row>
    <row r="4" spans="1:19" s="8" customFormat="1" ht="21" customHeight="1" x14ac:dyDescent="0.25">
      <c r="A4" s="343" t="s">
        <v>327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</row>
    <row r="5" spans="1:19" s="8" customFormat="1" ht="8.25" customHeight="1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</row>
    <row r="6" spans="1:19" s="8" customFormat="1" ht="15" customHeight="1" x14ac:dyDescent="0.25">
      <c r="A6" s="46"/>
      <c r="B6" s="46"/>
      <c r="C6" s="36"/>
      <c r="D6" s="37"/>
      <c r="E6" s="352" t="s">
        <v>3</v>
      </c>
      <c r="F6" s="352"/>
      <c r="G6" s="352"/>
      <c r="H6" s="352"/>
      <c r="I6" s="352"/>
      <c r="J6" s="352"/>
      <c r="K6" s="352"/>
      <c r="L6" s="352"/>
      <c r="M6" s="352"/>
      <c r="N6" s="352"/>
      <c r="O6" s="352"/>
      <c r="P6" s="352"/>
      <c r="Q6" s="352"/>
      <c r="R6" s="352"/>
      <c r="S6" s="352"/>
    </row>
    <row r="7" spans="1:19" s="8" customFormat="1" ht="21" customHeight="1" x14ac:dyDescent="0.25">
      <c r="A7" s="46"/>
      <c r="B7" s="46"/>
      <c r="C7" s="36"/>
      <c r="D7" s="37"/>
      <c r="E7" s="354" t="s">
        <v>4</v>
      </c>
      <c r="F7" s="354"/>
      <c r="G7" s="354"/>
      <c r="H7" s="354"/>
      <c r="I7" s="354"/>
      <c r="J7" s="354"/>
      <c r="K7" s="354"/>
      <c r="L7" s="354"/>
      <c r="M7" s="354"/>
      <c r="N7" s="354"/>
      <c r="O7" s="354"/>
      <c r="P7" s="354"/>
      <c r="Q7" s="354"/>
      <c r="R7" s="354"/>
      <c r="S7" s="354"/>
    </row>
    <row r="8" spans="1:19" s="8" customFormat="1" ht="21" customHeight="1" x14ac:dyDescent="0.25">
      <c r="A8" s="46"/>
      <c r="B8" s="46"/>
      <c r="C8" s="36"/>
      <c r="D8" s="37"/>
      <c r="E8" s="354" t="s">
        <v>94</v>
      </c>
      <c r="F8" s="354"/>
      <c r="G8" s="354"/>
      <c r="H8" s="354"/>
      <c r="I8" s="354"/>
      <c r="J8" s="354"/>
      <c r="K8" s="354"/>
      <c r="L8" s="354"/>
      <c r="M8" s="354"/>
      <c r="N8" s="354"/>
      <c r="O8" s="354"/>
      <c r="P8" s="37"/>
      <c r="Q8" s="37"/>
      <c r="R8" s="37"/>
      <c r="S8" s="37"/>
    </row>
    <row r="9" spans="1:19" s="8" customFormat="1" ht="21" customHeight="1" x14ac:dyDescent="0.25">
      <c r="A9" s="46"/>
      <c r="B9" s="46"/>
      <c r="C9" s="36"/>
      <c r="D9" s="37"/>
      <c r="E9" s="39" t="s">
        <v>95</v>
      </c>
      <c r="F9" s="39"/>
      <c r="G9" s="11" t="s">
        <v>96</v>
      </c>
      <c r="I9" s="353" t="s">
        <v>66</v>
      </c>
      <c r="J9" s="353"/>
      <c r="K9" s="353"/>
      <c r="L9" s="64"/>
      <c r="M9" s="64" t="s">
        <v>97</v>
      </c>
      <c r="N9" s="37"/>
      <c r="O9" s="37" t="s">
        <v>98</v>
      </c>
      <c r="P9" s="37"/>
      <c r="Q9" s="39" t="s">
        <v>99</v>
      </c>
      <c r="R9" s="37"/>
      <c r="S9" s="64"/>
    </row>
    <row r="10" spans="1:19" s="8" customFormat="1" ht="24" customHeight="1" x14ac:dyDescent="0.25">
      <c r="A10" s="46"/>
      <c r="B10" s="46"/>
      <c r="C10" s="36"/>
      <c r="D10" s="37"/>
      <c r="E10" s="64" t="s">
        <v>100</v>
      </c>
      <c r="F10" s="64"/>
      <c r="G10" s="11" t="s">
        <v>101</v>
      </c>
      <c r="I10" s="311" t="s">
        <v>102</v>
      </c>
      <c r="J10" s="65"/>
      <c r="K10" s="64"/>
      <c r="L10" s="64"/>
      <c r="M10" s="331" t="s">
        <v>103</v>
      </c>
      <c r="N10" s="37"/>
      <c r="O10" s="64" t="s">
        <v>104</v>
      </c>
      <c r="P10" s="37"/>
      <c r="Q10" s="64" t="s">
        <v>105</v>
      </c>
      <c r="R10" s="37"/>
      <c r="S10" s="269" t="s">
        <v>98</v>
      </c>
    </row>
    <row r="11" spans="1:19" s="69" customFormat="1" ht="21" customHeight="1" x14ac:dyDescent="0.25">
      <c r="A11" s="46"/>
      <c r="B11" s="46"/>
      <c r="C11" s="26" t="s">
        <v>7</v>
      </c>
      <c r="D11" s="66"/>
      <c r="E11" s="67" t="s">
        <v>106</v>
      </c>
      <c r="F11" s="64"/>
      <c r="G11" s="68" t="s">
        <v>107</v>
      </c>
      <c r="H11" s="65"/>
      <c r="I11" s="38" t="s">
        <v>108</v>
      </c>
      <c r="J11" s="64"/>
      <c r="K11" s="67" t="s">
        <v>68</v>
      </c>
      <c r="L11" s="64"/>
      <c r="M11" s="332" t="s">
        <v>109</v>
      </c>
      <c r="N11" s="65"/>
      <c r="O11" s="67" t="s">
        <v>110</v>
      </c>
      <c r="P11" s="65"/>
      <c r="Q11" s="38" t="s">
        <v>111</v>
      </c>
      <c r="R11" s="65"/>
      <c r="S11" s="38" t="s">
        <v>104</v>
      </c>
    </row>
    <row r="12" spans="1:19" ht="10.050000000000001" customHeight="1" x14ac:dyDescent="0.25">
      <c r="A12" s="29"/>
      <c r="C12" s="39"/>
      <c r="D12" s="60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8"/>
    </row>
    <row r="13" spans="1:19" ht="21" customHeight="1" x14ac:dyDescent="0.25">
      <c r="A13" s="31" t="s">
        <v>322</v>
      </c>
      <c r="C13" s="39"/>
      <c r="D13" s="60"/>
      <c r="E13" s="77">
        <v>250000000</v>
      </c>
      <c r="F13" s="77"/>
      <c r="G13" s="77">
        <v>129979341</v>
      </c>
      <c r="H13" s="77"/>
      <c r="I13" s="77">
        <v>16000000</v>
      </c>
      <c r="J13" s="77"/>
      <c r="K13" s="77">
        <v>-129569815</v>
      </c>
      <c r="L13" s="77"/>
      <c r="M13" s="341">
        <v>0</v>
      </c>
      <c r="N13" s="77"/>
      <c r="O13" s="78">
        <v>266409526</v>
      </c>
      <c r="Q13" s="77">
        <v>15534180</v>
      </c>
      <c r="S13" s="62">
        <v>281943706</v>
      </c>
    </row>
    <row r="14" spans="1:19" ht="21" customHeight="1" x14ac:dyDescent="0.25">
      <c r="A14" s="31" t="s">
        <v>301</v>
      </c>
      <c r="C14" s="39"/>
      <c r="D14" s="60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8"/>
    </row>
    <row r="15" spans="1:19" ht="21" customHeight="1" x14ac:dyDescent="0.25">
      <c r="B15" s="31" t="s">
        <v>302</v>
      </c>
      <c r="C15" s="39" t="s">
        <v>300</v>
      </c>
      <c r="D15" s="60"/>
      <c r="E15" s="340">
        <v>0</v>
      </c>
      <c r="F15" s="77"/>
      <c r="G15" s="340">
        <v>0</v>
      </c>
      <c r="H15" s="77"/>
      <c r="I15" s="340">
        <v>0</v>
      </c>
      <c r="J15" s="77"/>
      <c r="K15" s="338">
        <v>1455603</v>
      </c>
      <c r="L15" s="77"/>
      <c r="M15" s="340">
        <v>0</v>
      </c>
      <c r="N15" s="77"/>
      <c r="O15" s="339">
        <v>1455603</v>
      </c>
      <c r="Q15" s="338">
        <v>623830</v>
      </c>
      <c r="S15" s="44">
        <v>2079433</v>
      </c>
    </row>
    <row r="16" spans="1:19" ht="21" customHeight="1" x14ac:dyDescent="0.25">
      <c r="A16" s="31" t="s">
        <v>303</v>
      </c>
      <c r="C16" s="39"/>
      <c r="E16" s="70">
        <v>250000000</v>
      </c>
      <c r="F16" s="70"/>
      <c r="G16" s="19">
        <v>129979341</v>
      </c>
      <c r="H16" s="71"/>
      <c r="I16" s="70">
        <v>16000000</v>
      </c>
      <c r="J16" s="70"/>
      <c r="K16" s="70">
        <v>-128114212</v>
      </c>
      <c r="L16" s="70"/>
      <c r="M16" s="22">
        <v>0</v>
      </c>
      <c r="N16" s="62"/>
      <c r="O16" s="70">
        <v>267865129</v>
      </c>
      <c r="P16" s="62"/>
      <c r="Q16" s="19">
        <v>16158010</v>
      </c>
      <c r="R16" s="62"/>
      <c r="S16" s="62">
        <v>284023139</v>
      </c>
    </row>
    <row r="17" spans="1:19" ht="21" customHeight="1" x14ac:dyDescent="0.25">
      <c r="A17" s="31" t="s">
        <v>292</v>
      </c>
      <c r="C17" s="39"/>
      <c r="E17" s="22">
        <v>0</v>
      </c>
      <c r="F17" s="22"/>
      <c r="G17" s="22">
        <v>0</v>
      </c>
      <c r="H17" s="22"/>
      <c r="I17" s="22">
        <v>0</v>
      </c>
      <c r="J17" s="70"/>
      <c r="K17" s="80">
        <v>8125384</v>
      </c>
      <c r="L17" s="80"/>
      <c r="M17" s="22">
        <v>0</v>
      </c>
      <c r="N17" s="43"/>
      <c r="O17" s="80">
        <v>8125384</v>
      </c>
      <c r="P17" s="43"/>
      <c r="Q17" s="80">
        <v>1043625</v>
      </c>
      <c r="R17" s="43"/>
      <c r="S17" s="62">
        <v>9169009</v>
      </c>
    </row>
    <row r="18" spans="1:19" ht="21" customHeight="1" x14ac:dyDescent="0.25">
      <c r="A18" s="31" t="s">
        <v>88</v>
      </c>
      <c r="E18" s="22">
        <v>0</v>
      </c>
      <c r="F18" s="22"/>
      <c r="G18" s="22">
        <v>0</v>
      </c>
      <c r="H18" s="22"/>
      <c r="I18" s="22">
        <v>0</v>
      </c>
      <c r="J18" s="70"/>
      <c r="K18" s="22">
        <v>0</v>
      </c>
      <c r="L18" s="19"/>
      <c r="M18" s="22">
        <v>0</v>
      </c>
      <c r="N18" s="19"/>
      <c r="O18" s="22">
        <v>0</v>
      </c>
      <c r="P18" s="22"/>
      <c r="Q18" s="22">
        <v>0</v>
      </c>
      <c r="R18" s="22"/>
      <c r="S18" s="22">
        <v>0</v>
      </c>
    </row>
    <row r="19" spans="1:19" ht="21" customHeight="1" x14ac:dyDescent="0.25">
      <c r="A19" s="31" t="s">
        <v>89</v>
      </c>
      <c r="E19" s="73">
        <v>0</v>
      </c>
      <c r="F19" s="22"/>
      <c r="G19" s="73">
        <v>0</v>
      </c>
      <c r="H19" s="62"/>
      <c r="I19" s="73">
        <v>0</v>
      </c>
      <c r="J19" s="74"/>
      <c r="K19" s="75">
        <v>8125384</v>
      </c>
      <c r="L19" s="80"/>
      <c r="M19" s="73">
        <v>0</v>
      </c>
      <c r="N19" s="43"/>
      <c r="O19" s="75">
        <v>8125384</v>
      </c>
      <c r="P19" s="43"/>
      <c r="Q19" s="75">
        <v>1043625</v>
      </c>
      <c r="R19" s="43"/>
      <c r="S19" s="75">
        <v>9169009</v>
      </c>
    </row>
    <row r="20" spans="1:19" ht="21" customHeight="1" thickBot="1" x14ac:dyDescent="0.3">
      <c r="A20" s="31" t="s">
        <v>328</v>
      </c>
      <c r="D20" s="60"/>
      <c r="E20" s="35">
        <v>250000000</v>
      </c>
      <c r="F20" s="18"/>
      <c r="G20" s="76">
        <v>129979341</v>
      </c>
      <c r="H20" s="62"/>
      <c r="I20" s="76">
        <v>16000000</v>
      </c>
      <c r="J20" s="43"/>
      <c r="K20" s="35">
        <v>-119988828</v>
      </c>
      <c r="L20" s="18"/>
      <c r="M20" s="333">
        <v>0</v>
      </c>
      <c r="N20" s="43"/>
      <c r="O20" s="35">
        <v>275990513</v>
      </c>
      <c r="P20" s="43"/>
      <c r="Q20" s="76">
        <v>17201635</v>
      </c>
      <c r="R20" s="43"/>
      <c r="S20" s="35">
        <v>293192148</v>
      </c>
    </row>
    <row r="21" spans="1:19" ht="21" customHeight="1" thickTop="1" x14ac:dyDescent="0.25">
      <c r="D21" s="60"/>
      <c r="E21" s="43"/>
      <c r="F21" s="43"/>
      <c r="G21" s="43"/>
      <c r="H21" s="62"/>
      <c r="I21" s="43"/>
      <c r="J21" s="43"/>
      <c r="K21" s="43"/>
      <c r="L21" s="43"/>
      <c r="M21" s="43"/>
      <c r="N21" s="62"/>
      <c r="O21" s="43"/>
      <c r="P21" s="43"/>
      <c r="Q21" s="43"/>
      <c r="R21" s="43"/>
      <c r="S21" s="43"/>
    </row>
    <row r="22" spans="1:19" ht="21" customHeight="1" x14ac:dyDescent="0.25">
      <c r="A22" s="31" t="s">
        <v>293</v>
      </c>
      <c r="C22" s="39"/>
      <c r="D22" s="60"/>
      <c r="E22" s="28">
        <v>250000000</v>
      </c>
      <c r="F22" s="28"/>
      <c r="G22" s="19">
        <v>129979341</v>
      </c>
      <c r="H22" s="17"/>
      <c r="I22" s="28">
        <v>16000000</v>
      </c>
      <c r="J22" s="17"/>
      <c r="K22" s="28">
        <v>-113081297</v>
      </c>
      <c r="L22" s="28"/>
      <c r="M22" s="28">
        <v>145225757</v>
      </c>
      <c r="N22" s="28"/>
      <c r="O22" s="28">
        <v>428123801</v>
      </c>
      <c r="P22" s="28"/>
      <c r="Q22" s="19">
        <v>18238618</v>
      </c>
      <c r="R22" s="28"/>
      <c r="S22" s="28">
        <v>446362419</v>
      </c>
    </row>
    <row r="23" spans="1:19" ht="21" customHeight="1" x14ac:dyDescent="0.25">
      <c r="A23" s="31" t="s">
        <v>292</v>
      </c>
      <c r="C23" s="39"/>
      <c r="E23" s="22">
        <v>0</v>
      </c>
      <c r="F23" s="22"/>
      <c r="G23" s="22">
        <v>0</v>
      </c>
      <c r="H23" s="22"/>
      <c r="I23" s="22">
        <v>0</v>
      </c>
      <c r="J23" s="17"/>
      <c r="K23" s="19">
        <v>10809854</v>
      </c>
      <c r="L23" s="28"/>
      <c r="M23" s="22">
        <v>0</v>
      </c>
      <c r="N23" s="28"/>
      <c r="O23" s="28">
        <v>10809854</v>
      </c>
      <c r="P23" s="28"/>
      <c r="Q23" s="28">
        <v>383255</v>
      </c>
      <c r="R23" s="28"/>
      <c r="S23" s="28">
        <v>11193109</v>
      </c>
    </row>
    <row r="24" spans="1:19" ht="21" customHeight="1" x14ac:dyDescent="0.25">
      <c r="A24" s="31" t="s">
        <v>88</v>
      </c>
      <c r="E24" s="49">
        <v>0</v>
      </c>
      <c r="F24" s="22"/>
      <c r="G24" s="49">
        <v>0</v>
      </c>
      <c r="H24" s="22"/>
      <c r="I24" s="49">
        <v>0</v>
      </c>
      <c r="J24" s="70"/>
      <c r="K24" s="49">
        <v>0</v>
      </c>
      <c r="L24" s="19"/>
      <c r="M24" s="22">
        <v>0</v>
      </c>
      <c r="N24" s="19"/>
      <c r="O24" s="49">
        <v>0</v>
      </c>
      <c r="P24" s="22"/>
      <c r="Q24" s="49">
        <v>0</v>
      </c>
      <c r="R24" s="22"/>
      <c r="S24" s="49">
        <v>0</v>
      </c>
    </row>
    <row r="25" spans="1:19" ht="21" customHeight="1" x14ac:dyDescent="0.25">
      <c r="A25" s="31" t="s">
        <v>89</v>
      </c>
      <c r="E25" s="22">
        <v>0</v>
      </c>
      <c r="F25" s="22"/>
      <c r="G25" s="22">
        <v>0</v>
      </c>
      <c r="H25" s="18"/>
      <c r="I25" s="22">
        <v>0</v>
      </c>
      <c r="J25" s="18"/>
      <c r="K25" s="28">
        <v>10809854</v>
      </c>
      <c r="L25" s="28"/>
      <c r="M25" s="73">
        <v>0</v>
      </c>
      <c r="N25" s="18"/>
      <c r="O25" s="28">
        <v>10809854</v>
      </c>
      <c r="P25" s="18"/>
      <c r="Q25" s="28">
        <v>383255</v>
      </c>
      <c r="R25" s="18"/>
      <c r="S25" s="28">
        <v>11193109</v>
      </c>
    </row>
    <row r="26" spans="1:19" ht="21" customHeight="1" thickBot="1" x14ac:dyDescent="0.3">
      <c r="A26" s="31" t="s">
        <v>329</v>
      </c>
      <c r="E26" s="35">
        <v>250000000</v>
      </c>
      <c r="F26" s="18"/>
      <c r="G26" s="35">
        <v>129979341</v>
      </c>
      <c r="H26" s="28"/>
      <c r="I26" s="35">
        <v>16000000</v>
      </c>
      <c r="J26" s="18"/>
      <c r="K26" s="35">
        <v>-102271443</v>
      </c>
      <c r="L26" s="18"/>
      <c r="M26" s="35">
        <v>145225757</v>
      </c>
      <c r="N26" s="18"/>
      <c r="O26" s="35">
        <v>438933655</v>
      </c>
      <c r="P26" s="18"/>
      <c r="Q26" s="35">
        <v>18621873</v>
      </c>
      <c r="R26" s="18"/>
      <c r="S26" s="35">
        <v>457555528</v>
      </c>
    </row>
    <row r="27" spans="1:19" s="69" customFormat="1" ht="7.8" customHeight="1" thickTop="1" x14ac:dyDescent="0.25">
      <c r="A27" s="36"/>
      <c r="B27" s="36"/>
      <c r="C27" s="36"/>
      <c r="E27" s="312"/>
      <c r="F27" s="312"/>
      <c r="G27" s="312"/>
      <c r="H27" s="313"/>
      <c r="I27" s="312"/>
      <c r="J27" s="312"/>
      <c r="K27" s="312"/>
      <c r="L27" s="312"/>
      <c r="M27" s="312"/>
      <c r="N27" s="313"/>
      <c r="O27" s="312"/>
      <c r="P27" s="313"/>
      <c r="Q27" s="312"/>
      <c r="R27" s="313"/>
      <c r="S27" s="312"/>
    </row>
    <row r="28" spans="1:19" ht="21" customHeight="1" x14ac:dyDescent="0.25">
      <c r="A28" s="31" t="s">
        <v>294</v>
      </c>
    </row>
  </sheetData>
  <mergeCells count="7">
    <mergeCell ref="I9:K9"/>
    <mergeCell ref="A2:S2"/>
    <mergeCell ref="A3:S3"/>
    <mergeCell ref="A4:S4"/>
    <mergeCell ref="E6:S6"/>
    <mergeCell ref="E7:S7"/>
    <mergeCell ref="E8:O8"/>
  </mergeCells>
  <pageMargins left="0.39370078740157483" right="0.39370078740157483" top="0.51181102362204722" bottom="0.27559055118110237" header="0.19685039370078741" footer="0.27559055118110237"/>
  <pageSetup paperSize="9" scale="85" firstPageNumber="8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D53A1-2ABA-4AB4-99B9-FB71B2BAA4CE}">
  <sheetPr codeName="Sheet7">
    <tabColor theme="9" tint="0.79998168889431442"/>
    <pageSetUpPr fitToPage="1"/>
  </sheetPr>
  <dimension ref="A1:O25"/>
  <sheetViews>
    <sheetView showGridLines="0" zoomScale="110" zoomScaleNormal="110" zoomScaleSheetLayoutView="90" workbookViewId="0">
      <selection activeCell="K16" sqref="K16"/>
    </sheetView>
  </sheetViews>
  <sheetFormatPr defaultRowHeight="13.8" x14ac:dyDescent="0.25"/>
  <cols>
    <col min="1" max="1" width="3.125" style="31" customWidth="1"/>
    <col min="2" max="2" width="40.375" style="31" customWidth="1"/>
    <col min="3" max="3" width="7" style="31" customWidth="1"/>
    <col min="4" max="4" width="1.125" style="31" customWidth="1"/>
    <col min="5" max="5" width="17.75" style="31" customWidth="1"/>
    <col min="6" max="6" width="1" style="31" customWidth="1"/>
    <col min="7" max="7" width="17.75" style="31" customWidth="1"/>
    <col min="8" max="8" width="1" style="31" customWidth="1"/>
    <col min="9" max="9" width="17.75" style="31" customWidth="1"/>
    <col min="10" max="10" width="1" style="31" customWidth="1"/>
    <col min="11" max="11" width="17.125" style="31" customWidth="1"/>
    <col min="12" max="12" width="1" style="31" customWidth="1"/>
    <col min="13" max="13" width="17.75" style="31" customWidth="1"/>
    <col min="14" max="14" width="1" style="31" customWidth="1"/>
    <col min="15" max="15" width="20.375" style="31" customWidth="1"/>
    <col min="16" max="224" width="9" style="31"/>
    <col min="225" max="225" width="3.125" style="31" customWidth="1"/>
    <col min="226" max="226" width="51.125" style="31" customWidth="1"/>
    <col min="227" max="227" width="9" style="31" customWidth="1"/>
    <col min="228" max="228" width="1.125" style="31" customWidth="1"/>
    <col min="229" max="229" width="15.75" style="31" customWidth="1"/>
    <col min="230" max="230" width="1.125" style="31" customWidth="1"/>
    <col min="231" max="231" width="17.125" style="31" customWidth="1"/>
    <col min="232" max="232" width="1.375" style="31" customWidth="1"/>
    <col min="233" max="233" width="17" style="31" customWidth="1"/>
    <col min="234" max="234" width="1.125" style="31" customWidth="1"/>
    <col min="235" max="235" width="18.125" style="31" customWidth="1"/>
    <col min="236" max="236" width="0.75" style="31" customWidth="1"/>
    <col min="237" max="237" width="17.75" style="31" customWidth="1"/>
    <col min="238" max="238" width="15" style="31" bestFit="1" customWidth="1"/>
    <col min="239" max="480" width="9" style="31"/>
    <col min="481" max="481" width="3.125" style="31" customWidth="1"/>
    <col min="482" max="482" width="51.125" style="31" customWidth="1"/>
    <col min="483" max="483" width="9" style="31" customWidth="1"/>
    <col min="484" max="484" width="1.125" style="31" customWidth="1"/>
    <col min="485" max="485" width="15.75" style="31" customWidth="1"/>
    <col min="486" max="486" width="1.125" style="31" customWidth="1"/>
    <col min="487" max="487" width="17.125" style="31" customWidth="1"/>
    <col min="488" max="488" width="1.375" style="31" customWidth="1"/>
    <col min="489" max="489" width="17" style="31" customWidth="1"/>
    <col min="490" max="490" width="1.125" style="31" customWidth="1"/>
    <col min="491" max="491" width="18.125" style="31" customWidth="1"/>
    <col min="492" max="492" width="0.75" style="31" customWidth="1"/>
    <col min="493" max="493" width="17.75" style="31" customWidth="1"/>
    <col min="494" max="494" width="15" style="31" bestFit="1" customWidth="1"/>
    <col min="495" max="736" width="9" style="31"/>
    <col min="737" max="737" width="3.125" style="31" customWidth="1"/>
    <col min="738" max="738" width="51.125" style="31" customWidth="1"/>
    <col min="739" max="739" width="9" style="31" customWidth="1"/>
    <col min="740" max="740" width="1.125" style="31" customWidth="1"/>
    <col min="741" max="741" width="15.75" style="31" customWidth="1"/>
    <col min="742" max="742" width="1.125" style="31" customWidth="1"/>
    <col min="743" max="743" width="17.125" style="31" customWidth="1"/>
    <col min="744" max="744" width="1.375" style="31" customWidth="1"/>
    <col min="745" max="745" width="17" style="31" customWidth="1"/>
    <col min="746" max="746" width="1.125" style="31" customWidth="1"/>
    <col min="747" max="747" width="18.125" style="31" customWidth="1"/>
    <col min="748" max="748" width="0.75" style="31" customWidth="1"/>
    <col min="749" max="749" width="17.75" style="31" customWidth="1"/>
    <col min="750" max="750" width="15" style="31" bestFit="1" customWidth="1"/>
    <col min="751" max="992" width="9" style="31"/>
    <col min="993" max="993" width="3.125" style="31" customWidth="1"/>
    <col min="994" max="994" width="51.125" style="31" customWidth="1"/>
    <col min="995" max="995" width="9" style="31" customWidth="1"/>
    <col min="996" max="996" width="1.125" style="31" customWidth="1"/>
    <col min="997" max="997" width="15.75" style="31" customWidth="1"/>
    <col min="998" max="998" width="1.125" style="31" customWidth="1"/>
    <col min="999" max="999" width="17.125" style="31" customWidth="1"/>
    <col min="1000" max="1000" width="1.375" style="31" customWidth="1"/>
    <col min="1001" max="1001" width="17" style="31" customWidth="1"/>
    <col min="1002" max="1002" width="1.125" style="31" customWidth="1"/>
    <col min="1003" max="1003" width="18.125" style="31" customWidth="1"/>
    <col min="1004" max="1004" width="0.75" style="31" customWidth="1"/>
    <col min="1005" max="1005" width="17.75" style="31" customWidth="1"/>
    <col min="1006" max="1006" width="15" style="31" bestFit="1" customWidth="1"/>
    <col min="1007" max="1248" width="9" style="31"/>
    <col min="1249" max="1249" width="3.125" style="31" customWidth="1"/>
    <col min="1250" max="1250" width="51.125" style="31" customWidth="1"/>
    <col min="1251" max="1251" width="9" style="31" customWidth="1"/>
    <col min="1252" max="1252" width="1.125" style="31" customWidth="1"/>
    <col min="1253" max="1253" width="15.75" style="31" customWidth="1"/>
    <col min="1254" max="1254" width="1.125" style="31" customWidth="1"/>
    <col min="1255" max="1255" width="17.125" style="31" customWidth="1"/>
    <col min="1256" max="1256" width="1.375" style="31" customWidth="1"/>
    <col min="1257" max="1257" width="17" style="31" customWidth="1"/>
    <col min="1258" max="1258" width="1.125" style="31" customWidth="1"/>
    <col min="1259" max="1259" width="18.125" style="31" customWidth="1"/>
    <col min="1260" max="1260" width="0.75" style="31" customWidth="1"/>
    <col min="1261" max="1261" width="17.75" style="31" customWidth="1"/>
    <col min="1262" max="1262" width="15" style="31" bestFit="1" customWidth="1"/>
    <col min="1263" max="1504" width="9" style="31"/>
    <col min="1505" max="1505" width="3.125" style="31" customWidth="1"/>
    <col min="1506" max="1506" width="51.125" style="31" customWidth="1"/>
    <col min="1507" max="1507" width="9" style="31" customWidth="1"/>
    <col min="1508" max="1508" width="1.125" style="31" customWidth="1"/>
    <col min="1509" max="1509" width="15.75" style="31" customWidth="1"/>
    <col min="1510" max="1510" width="1.125" style="31" customWidth="1"/>
    <col min="1511" max="1511" width="17.125" style="31" customWidth="1"/>
    <col min="1512" max="1512" width="1.375" style="31" customWidth="1"/>
    <col min="1513" max="1513" width="17" style="31" customWidth="1"/>
    <col min="1514" max="1514" width="1.125" style="31" customWidth="1"/>
    <col min="1515" max="1515" width="18.125" style="31" customWidth="1"/>
    <col min="1516" max="1516" width="0.75" style="31" customWidth="1"/>
    <col min="1517" max="1517" width="17.75" style="31" customWidth="1"/>
    <col min="1518" max="1518" width="15" style="31" bestFit="1" customWidth="1"/>
    <col min="1519" max="1760" width="9" style="31"/>
    <col min="1761" max="1761" width="3.125" style="31" customWidth="1"/>
    <col min="1762" max="1762" width="51.125" style="31" customWidth="1"/>
    <col min="1763" max="1763" width="9" style="31" customWidth="1"/>
    <col min="1764" max="1764" width="1.125" style="31" customWidth="1"/>
    <col min="1765" max="1765" width="15.75" style="31" customWidth="1"/>
    <col min="1766" max="1766" width="1.125" style="31" customWidth="1"/>
    <col min="1767" max="1767" width="17.125" style="31" customWidth="1"/>
    <col min="1768" max="1768" width="1.375" style="31" customWidth="1"/>
    <col min="1769" max="1769" width="17" style="31" customWidth="1"/>
    <col min="1770" max="1770" width="1.125" style="31" customWidth="1"/>
    <col min="1771" max="1771" width="18.125" style="31" customWidth="1"/>
    <col min="1772" max="1772" width="0.75" style="31" customWidth="1"/>
    <col min="1773" max="1773" width="17.75" style="31" customWidth="1"/>
    <col min="1774" max="1774" width="15" style="31" bestFit="1" customWidth="1"/>
    <col min="1775" max="2016" width="9" style="31"/>
    <col min="2017" max="2017" width="3.125" style="31" customWidth="1"/>
    <col min="2018" max="2018" width="51.125" style="31" customWidth="1"/>
    <col min="2019" max="2019" width="9" style="31" customWidth="1"/>
    <col min="2020" max="2020" width="1.125" style="31" customWidth="1"/>
    <col min="2021" max="2021" width="15.75" style="31" customWidth="1"/>
    <col min="2022" max="2022" width="1.125" style="31" customWidth="1"/>
    <col min="2023" max="2023" width="17.125" style="31" customWidth="1"/>
    <col min="2024" max="2024" width="1.375" style="31" customWidth="1"/>
    <col min="2025" max="2025" width="17" style="31" customWidth="1"/>
    <col min="2026" max="2026" width="1.125" style="31" customWidth="1"/>
    <col min="2027" max="2027" width="18.125" style="31" customWidth="1"/>
    <col min="2028" max="2028" width="0.75" style="31" customWidth="1"/>
    <col min="2029" max="2029" width="17.75" style="31" customWidth="1"/>
    <col min="2030" max="2030" width="15" style="31" bestFit="1" customWidth="1"/>
    <col min="2031" max="2272" width="9" style="31"/>
    <col min="2273" max="2273" width="3.125" style="31" customWidth="1"/>
    <col min="2274" max="2274" width="51.125" style="31" customWidth="1"/>
    <col min="2275" max="2275" width="9" style="31" customWidth="1"/>
    <col min="2276" max="2276" width="1.125" style="31" customWidth="1"/>
    <col min="2277" max="2277" width="15.75" style="31" customWidth="1"/>
    <col min="2278" max="2278" width="1.125" style="31" customWidth="1"/>
    <col min="2279" max="2279" width="17.125" style="31" customWidth="1"/>
    <col min="2280" max="2280" width="1.375" style="31" customWidth="1"/>
    <col min="2281" max="2281" width="17" style="31" customWidth="1"/>
    <col min="2282" max="2282" width="1.125" style="31" customWidth="1"/>
    <col min="2283" max="2283" width="18.125" style="31" customWidth="1"/>
    <col min="2284" max="2284" width="0.75" style="31" customWidth="1"/>
    <col min="2285" max="2285" width="17.75" style="31" customWidth="1"/>
    <col min="2286" max="2286" width="15" style="31" bestFit="1" customWidth="1"/>
    <col min="2287" max="2528" width="9" style="31"/>
    <col min="2529" max="2529" width="3.125" style="31" customWidth="1"/>
    <col min="2530" max="2530" width="51.125" style="31" customWidth="1"/>
    <col min="2531" max="2531" width="9" style="31" customWidth="1"/>
    <col min="2532" max="2532" width="1.125" style="31" customWidth="1"/>
    <col min="2533" max="2533" width="15.75" style="31" customWidth="1"/>
    <col min="2534" max="2534" width="1.125" style="31" customWidth="1"/>
    <col min="2535" max="2535" width="17.125" style="31" customWidth="1"/>
    <col min="2536" max="2536" width="1.375" style="31" customWidth="1"/>
    <col min="2537" max="2537" width="17" style="31" customWidth="1"/>
    <col min="2538" max="2538" width="1.125" style="31" customWidth="1"/>
    <col min="2539" max="2539" width="18.125" style="31" customWidth="1"/>
    <col min="2540" max="2540" width="0.75" style="31" customWidth="1"/>
    <col min="2541" max="2541" width="17.75" style="31" customWidth="1"/>
    <col min="2542" max="2542" width="15" style="31" bestFit="1" customWidth="1"/>
    <col min="2543" max="2784" width="9" style="31"/>
    <col min="2785" max="2785" width="3.125" style="31" customWidth="1"/>
    <col min="2786" max="2786" width="51.125" style="31" customWidth="1"/>
    <col min="2787" max="2787" width="9" style="31" customWidth="1"/>
    <col min="2788" max="2788" width="1.125" style="31" customWidth="1"/>
    <col min="2789" max="2789" width="15.75" style="31" customWidth="1"/>
    <col min="2790" max="2790" width="1.125" style="31" customWidth="1"/>
    <col min="2791" max="2791" width="17.125" style="31" customWidth="1"/>
    <col min="2792" max="2792" width="1.375" style="31" customWidth="1"/>
    <col min="2793" max="2793" width="17" style="31" customWidth="1"/>
    <col min="2794" max="2794" width="1.125" style="31" customWidth="1"/>
    <col min="2795" max="2795" width="18.125" style="31" customWidth="1"/>
    <col min="2796" max="2796" width="0.75" style="31" customWidth="1"/>
    <col min="2797" max="2797" width="17.75" style="31" customWidth="1"/>
    <col min="2798" max="2798" width="15" style="31" bestFit="1" customWidth="1"/>
    <col min="2799" max="3040" width="9" style="31"/>
    <col min="3041" max="3041" width="3.125" style="31" customWidth="1"/>
    <col min="3042" max="3042" width="51.125" style="31" customWidth="1"/>
    <col min="3043" max="3043" width="9" style="31" customWidth="1"/>
    <col min="3044" max="3044" width="1.125" style="31" customWidth="1"/>
    <col min="3045" max="3045" width="15.75" style="31" customWidth="1"/>
    <col min="3046" max="3046" width="1.125" style="31" customWidth="1"/>
    <col min="3047" max="3047" width="17.125" style="31" customWidth="1"/>
    <col min="3048" max="3048" width="1.375" style="31" customWidth="1"/>
    <col min="3049" max="3049" width="17" style="31" customWidth="1"/>
    <col min="3050" max="3050" width="1.125" style="31" customWidth="1"/>
    <col min="3051" max="3051" width="18.125" style="31" customWidth="1"/>
    <col min="3052" max="3052" width="0.75" style="31" customWidth="1"/>
    <col min="3053" max="3053" width="17.75" style="31" customWidth="1"/>
    <col min="3054" max="3054" width="15" style="31" bestFit="1" customWidth="1"/>
    <col min="3055" max="3296" width="9" style="31"/>
    <col min="3297" max="3297" width="3.125" style="31" customWidth="1"/>
    <col min="3298" max="3298" width="51.125" style="31" customWidth="1"/>
    <col min="3299" max="3299" width="9" style="31" customWidth="1"/>
    <col min="3300" max="3300" width="1.125" style="31" customWidth="1"/>
    <col min="3301" max="3301" width="15.75" style="31" customWidth="1"/>
    <col min="3302" max="3302" width="1.125" style="31" customWidth="1"/>
    <col min="3303" max="3303" width="17.125" style="31" customWidth="1"/>
    <col min="3304" max="3304" width="1.375" style="31" customWidth="1"/>
    <col min="3305" max="3305" width="17" style="31" customWidth="1"/>
    <col min="3306" max="3306" width="1.125" style="31" customWidth="1"/>
    <col min="3307" max="3307" width="18.125" style="31" customWidth="1"/>
    <col min="3308" max="3308" width="0.75" style="31" customWidth="1"/>
    <col min="3309" max="3309" width="17.75" style="31" customWidth="1"/>
    <col min="3310" max="3310" width="15" style="31" bestFit="1" customWidth="1"/>
    <col min="3311" max="3552" width="9" style="31"/>
    <col min="3553" max="3553" width="3.125" style="31" customWidth="1"/>
    <col min="3554" max="3554" width="51.125" style="31" customWidth="1"/>
    <col min="3555" max="3555" width="9" style="31" customWidth="1"/>
    <col min="3556" max="3556" width="1.125" style="31" customWidth="1"/>
    <col min="3557" max="3557" width="15.75" style="31" customWidth="1"/>
    <col min="3558" max="3558" width="1.125" style="31" customWidth="1"/>
    <col min="3559" max="3559" width="17.125" style="31" customWidth="1"/>
    <col min="3560" max="3560" width="1.375" style="31" customWidth="1"/>
    <col min="3561" max="3561" width="17" style="31" customWidth="1"/>
    <col min="3562" max="3562" width="1.125" style="31" customWidth="1"/>
    <col min="3563" max="3563" width="18.125" style="31" customWidth="1"/>
    <col min="3564" max="3564" width="0.75" style="31" customWidth="1"/>
    <col min="3565" max="3565" width="17.75" style="31" customWidth="1"/>
    <col min="3566" max="3566" width="15" style="31" bestFit="1" customWidth="1"/>
    <col min="3567" max="3808" width="9" style="31"/>
    <col min="3809" max="3809" width="3.125" style="31" customWidth="1"/>
    <col min="3810" max="3810" width="51.125" style="31" customWidth="1"/>
    <col min="3811" max="3811" width="9" style="31" customWidth="1"/>
    <col min="3812" max="3812" width="1.125" style="31" customWidth="1"/>
    <col min="3813" max="3813" width="15.75" style="31" customWidth="1"/>
    <col min="3814" max="3814" width="1.125" style="31" customWidth="1"/>
    <col min="3815" max="3815" width="17.125" style="31" customWidth="1"/>
    <col min="3816" max="3816" width="1.375" style="31" customWidth="1"/>
    <col min="3817" max="3817" width="17" style="31" customWidth="1"/>
    <col min="3818" max="3818" width="1.125" style="31" customWidth="1"/>
    <col min="3819" max="3819" width="18.125" style="31" customWidth="1"/>
    <col min="3820" max="3820" width="0.75" style="31" customWidth="1"/>
    <col min="3821" max="3821" width="17.75" style="31" customWidth="1"/>
    <col min="3822" max="3822" width="15" style="31" bestFit="1" customWidth="1"/>
    <col min="3823" max="4064" width="9" style="31"/>
    <col min="4065" max="4065" width="3.125" style="31" customWidth="1"/>
    <col min="4066" max="4066" width="51.125" style="31" customWidth="1"/>
    <col min="4067" max="4067" width="9" style="31" customWidth="1"/>
    <col min="4068" max="4068" width="1.125" style="31" customWidth="1"/>
    <col min="4069" max="4069" width="15.75" style="31" customWidth="1"/>
    <col min="4070" max="4070" width="1.125" style="31" customWidth="1"/>
    <col min="4071" max="4071" width="17.125" style="31" customWidth="1"/>
    <col min="4072" max="4072" width="1.375" style="31" customWidth="1"/>
    <col min="4073" max="4073" width="17" style="31" customWidth="1"/>
    <col min="4074" max="4074" width="1.125" style="31" customWidth="1"/>
    <col min="4075" max="4075" width="18.125" style="31" customWidth="1"/>
    <col min="4076" max="4076" width="0.75" style="31" customWidth="1"/>
    <col min="4077" max="4077" width="17.75" style="31" customWidth="1"/>
    <col min="4078" max="4078" width="15" style="31" bestFit="1" customWidth="1"/>
    <col min="4079" max="4320" width="9" style="31"/>
    <col min="4321" max="4321" width="3.125" style="31" customWidth="1"/>
    <col min="4322" max="4322" width="51.125" style="31" customWidth="1"/>
    <col min="4323" max="4323" width="9" style="31" customWidth="1"/>
    <col min="4324" max="4324" width="1.125" style="31" customWidth="1"/>
    <col min="4325" max="4325" width="15.75" style="31" customWidth="1"/>
    <col min="4326" max="4326" width="1.125" style="31" customWidth="1"/>
    <col min="4327" max="4327" width="17.125" style="31" customWidth="1"/>
    <col min="4328" max="4328" width="1.375" style="31" customWidth="1"/>
    <col min="4329" max="4329" width="17" style="31" customWidth="1"/>
    <col min="4330" max="4330" width="1.125" style="31" customWidth="1"/>
    <col min="4331" max="4331" width="18.125" style="31" customWidth="1"/>
    <col min="4332" max="4332" width="0.75" style="31" customWidth="1"/>
    <col min="4333" max="4333" width="17.75" style="31" customWidth="1"/>
    <col min="4334" max="4334" width="15" style="31" bestFit="1" customWidth="1"/>
    <col min="4335" max="4576" width="9" style="31"/>
    <col min="4577" max="4577" width="3.125" style="31" customWidth="1"/>
    <col min="4578" max="4578" width="51.125" style="31" customWidth="1"/>
    <col min="4579" max="4579" width="9" style="31" customWidth="1"/>
    <col min="4580" max="4580" width="1.125" style="31" customWidth="1"/>
    <col min="4581" max="4581" width="15.75" style="31" customWidth="1"/>
    <col min="4582" max="4582" width="1.125" style="31" customWidth="1"/>
    <col min="4583" max="4583" width="17.125" style="31" customWidth="1"/>
    <col min="4584" max="4584" width="1.375" style="31" customWidth="1"/>
    <col min="4585" max="4585" width="17" style="31" customWidth="1"/>
    <col min="4586" max="4586" width="1.125" style="31" customWidth="1"/>
    <col min="4587" max="4587" width="18.125" style="31" customWidth="1"/>
    <col min="4588" max="4588" width="0.75" style="31" customWidth="1"/>
    <col min="4589" max="4589" width="17.75" style="31" customWidth="1"/>
    <col min="4590" max="4590" width="15" style="31" bestFit="1" customWidth="1"/>
    <col min="4591" max="4832" width="9" style="31"/>
    <col min="4833" max="4833" width="3.125" style="31" customWidth="1"/>
    <col min="4834" max="4834" width="51.125" style="31" customWidth="1"/>
    <col min="4835" max="4835" width="9" style="31" customWidth="1"/>
    <col min="4836" max="4836" width="1.125" style="31" customWidth="1"/>
    <col min="4837" max="4837" width="15.75" style="31" customWidth="1"/>
    <col min="4838" max="4838" width="1.125" style="31" customWidth="1"/>
    <col min="4839" max="4839" width="17.125" style="31" customWidth="1"/>
    <col min="4840" max="4840" width="1.375" style="31" customWidth="1"/>
    <col min="4841" max="4841" width="17" style="31" customWidth="1"/>
    <col min="4842" max="4842" width="1.125" style="31" customWidth="1"/>
    <col min="4843" max="4843" width="18.125" style="31" customWidth="1"/>
    <col min="4844" max="4844" width="0.75" style="31" customWidth="1"/>
    <col min="4845" max="4845" width="17.75" style="31" customWidth="1"/>
    <col min="4846" max="4846" width="15" style="31" bestFit="1" customWidth="1"/>
    <col min="4847" max="5088" width="9" style="31"/>
    <col min="5089" max="5089" width="3.125" style="31" customWidth="1"/>
    <col min="5090" max="5090" width="51.125" style="31" customWidth="1"/>
    <col min="5091" max="5091" width="9" style="31" customWidth="1"/>
    <col min="5092" max="5092" width="1.125" style="31" customWidth="1"/>
    <col min="5093" max="5093" width="15.75" style="31" customWidth="1"/>
    <col min="5094" max="5094" width="1.125" style="31" customWidth="1"/>
    <col min="5095" max="5095" width="17.125" style="31" customWidth="1"/>
    <col min="5096" max="5096" width="1.375" style="31" customWidth="1"/>
    <col min="5097" max="5097" width="17" style="31" customWidth="1"/>
    <col min="5098" max="5098" width="1.125" style="31" customWidth="1"/>
    <col min="5099" max="5099" width="18.125" style="31" customWidth="1"/>
    <col min="5100" max="5100" width="0.75" style="31" customWidth="1"/>
    <col min="5101" max="5101" width="17.75" style="31" customWidth="1"/>
    <col min="5102" max="5102" width="15" style="31" bestFit="1" customWidth="1"/>
    <col min="5103" max="5344" width="9" style="31"/>
    <col min="5345" max="5345" width="3.125" style="31" customWidth="1"/>
    <col min="5346" max="5346" width="51.125" style="31" customWidth="1"/>
    <col min="5347" max="5347" width="9" style="31" customWidth="1"/>
    <col min="5348" max="5348" width="1.125" style="31" customWidth="1"/>
    <col min="5349" max="5349" width="15.75" style="31" customWidth="1"/>
    <col min="5350" max="5350" width="1.125" style="31" customWidth="1"/>
    <col min="5351" max="5351" width="17.125" style="31" customWidth="1"/>
    <col min="5352" max="5352" width="1.375" style="31" customWidth="1"/>
    <col min="5353" max="5353" width="17" style="31" customWidth="1"/>
    <col min="5354" max="5354" width="1.125" style="31" customWidth="1"/>
    <col min="5355" max="5355" width="18.125" style="31" customWidth="1"/>
    <col min="5356" max="5356" width="0.75" style="31" customWidth="1"/>
    <col min="5357" max="5357" width="17.75" style="31" customWidth="1"/>
    <col min="5358" max="5358" width="15" style="31" bestFit="1" customWidth="1"/>
    <col min="5359" max="5600" width="9" style="31"/>
    <col min="5601" max="5601" width="3.125" style="31" customWidth="1"/>
    <col min="5602" max="5602" width="51.125" style="31" customWidth="1"/>
    <col min="5603" max="5603" width="9" style="31" customWidth="1"/>
    <col min="5604" max="5604" width="1.125" style="31" customWidth="1"/>
    <col min="5605" max="5605" width="15.75" style="31" customWidth="1"/>
    <col min="5606" max="5606" width="1.125" style="31" customWidth="1"/>
    <col min="5607" max="5607" width="17.125" style="31" customWidth="1"/>
    <col min="5608" max="5608" width="1.375" style="31" customWidth="1"/>
    <col min="5609" max="5609" width="17" style="31" customWidth="1"/>
    <col min="5610" max="5610" width="1.125" style="31" customWidth="1"/>
    <col min="5611" max="5611" width="18.125" style="31" customWidth="1"/>
    <col min="5612" max="5612" width="0.75" style="31" customWidth="1"/>
    <col min="5613" max="5613" width="17.75" style="31" customWidth="1"/>
    <col min="5614" max="5614" width="15" style="31" bestFit="1" customWidth="1"/>
    <col min="5615" max="5856" width="9" style="31"/>
    <col min="5857" max="5857" width="3.125" style="31" customWidth="1"/>
    <col min="5858" max="5858" width="51.125" style="31" customWidth="1"/>
    <col min="5859" max="5859" width="9" style="31" customWidth="1"/>
    <col min="5860" max="5860" width="1.125" style="31" customWidth="1"/>
    <col min="5861" max="5861" width="15.75" style="31" customWidth="1"/>
    <col min="5862" max="5862" width="1.125" style="31" customWidth="1"/>
    <col min="5863" max="5863" width="17.125" style="31" customWidth="1"/>
    <col min="5864" max="5864" width="1.375" style="31" customWidth="1"/>
    <col min="5865" max="5865" width="17" style="31" customWidth="1"/>
    <col min="5866" max="5866" width="1.125" style="31" customWidth="1"/>
    <col min="5867" max="5867" width="18.125" style="31" customWidth="1"/>
    <col min="5868" max="5868" width="0.75" style="31" customWidth="1"/>
    <col min="5869" max="5869" width="17.75" style="31" customWidth="1"/>
    <col min="5870" max="5870" width="15" style="31" bestFit="1" customWidth="1"/>
    <col min="5871" max="6112" width="9" style="31"/>
    <col min="6113" max="6113" width="3.125" style="31" customWidth="1"/>
    <col min="6114" max="6114" width="51.125" style="31" customWidth="1"/>
    <col min="6115" max="6115" width="9" style="31" customWidth="1"/>
    <col min="6116" max="6116" width="1.125" style="31" customWidth="1"/>
    <col min="6117" max="6117" width="15.75" style="31" customWidth="1"/>
    <col min="6118" max="6118" width="1.125" style="31" customWidth="1"/>
    <col min="6119" max="6119" width="17.125" style="31" customWidth="1"/>
    <col min="6120" max="6120" width="1.375" style="31" customWidth="1"/>
    <col min="6121" max="6121" width="17" style="31" customWidth="1"/>
    <col min="6122" max="6122" width="1.125" style="31" customWidth="1"/>
    <col min="6123" max="6123" width="18.125" style="31" customWidth="1"/>
    <col min="6124" max="6124" width="0.75" style="31" customWidth="1"/>
    <col min="6125" max="6125" width="17.75" style="31" customWidth="1"/>
    <col min="6126" max="6126" width="15" style="31" bestFit="1" customWidth="1"/>
    <col min="6127" max="6368" width="9" style="31"/>
    <col min="6369" max="6369" width="3.125" style="31" customWidth="1"/>
    <col min="6370" max="6370" width="51.125" style="31" customWidth="1"/>
    <col min="6371" max="6371" width="9" style="31" customWidth="1"/>
    <col min="6372" max="6372" width="1.125" style="31" customWidth="1"/>
    <col min="6373" max="6373" width="15.75" style="31" customWidth="1"/>
    <col min="6374" max="6374" width="1.125" style="31" customWidth="1"/>
    <col min="6375" max="6375" width="17.125" style="31" customWidth="1"/>
    <col min="6376" max="6376" width="1.375" style="31" customWidth="1"/>
    <col min="6377" max="6377" width="17" style="31" customWidth="1"/>
    <col min="6378" max="6378" width="1.125" style="31" customWidth="1"/>
    <col min="6379" max="6379" width="18.125" style="31" customWidth="1"/>
    <col min="6380" max="6380" width="0.75" style="31" customWidth="1"/>
    <col min="6381" max="6381" width="17.75" style="31" customWidth="1"/>
    <col min="6382" max="6382" width="15" style="31" bestFit="1" customWidth="1"/>
    <col min="6383" max="6624" width="9" style="31"/>
    <col min="6625" max="6625" width="3.125" style="31" customWidth="1"/>
    <col min="6626" max="6626" width="51.125" style="31" customWidth="1"/>
    <col min="6627" max="6627" width="9" style="31" customWidth="1"/>
    <col min="6628" max="6628" width="1.125" style="31" customWidth="1"/>
    <col min="6629" max="6629" width="15.75" style="31" customWidth="1"/>
    <col min="6630" max="6630" width="1.125" style="31" customWidth="1"/>
    <col min="6631" max="6631" width="17.125" style="31" customWidth="1"/>
    <col min="6632" max="6632" width="1.375" style="31" customWidth="1"/>
    <col min="6633" max="6633" width="17" style="31" customWidth="1"/>
    <col min="6634" max="6634" width="1.125" style="31" customWidth="1"/>
    <col min="6635" max="6635" width="18.125" style="31" customWidth="1"/>
    <col min="6636" max="6636" width="0.75" style="31" customWidth="1"/>
    <col min="6637" max="6637" width="17.75" style="31" customWidth="1"/>
    <col min="6638" max="6638" width="15" style="31" bestFit="1" customWidth="1"/>
    <col min="6639" max="6880" width="9" style="31"/>
    <col min="6881" max="6881" width="3.125" style="31" customWidth="1"/>
    <col min="6882" max="6882" width="51.125" style="31" customWidth="1"/>
    <col min="6883" max="6883" width="9" style="31" customWidth="1"/>
    <col min="6884" max="6884" width="1.125" style="31" customWidth="1"/>
    <col min="6885" max="6885" width="15.75" style="31" customWidth="1"/>
    <col min="6886" max="6886" width="1.125" style="31" customWidth="1"/>
    <col min="6887" max="6887" width="17.125" style="31" customWidth="1"/>
    <col min="6888" max="6888" width="1.375" style="31" customWidth="1"/>
    <col min="6889" max="6889" width="17" style="31" customWidth="1"/>
    <col min="6890" max="6890" width="1.125" style="31" customWidth="1"/>
    <col min="6891" max="6891" width="18.125" style="31" customWidth="1"/>
    <col min="6892" max="6892" width="0.75" style="31" customWidth="1"/>
    <col min="6893" max="6893" width="17.75" style="31" customWidth="1"/>
    <col min="6894" max="6894" width="15" style="31" bestFit="1" customWidth="1"/>
    <col min="6895" max="7136" width="9" style="31"/>
    <col min="7137" max="7137" width="3.125" style="31" customWidth="1"/>
    <col min="7138" max="7138" width="51.125" style="31" customWidth="1"/>
    <col min="7139" max="7139" width="9" style="31" customWidth="1"/>
    <col min="7140" max="7140" width="1.125" style="31" customWidth="1"/>
    <col min="7141" max="7141" width="15.75" style="31" customWidth="1"/>
    <col min="7142" max="7142" width="1.125" style="31" customWidth="1"/>
    <col min="7143" max="7143" width="17.125" style="31" customWidth="1"/>
    <col min="7144" max="7144" width="1.375" style="31" customWidth="1"/>
    <col min="7145" max="7145" width="17" style="31" customWidth="1"/>
    <col min="7146" max="7146" width="1.125" style="31" customWidth="1"/>
    <col min="7147" max="7147" width="18.125" style="31" customWidth="1"/>
    <col min="7148" max="7148" width="0.75" style="31" customWidth="1"/>
    <col min="7149" max="7149" width="17.75" style="31" customWidth="1"/>
    <col min="7150" max="7150" width="15" style="31" bestFit="1" customWidth="1"/>
    <col min="7151" max="7392" width="9" style="31"/>
    <col min="7393" max="7393" width="3.125" style="31" customWidth="1"/>
    <col min="7394" max="7394" width="51.125" style="31" customWidth="1"/>
    <col min="7395" max="7395" width="9" style="31" customWidth="1"/>
    <col min="7396" max="7396" width="1.125" style="31" customWidth="1"/>
    <col min="7397" max="7397" width="15.75" style="31" customWidth="1"/>
    <col min="7398" max="7398" width="1.125" style="31" customWidth="1"/>
    <col min="7399" max="7399" width="17.125" style="31" customWidth="1"/>
    <col min="7400" max="7400" width="1.375" style="31" customWidth="1"/>
    <col min="7401" max="7401" width="17" style="31" customWidth="1"/>
    <col min="7402" max="7402" width="1.125" style="31" customWidth="1"/>
    <col min="7403" max="7403" width="18.125" style="31" customWidth="1"/>
    <col min="7404" max="7404" width="0.75" style="31" customWidth="1"/>
    <col min="7405" max="7405" width="17.75" style="31" customWidth="1"/>
    <col min="7406" max="7406" width="15" style="31" bestFit="1" customWidth="1"/>
    <col min="7407" max="7648" width="9" style="31"/>
    <col min="7649" max="7649" width="3.125" style="31" customWidth="1"/>
    <col min="7650" max="7650" width="51.125" style="31" customWidth="1"/>
    <col min="7651" max="7651" width="9" style="31" customWidth="1"/>
    <col min="7652" max="7652" width="1.125" style="31" customWidth="1"/>
    <col min="7653" max="7653" width="15.75" style="31" customWidth="1"/>
    <col min="7654" max="7654" width="1.125" style="31" customWidth="1"/>
    <col min="7655" max="7655" width="17.125" style="31" customWidth="1"/>
    <col min="7656" max="7656" width="1.375" style="31" customWidth="1"/>
    <col min="7657" max="7657" width="17" style="31" customWidth="1"/>
    <col min="7658" max="7658" width="1.125" style="31" customWidth="1"/>
    <col min="7659" max="7659" width="18.125" style="31" customWidth="1"/>
    <col min="7660" max="7660" width="0.75" style="31" customWidth="1"/>
    <col min="7661" max="7661" width="17.75" style="31" customWidth="1"/>
    <col min="7662" max="7662" width="15" style="31" bestFit="1" customWidth="1"/>
    <col min="7663" max="7904" width="9" style="31"/>
    <col min="7905" max="7905" width="3.125" style="31" customWidth="1"/>
    <col min="7906" max="7906" width="51.125" style="31" customWidth="1"/>
    <col min="7907" max="7907" width="9" style="31" customWidth="1"/>
    <col min="7908" max="7908" width="1.125" style="31" customWidth="1"/>
    <col min="7909" max="7909" width="15.75" style="31" customWidth="1"/>
    <col min="7910" max="7910" width="1.125" style="31" customWidth="1"/>
    <col min="7911" max="7911" width="17.125" style="31" customWidth="1"/>
    <col min="7912" max="7912" width="1.375" style="31" customWidth="1"/>
    <col min="7913" max="7913" width="17" style="31" customWidth="1"/>
    <col min="7914" max="7914" width="1.125" style="31" customWidth="1"/>
    <col min="7915" max="7915" width="18.125" style="31" customWidth="1"/>
    <col min="7916" max="7916" width="0.75" style="31" customWidth="1"/>
    <col min="7917" max="7917" width="17.75" style="31" customWidth="1"/>
    <col min="7918" max="7918" width="15" style="31" bestFit="1" customWidth="1"/>
    <col min="7919" max="8160" width="9" style="31"/>
    <col min="8161" max="8161" width="3.125" style="31" customWidth="1"/>
    <col min="8162" max="8162" width="51.125" style="31" customWidth="1"/>
    <col min="8163" max="8163" width="9" style="31" customWidth="1"/>
    <col min="8164" max="8164" width="1.125" style="31" customWidth="1"/>
    <col min="8165" max="8165" width="15.75" style="31" customWidth="1"/>
    <col min="8166" max="8166" width="1.125" style="31" customWidth="1"/>
    <col min="8167" max="8167" width="17.125" style="31" customWidth="1"/>
    <col min="8168" max="8168" width="1.375" style="31" customWidth="1"/>
    <col min="8169" max="8169" width="17" style="31" customWidth="1"/>
    <col min="8170" max="8170" width="1.125" style="31" customWidth="1"/>
    <col min="8171" max="8171" width="18.125" style="31" customWidth="1"/>
    <col min="8172" max="8172" width="0.75" style="31" customWidth="1"/>
    <col min="8173" max="8173" width="17.75" style="31" customWidth="1"/>
    <col min="8174" max="8174" width="15" style="31" bestFit="1" customWidth="1"/>
    <col min="8175" max="8416" width="9" style="31"/>
    <col min="8417" max="8417" width="3.125" style="31" customWidth="1"/>
    <col min="8418" max="8418" width="51.125" style="31" customWidth="1"/>
    <col min="8419" max="8419" width="9" style="31" customWidth="1"/>
    <col min="8420" max="8420" width="1.125" style="31" customWidth="1"/>
    <col min="8421" max="8421" width="15.75" style="31" customWidth="1"/>
    <col min="8422" max="8422" width="1.125" style="31" customWidth="1"/>
    <col min="8423" max="8423" width="17.125" style="31" customWidth="1"/>
    <col min="8424" max="8424" width="1.375" style="31" customWidth="1"/>
    <col min="8425" max="8425" width="17" style="31" customWidth="1"/>
    <col min="8426" max="8426" width="1.125" style="31" customWidth="1"/>
    <col min="8427" max="8427" width="18.125" style="31" customWidth="1"/>
    <col min="8428" max="8428" width="0.75" style="31" customWidth="1"/>
    <col min="8429" max="8429" width="17.75" style="31" customWidth="1"/>
    <col min="8430" max="8430" width="15" style="31" bestFit="1" customWidth="1"/>
    <col min="8431" max="8672" width="9" style="31"/>
    <col min="8673" max="8673" width="3.125" style="31" customWidth="1"/>
    <col min="8674" max="8674" width="51.125" style="31" customWidth="1"/>
    <col min="8675" max="8675" width="9" style="31" customWidth="1"/>
    <col min="8676" max="8676" width="1.125" style="31" customWidth="1"/>
    <col min="8677" max="8677" width="15.75" style="31" customWidth="1"/>
    <col min="8678" max="8678" width="1.125" style="31" customWidth="1"/>
    <col min="8679" max="8679" width="17.125" style="31" customWidth="1"/>
    <col min="8680" max="8680" width="1.375" style="31" customWidth="1"/>
    <col min="8681" max="8681" width="17" style="31" customWidth="1"/>
    <col min="8682" max="8682" width="1.125" style="31" customWidth="1"/>
    <col min="8683" max="8683" width="18.125" style="31" customWidth="1"/>
    <col min="8684" max="8684" width="0.75" style="31" customWidth="1"/>
    <col min="8685" max="8685" width="17.75" style="31" customWidth="1"/>
    <col min="8686" max="8686" width="15" style="31" bestFit="1" customWidth="1"/>
    <col min="8687" max="8928" width="9" style="31"/>
    <col min="8929" max="8929" width="3.125" style="31" customWidth="1"/>
    <col min="8930" max="8930" width="51.125" style="31" customWidth="1"/>
    <col min="8931" max="8931" width="9" style="31" customWidth="1"/>
    <col min="8932" max="8932" width="1.125" style="31" customWidth="1"/>
    <col min="8933" max="8933" width="15.75" style="31" customWidth="1"/>
    <col min="8934" max="8934" width="1.125" style="31" customWidth="1"/>
    <col min="8935" max="8935" width="17.125" style="31" customWidth="1"/>
    <col min="8936" max="8936" width="1.375" style="31" customWidth="1"/>
    <col min="8937" max="8937" width="17" style="31" customWidth="1"/>
    <col min="8938" max="8938" width="1.125" style="31" customWidth="1"/>
    <col min="8939" max="8939" width="18.125" style="31" customWidth="1"/>
    <col min="8940" max="8940" width="0.75" style="31" customWidth="1"/>
    <col min="8941" max="8941" width="17.75" style="31" customWidth="1"/>
    <col min="8942" max="8942" width="15" style="31" bestFit="1" customWidth="1"/>
    <col min="8943" max="9184" width="9" style="31"/>
    <col min="9185" max="9185" width="3.125" style="31" customWidth="1"/>
    <col min="9186" max="9186" width="51.125" style="31" customWidth="1"/>
    <col min="9187" max="9187" width="9" style="31" customWidth="1"/>
    <col min="9188" max="9188" width="1.125" style="31" customWidth="1"/>
    <col min="9189" max="9189" width="15.75" style="31" customWidth="1"/>
    <col min="9190" max="9190" width="1.125" style="31" customWidth="1"/>
    <col min="9191" max="9191" width="17.125" style="31" customWidth="1"/>
    <col min="9192" max="9192" width="1.375" style="31" customWidth="1"/>
    <col min="9193" max="9193" width="17" style="31" customWidth="1"/>
    <col min="9194" max="9194" width="1.125" style="31" customWidth="1"/>
    <col min="9195" max="9195" width="18.125" style="31" customWidth="1"/>
    <col min="9196" max="9196" width="0.75" style="31" customWidth="1"/>
    <col min="9197" max="9197" width="17.75" style="31" customWidth="1"/>
    <col min="9198" max="9198" width="15" style="31" bestFit="1" customWidth="1"/>
    <col min="9199" max="9440" width="9" style="31"/>
    <col min="9441" max="9441" width="3.125" style="31" customWidth="1"/>
    <col min="9442" max="9442" width="51.125" style="31" customWidth="1"/>
    <col min="9443" max="9443" width="9" style="31" customWidth="1"/>
    <col min="9444" max="9444" width="1.125" style="31" customWidth="1"/>
    <col min="9445" max="9445" width="15.75" style="31" customWidth="1"/>
    <col min="9446" max="9446" width="1.125" style="31" customWidth="1"/>
    <col min="9447" max="9447" width="17.125" style="31" customWidth="1"/>
    <col min="9448" max="9448" width="1.375" style="31" customWidth="1"/>
    <col min="9449" max="9449" width="17" style="31" customWidth="1"/>
    <col min="9450" max="9450" width="1.125" style="31" customWidth="1"/>
    <col min="9451" max="9451" width="18.125" style="31" customWidth="1"/>
    <col min="9452" max="9452" width="0.75" style="31" customWidth="1"/>
    <col min="9453" max="9453" width="17.75" style="31" customWidth="1"/>
    <col min="9454" max="9454" width="15" style="31" bestFit="1" customWidth="1"/>
    <col min="9455" max="9696" width="9" style="31"/>
    <col min="9697" max="9697" width="3.125" style="31" customWidth="1"/>
    <col min="9698" max="9698" width="51.125" style="31" customWidth="1"/>
    <col min="9699" max="9699" width="9" style="31" customWidth="1"/>
    <col min="9700" max="9700" width="1.125" style="31" customWidth="1"/>
    <col min="9701" max="9701" width="15.75" style="31" customWidth="1"/>
    <col min="9702" max="9702" width="1.125" style="31" customWidth="1"/>
    <col min="9703" max="9703" width="17.125" style="31" customWidth="1"/>
    <col min="9704" max="9704" width="1.375" style="31" customWidth="1"/>
    <col min="9705" max="9705" width="17" style="31" customWidth="1"/>
    <col min="9706" max="9706" width="1.125" style="31" customWidth="1"/>
    <col min="9707" max="9707" width="18.125" style="31" customWidth="1"/>
    <col min="9708" max="9708" width="0.75" style="31" customWidth="1"/>
    <col min="9709" max="9709" width="17.75" style="31" customWidth="1"/>
    <col min="9710" max="9710" width="15" style="31" bestFit="1" customWidth="1"/>
    <col min="9711" max="9952" width="9" style="31"/>
    <col min="9953" max="9953" width="3.125" style="31" customWidth="1"/>
    <col min="9954" max="9954" width="51.125" style="31" customWidth="1"/>
    <col min="9955" max="9955" width="9" style="31" customWidth="1"/>
    <col min="9956" max="9956" width="1.125" style="31" customWidth="1"/>
    <col min="9957" max="9957" width="15.75" style="31" customWidth="1"/>
    <col min="9958" max="9958" width="1.125" style="31" customWidth="1"/>
    <col min="9959" max="9959" width="17.125" style="31" customWidth="1"/>
    <col min="9960" max="9960" width="1.375" style="31" customWidth="1"/>
    <col min="9961" max="9961" width="17" style="31" customWidth="1"/>
    <col min="9962" max="9962" width="1.125" style="31" customWidth="1"/>
    <col min="9963" max="9963" width="18.125" style="31" customWidth="1"/>
    <col min="9964" max="9964" width="0.75" style="31" customWidth="1"/>
    <col min="9965" max="9965" width="17.75" style="31" customWidth="1"/>
    <col min="9966" max="9966" width="15" style="31" bestFit="1" customWidth="1"/>
    <col min="9967" max="10208" width="9" style="31"/>
    <col min="10209" max="10209" width="3.125" style="31" customWidth="1"/>
    <col min="10210" max="10210" width="51.125" style="31" customWidth="1"/>
    <col min="10211" max="10211" width="9" style="31" customWidth="1"/>
    <col min="10212" max="10212" width="1.125" style="31" customWidth="1"/>
    <col min="10213" max="10213" width="15.75" style="31" customWidth="1"/>
    <col min="10214" max="10214" width="1.125" style="31" customWidth="1"/>
    <col min="10215" max="10215" width="17.125" style="31" customWidth="1"/>
    <col min="10216" max="10216" width="1.375" style="31" customWidth="1"/>
    <col min="10217" max="10217" width="17" style="31" customWidth="1"/>
    <col min="10218" max="10218" width="1.125" style="31" customWidth="1"/>
    <col min="10219" max="10219" width="18.125" style="31" customWidth="1"/>
    <col min="10220" max="10220" width="0.75" style="31" customWidth="1"/>
    <col min="10221" max="10221" width="17.75" style="31" customWidth="1"/>
    <col min="10222" max="10222" width="15" style="31" bestFit="1" customWidth="1"/>
    <col min="10223" max="10464" width="9" style="31"/>
    <col min="10465" max="10465" width="3.125" style="31" customWidth="1"/>
    <col min="10466" max="10466" width="51.125" style="31" customWidth="1"/>
    <col min="10467" max="10467" width="9" style="31" customWidth="1"/>
    <col min="10468" max="10468" width="1.125" style="31" customWidth="1"/>
    <col min="10469" max="10469" width="15.75" style="31" customWidth="1"/>
    <col min="10470" max="10470" width="1.125" style="31" customWidth="1"/>
    <col min="10471" max="10471" width="17.125" style="31" customWidth="1"/>
    <col min="10472" max="10472" width="1.375" style="31" customWidth="1"/>
    <col min="10473" max="10473" width="17" style="31" customWidth="1"/>
    <col min="10474" max="10474" width="1.125" style="31" customWidth="1"/>
    <col min="10475" max="10475" width="18.125" style="31" customWidth="1"/>
    <col min="10476" max="10476" width="0.75" style="31" customWidth="1"/>
    <col min="10477" max="10477" width="17.75" style="31" customWidth="1"/>
    <col min="10478" max="10478" width="15" style="31" bestFit="1" customWidth="1"/>
    <col min="10479" max="10720" width="9" style="31"/>
    <col min="10721" max="10721" width="3.125" style="31" customWidth="1"/>
    <col min="10722" max="10722" width="51.125" style="31" customWidth="1"/>
    <col min="10723" max="10723" width="9" style="31" customWidth="1"/>
    <col min="10724" max="10724" width="1.125" style="31" customWidth="1"/>
    <col min="10725" max="10725" width="15.75" style="31" customWidth="1"/>
    <col min="10726" max="10726" width="1.125" style="31" customWidth="1"/>
    <col min="10727" max="10727" width="17.125" style="31" customWidth="1"/>
    <col min="10728" max="10728" width="1.375" style="31" customWidth="1"/>
    <col min="10729" max="10729" width="17" style="31" customWidth="1"/>
    <col min="10730" max="10730" width="1.125" style="31" customWidth="1"/>
    <col min="10731" max="10731" width="18.125" style="31" customWidth="1"/>
    <col min="10732" max="10732" width="0.75" style="31" customWidth="1"/>
    <col min="10733" max="10733" width="17.75" style="31" customWidth="1"/>
    <col min="10734" max="10734" width="15" style="31" bestFit="1" customWidth="1"/>
    <col min="10735" max="10976" width="9" style="31"/>
    <col min="10977" max="10977" width="3.125" style="31" customWidth="1"/>
    <col min="10978" max="10978" width="51.125" style="31" customWidth="1"/>
    <col min="10979" max="10979" width="9" style="31" customWidth="1"/>
    <col min="10980" max="10980" width="1.125" style="31" customWidth="1"/>
    <col min="10981" max="10981" width="15.75" style="31" customWidth="1"/>
    <col min="10982" max="10982" width="1.125" style="31" customWidth="1"/>
    <col min="10983" max="10983" width="17.125" style="31" customWidth="1"/>
    <col min="10984" max="10984" width="1.375" style="31" customWidth="1"/>
    <col min="10985" max="10985" width="17" style="31" customWidth="1"/>
    <col min="10986" max="10986" width="1.125" style="31" customWidth="1"/>
    <col min="10987" max="10987" width="18.125" style="31" customWidth="1"/>
    <col min="10988" max="10988" width="0.75" style="31" customWidth="1"/>
    <col min="10989" max="10989" width="17.75" style="31" customWidth="1"/>
    <col min="10990" max="10990" width="15" style="31" bestFit="1" customWidth="1"/>
    <col min="10991" max="11232" width="9" style="31"/>
    <col min="11233" max="11233" width="3.125" style="31" customWidth="1"/>
    <col min="11234" max="11234" width="51.125" style="31" customWidth="1"/>
    <col min="11235" max="11235" width="9" style="31" customWidth="1"/>
    <col min="11236" max="11236" width="1.125" style="31" customWidth="1"/>
    <col min="11237" max="11237" width="15.75" style="31" customWidth="1"/>
    <col min="11238" max="11238" width="1.125" style="31" customWidth="1"/>
    <col min="11239" max="11239" width="17.125" style="31" customWidth="1"/>
    <col min="11240" max="11240" width="1.375" style="31" customWidth="1"/>
    <col min="11241" max="11241" width="17" style="31" customWidth="1"/>
    <col min="11242" max="11242" width="1.125" style="31" customWidth="1"/>
    <col min="11243" max="11243" width="18.125" style="31" customWidth="1"/>
    <col min="11244" max="11244" width="0.75" style="31" customWidth="1"/>
    <col min="11245" max="11245" width="17.75" style="31" customWidth="1"/>
    <col min="11246" max="11246" width="15" style="31" bestFit="1" customWidth="1"/>
    <col min="11247" max="11488" width="9" style="31"/>
    <col min="11489" max="11489" width="3.125" style="31" customWidth="1"/>
    <col min="11490" max="11490" width="51.125" style="31" customWidth="1"/>
    <col min="11491" max="11491" width="9" style="31" customWidth="1"/>
    <col min="11492" max="11492" width="1.125" style="31" customWidth="1"/>
    <col min="11493" max="11493" width="15.75" style="31" customWidth="1"/>
    <col min="11494" max="11494" width="1.125" style="31" customWidth="1"/>
    <col min="11495" max="11495" width="17.125" style="31" customWidth="1"/>
    <col min="11496" max="11496" width="1.375" style="31" customWidth="1"/>
    <col min="11497" max="11497" width="17" style="31" customWidth="1"/>
    <col min="11498" max="11498" width="1.125" style="31" customWidth="1"/>
    <col min="11499" max="11499" width="18.125" style="31" customWidth="1"/>
    <col min="11500" max="11500" width="0.75" style="31" customWidth="1"/>
    <col min="11501" max="11501" width="17.75" style="31" customWidth="1"/>
    <col min="11502" max="11502" width="15" style="31" bestFit="1" customWidth="1"/>
    <col min="11503" max="11744" width="9" style="31"/>
    <col min="11745" max="11745" width="3.125" style="31" customWidth="1"/>
    <col min="11746" max="11746" width="51.125" style="31" customWidth="1"/>
    <col min="11747" max="11747" width="9" style="31" customWidth="1"/>
    <col min="11748" max="11748" width="1.125" style="31" customWidth="1"/>
    <col min="11749" max="11749" width="15.75" style="31" customWidth="1"/>
    <col min="11750" max="11750" width="1.125" style="31" customWidth="1"/>
    <col min="11751" max="11751" width="17.125" style="31" customWidth="1"/>
    <col min="11752" max="11752" width="1.375" style="31" customWidth="1"/>
    <col min="11753" max="11753" width="17" style="31" customWidth="1"/>
    <col min="11754" max="11754" width="1.125" style="31" customWidth="1"/>
    <col min="11755" max="11755" width="18.125" style="31" customWidth="1"/>
    <col min="11756" max="11756" width="0.75" style="31" customWidth="1"/>
    <col min="11757" max="11757" width="17.75" style="31" customWidth="1"/>
    <col min="11758" max="11758" width="15" style="31" bestFit="1" customWidth="1"/>
    <col min="11759" max="12000" width="9" style="31"/>
    <col min="12001" max="12001" width="3.125" style="31" customWidth="1"/>
    <col min="12002" max="12002" width="51.125" style="31" customWidth="1"/>
    <col min="12003" max="12003" width="9" style="31" customWidth="1"/>
    <col min="12004" max="12004" width="1.125" style="31" customWidth="1"/>
    <col min="12005" max="12005" width="15.75" style="31" customWidth="1"/>
    <col min="12006" max="12006" width="1.125" style="31" customWidth="1"/>
    <col min="12007" max="12007" width="17.125" style="31" customWidth="1"/>
    <col min="12008" max="12008" width="1.375" style="31" customWidth="1"/>
    <col min="12009" max="12009" width="17" style="31" customWidth="1"/>
    <col min="12010" max="12010" width="1.125" style="31" customWidth="1"/>
    <col min="12011" max="12011" width="18.125" style="31" customWidth="1"/>
    <col min="12012" max="12012" width="0.75" style="31" customWidth="1"/>
    <col min="12013" max="12013" width="17.75" style="31" customWidth="1"/>
    <col min="12014" max="12014" width="15" style="31" bestFit="1" customWidth="1"/>
    <col min="12015" max="12256" width="9" style="31"/>
    <col min="12257" max="12257" width="3.125" style="31" customWidth="1"/>
    <col min="12258" max="12258" width="51.125" style="31" customWidth="1"/>
    <col min="12259" max="12259" width="9" style="31" customWidth="1"/>
    <col min="12260" max="12260" width="1.125" style="31" customWidth="1"/>
    <col min="12261" max="12261" width="15.75" style="31" customWidth="1"/>
    <col min="12262" max="12262" width="1.125" style="31" customWidth="1"/>
    <col min="12263" max="12263" width="17.125" style="31" customWidth="1"/>
    <col min="12264" max="12264" width="1.375" style="31" customWidth="1"/>
    <col min="12265" max="12265" width="17" style="31" customWidth="1"/>
    <col min="12266" max="12266" width="1.125" style="31" customWidth="1"/>
    <col min="12267" max="12267" width="18.125" style="31" customWidth="1"/>
    <col min="12268" max="12268" width="0.75" style="31" customWidth="1"/>
    <col min="12269" max="12269" width="17.75" style="31" customWidth="1"/>
    <col min="12270" max="12270" width="15" style="31" bestFit="1" customWidth="1"/>
    <col min="12271" max="12512" width="9" style="31"/>
    <col min="12513" max="12513" width="3.125" style="31" customWidth="1"/>
    <col min="12514" max="12514" width="51.125" style="31" customWidth="1"/>
    <col min="12515" max="12515" width="9" style="31" customWidth="1"/>
    <col min="12516" max="12516" width="1.125" style="31" customWidth="1"/>
    <col min="12517" max="12517" width="15.75" style="31" customWidth="1"/>
    <col min="12518" max="12518" width="1.125" style="31" customWidth="1"/>
    <col min="12519" max="12519" width="17.125" style="31" customWidth="1"/>
    <col min="12520" max="12520" width="1.375" style="31" customWidth="1"/>
    <col min="12521" max="12521" width="17" style="31" customWidth="1"/>
    <col min="12522" max="12522" width="1.125" style="31" customWidth="1"/>
    <col min="12523" max="12523" width="18.125" style="31" customWidth="1"/>
    <col min="12524" max="12524" width="0.75" style="31" customWidth="1"/>
    <col min="12525" max="12525" width="17.75" style="31" customWidth="1"/>
    <col min="12526" max="12526" width="15" style="31" bestFit="1" customWidth="1"/>
    <col min="12527" max="12768" width="9" style="31"/>
    <col min="12769" max="12769" width="3.125" style="31" customWidth="1"/>
    <col min="12770" max="12770" width="51.125" style="31" customWidth="1"/>
    <col min="12771" max="12771" width="9" style="31" customWidth="1"/>
    <col min="12772" max="12772" width="1.125" style="31" customWidth="1"/>
    <col min="12773" max="12773" width="15.75" style="31" customWidth="1"/>
    <col min="12774" max="12774" width="1.125" style="31" customWidth="1"/>
    <col min="12775" max="12775" width="17.125" style="31" customWidth="1"/>
    <col min="12776" max="12776" width="1.375" style="31" customWidth="1"/>
    <col min="12777" max="12777" width="17" style="31" customWidth="1"/>
    <col min="12778" max="12778" width="1.125" style="31" customWidth="1"/>
    <col min="12779" max="12779" width="18.125" style="31" customWidth="1"/>
    <col min="12780" max="12780" width="0.75" style="31" customWidth="1"/>
    <col min="12781" max="12781" width="17.75" style="31" customWidth="1"/>
    <col min="12782" max="12782" width="15" style="31" bestFit="1" customWidth="1"/>
    <col min="12783" max="13024" width="9" style="31"/>
    <col min="13025" max="13025" width="3.125" style="31" customWidth="1"/>
    <col min="13026" max="13026" width="51.125" style="31" customWidth="1"/>
    <col min="13027" max="13027" width="9" style="31" customWidth="1"/>
    <col min="13028" max="13028" width="1.125" style="31" customWidth="1"/>
    <col min="13029" max="13029" width="15.75" style="31" customWidth="1"/>
    <col min="13030" max="13030" width="1.125" style="31" customWidth="1"/>
    <col min="13031" max="13031" width="17.125" style="31" customWidth="1"/>
    <col min="13032" max="13032" width="1.375" style="31" customWidth="1"/>
    <col min="13033" max="13033" width="17" style="31" customWidth="1"/>
    <col min="13034" max="13034" width="1.125" style="31" customWidth="1"/>
    <col min="13035" max="13035" width="18.125" style="31" customWidth="1"/>
    <col min="13036" max="13036" width="0.75" style="31" customWidth="1"/>
    <col min="13037" max="13037" width="17.75" style="31" customWidth="1"/>
    <col min="13038" max="13038" width="15" style="31" bestFit="1" customWidth="1"/>
    <col min="13039" max="13280" width="9" style="31"/>
    <col min="13281" max="13281" width="3.125" style="31" customWidth="1"/>
    <col min="13282" max="13282" width="51.125" style="31" customWidth="1"/>
    <col min="13283" max="13283" width="9" style="31" customWidth="1"/>
    <col min="13284" max="13284" width="1.125" style="31" customWidth="1"/>
    <col min="13285" max="13285" width="15.75" style="31" customWidth="1"/>
    <col min="13286" max="13286" width="1.125" style="31" customWidth="1"/>
    <col min="13287" max="13287" width="17.125" style="31" customWidth="1"/>
    <col min="13288" max="13288" width="1.375" style="31" customWidth="1"/>
    <col min="13289" max="13289" width="17" style="31" customWidth="1"/>
    <col min="13290" max="13290" width="1.125" style="31" customWidth="1"/>
    <col min="13291" max="13291" width="18.125" style="31" customWidth="1"/>
    <col min="13292" max="13292" width="0.75" style="31" customWidth="1"/>
    <col min="13293" max="13293" width="17.75" style="31" customWidth="1"/>
    <col min="13294" max="13294" width="15" style="31" bestFit="1" customWidth="1"/>
    <col min="13295" max="13536" width="9" style="31"/>
    <col min="13537" max="13537" width="3.125" style="31" customWidth="1"/>
    <col min="13538" max="13538" width="51.125" style="31" customWidth="1"/>
    <col min="13539" max="13539" width="9" style="31" customWidth="1"/>
    <col min="13540" max="13540" width="1.125" style="31" customWidth="1"/>
    <col min="13541" max="13541" width="15.75" style="31" customWidth="1"/>
    <col min="13542" max="13542" width="1.125" style="31" customWidth="1"/>
    <col min="13543" max="13543" width="17.125" style="31" customWidth="1"/>
    <col min="13544" max="13544" width="1.375" style="31" customWidth="1"/>
    <col min="13545" max="13545" width="17" style="31" customWidth="1"/>
    <col min="13546" max="13546" width="1.125" style="31" customWidth="1"/>
    <col min="13547" max="13547" width="18.125" style="31" customWidth="1"/>
    <col min="13548" max="13548" width="0.75" style="31" customWidth="1"/>
    <col min="13549" max="13549" width="17.75" style="31" customWidth="1"/>
    <col min="13550" max="13550" width="15" style="31" bestFit="1" customWidth="1"/>
    <col min="13551" max="13792" width="9" style="31"/>
    <col min="13793" max="13793" width="3.125" style="31" customWidth="1"/>
    <col min="13794" max="13794" width="51.125" style="31" customWidth="1"/>
    <col min="13795" max="13795" width="9" style="31" customWidth="1"/>
    <col min="13796" max="13796" width="1.125" style="31" customWidth="1"/>
    <col min="13797" max="13797" width="15.75" style="31" customWidth="1"/>
    <col min="13798" max="13798" width="1.125" style="31" customWidth="1"/>
    <col min="13799" max="13799" width="17.125" style="31" customWidth="1"/>
    <col min="13800" max="13800" width="1.375" style="31" customWidth="1"/>
    <col min="13801" max="13801" width="17" style="31" customWidth="1"/>
    <col min="13802" max="13802" width="1.125" style="31" customWidth="1"/>
    <col min="13803" max="13803" width="18.125" style="31" customWidth="1"/>
    <col min="13804" max="13804" width="0.75" style="31" customWidth="1"/>
    <col min="13805" max="13805" width="17.75" style="31" customWidth="1"/>
    <col min="13806" max="13806" width="15" style="31" bestFit="1" customWidth="1"/>
    <col min="13807" max="14048" width="9" style="31"/>
    <col min="14049" max="14049" width="3.125" style="31" customWidth="1"/>
    <col min="14050" max="14050" width="51.125" style="31" customWidth="1"/>
    <col min="14051" max="14051" width="9" style="31" customWidth="1"/>
    <col min="14052" max="14052" width="1.125" style="31" customWidth="1"/>
    <col min="14053" max="14053" width="15.75" style="31" customWidth="1"/>
    <col min="14054" max="14054" width="1.125" style="31" customWidth="1"/>
    <col min="14055" max="14055" width="17.125" style="31" customWidth="1"/>
    <col min="14056" max="14056" width="1.375" style="31" customWidth="1"/>
    <col min="14057" max="14057" width="17" style="31" customWidth="1"/>
    <col min="14058" max="14058" width="1.125" style="31" customWidth="1"/>
    <col min="14059" max="14059" width="18.125" style="31" customWidth="1"/>
    <col min="14060" max="14060" width="0.75" style="31" customWidth="1"/>
    <col min="14061" max="14061" width="17.75" style="31" customWidth="1"/>
    <col min="14062" max="14062" width="15" style="31" bestFit="1" customWidth="1"/>
    <col min="14063" max="14304" width="9" style="31"/>
    <col min="14305" max="14305" width="3.125" style="31" customWidth="1"/>
    <col min="14306" max="14306" width="51.125" style="31" customWidth="1"/>
    <col min="14307" max="14307" width="9" style="31" customWidth="1"/>
    <col min="14308" max="14308" width="1.125" style="31" customWidth="1"/>
    <col min="14309" max="14309" width="15.75" style="31" customWidth="1"/>
    <col min="14310" max="14310" width="1.125" style="31" customWidth="1"/>
    <col min="14311" max="14311" width="17.125" style="31" customWidth="1"/>
    <col min="14312" max="14312" width="1.375" style="31" customWidth="1"/>
    <col min="14313" max="14313" width="17" style="31" customWidth="1"/>
    <col min="14314" max="14314" width="1.125" style="31" customWidth="1"/>
    <col min="14315" max="14315" width="18.125" style="31" customWidth="1"/>
    <col min="14316" max="14316" width="0.75" style="31" customWidth="1"/>
    <col min="14317" max="14317" width="17.75" style="31" customWidth="1"/>
    <col min="14318" max="14318" width="15" style="31" bestFit="1" customWidth="1"/>
    <col min="14319" max="14560" width="9" style="31"/>
    <col min="14561" max="14561" width="3.125" style="31" customWidth="1"/>
    <col min="14562" max="14562" width="51.125" style="31" customWidth="1"/>
    <col min="14563" max="14563" width="9" style="31" customWidth="1"/>
    <col min="14564" max="14564" width="1.125" style="31" customWidth="1"/>
    <col min="14565" max="14565" width="15.75" style="31" customWidth="1"/>
    <col min="14566" max="14566" width="1.125" style="31" customWidth="1"/>
    <col min="14567" max="14567" width="17.125" style="31" customWidth="1"/>
    <col min="14568" max="14568" width="1.375" style="31" customWidth="1"/>
    <col min="14569" max="14569" width="17" style="31" customWidth="1"/>
    <col min="14570" max="14570" width="1.125" style="31" customWidth="1"/>
    <col min="14571" max="14571" width="18.125" style="31" customWidth="1"/>
    <col min="14572" max="14572" width="0.75" style="31" customWidth="1"/>
    <col min="14573" max="14573" width="17.75" style="31" customWidth="1"/>
    <col min="14574" max="14574" width="15" style="31" bestFit="1" customWidth="1"/>
    <col min="14575" max="14816" width="9" style="31"/>
    <col min="14817" max="14817" width="3.125" style="31" customWidth="1"/>
    <col min="14818" max="14818" width="51.125" style="31" customWidth="1"/>
    <col min="14819" max="14819" width="9" style="31" customWidth="1"/>
    <col min="14820" max="14820" width="1.125" style="31" customWidth="1"/>
    <col min="14821" max="14821" width="15.75" style="31" customWidth="1"/>
    <col min="14822" max="14822" width="1.125" style="31" customWidth="1"/>
    <col min="14823" max="14823" width="17.125" style="31" customWidth="1"/>
    <col min="14824" max="14824" width="1.375" style="31" customWidth="1"/>
    <col min="14825" max="14825" width="17" style="31" customWidth="1"/>
    <col min="14826" max="14826" width="1.125" style="31" customWidth="1"/>
    <col min="14827" max="14827" width="18.125" style="31" customWidth="1"/>
    <col min="14828" max="14828" width="0.75" style="31" customWidth="1"/>
    <col min="14829" max="14829" width="17.75" style="31" customWidth="1"/>
    <col min="14830" max="14830" width="15" style="31" bestFit="1" customWidth="1"/>
    <col min="14831" max="15072" width="9" style="31"/>
    <col min="15073" max="15073" width="3.125" style="31" customWidth="1"/>
    <col min="15074" max="15074" width="51.125" style="31" customWidth="1"/>
    <col min="15075" max="15075" width="9" style="31" customWidth="1"/>
    <col min="15076" max="15076" width="1.125" style="31" customWidth="1"/>
    <col min="15077" max="15077" width="15.75" style="31" customWidth="1"/>
    <col min="15078" max="15078" width="1.125" style="31" customWidth="1"/>
    <col min="15079" max="15079" width="17.125" style="31" customWidth="1"/>
    <col min="15080" max="15080" width="1.375" style="31" customWidth="1"/>
    <col min="15081" max="15081" width="17" style="31" customWidth="1"/>
    <col min="15082" max="15082" width="1.125" style="31" customWidth="1"/>
    <col min="15083" max="15083" width="18.125" style="31" customWidth="1"/>
    <col min="15084" max="15084" width="0.75" style="31" customWidth="1"/>
    <col min="15085" max="15085" width="17.75" style="31" customWidth="1"/>
    <col min="15086" max="15086" width="15" style="31" bestFit="1" customWidth="1"/>
    <col min="15087" max="15328" width="9" style="31"/>
    <col min="15329" max="15329" width="3.125" style="31" customWidth="1"/>
    <col min="15330" max="15330" width="51.125" style="31" customWidth="1"/>
    <col min="15331" max="15331" width="9" style="31" customWidth="1"/>
    <col min="15332" max="15332" width="1.125" style="31" customWidth="1"/>
    <col min="15333" max="15333" width="15.75" style="31" customWidth="1"/>
    <col min="15334" max="15334" width="1.125" style="31" customWidth="1"/>
    <col min="15335" max="15335" width="17.125" style="31" customWidth="1"/>
    <col min="15336" max="15336" width="1.375" style="31" customWidth="1"/>
    <col min="15337" max="15337" width="17" style="31" customWidth="1"/>
    <col min="15338" max="15338" width="1.125" style="31" customWidth="1"/>
    <col min="15339" max="15339" width="18.125" style="31" customWidth="1"/>
    <col min="15340" max="15340" width="0.75" style="31" customWidth="1"/>
    <col min="15341" max="15341" width="17.75" style="31" customWidth="1"/>
    <col min="15342" max="15342" width="15" style="31" bestFit="1" customWidth="1"/>
    <col min="15343" max="15584" width="9" style="31"/>
    <col min="15585" max="15585" width="3.125" style="31" customWidth="1"/>
    <col min="15586" max="15586" width="51.125" style="31" customWidth="1"/>
    <col min="15587" max="15587" width="9" style="31" customWidth="1"/>
    <col min="15588" max="15588" width="1.125" style="31" customWidth="1"/>
    <col min="15589" max="15589" width="15.75" style="31" customWidth="1"/>
    <col min="15590" max="15590" width="1.125" style="31" customWidth="1"/>
    <col min="15591" max="15591" width="17.125" style="31" customWidth="1"/>
    <col min="15592" max="15592" width="1.375" style="31" customWidth="1"/>
    <col min="15593" max="15593" width="17" style="31" customWidth="1"/>
    <col min="15594" max="15594" width="1.125" style="31" customWidth="1"/>
    <col min="15595" max="15595" width="18.125" style="31" customWidth="1"/>
    <col min="15596" max="15596" width="0.75" style="31" customWidth="1"/>
    <col min="15597" max="15597" width="17.75" style="31" customWidth="1"/>
    <col min="15598" max="15598" width="15" style="31" bestFit="1" customWidth="1"/>
    <col min="15599" max="15840" width="9" style="31"/>
    <col min="15841" max="15841" width="3.125" style="31" customWidth="1"/>
    <col min="15842" max="15842" width="51.125" style="31" customWidth="1"/>
    <col min="15843" max="15843" width="9" style="31" customWidth="1"/>
    <col min="15844" max="15844" width="1.125" style="31" customWidth="1"/>
    <col min="15845" max="15845" width="15.75" style="31" customWidth="1"/>
    <col min="15846" max="15846" width="1.125" style="31" customWidth="1"/>
    <col min="15847" max="15847" width="17.125" style="31" customWidth="1"/>
    <col min="15848" max="15848" width="1.375" style="31" customWidth="1"/>
    <col min="15849" max="15849" width="17" style="31" customWidth="1"/>
    <col min="15850" max="15850" width="1.125" style="31" customWidth="1"/>
    <col min="15851" max="15851" width="18.125" style="31" customWidth="1"/>
    <col min="15852" max="15852" width="0.75" style="31" customWidth="1"/>
    <col min="15853" max="15853" width="17.75" style="31" customWidth="1"/>
    <col min="15854" max="15854" width="15" style="31" bestFit="1" customWidth="1"/>
    <col min="15855" max="16096" width="9" style="31"/>
    <col min="16097" max="16097" width="3.125" style="31" customWidth="1"/>
    <col min="16098" max="16098" width="51.125" style="31" customWidth="1"/>
    <col min="16099" max="16099" width="9" style="31" customWidth="1"/>
    <col min="16100" max="16100" width="1.125" style="31" customWidth="1"/>
    <col min="16101" max="16101" width="15.75" style="31" customWidth="1"/>
    <col min="16102" max="16102" width="1.125" style="31" customWidth="1"/>
    <col min="16103" max="16103" width="17.125" style="31" customWidth="1"/>
    <col min="16104" max="16104" width="1.375" style="31" customWidth="1"/>
    <col min="16105" max="16105" width="17" style="31" customWidth="1"/>
    <col min="16106" max="16106" width="1.125" style="31" customWidth="1"/>
    <col min="16107" max="16107" width="18.125" style="31" customWidth="1"/>
    <col min="16108" max="16108" width="0.75" style="31" customWidth="1"/>
    <col min="16109" max="16109" width="17.75" style="31" customWidth="1"/>
    <col min="16110" max="16110" width="15" style="31" bestFit="1" customWidth="1"/>
    <col min="16111" max="16384" width="9" style="31"/>
  </cols>
  <sheetData>
    <row r="1" spans="1:15" ht="19.05" customHeight="1" x14ac:dyDescent="0.25">
      <c r="O1" s="245" t="s">
        <v>74</v>
      </c>
    </row>
    <row r="2" spans="1:15" s="8" customFormat="1" ht="23.25" customHeight="1" x14ac:dyDescent="0.25">
      <c r="A2" s="343" t="s">
        <v>0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</row>
    <row r="3" spans="1:15" s="8" customFormat="1" ht="23.25" customHeight="1" x14ac:dyDescent="0.25">
      <c r="A3" s="343" t="s">
        <v>113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</row>
    <row r="4" spans="1:15" s="8" customFormat="1" ht="23.25" customHeight="1" x14ac:dyDescent="0.25">
      <c r="A4" s="343" t="s">
        <v>327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</row>
    <row r="5" spans="1:15" s="8" customFormat="1" ht="6.75" customHeight="1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</row>
    <row r="6" spans="1:15" s="8" customFormat="1" ht="18.75" customHeight="1" x14ac:dyDescent="0.25">
      <c r="A6" s="46"/>
      <c r="B6" s="46"/>
      <c r="C6" s="36"/>
      <c r="D6" s="37"/>
      <c r="E6" s="352" t="s">
        <v>3</v>
      </c>
      <c r="F6" s="352"/>
      <c r="G6" s="352"/>
      <c r="H6" s="352"/>
      <c r="I6" s="352"/>
      <c r="J6" s="352"/>
      <c r="K6" s="352"/>
      <c r="L6" s="352"/>
      <c r="M6" s="352"/>
      <c r="N6" s="352"/>
      <c r="O6" s="352"/>
    </row>
    <row r="7" spans="1:15" s="8" customFormat="1" ht="19.5" customHeight="1" x14ac:dyDescent="0.25">
      <c r="A7" s="46"/>
      <c r="B7" s="46"/>
      <c r="C7" s="36"/>
      <c r="D7" s="37"/>
      <c r="E7" s="354" t="s">
        <v>5</v>
      </c>
      <c r="F7" s="354"/>
      <c r="G7" s="354"/>
      <c r="H7" s="354"/>
      <c r="I7" s="354"/>
      <c r="J7" s="354"/>
      <c r="K7" s="354"/>
      <c r="L7" s="354"/>
      <c r="M7" s="354"/>
      <c r="N7" s="354"/>
      <c r="O7" s="354"/>
    </row>
    <row r="8" spans="1:15" s="8" customFormat="1" ht="23.25" customHeight="1" x14ac:dyDescent="0.25">
      <c r="A8" s="46"/>
      <c r="B8" s="46"/>
      <c r="C8" s="36"/>
      <c r="D8" s="37"/>
      <c r="E8" s="39" t="s">
        <v>95</v>
      </c>
      <c r="F8" s="39"/>
      <c r="G8" s="11" t="s">
        <v>96</v>
      </c>
      <c r="I8" s="353" t="s">
        <v>114</v>
      </c>
      <c r="J8" s="353"/>
      <c r="K8" s="353"/>
      <c r="L8" s="64"/>
      <c r="M8" s="64" t="s">
        <v>97</v>
      </c>
      <c r="N8" s="37"/>
      <c r="O8" s="64"/>
    </row>
    <row r="9" spans="1:15" s="8" customFormat="1" ht="23.25" customHeight="1" x14ac:dyDescent="0.25">
      <c r="A9" s="46"/>
      <c r="B9" s="46"/>
      <c r="C9" s="36"/>
      <c r="D9" s="37"/>
      <c r="E9" s="39" t="s">
        <v>100</v>
      </c>
      <c r="F9" s="39"/>
      <c r="G9" s="11" t="s">
        <v>101</v>
      </c>
      <c r="I9" s="64" t="s">
        <v>102</v>
      </c>
      <c r="J9" s="65"/>
      <c r="K9" s="64"/>
      <c r="L9" s="64"/>
      <c r="M9" s="331" t="s">
        <v>103</v>
      </c>
      <c r="N9" s="37"/>
      <c r="O9" s="64" t="s">
        <v>98</v>
      </c>
    </row>
    <row r="10" spans="1:15" s="69" customFormat="1" ht="23.25" customHeight="1" x14ac:dyDescent="0.25">
      <c r="A10" s="46"/>
      <c r="B10" s="36"/>
      <c r="C10" s="26"/>
      <c r="D10" s="66"/>
      <c r="E10" s="38" t="s">
        <v>106</v>
      </c>
      <c r="F10" s="39"/>
      <c r="G10" s="68" t="s">
        <v>107</v>
      </c>
      <c r="H10" s="65"/>
      <c r="I10" s="67" t="s">
        <v>108</v>
      </c>
      <c r="J10" s="64"/>
      <c r="K10" s="67" t="s">
        <v>68</v>
      </c>
      <c r="L10" s="64"/>
      <c r="M10" s="332" t="s">
        <v>109</v>
      </c>
      <c r="N10" s="65"/>
      <c r="O10" s="38" t="s">
        <v>104</v>
      </c>
    </row>
    <row r="11" spans="1:15" ht="10.050000000000001" customHeight="1" x14ac:dyDescent="0.25">
      <c r="A11" s="29"/>
      <c r="C11" s="39"/>
      <c r="D11" s="60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8"/>
    </row>
    <row r="12" spans="1:15" ht="23.25" customHeight="1" x14ac:dyDescent="0.25">
      <c r="A12" s="79" t="s">
        <v>112</v>
      </c>
      <c r="C12" s="39"/>
      <c r="E12" s="80">
        <v>250000000</v>
      </c>
      <c r="F12" s="80"/>
      <c r="G12" s="19">
        <v>129979341</v>
      </c>
      <c r="H12" s="71"/>
      <c r="I12" s="80">
        <v>16000000</v>
      </c>
      <c r="J12" s="71"/>
      <c r="K12" s="80">
        <v>-143371321</v>
      </c>
      <c r="L12" s="80"/>
      <c r="M12" s="22">
        <v>0</v>
      </c>
      <c r="N12" s="70"/>
      <c r="O12" s="80">
        <v>252608020</v>
      </c>
    </row>
    <row r="13" spans="1:15" ht="23.25" customHeight="1" x14ac:dyDescent="0.25">
      <c r="A13" s="31" t="s">
        <v>292</v>
      </c>
      <c r="E13" s="22">
        <v>0</v>
      </c>
      <c r="F13" s="22"/>
      <c r="G13" s="22">
        <v>0</v>
      </c>
      <c r="H13" s="71"/>
      <c r="I13" s="22">
        <v>0</v>
      </c>
      <c r="J13" s="71"/>
      <c r="K13" s="80">
        <v>5697551</v>
      </c>
      <c r="L13" s="80"/>
      <c r="M13" s="22">
        <v>0</v>
      </c>
      <c r="N13" s="80"/>
      <c r="O13" s="80">
        <v>5697551</v>
      </c>
    </row>
    <row r="14" spans="1:15" ht="23.25" customHeight="1" x14ac:dyDescent="0.25">
      <c r="A14" s="31" t="s">
        <v>88</v>
      </c>
      <c r="E14" s="22">
        <v>0</v>
      </c>
      <c r="F14" s="22"/>
      <c r="G14" s="22">
        <v>0</v>
      </c>
      <c r="H14" s="71"/>
      <c r="I14" s="22">
        <v>0</v>
      </c>
      <c r="J14" s="71"/>
      <c r="K14" s="22">
        <v>0</v>
      </c>
      <c r="L14" s="80"/>
      <c r="M14" s="22">
        <v>0</v>
      </c>
      <c r="N14" s="80"/>
      <c r="O14" s="22">
        <v>0</v>
      </c>
    </row>
    <row r="15" spans="1:15" ht="23.25" customHeight="1" x14ac:dyDescent="0.25">
      <c r="A15" s="31" t="s">
        <v>89</v>
      </c>
      <c r="E15" s="73">
        <v>0</v>
      </c>
      <c r="F15" s="22"/>
      <c r="G15" s="73">
        <v>0</v>
      </c>
      <c r="H15" s="70"/>
      <c r="I15" s="73">
        <v>0</v>
      </c>
      <c r="J15" s="80"/>
      <c r="K15" s="75">
        <v>5697551</v>
      </c>
      <c r="L15" s="80"/>
      <c r="M15" s="73">
        <v>0</v>
      </c>
      <c r="N15" s="70"/>
      <c r="O15" s="75">
        <v>5697551</v>
      </c>
    </row>
    <row r="16" spans="1:15" ht="23.25" customHeight="1" thickBot="1" x14ac:dyDescent="0.3">
      <c r="A16" s="31" t="s">
        <v>328</v>
      </c>
      <c r="E16" s="81">
        <v>250000000</v>
      </c>
      <c r="F16" s="80"/>
      <c r="G16" s="76">
        <v>129979341</v>
      </c>
      <c r="H16" s="70"/>
      <c r="I16" s="81">
        <v>16000000</v>
      </c>
      <c r="J16" s="80"/>
      <c r="K16" s="81">
        <v>-137673770</v>
      </c>
      <c r="L16" s="80"/>
      <c r="M16" s="333">
        <v>0</v>
      </c>
      <c r="N16" s="70"/>
      <c r="O16" s="81">
        <v>258305571</v>
      </c>
    </row>
    <row r="17" spans="1:15" ht="12" customHeight="1" thickTop="1" x14ac:dyDescent="0.25">
      <c r="D17" s="60"/>
      <c r="E17" s="80"/>
      <c r="F17" s="80"/>
      <c r="G17" s="22"/>
      <c r="H17" s="70"/>
      <c r="I17" s="80"/>
      <c r="J17" s="80"/>
      <c r="K17" s="80"/>
      <c r="L17" s="80"/>
      <c r="M17" s="80"/>
      <c r="N17" s="70"/>
      <c r="O17" s="80"/>
    </row>
    <row r="18" spans="1:15" ht="23.25" customHeight="1" x14ac:dyDescent="0.25">
      <c r="A18" s="31" t="s">
        <v>293</v>
      </c>
      <c r="C18" s="39"/>
      <c r="D18" s="60"/>
      <c r="E18" s="70">
        <v>250000000</v>
      </c>
      <c r="F18" s="70"/>
      <c r="G18" s="19">
        <v>129979341</v>
      </c>
      <c r="H18" s="71"/>
      <c r="I18" s="70">
        <v>16000000</v>
      </c>
      <c r="J18" s="71"/>
      <c r="K18" s="70">
        <v>-133769108</v>
      </c>
      <c r="L18" s="70"/>
      <c r="M18" s="70">
        <v>145225757</v>
      </c>
      <c r="N18" s="70"/>
      <c r="O18" s="80">
        <v>407435990</v>
      </c>
    </row>
    <row r="19" spans="1:15" ht="23.25" customHeight="1" x14ac:dyDescent="0.25">
      <c r="A19" s="31" t="s">
        <v>292</v>
      </c>
      <c r="E19" s="22">
        <v>0</v>
      </c>
      <c r="F19" s="22"/>
      <c r="G19" s="22">
        <v>0</v>
      </c>
      <c r="H19" s="71"/>
      <c r="I19" s="22">
        <v>0</v>
      </c>
      <c r="J19" s="71"/>
      <c r="K19" s="70">
        <v>10300033</v>
      </c>
      <c r="L19" s="70"/>
      <c r="M19" s="22">
        <v>0</v>
      </c>
      <c r="N19" s="70"/>
      <c r="O19" s="80">
        <v>10300033</v>
      </c>
    </row>
    <row r="20" spans="1:15" ht="23.25" customHeight="1" x14ac:dyDescent="0.25">
      <c r="A20" s="31" t="s">
        <v>88</v>
      </c>
      <c r="E20" s="49">
        <v>0</v>
      </c>
      <c r="F20" s="22"/>
      <c r="G20" s="22">
        <v>0</v>
      </c>
      <c r="H20" s="71"/>
      <c r="I20" s="49">
        <v>0</v>
      </c>
      <c r="J20" s="71"/>
      <c r="K20" s="49">
        <v>0</v>
      </c>
      <c r="L20" s="22"/>
      <c r="M20" s="49">
        <v>0</v>
      </c>
      <c r="N20" s="22"/>
      <c r="O20" s="49">
        <v>0</v>
      </c>
    </row>
    <row r="21" spans="1:15" ht="23.25" customHeight="1" x14ac:dyDescent="0.25">
      <c r="A21" s="31" t="s">
        <v>89</v>
      </c>
      <c r="E21" s="22">
        <v>0</v>
      </c>
      <c r="F21" s="22"/>
      <c r="G21" s="73">
        <v>0</v>
      </c>
      <c r="H21" s="80"/>
      <c r="I21" s="22">
        <v>0</v>
      </c>
      <c r="J21" s="80"/>
      <c r="K21" s="70">
        <v>10300033</v>
      </c>
      <c r="L21" s="70"/>
      <c r="M21" s="73">
        <v>0</v>
      </c>
      <c r="N21" s="70"/>
      <c r="O21" s="70">
        <v>10300033</v>
      </c>
    </row>
    <row r="22" spans="1:15" ht="23.25" customHeight="1" thickBot="1" x14ac:dyDescent="0.3">
      <c r="A22" s="31" t="s">
        <v>329</v>
      </c>
      <c r="E22" s="81">
        <v>250000000</v>
      </c>
      <c r="F22" s="80"/>
      <c r="G22" s="81">
        <v>129979341</v>
      </c>
      <c r="H22" s="70"/>
      <c r="I22" s="81">
        <v>16000000</v>
      </c>
      <c r="J22" s="80"/>
      <c r="K22" s="81">
        <v>-123469075</v>
      </c>
      <c r="L22" s="80"/>
      <c r="M22" s="81">
        <v>145225757</v>
      </c>
      <c r="N22" s="70"/>
      <c r="O22" s="81">
        <v>417736023</v>
      </c>
    </row>
    <row r="23" spans="1:15" s="69" customFormat="1" ht="9" customHeight="1" thickTop="1" x14ac:dyDescent="0.25">
      <c r="A23" s="37"/>
      <c r="B23" s="36"/>
      <c r="C23" s="36"/>
      <c r="E23" s="82"/>
      <c r="F23" s="82"/>
      <c r="G23" s="82"/>
      <c r="I23" s="82"/>
      <c r="J23" s="82"/>
      <c r="K23" s="83"/>
      <c r="L23" s="83"/>
      <c r="M23" s="83"/>
      <c r="O23" s="82"/>
    </row>
    <row r="24" spans="1:15" ht="24.75" customHeight="1" x14ac:dyDescent="0.25">
      <c r="A24" s="42" t="s">
        <v>294</v>
      </c>
      <c r="K24" s="63"/>
      <c r="L24" s="63"/>
      <c r="M24" s="63"/>
    </row>
    <row r="25" spans="1:15" x14ac:dyDescent="0.25">
      <c r="I25" s="8"/>
      <c r="K25" s="10"/>
      <c r="L25" s="10"/>
      <c r="M25" s="10"/>
    </row>
  </sheetData>
  <mergeCells count="6">
    <mergeCell ref="I8:K8"/>
    <mergeCell ref="A2:O2"/>
    <mergeCell ref="A3:O3"/>
    <mergeCell ref="A4:O4"/>
    <mergeCell ref="E6:O6"/>
    <mergeCell ref="E7:O7"/>
  </mergeCells>
  <pageMargins left="0.59055118110236227" right="0.6692913385826772" top="0.51181102362204722" bottom="0.31496062992125984" header="0.19685039370078741" footer="0.31496062992125984"/>
  <pageSetup paperSize="9" scale="97" firstPageNumber="9" orientation="landscape" useFirstPageNumber="1" r:id="rId1"/>
  <headerFooter scaleWithDoc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23080-0016-448F-A356-97DC856DCEBF}">
  <sheetPr codeName="Sheet8">
    <tabColor theme="9" tint="0.79998168889431442"/>
    <pageSetUpPr fitToPage="1"/>
  </sheetPr>
  <dimension ref="A1:J80"/>
  <sheetViews>
    <sheetView showGridLines="0" zoomScale="110" zoomScaleNormal="110" zoomScaleSheetLayoutView="110" workbookViewId="0">
      <selection activeCell="K16" sqref="K16"/>
    </sheetView>
  </sheetViews>
  <sheetFormatPr defaultColWidth="11.375" defaultRowHeight="13.8" x14ac:dyDescent="0.25"/>
  <cols>
    <col min="1" max="1" width="2.75" style="8" customWidth="1"/>
    <col min="2" max="2" width="2.125" style="8" customWidth="1"/>
    <col min="3" max="3" width="60.625" style="8" customWidth="1"/>
    <col min="4" max="4" width="17.75" style="8" customWidth="1"/>
    <col min="5" max="5" width="0.75" style="8" customWidth="1"/>
    <col min="6" max="6" width="17.75" style="8" customWidth="1"/>
    <col min="7" max="7" width="0.75" style="8" customWidth="1"/>
    <col min="8" max="8" width="17.75" style="77" customWidth="1"/>
    <col min="9" max="9" width="0.75" style="8" customWidth="1"/>
    <col min="10" max="10" width="17.75" style="8" customWidth="1"/>
    <col min="11" max="140" width="11.375" style="8"/>
    <col min="141" max="141" width="16.375" style="8" bestFit="1" customWidth="1"/>
    <col min="142" max="217" width="11.375" style="8"/>
    <col min="218" max="218" width="4" style="8" customWidth="1"/>
    <col min="219" max="219" width="2.125" style="8" customWidth="1"/>
    <col min="220" max="220" width="46" style="8" customWidth="1"/>
    <col min="221" max="221" width="16.375" style="8" customWidth="1"/>
    <col min="222" max="222" width="0.75" style="8" customWidth="1"/>
    <col min="223" max="223" width="15.75" style="8" customWidth="1"/>
    <col min="224" max="224" width="0.75" style="8" customWidth="1"/>
    <col min="225" max="225" width="16.375" style="8" customWidth="1"/>
    <col min="226" max="226" width="0.75" style="8" customWidth="1"/>
    <col min="227" max="227" width="17.75" style="8" customWidth="1"/>
    <col min="228" max="396" width="11.375" style="8"/>
    <col min="397" max="397" width="16.375" style="8" bestFit="1" customWidth="1"/>
    <col min="398" max="473" width="11.375" style="8"/>
    <col min="474" max="474" width="4" style="8" customWidth="1"/>
    <col min="475" max="475" width="2.125" style="8" customWidth="1"/>
    <col min="476" max="476" width="46" style="8" customWidth="1"/>
    <col min="477" max="477" width="16.375" style="8" customWidth="1"/>
    <col min="478" max="478" width="0.75" style="8" customWidth="1"/>
    <col min="479" max="479" width="15.75" style="8" customWidth="1"/>
    <col min="480" max="480" width="0.75" style="8" customWidth="1"/>
    <col min="481" max="481" width="16.375" style="8" customWidth="1"/>
    <col min="482" max="482" width="0.75" style="8" customWidth="1"/>
    <col min="483" max="483" width="17.75" style="8" customWidth="1"/>
    <col min="484" max="652" width="11.375" style="8"/>
    <col min="653" max="653" width="16.375" style="8" bestFit="1" customWidth="1"/>
    <col min="654" max="729" width="11.375" style="8"/>
    <col min="730" max="730" width="4" style="8" customWidth="1"/>
    <col min="731" max="731" width="2.125" style="8" customWidth="1"/>
    <col min="732" max="732" width="46" style="8" customWidth="1"/>
    <col min="733" max="733" width="16.375" style="8" customWidth="1"/>
    <col min="734" max="734" width="0.75" style="8" customWidth="1"/>
    <col min="735" max="735" width="15.75" style="8" customWidth="1"/>
    <col min="736" max="736" width="0.75" style="8" customWidth="1"/>
    <col min="737" max="737" width="16.375" style="8" customWidth="1"/>
    <col min="738" max="738" width="0.75" style="8" customWidth="1"/>
    <col min="739" max="739" width="17.75" style="8" customWidth="1"/>
    <col min="740" max="908" width="11.375" style="8"/>
    <col min="909" max="909" width="16.375" style="8" bestFit="1" customWidth="1"/>
    <col min="910" max="985" width="11.375" style="8"/>
    <col min="986" max="986" width="4" style="8" customWidth="1"/>
    <col min="987" max="987" width="2.125" style="8" customWidth="1"/>
    <col min="988" max="988" width="46" style="8" customWidth="1"/>
    <col min="989" max="989" width="16.375" style="8" customWidth="1"/>
    <col min="990" max="990" width="0.75" style="8" customWidth="1"/>
    <col min="991" max="991" width="15.75" style="8" customWidth="1"/>
    <col min="992" max="992" width="0.75" style="8" customWidth="1"/>
    <col min="993" max="993" width="16.375" style="8" customWidth="1"/>
    <col min="994" max="994" width="0.75" style="8" customWidth="1"/>
    <col min="995" max="995" width="17.75" style="8" customWidth="1"/>
    <col min="996" max="1164" width="11.375" style="8"/>
    <col min="1165" max="1165" width="16.375" style="8" bestFit="1" customWidth="1"/>
    <col min="1166" max="1241" width="11.375" style="8"/>
    <col min="1242" max="1242" width="4" style="8" customWidth="1"/>
    <col min="1243" max="1243" width="2.125" style="8" customWidth="1"/>
    <col min="1244" max="1244" width="46" style="8" customWidth="1"/>
    <col min="1245" max="1245" width="16.375" style="8" customWidth="1"/>
    <col min="1246" max="1246" width="0.75" style="8" customWidth="1"/>
    <col min="1247" max="1247" width="15.75" style="8" customWidth="1"/>
    <col min="1248" max="1248" width="0.75" style="8" customWidth="1"/>
    <col min="1249" max="1249" width="16.375" style="8" customWidth="1"/>
    <col min="1250" max="1250" width="0.75" style="8" customWidth="1"/>
    <col min="1251" max="1251" width="17.75" style="8" customWidth="1"/>
    <col min="1252" max="1420" width="11.375" style="8"/>
    <col min="1421" max="1421" width="16.375" style="8" bestFit="1" customWidth="1"/>
    <col min="1422" max="1497" width="11.375" style="8"/>
    <col min="1498" max="1498" width="4" style="8" customWidth="1"/>
    <col min="1499" max="1499" width="2.125" style="8" customWidth="1"/>
    <col min="1500" max="1500" width="46" style="8" customWidth="1"/>
    <col min="1501" max="1501" width="16.375" style="8" customWidth="1"/>
    <col min="1502" max="1502" width="0.75" style="8" customWidth="1"/>
    <col min="1503" max="1503" width="15.75" style="8" customWidth="1"/>
    <col min="1504" max="1504" width="0.75" style="8" customWidth="1"/>
    <col min="1505" max="1505" width="16.375" style="8" customWidth="1"/>
    <col min="1506" max="1506" width="0.75" style="8" customWidth="1"/>
    <col min="1507" max="1507" width="17.75" style="8" customWidth="1"/>
    <col min="1508" max="1676" width="11.375" style="8"/>
    <col min="1677" max="1677" width="16.375" style="8" bestFit="1" customWidth="1"/>
    <col min="1678" max="1753" width="11.375" style="8"/>
    <col min="1754" max="1754" width="4" style="8" customWidth="1"/>
    <col min="1755" max="1755" width="2.125" style="8" customWidth="1"/>
    <col min="1756" max="1756" width="46" style="8" customWidth="1"/>
    <col min="1757" max="1757" width="16.375" style="8" customWidth="1"/>
    <col min="1758" max="1758" width="0.75" style="8" customWidth="1"/>
    <col min="1759" max="1759" width="15.75" style="8" customWidth="1"/>
    <col min="1760" max="1760" width="0.75" style="8" customWidth="1"/>
    <col min="1761" max="1761" width="16.375" style="8" customWidth="1"/>
    <col min="1762" max="1762" width="0.75" style="8" customWidth="1"/>
    <col min="1763" max="1763" width="17.75" style="8" customWidth="1"/>
    <col min="1764" max="1932" width="11.375" style="8"/>
    <col min="1933" max="1933" width="16.375" style="8" bestFit="1" customWidth="1"/>
    <col min="1934" max="2009" width="11.375" style="8"/>
    <col min="2010" max="2010" width="4" style="8" customWidth="1"/>
    <col min="2011" max="2011" width="2.125" style="8" customWidth="1"/>
    <col min="2012" max="2012" width="46" style="8" customWidth="1"/>
    <col min="2013" max="2013" width="16.375" style="8" customWidth="1"/>
    <col min="2014" max="2014" width="0.75" style="8" customWidth="1"/>
    <col min="2015" max="2015" width="15.75" style="8" customWidth="1"/>
    <col min="2016" max="2016" width="0.75" style="8" customWidth="1"/>
    <col min="2017" max="2017" width="16.375" style="8" customWidth="1"/>
    <col min="2018" max="2018" width="0.75" style="8" customWidth="1"/>
    <col min="2019" max="2019" width="17.75" style="8" customWidth="1"/>
    <col min="2020" max="2188" width="11.375" style="8"/>
    <col min="2189" max="2189" width="16.375" style="8" bestFit="1" customWidth="1"/>
    <col min="2190" max="2265" width="11.375" style="8"/>
    <col min="2266" max="2266" width="4" style="8" customWidth="1"/>
    <col min="2267" max="2267" width="2.125" style="8" customWidth="1"/>
    <col min="2268" max="2268" width="46" style="8" customWidth="1"/>
    <col min="2269" max="2269" width="16.375" style="8" customWidth="1"/>
    <col min="2270" max="2270" width="0.75" style="8" customWidth="1"/>
    <col min="2271" max="2271" width="15.75" style="8" customWidth="1"/>
    <col min="2272" max="2272" width="0.75" style="8" customWidth="1"/>
    <col min="2273" max="2273" width="16.375" style="8" customWidth="1"/>
    <col min="2274" max="2274" width="0.75" style="8" customWidth="1"/>
    <col min="2275" max="2275" width="17.75" style="8" customWidth="1"/>
    <col min="2276" max="2444" width="11.375" style="8"/>
    <col min="2445" max="2445" width="16.375" style="8" bestFit="1" customWidth="1"/>
    <col min="2446" max="2521" width="11.375" style="8"/>
    <col min="2522" max="2522" width="4" style="8" customWidth="1"/>
    <col min="2523" max="2523" width="2.125" style="8" customWidth="1"/>
    <col min="2524" max="2524" width="46" style="8" customWidth="1"/>
    <col min="2525" max="2525" width="16.375" style="8" customWidth="1"/>
    <col min="2526" max="2526" width="0.75" style="8" customWidth="1"/>
    <col min="2527" max="2527" width="15.75" style="8" customWidth="1"/>
    <col min="2528" max="2528" width="0.75" style="8" customWidth="1"/>
    <col min="2529" max="2529" width="16.375" style="8" customWidth="1"/>
    <col min="2530" max="2530" width="0.75" style="8" customWidth="1"/>
    <col min="2531" max="2531" width="17.75" style="8" customWidth="1"/>
    <col min="2532" max="2700" width="11.375" style="8"/>
    <col min="2701" max="2701" width="16.375" style="8" bestFit="1" customWidth="1"/>
    <col min="2702" max="2777" width="11.375" style="8"/>
    <col min="2778" max="2778" width="4" style="8" customWidth="1"/>
    <col min="2779" max="2779" width="2.125" style="8" customWidth="1"/>
    <col min="2780" max="2780" width="46" style="8" customWidth="1"/>
    <col min="2781" max="2781" width="16.375" style="8" customWidth="1"/>
    <col min="2782" max="2782" width="0.75" style="8" customWidth="1"/>
    <col min="2783" max="2783" width="15.75" style="8" customWidth="1"/>
    <col min="2784" max="2784" width="0.75" style="8" customWidth="1"/>
    <col min="2785" max="2785" width="16.375" style="8" customWidth="1"/>
    <col min="2786" max="2786" width="0.75" style="8" customWidth="1"/>
    <col min="2787" max="2787" width="17.75" style="8" customWidth="1"/>
    <col min="2788" max="2956" width="11.375" style="8"/>
    <col min="2957" max="2957" width="16.375" style="8" bestFit="1" customWidth="1"/>
    <col min="2958" max="3033" width="11.375" style="8"/>
    <col min="3034" max="3034" width="4" style="8" customWidth="1"/>
    <col min="3035" max="3035" width="2.125" style="8" customWidth="1"/>
    <col min="3036" max="3036" width="46" style="8" customWidth="1"/>
    <col min="3037" max="3037" width="16.375" style="8" customWidth="1"/>
    <col min="3038" max="3038" width="0.75" style="8" customWidth="1"/>
    <col min="3039" max="3039" width="15.75" style="8" customWidth="1"/>
    <col min="3040" max="3040" width="0.75" style="8" customWidth="1"/>
    <col min="3041" max="3041" width="16.375" style="8" customWidth="1"/>
    <col min="3042" max="3042" width="0.75" style="8" customWidth="1"/>
    <col min="3043" max="3043" width="17.75" style="8" customWidth="1"/>
    <col min="3044" max="3212" width="11.375" style="8"/>
    <col min="3213" max="3213" width="16.375" style="8" bestFit="1" customWidth="1"/>
    <col min="3214" max="3289" width="11.375" style="8"/>
    <col min="3290" max="3290" width="4" style="8" customWidth="1"/>
    <col min="3291" max="3291" width="2.125" style="8" customWidth="1"/>
    <col min="3292" max="3292" width="46" style="8" customWidth="1"/>
    <col min="3293" max="3293" width="16.375" style="8" customWidth="1"/>
    <col min="3294" max="3294" width="0.75" style="8" customWidth="1"/>
    <col min="3295" max="3295" width="15.75" style="8" customWidth="1"/>
    <col min="3296" max="3296" width="0.75" style="8" customWidth="1"/>
    <col min="3297" max="3297" width="16.375" style="8" customWidth="1"/>
    <col min="3298" max="3298" width="0.75" style="8" customWidth="1"/>
    <col min="3299" max="3299" width="17.75" style="8" customWidth="1"/>
    <col min="3300" max="3468" width="11.375" style="8"/>
    <col min="3469" max="3469" width="16.375" style="8" bestFit="1" customWidth="1"/>
    <col min="3470" max="3545" width="11.375" style="8"/>
    <col min="3546" max="3546" width="4" style="8" customWidth="1"/>
    <col min="3547" max="3547" width="2.125" style="8" customWidth="1"/>
    <col min="3548" max="3548" width="46" style="8" customWidth="1"/>
    <col min="3549" max="3549" width="16.375" style="8" customWidth="1"/>
    <col min="3550" max="3550" width="0.75" style="8" customWidth="1"/>
    <col min="3551" max="3551" width="15.75" style="8" customWidth="1"/>
    <col min="3552" max="3552" width="0.75" style="8" customWidth="1"/>
    <col min="3553" max="3553" width="16.375" style="8" customWidth="1"/>
    <col min="3554" max="3554" width="0.75" style="8" customWidth="1"/>
    <col min="3555" max="3555" width="17.75" style="8" customWidth="1"/>
    <col min="3556" max="3724" width="11.375" style="8"/>
    <col min="3725" max="3725" width="16.375" style="8" bestFit="1" customWidth="1"/>
    <col min="3726" max="3801" width="11.375" style="8"/>
    <col min="3802" max="3802" width="4" style="8" customWidth="1"/>
    <col min="3803" max="3803" width="2.125" style="8" customWidth="1"/>
    <col min="3804" max="3804" width="46" style="8" customWidth="1"/>
    <col min="3805" max="3805" width="16.375" style="8" customWidth="1"/>
    <col min="3806" max="3806" width="0.75" style="8" customWidth="1"/>
    <col min="3807" max="3807" width="15.75" style="8" customWidth="1"/>
    <col min="3808" max="3808" width="0.75" style="8" customWidth="1"/>
    <col min="3809" max="3809" width="16.375" style="8" customWidth="1"/>
    <col min="3810" max="3810" width="0.75" style="8" customWidth="1"/>
    <col min="3811" max="3811" width="17.75" style="8" customWidth="1"/>
    <col min="3812" max="3980" width="11.375" style="8"/>
    <col min="3981" max="3981" width="16.375" style="8" bestFit="1" customWidth="1"/>
    <col min="3982" max="4057" width="11.375" style="8"/>
    <col min="4058" max="4058" width="4" style="8" customWidth="1"/>
    <col min="4059" max="4059" width="2.125" style="8" customWidth="1"/>
    <col min="4060" max="4060" width="46" style="8" customWidth="1"/>
    <col min="4061" max="4061" width="16.375" style="8" customWidth="1"/>
    <col min="4062" max="4062" width="0.75" style="8" customWidth="1"/>
    <col min="4063" max="4063" width="15.75" style="8" customWidth="1"/>
    <col min="4064" max="4064" width="0.75" style="8" customWidth="1"/>
    <col min="4065" max="4065" width="16.375" style="8" customWidth="1"/>
    <col min="4066" max="4066" width="0.75" style="8" customWidth="1"/>
    <col min="4067" max="4067" width="17.75" style="8" customWidth="1"/>
    <col min="4068" max="4236" width="11.375" style="8"/>
    <col min="4237" max="4237" width="16.375" style="8" bestFit="1" customWidth="1"/>
    <col min="4238" max="4313" width="11.375" style="8"/>
    <col min="4314" max="4314" width="4" style="8" customWidth="1"/>
    <col min="4315" max="4315" width="2.125" style="8" customWidth="1"/>
    <col min="4316" max="4316" width="46" style="8" customWidth="1"/>
    <col min="4317" max="4317" width="16.375" style="8" customWidth="1"/>
    <col min="4318" max="4318" width="0.75" style="8" customWidth="1"/>
    <col min="4319" max="4319" width="15.75" style="8" customWidth="1"/>
    <col min="4320" max="4320" width="0.75" style="8" customWidth="1"/>
    <col min="4321" max="4321" width="16.375" style="8" customWidth="1"/>
    <col min="4322" max="4322" width="0.75" style="8" customWidth="1"/>
    <col min="4323" max="4323" width="17.75" style="8" customWidth="1"/>
    <col min="4324" max="4492" width="11.375" style="8"/>
    <col min="4493" max="4493" width="16.375" style="8" bestFit="1" customWidth="1"/>
    <col min="4494" max="4569" width="11.375" style="8"/>
    <col min="4570" max="4570" width="4" style="8" customWidth="1"/>
    <col min="4571" max="4571" width="2.125" style="8" customWidth="1"/>
    <col min="4572" max="4572" width="46" style="8" customWidth="1"/>
    <col min="4573" max="4573" width="16.375" style="8" customWidth="1"/>
    <col min="4574" max="4574" width="0.75" style="8" customWidth="1"/>
    <col min="4575" max="4575" width="15.75" style="8" customWidth="1"/>
    <col min="4576" max="4576" width="0.75" style="8" customWidth="1"/>
    <col min="4577" max="4577" width="16.375" style="8" customWidth="1"/>
    <col min="4578" max="4578" width="0.75" style="8" customWidth="1"/>
    <col min="4579" max="4579" width="17.75" style="8" customWidth="1"/>
    <col min="4580" max="4748" width="11.375" style="8"/>
    <col min="4749" max="4749" width="16.375" style="8" bestFit="1" customWidth="1"/>
    <col min="4750" max="4825" width="11.375" style="8"/>
    <col min="4826" max="4826" width="4" style="8" customWidth="1"/>
    <col min="4827" max="4827" width="2.125" style="8" customWidth="1"/>
    <col min="4828" max="4828" width="46" style="8" customWidth="1"/>
    <col min="4829" max="4829" width="16.375" style="8" customWidth="1"/>
    <col min="4830" max="4830" width="0.75" style="8" customWidth="1"/>
    <col min="4831" max="4831" width="15.75" style="8" customWidth="1"/>
    <col min="4832" max="4832" width="0.75" style="8" customWidth="1"/>
    <col min="4833" max="4833" width="16.375" style="8" customWidth="1"/>
    <col min="4834" max="4834" width="0.75" style="8" customWidth="1"/>
    <col min="4835" max="4835" width="17.75" style="8" customWidth="1"/>
    <col min="4836" max="5004" width="11.375" style="8"/>
    <col min="5005" max="5005" width="16.375" style="8" bestFit="1" customWidth="1"/>
    <col min="5006" max="5081" width="11.375" style="8"/>
    <col min="5082" max="5082" width="4" style="8" customWidth="1"/>
    <col min="5083" max="5083" width="2.125" style="8" customWidth="1"/>
    <col min="5084" max="5084" width="46" style="8" customWidth="1"/>
    <col min="5085" max="5085" width="16.375" style="8" customWidth="1"/>
    <col min="5086" max="5086" width="0.75" style="8" customWidth="1"/>
    <col min="5087" max="5087" width="15.75" style="8" customWidth="1"/>
    <col min="5088" max="5088" width="0.75" style="8" customWidth="1"/>
    <col min="5089" max="5089" width="16.375" style="8" customWidth="1"/>
    <col min="5090" max="5090" width="0.75" style="8" customWidth="1"/>
    <col min="5091" max="5091" width="17.75" style="8" customWidth="1"/>
    <col min="5092" max="5260" width="11.375" style="8"/>
    <col min="5261" max="5261" width="16.375" style="8" bestFit="1" customWidth="1"/>
    <col min="5262" max="5337" width="11.375" style="8"/>
    <col min="5338" max="5338" width="4" style="8" customWidth="1"/>
    <col min="5339" max="5339" width="2.125" style="8" customWidth="1"/>
    <col min="5340" max="5340" width="46" style="8" customWidth="1"/>
    <col min="5341" max="5341" width="16.375" style="8" customWidth="1"/>
    <col min="5342" max="5342" width="0.75" style="8" customWidth="1"/>
    <col min="5343" max="5343" width="15.75" style="8" customWidth="1"/>
    <col min="5344" max="5344" width="0.75" style="8" customWidth="1"/>
    <col min="5345" max="5345" width="16.375" style="8" customWidth="1"/>
    <col min="5346" max="5346" width="0.75" style="8" customWidth="1"/>
    <col min="5347" max="5347" width="17.75" style="8" customWidth="1"/>
    <col min="5348" max="5516" width="11.375" style="8"/>
    <col min="5517" max="5517" width="16.375" style="8" bestFit="1" customWidth="1"/>
    <col min="5518" max="5593" width="11.375" style="8"/>
    <col min="5594" max="5594" width="4" style="8" customWidth="1"/>
    <col min="5595" max="5595" width="2.125" style="8" customWidth="1"/>
    <col min="5596" max="5596" width="46" style="8" customWidth="1"/>
    <col min="5597" max="5597" width="16.375" style="8" customWidth="1"/>
    <col min="5598" max="5598" width="0.75" style="8" customWidth="1"/>
    <col min="5599" max="5599" width="15.75" style="8" customWidth="1"/>
    <col min="5600" max="5600" width="0.75" style="8" customWidth="1"/>
    <col min="5601" max="5601" width="16.375" style="8" customWidth="1"/>
    <col min="5602" max="5602" width="0.75" style="8" customWidth="1"/>
    <col min="5603" max="5603" width="17.75" style="8" customWidth="1"/>
    <col min="5604" max="5772" width="11.375" style="8"/>
    <col min="5773" max="5773" width="16.375" style="8" bestFit="1" customWidth="1"/>
    <col min="5774" max="5849" width="11.375" style="8"/>
    <col min="5850" max="5850" width="4" style="8" customWidth="1"/>
    <col min="5851" max="5851" width="2.125" style="8" customWidth="1"/>
    <col min="5852" max="5852" width="46" style="8" customWidth="1"/>
    <col min="5853" max="5853" width="16.375" style="8" customWidth="1"/>
    <col min="5854" max="5854" width="0.75" style="8" customWidth="1"/>
    <col min="5855" max="5855" width="15.75" style="8" customWidth="1"/>
    <col min="5856" max="5856" width="0.75" style="8" customWidth="1"/>
    <col min="5857" max="5857" width="16.375" style="8" customWidth="1"/>
    <col min="5858" max="5858" width="0.75" style="8" customWidth="1"/>
    <col min="5859" max="5859" width="17.75" style="8" customWidth="1"/>
    <col min="5860" max="6028" width="11.375" style="8"/>
    <col min="6029" max="6029" width="16.375" style="8" bestFit="1" customWidth="1"/>
    <col min="6030" max="6105" width="11.375" style="8"/>
    <col min="6106" max="6106" width="4" style="8" customWidth="1"/>
    <col min="6107" max="6107" width="2.125" style="8" customWidth="1"/>
    <col min="6108" max="6108" width="46" style="8" customWidth="1"/>
    <col min="6109" max="6109" width="16.375" style="8" customWidth="1"/>
    <col min="6110" max="6110" width="0.75" style="8" customWidth="1"/>
    <col min="6111" max="6111" width="15.75" style="8" customWidth="1"/>
    <col min="6112" max="6112" width="0.75" style="8" customWidth="1"/>
    <col min="6113" max="6113" width="16.375" style="8" customWidth="1"/>
    <col min="6114" max="6114" width="0.75" style="8" customWidth="1"/>
    <col min="6115" max="6115" width="17.75" style="8" customWidth="1"/>
    <col min="6116" max="6284" width="11.375" style="8"/>
    <col min="6285" max="6285" width="16.375" style="8" bestFit="1" customWidth="1"/>
    <col min="6286" max="6361" width="11.375" style="8"/>
    <col min="6362" max="6362" width="4" style="8" customWidth="1"/>
    <col min="6363" max="6363" width="2.125" style="8" customWidth="1"/>
    <col min="6364" max="6364" width="46" style="8" customWidth="1"/>
    <col min="6365" max="6365" width="16.375" style="8" customWidth="1"/>
    <col min="6366" max="6366" width="0.75" style="8" customWidth="1"/>
    <col min="6367" max="6367" width="15.75" style="8" customWidth="1"/>
    <col min="6368" max="6368" width="0.75" style="8" customWidth="1"/>
    <col min="6369" max="6369" width="16.375" style="8" customWidth="1"/>
    <col min="6370" max="6370" width="0.75" style="8" customWidth="1"/>
    <col min="6371" max="6371" width="17.75" style="8" customWidth="1"/>
    <col min="6372" max="6540" width="11.375" style="8"/>
    <col min="6541" max="6541" width="16.375" style="8" bestFit="1" customWidth="1"/>
    <col min="6542" max="6617" width="11.375" style="8"/>
    <col min="6618" max="6618" width="4" style="8" customWidth="1"/>
    <col min="6619" max="6619" width="2.125" style="8" customWidth="1"/>
    <col min="6620" max="6620" width="46" style="8" customWidth="1"/>
    <col min="6621" max="6621" width="16.375" style="8" customWidth="1"/>
    <col min="6622" max="6622" width="0.75" style="8" customWidth="1"/>
    <col min="6623" max="6623" width="15.75" style="8" customWidth="1"/>
    <col min="6624" max="6624" width="0.75" style="8" customWidth="1"/>
    <col min="6625" max="6625" width="16.375" style="8" customWidth="1"/>
    <col min="6626" max="6626" width="0.75" style="8" customWidth="1"/>
    <col min="6627" max="6627" width="17.75" style="8" customWidth="1"/>
    <col min="6628" max="6796" width="11.375" style="8"/>
    <col min="6797" max="6797" width="16.375" style="8" bestFit="1" customWidth="1"/>
    <col min="6798" max="6873" width="11.375" style="8"/>
    <col min="6874" max="6874" width="4" style="8" customWidth="1"/>
    <col min="6875" max="6875" width="2.125" style="8" customWidth="1"/>
    <col min="6876" max="6876" width="46" style="8" customWidth="1"/>
    <col min="6877" max="6877" width="16.375" style="8" customWidth="1"/>
    <col min="6878" max="6878" width="0.75" style="8" customWidth="1"/>
    <col min="6879" max="6879" width="15.75" style="8" customWidth="1"/>
    <col min="6880" max="6880" width="0.75" style="8" customWidth="1"/>
    <col min="6881" max="6881" width="16.375" style="8" customWidth="1"/>
    <col min="6882" max="6882" width="0.75" style="8" customWidth="1"/>
    <col min="6883" max="6883" width="17.75" style="8" customWidth="1"/>
    <col min="6884" max="7052" width="11.375" style="8"/>
    <col min="7053" max="7053" width="16.375" style="8" bestFit="1" customWidth="1"/>
    <col min="7054" max="7129" width="11.375" style="8"/>
    <col min="7130" max="7130" width="4" style="8" customWidth="1"/>
    <col min="7131" max="7131" width="2.125" style="8" customWidth="1"/>
    <col min="7132" max="7132" width="46" style="8" customWidth="1"/>
    <col min="7133" max="7133" width="16.375" style="8" customWidth="1"/>
    <col min="7134" max="7134" width="0.75" style="8" customWidth="1"/>
    <col min="7135" max="7135" width="15.75" style="8" customWidth="1"/>
    <col min="7136" max="7136" width="0.75" style="8" customWidth="1"/>
    <col min="7137" max="7137" width="16.375" style="8" customWidth="1"/>
    <col min="7138" max="7138" width="0.75" style="8" customWidth="1"/>
    <col min="7139" max="7139" width="17.75" style="8" customWidth="1"/>
    <col min="7140" max="7308" width="11.375" style="8"/>
    <col min="7309" max="7309" width="16.375" style="8" bestFit="1" customWidth="1"/>
    <col min="7310" max="7385" width="11.375" style="8"/>
    <col min="7386" max="7386" width="4" style="8" customWidth="1"/>
    <col min="7387" max="7387" width="2.125" style="8" customWidth="1"/>
    <col min="7388" max="7388" width="46" style="8" customWidth="1"/>
    <col min="7389" max="7389" width="16.375" style="8" customWidth="1"/>
    <col min="7390" max="7390" width="0.75" style="8" customWidth="1"/>
    <col min="7391" max="7391" width="15.75" style="8" customWidth="1"/>
    <col min="7392" max="7392" width="0.75" style="8" customWidth="1"/>
    <col min="7393" max="7393" width="16.375" style="8" customWidth="1"/>
    <col min="7394" max="7394" width="0.75" style="8" customWidth="1"/>
    <col min="7395" max="7395" width="17.75" style="8" customWidth="1"/>
    <col min="7396" max="7564" width="11.375" style="8"/>
    <col min="7565" max="7565" width="16.375" style="8" bestFit="1" customWidth="1"/>
    <col min="7566" max="7641" width="11.375" style="8"/>
    <col min="7642" max="7642" width="4" style="8" customWidth="1"/>
    <col min="7643" max="7643" width="2.125" style="8" customWidth="1"/>
    <col min="7644" max="7644" width="46" style="8" customWidth="1"/>
    <col min="7645" max="7645" width="16.375" style="8" customWidth="1"/>
    <col min="7646" max="7646" width="0.75" style="8" customWidth="1"/>
    <col min="7647" max="7647" width="15.75" style="8" customWidth="1"/>
    <col min="7648" max="7648" width="0.75" style="8" customWidth="1"/>
    <col min="7649" max="7649" width="16.375" style="8" customWidth="1"/>
    <col min="7650" max="7650" width="0.75" style="8" customWidth="1"/>
    <col min="7651" max="7651" width="17.75" style="8" customWidth="1"/>
    <col min="7652" max="7820" width="11.375" style="8"/>
    <col min="7821" max="7821" width="16.375" style="8" bestFit="1" customWidth="1"/>
    <col min="7822" max="7897" width="11.375" style="8"/>
    <col min="7898" max="7898" width="4" style="8" customWidth="1"/>
    <col min="7899" max="7899" width="2.125" style="8" customWidth="1"/>
    <col min="7900" max="7900" width="46" style="8" customWidth="1"/>
    <col min="7901" max="7901" width="16.375" style="8" customWidth="1"/>
    <col min="7902" max="7902" width="0.75" style="8" customWidth="1"/>
    <col min="7903" max="7903" width="15.75" style="8" customWidth="1"/>
    <col min="7904" max="7904" width="0.75" style="8" customWidth="1"/>
    <col min="7905" max="7905" width="16.375" style="8" customWidth="1"/>
    <col min="7906" max="7906" width="0.75" style="8" customWidth="1"/>
    <col min="7907" max="7907" width="17.75" style="8" customWidth="1"/>
    <col min="7908" max="8076" width="11.375" style="8"/>
    <col min="8077" max="8077" width="16.375" style="8" bestFit="1" customWidth="1"/>
    <col min="8078" max="8153" width="11.375" style="8"/>
    <col min="8154" max="8154" width="4" style="8" customWidth="1"/>
    <col min="8155" max="8155" width="2.125" style="8" customWidth="1"/>
    <col min="8156" max="8156" width="46" style="8" customWidth="1"/>
    <col min="8157" max="8157" width="16.375" style="8" customWidth="1"/>
    <col min="8158" max="8158" width="0.75" style="8" customWidth="1"/>
    <col min="8159" max="8159" width="15.75" style="8" customWidth="1"/>
    <col min="8160" max="8160" width="0.75" style="8" customWidth="1"/>
    <col min="8161" max="8161" width="16.375" style="8" customWidth="1"/>
    <col min="8162" max="8162" width="0.75" style="8" customWidth="1"/>
    <col min="8163" max="8163" width="17.75" style="8" customWidth="1"/>
    <col min="8164" max="8332" width="11.375" style="8"/>
    <col min="8333" max="8333" width="16.375" style="8" bestFit="1" customWidth="1"/>
    <col min="8334" max="8409" width="11.375" style="8"/>
    <col min="8410" max="8410" width="4" style="8" customWidth="1"/>
    <col min="8411" max="8411" width="2.125" style="8" customWidth="1"/>
    <col min="8412" max="8412" width="46" style="8" customWidth="1"/>
    <col min="8413" max="8413" width="16.375" style="8" customWidth="1"/>
    <col min="8414" max="8414" width="0.75" style="8" customWidth="1"/>
    <col min="8415" max="8415" width="15.75" style="8" customWidth="1"/>
    <col min="8416" max="8416" width="0.75" style="8" customWidth="1"/>
    <col min="8417" max="8417" width="16.375" style="8" customWidth="1"/>
    <col min="8418" max="8418" width="0.75" style="8" customWidth="1"/>
    <col min="8419" max="8419" width="17.75" style="8" customWidth="1"/>
    <col min="8420" max="8588" width="11.375" style="8"/>
    <col min="8589" max="8589" width="16.375" style="8" bestFit="1" customWidth="1"/>
    <col min="8590" max="8665" width="11.375" style="8"/>
    <col min="8666" max="8666" width="4" style="8" customWidth="1"/>
    <col min="8667" max="8667" width="2.125" style="8" customWidth="1"/>
    <col min="8668" max="8668" width="46" style="8" customWidth="1"/>
    <col min="8669" max="8669" width="16.375" style="8" customWidth="1"/>
    <col min="8670" max="8670" width="0.75" style="8" customWidth="1"/>
    <col min="8671" max="8671" width="15.75" style="8" customWidth="1"/>
    <col min="8672" max="8672" width="0.75" style="8" customWidth="1"/>
    <col min="8673" max="8673" width="16.375" style="8" customWidth="1"/>
    <col min="8674" max="8674" width="0.75" style="8" customWidth="1"/>
    <col min="8675" max="8675" width="17.75" style="8" customWidth="1"/>
    <col min="8676" max="8844" width="11.375" style="8"/>
    <col min="8845" max="8845" width="16.375" style="8" bestFit="1" customWidth="1"/>
    <col min="8846" max="8921" width="11.375" style="8"/>
    <col min="8922" max="8922" width="4" style="8" customWidth="1"/>
    <col min="8923" max="8923" width="2.125" style="8" customWidth="1"/>
    <col min="8924" max="8924" width="46" style="8" customWidth="1"/>
    <col min="8925" max="8925" width="16.375" style="8" customWidth="1"/>
    <col min="8926" max="8926" width="0.75" style="8" customWidth="1"/>
    <col min="8927" max="8927" width="15.75" style="8" customWidth="1"/>
    <col min="8928" max="8928" width="0.75" style="8" customWidth="1"/>
    <col min="8929" max="8929" width="16.375" style="8" customWidth="1"/>
    <col min="8930" max="8930" width="0.75" style="8" customWidth="1"/>
    <col min="8931" max="8931" width="17.75" style="8" customWidth="1"/>
    <col min="8932" max="9100" width="11.375" style="8"/>
    <col min="9101" max="9101" width="16.375" style="8" bestFit="1" customWidth="1"/>
    <col min="9102" max="9177" width="11.375" style="8"/>
    <col min="9178" max="9178" width="4" style="8" customWidth="1"/>
    <col min="9179" max="9179" width="2.125" style="8" customWidth="1"/>
    <col min="9180" max="9180" width="46" style="8" customWidth="1"/>
    <col min="9181" max="9181" width="16.375" style="8" customWidth="1"/>
    <col min="9182" max="9182" width="0.75" style="8" customWidth="1"/>
    <col min="9183" max="9183" width="15.75" style="8" customWidth="1"/>
    <col min="9184" max="9184" width="0.75" style="8" customWidth="1"/>
    <col min="9185" max="9185" width="16.375" style="8" customWidth="1"/>
    <col min="9186" max="9186" width="0.75" style="8" customWidth="1"/>
    <col min="9187" max="9187" width="17.75" style="8" customWidth="1"/>
    <col min="9188" max="9356" width="11.375" style="8"/>
    <col min="9357" max="9357" width="16.375" style="8" bestFit="1" customWidth="1"/>
    <col min="9358" max="9433" width="11.375" style="8"/>
    <col min="9434" max="9434" width="4" style="8" customWidth="1"/>
    <col min="9435" max="9435" width="2.125" style="8" customWidth="1"/>
    <col min="9436" max="9436" width="46" style="8" customWidth="1"/>
    <col min="9437" max="9437" width="16.375" style="8" customWidth="1"/>
    <col min="9438" max="9438" width="0.75" style="8" customWidth="1"/>
    <col min="9439" max="9439" width="15.75" style="8" customWidth="1"/>
    <col min="9440" max="9440" width="0.75" style="8" customWidth="1"/>
    <col min="9441" max="9441" width="16.375" style="8" customWidth="1"/>
    <col min="9442" max="9442" width="0.75" style="8" customWidth="1"/>
    <col min="9443" max="9443" width="17.75" style="8" customWidth="1"/>
    <col min="9444" max="9612" width="11.375" style="8"/>
    <col min="9613" max="9613" width="16.375" style="8" bestFit="1" customWidth="1"/>
    <col min="9614" max="9689" width="11.375" style="8"/>
    <col min="9690" max="9690" width="4" style="8" customWidth="1"/>
    <col min="9691" max="9691" width="2.125" style="8" customWidth="1"/>
    <col min="9692" max="9692" width="46" style="8" customWidth="1"/>
    <col min="9693" max="9693" width="16.375" style="8" customWidth="1"/>
    <col min="9694" max="9694" width="0.75" style="8" customWidth="1"/>
    <col min="9695" max="9695" width="15.75" style="8" customWidth="1"/>
    <col min="9696" max="9696" width="0.75" style="8" customWidth="1"/>
    <col min="9697" max="9697" width="16.375" style="8" customWidth="1"/>
    <col min="9698" max="9698" width="0.75" style="8" customWidth="1"/>
    <col min="9699" max="9699" width="17.75" style="8" customWidth="1"/>
    <col min="9700" max="9868" width="11.375" style="8"/>
    <col min="9869" max="9869" width="16.375" style="8" bestFit="1" customWidth="1"/>
    <col min="9870" max="9945" width="11.375" style="8"/>
    <col min="9946" max="9946" width="4" style="8" customWidth="1"/>
    <col min="9947" max="9947" width="2.125" style="8" customWidth="1"/>
    <col min="9948" max="9948" width="46" style="8" customWidth="1"/>
    <col min="9949" max="9949" width="16.375" style="8" customWidth="1"/>
    <col min="9950" max="9950" width="0.75" style="8" customWidth="1"/>
    <col min="9951" max="9951" width="15.75" style="8" customWidth="1"/>
    <col min="9952" max="9952" width="0.75" style="8" customWidth="1"/>
    <col min="9953" max="9953" width="16.375" style="8" customWidth="1"/>
    <col min="9954" max="9954" width="0.75" style="8" customWidth="1"/>
    <col min="9955" max="9955" width="17.75" style="8" customWidth="1"/>
    <col min="9956" max="10124" width="11.375" style="8"/>
    <col min="10125" max="10125" width="16.375" style="8" bestFit="1" customWidth="1"/>
    <col min="10126" max="10201" width="11.375" style="8"/>
    <col min="10202" max="10202" width="4" style="8" customWidth="1"/>
    <col min="10203" max="10203" width="2.125" style="8" customWidth="1"/>
    <col min="10204" max="10204" width="46" style="8" customWidth="1"/>
    <col min="10205" max="10205" width="16.375" style="8" customWidth="1"/>
    <col min="10206" max="10206" width="0.75" style="8" customWidth="1"/>
    <col min="10207" max="10207" width="15.75" style="8" customWidth="1"/>
    <col min="10208" max="10208" width="0.75" style="8" customWidth="1"/>
    <col min="10209" max="10209" width="16.375" style="8" customWidth="1"/>
    <col min="10210" max="10210" width="0.75" style="8" customWidth="1"/>
    <col min="10211" max="10211" width="17.75" style="8" customWidth="1"/>
    <col min="10212" max="10380" width="11.375" style="8"/>
    <col min="10381" max="10381" width="16.375" style="8" bestFit="1" customWidth="1"/>
    <col min="10382" max="10457" width="11.375" style="8"/>
    <col min="10458" max="10458" width="4" style="8" customWidth="1"/>
    <col min="10459" max="10459" width="2.125" style="8" customWidth="1"/>
    <col min="10460" max="10460" width="46" style="8" customWidth="1"/>
    <col min="10461" max="10461" width="16.375" style="8" customWidth="1"/>
    <col min="10462" max="10462" width="0.75" style="8" customWidth="1"/>
    <col min="10463" max="10463" width="15.75" style="8" customWidth="1"/>
    <col min="10464" max="10464" width="0.75" style="8" customWidth="1"/>
    <col min="10465" max="10465" width="16.375" style="8" customWidth="1"/>
    <col min="10466" max="10466" width="0.75" style="8" customWidth="1"/>
    <col min="10467" max="10467" width="17.75" style="8" customWidth="1"/>
    <col min="10468" max="10636" width="11.375" style="8"/>
    <col min="10637" max="10637" width="16.375" style="8" bestFit="1" customWidth="1"/>
    <col min="10638" max="10713" width="11.375" style="8"/>
    <col min="10714" max="10714" width="4" style="8" customWidth="1"/>
    <col min="10715" max="10715" width="2.125" style="8" customWidth="1"/>
    <col min="10716" max="10716" width="46" style="8" customWidth="1"/>
    <col min="10717" max="10717" width="16.375" style="8" customWidth="1"/>
    <col min="10718" max="10718" width="0.75" style="8" customWidth="1"/>
    <col min="10719" max="10719" width="15.75" style="8" customWidth="1"/>
    <col min="10720" max="10720" width="0.75" style="8" customWidth="1"/>
    <col min="10721" max="10721" width="16.375" style="8" customWidth="1"/>
    <col min="10722" max="10722" width="0.75" style="8" customWidth="1"/>
    <col min="10723" max="10723" width="17.75" style="8" customWidth="1"/>
    <col min="10724" max="10892" width="11.375" style="8"/>
    <col min="10893" max="10893" width="16.375" style="8" bestFit="1" customWidth="1"/>
    <col min="10894" max="10969" width="11.375" style="8"/>
    <col min="10970" max="10970" width="4" style="8" customWidth="1"/>
    <col min="10971" max="10971" width="2.125" style="8" customWidth="1"/>
    <col min="10972" max="10972" width="46" style="8" customWidth="1"/>
    <col min="10973" max="10973" width="16.375" style="8" customWidth="1"/>
    <col min="10974" max="10974" width="0.75" style="8" customWidth="1"/>
    <col min="10975" max="10975" width="15.75" style="8" customWidth="1"/>
    <col min="10976" max="10976" width="0.75" style="8" customWidth="1"/>
    <col min="10977" max="10977" width="16.375" style="8" customWidth="1"/>
    <col min="10978" max="10978" width="0.75" style="8" customWidth="1"/>
    <col min="10979" max="10979" width="17.75" style="8" customWidth="1"/>
    <col min="10980" max="11148" width="11.375" style="8"/>
    <col min="11149" max="11149" width="16.375" style="8" bestFit="1" customWidth="1"/>
    <col min="11150" max="11225" width="11.375" style="8"/>
    <col min="11226" max="11226" width="4" style="8" customWidth="1"/>
    <col min="11227" max="11227" width="2.125" style="8" customWidth="1"/>
    <col min="11228" max="11228" width="46" style="8" customWidth="1"/>
    <col min="11229" max="11229" width="16.375" style="8" customWidth="1"/>
    <col min="11230" max="11230" width="0.75" style="8" customWidth="1"/>
    <col min="11231" max="11231" width="15.75" style="8" customWidth="1"/>
    <col min="11232" max="11232" width="0.75" style="8" customWidth="1"/>
    <col min="11233" max="11233" width="16.375" style="8" customWidth="1"/>
    <col min="11234" max="11234" width="0.75" style="8" customWidth="1"/>
    <col min="11235" max="11235" width="17.75" style="8" customWidth="1"/>
    <col min="11236" max="11404" width="11.375" style="8"/>
    <col min="11405" max="11405" width="16.375" style="8" bestFit="1" customWidth="1"/>
    <col min="11406" max="11481" width="11.375" style="8"/>
    <col min="11482" max="11482" width="4" style="8" customWidth="1"/>
    <col min="11483" max="11483" width="2.125" style="8" customWidth="1"/>
    <col min="11484" max="11484" width="46" style="8" customWidth="1"/>
    <col min="11485" max="11485" width="16.375" style="8" customWidth="1"/>
    <col min="11486" max="11486" width="0.75" style="8" customWidth="1"/>
    <col min="11487" max="11487" width="15.75" style="8" customWidth="1"/>
    <col min="11488" max="11488" width="0.75" style="8" customWidth="1"/>
    <col min="11489" max="11489" width="16.375" style="8" customWidth="1"/>
    <col min="11490" max="11490" width="0.75" style="8" customWidth="1"/>
    <col min="11491" max="11491" width="17.75" style="8" customWidth="1"/>
    <col min="11492" max="11660" width="11.375" style="8"/>
    <col min="11661" max="11661" width="16.375" style="8" bestFit="1" customWidth="1"/>
    <col min="11662" max="11737" width="11.375" style="8"/>
    <col min="11738" max="11738" width="4" style="8" customWidth="1"/>
    <col min="11739" max="11739" width="2.125" style="8" customWidth="1"/>
    <col min="11740" max="11740" width="46" style="8" customWidth="1"/>
    <col min="11741" max="11741" width="16.375" style="8" customWidth="1"/>
    <col min="11742" max="11742" width="0.75" style="8" customWidth="1"/>
    <col min="11743" max="11743" width="15.75" style="8" customWidth="1"/>
    <col min="11744" max="11744" width="0.75" style="8" customWidth="1"/>
    <col min="11745" max="11745" width="16.375" style="8" customWidth="1"/>
    <col min="11746" max="11746" width="0.75" style="8" customWidth="1"/>
    <col min="11747" max="11747" width="17.75" style="8" customWidth="1"/>
    <col min="11748" max="11916" width="11.375" style="8"/>
    <col min="11917" max="11917" width="16.375" style="8" bestFit="1" customWidth="1"/>
    <col min="11918" max="11993" width="11.375" style="8"/>
    <col min="11994" max="11994" width="4" style="8" customWidth="1"/>
    <col min="11995" max="11995" width="2.125" style="8" customWidth="1"/>
    <col min="11996" max="11996" width="46" style="8" customWidth="1"/>
    <col min="11997" max="11997" width="16.375" style="8" customWidth="1"/>
    <col min="11998" max="11998" width="0.75" style="8" customWidth="1"/>
    <col min="11999" max="11999" width="15.75" style="8" customWidth="1"/>
    <col min="12000" max="12000" width="0.75" style="8" customWidth="1"/>
    <col min="12001" max="12001" width="16.375" style="8" customWidth="1"/>
    <col min="12002" max="12002" width="0.75" style="8" customWidth="1"/>
    <col min="12003" max="12003" width="17.75" style="8" customWidth="1"/>
    <col min="12004" max="12172" width="11.375" style="8"/>
    <col min="12173" max="12173" width="16.375" style="8" bestFit="1" customWidth="1"/>
    <col min="12174" max="12249" width="11.375" style="8"/>
    <col min="12250" max="12250" width="4" style="8" customWidth="1"/>
    <col min="12251" max="12251" width="2.125" style="8" customWidth="1"/>
    <col min="12252" max="12252" width="46" style="8" customWidth="1"/>
    <col min="12253" max="12253" width="16.375" style="8" customWidth="1"/>
    <col min="12254" max="12254" width="0.75" style="8" customWidth="1"/>
    <col min="12255" max="12255" width="15.75" style="8" customWidth="1"/>
    <col min="12256" max="12256" width="0.75" style="8" customWidth="1"/>
    <col min="12257" max="12257" width="16.375" style="8" customWidth="1"/>
    <col min="12258" max="12258" width="0.75" style="8" customWidth="1"/>
    <col min="12259" max="12259" width="17.75" style="8" customWidth="1"/>
    <col min="12260" max="12428" width="11.375" style="8"/>
    <col min="12429" max="12429" width="16.375" style="8" bestFit="1" customWidth="1"/>
    <col min="12430" max="12505" width="11.375" style="8"/>
    <col min="12506" max="12506" width="4" style="8" customWidth="1"/>
    <col min="12507" max="12507" width="2.125" style="8" customWidth="1"/>
    <col min="12508" max="12508" width="46" style="8" customWidth="1"/>
    <col min="12509" max="12509" width="16.375" style="8" customWidth="1"/>
    <col min="12510" max="12510" width="0.75" style="8" customWidth="1"/>
    <col min="12511" max="12511" width="15.75" style="8" customWidth="1"/>
    <col min="12512" max="12512" width="0.75" style="8" customWidth="1"/>
    <col min="12513" max="12513" width="16.375" style="8" customWidth="1"/>
    <col min="12514" max="12514" width="0.75" style="8" customWidth="1"/>
    <col min="12515" max="12515" width="17.75" style="8" customWidth="1"/>
    <col min="12516" max="12684" width="11.375" style="8"/>
    <col min="12685" max="12685" width="16.375" style="8" bestFit="1" customWidth="1"/>
    <col min="12686" max="12761" width="11.375" style="8"/>
    <col min="12762" max="12762" width="4" style="8" customWidth="1"/>
    <col min="12763" max="12763" width="2.125" style="8" customWidth="1"/>
    <col min="12764" max="12764" width="46" style="8" customWidth="1"/>
    <col min="12765" max="12765" width="16.375" style="8" customWidth="1"/>
    <col min="12766" max="12766" width="0.75" style="8" customWidth="1"/>
    <col min="12767" max="12767" width="15.75" style="8" customWidth="1"/>
    <col min="12768" max="12768" width="0.75" style="8" customWidth="1"/>
    <col min="12769" max="12769" width="16.375" style="8" customWidth="1"/>
    <col min="12770" max="12770" width="0.75" style="8" customWidth="1"/>
    <col min="12771" max="12771" width="17.75" style="8" customWidth="1"/>
    <col min="12772" max="12940" width="11.375" style="8"/>
    <col min="12941" max="12941" width="16.375" style="8" bestFit="1" customWidth="1"/>
    <col min="12942" max="13017" width="11.375" style="8"/>
    <col min="13018" max="13018" width="4" style="8" customWidth="1"/>
    <col min="13019" max="13019" width="2.125" style="8" customWidth="1"/>
    <col min="13020" max="13020" width="46" style="8" customWidth="1"/>
    <col min="13021" max="13021" width="16.375" style="8" customWidth="1"/>
    <col min="13022" max="13022" width="0.75" style="8" customWidth="1"/>
    <col min="13023" max="13023" width="15.75" style="8" customWidth="1"/>
    <col min="13024" max="13024" width="0.75" style="8" customWidth="1"/>
    <col min="13025" max="13025" width="16.375" style="8" customWidth="1"/>
    <col min="13026" max="13026" width="0.75" style="8" customWidth="1"/>
    <col min="13027" max="13027" width="17.75" style="8" customWidth="1"/>
    <col min="13028" max="13196" width="11.375" style="8"/>
    <col min="13197" max="13197" width="16.375" style="8" bestFit="1" customWidth="1"/>
    <col min="13198" max="13273" width="11.375" style="8"/>
    <col min="13274" max="13274" width="4" style="8" customWidth="1"/>
    <col min="13275" max="13275" width="2.125" style="8" customWidth="1"/>
    <col min="13276" max="13276" width="46" style="8" customWidth="1"/>
    <col min="13277" max="13277" width="16.375" style="8" customWidth="1"/>
    <col min="13278" max="13278" width="0.75" style="8" customWidth="1"/>
    <col min="13279" max="13279" width="15.75" style="8" customWidth="1"/>
    <col min="13280" max="13280" width="0.75" style="8" customWidth="1"/>
    <col min="13281" max="13281" width="16.375" style="8" customWidth="1"/>
    <col min="13282" max="13282" width="0.75" style="8" customWidth="1"/>
    <col min="13283" max="13283" width="17.75" style="8" customWidth="1"/>
    <col min="13284" max="13452" width="11.375" style="8"/>
    <col min="13453" max="13453" width="16.375" style="8" bestFit="1" customWidth="1"/>
    <col min="13454" max="13529" width="11.375" style="8"/>
    <col min="13530" max="13530" width="4" style="8" customWidth="1"/>
    <col min="13531" max="13531" width="2.125" style="8" customWidth="1"/>
    <col min="13532" max="13532" width="46" style="8" customWidth="1"/>
    <col min="13533" max="13533" width="16.375" style="8" customWidth="1"/>
    <col min="13534" max="13534" width="0.75" style="8" customWidth="1"/>
    <col min="13535" max="13535" width="15.75" style="8" customWidth="1"/>
    <col min="13536" max="13536" width="0.75" style="8" customWidth="1"/>
    <col min="13537" max="13537" width="16.375" style="8" customWidth="1"/>
    <col min="13538" max="13538" width="0.75" style="8" customWidth="1"/>
    <col min="13539" max="13539" width="17.75" style="8" customWidth="1"/>
    <col min="13540" max="13708" width="11.375" style="8"/>
    <col min="13709" max="13709" width="16.375" style="8" bestFit="1" customWidth="1"/>
    <col min="13710" max="13785" width="11.375" style="8"/>
    <col min="13786" max="13786" width="4" style="8" customWidth="1"/>
    <col min="13787" max="13787" width="2.125" style="8" customWidth="1"/>
    <col min="13788" max="13788" width="46" style="8" customWidth="1"/>
    <col min="13789" max="13789" width="16.375" style="8" customWidth="1"/>
    <col min="13790" max="13790" width="0.75" style="8" customWidth="1"/>
    <col min="13791" max="13791" width="15.75" style="8" customWidth="1"/>
    <col min="13792" max="13792" width="0.75" style="8" customWidth="1"/>
    <col min="13793" max="13793" width="16.375" style="8" customWidth="1"/>
    <col min="13794" max="13794" width="0.75" style="8" customWidth="1"/>
    <col min="13795" max="13795" width="17.75" style="8" customWidth="1"/>
    <col min="13796" max="13964" width="11.375" style="8"/>
    <col min="13965" max="13965" width="16.375" style="8" bestFit="1" customWidth="1"/>
    <col min="13966" max="14041" width="11.375" style="8"/>
    <col min="14042" max="14042" width="4" style="8" customWidth="1"/>
    <col min="14043" max="14043" width="2.125" style="8" customWidth="1"/>
    <col min="14044" max="14044" width="46" style="8" customWidth="1"/>
    <col min="14045" max="14045" width="16.375" style="8" customWidth="1"/>
    <col min="14046" max="14046" width="0.75" style="8" customWidth="1"/>
    <col min="14047" max="14047" width="15.75" style="8" customWidth="1"/>
    <col min="14048" max="14048" width="0.75" style="8" customWidth="1"/>
    <col min="14049" max="14049" width="16.375" style="8" customWidth="1"/>
    <col min="14050" max="14050" width="0.75" style="8" customWidth="1"/>
    <col min="14051" max="14051" width="17.75" style="8" customWidth="1"/>
    <col min="14052" max="14220" width="11.375" style="8"/>
    <col min="14221" max="14221" width="16.375" style="8" bestFit="1" customWidth="1"/>
    <col min="14222" max="14297" width="11.375" style="8"/>
    <col min="14298" max="14298" width="4" style="8" customWidth="1"/>
    <col min="14299" max="14299" width="2.125" style="8" customWidth="1"/>
    <col min="14300" max="14300" width="46" style="8" customWidth="1"/>
    <col min="14301" max="14301" width="16.375" style="8" customWidth="1"/>
    <col min="14302" max="14302" width="0.75" style="8" customWidth="1"/>
    <col min="14303" max="14303" width="15.75" style="8" customWidth="1"/>
    <col min="14304" max="14304" width="0.75" style="8" customWidth="1"/>
    <col min="14305" max="14305" width="16.375" style="8" customWidth="1"/>
    <col min="14306" max="14306" width="0.75" style="8" customWidth="1"/>
    <col min="14307" max="14307" width="17.75" style="8" customWidth="1"/>
    <col min="14308" max="14476" width="11.375" style="8"/>
    <col min="14477" max="14477" width="16.375" style="8" bestFit="1" customWidth="1"/>
    <col min="14478" max="14553" width="11.375" style="8"/>
    <col min="14554" max="14554" width="4" style="8" customWidth="1"/>
    <col min="14555" max="14555" width="2.125" style="8" customWidth="1"/>
    <col min="14556" max="14556" width="46" style="8" customWidth="1"/>
    <col min="14557" max="14557" width="16.375" style="8" customWidth="1"/>
    <col min="14558" max="14558" width="0.75" style="8" customWidth="1"/>
    <col min="14559" max="14559" width="15.75" style="8" customWidth="1"/>
    <col min="14560" max="14560" width="0.75" style="8" customWidth="1"/>
    <col min="14561" max="14561" width="16.375" style="8" customWidth="1"/>
    <col min="14562" max="14562" width="0.75" style="8" customWidth="1"/>
    <col min="14563" max="14563" width="17.75" style="8" customWidth="1"/>
    <col min="14564" max="14732" width="11.375" style="8"/>
    <col min="14733" max="14733" width="16.375" style="8" bestFit="1" customWidth="1"/>
    <col min="14734" max="14809" width="11.375" style="8"/>
    <col min="14810" max="14810" width="4" style="8" customWidth="1"/>
    <col min="14811" max="14811" width="2.125" style="8" customWidth="1"/>
    <col min="14812" max="14812" width="46" style="8" customWidth="1"/>
    <col min="14813" max="14813" width="16.375" style="8" customWidth="1"/>
    <col min="14814" max="14814" width="0.75" style="8" customWidth="1"/>
    <col min="14815" max="14815" width="15.75" style="8" customWidth="1"/>
    <col min="14816" max="14816" width="0.75" style="8" customWidth="1"/>
    <col min="14817" max="14817" width="16.375" style="8" customWidth="1"/>
    <col min="14818" max="14818" width="0.75" style="8" customWidth="1"/>
    <col min="14819" max="14819" width="17.75" style="8" customWidth="1"/>
    <col min="14820" max="14988" width="11.375" style="8"/>
    <col min="14989" max="14989" width="16.375" style="8" bestFit="1" customWidth="1"/>
    <col min="14990" max="15065" width="11.375" style="8"/>
    <col min="15066" max="15066" width="4" style="8" customWidth="1"/>
    <col min="15067" max="15067" width="2.125" style="8" customWidth="1"/>
    <col min="15068" max="15068" width="46" style="8" customWidth="1"/>
    <col min="15069" max="15069" width="16.375" style="8" customWidth="1"/>
    <col min="15070" max="15070" width="0.75" style="8" customWidth="1"/>
    <col min="15071" max="15071" width="15.75" style="8" customWidth="1"/>
    <col min="15072" max="15072" width="0.75" style="8" customWidth="1"/>
    <col min="15073" max="15073" width="16.375" style="8" customWidth="1"/>
    <col min="15074" max="15074" width="0.75" style="8" customWidth="1"/>
    <col min="15075" max="15075" width="17.75" style="8" customWidth="1"/>
    <col min="15076" max="15244" width="11.375" style="8"/>
    <col min="15245" max="15245" width="16.375" style="8" bestFit="1" customWidth="1"/>
    <col min="15246" max="15321" width="11.375" style="8"/>
    <col min="15322" max="15322" width="4" style="8" customWidth="1"/>
    <col min="15323" max="15323" width="2.125" style="8" customWidth="1"/>
    <col min="15324" max="15324" width="46" style="8" customWidth="1"/>
    <col min="15325" max="15325" width="16.375" style="8" customWidth="1"/>
    <col min="15326" max="15326" width="0.75" style="8" customWidth="1"/>
    <col min="15327" max="15327" width="15.75" style="8" customWidth="1"/>
    <col min="15328" max="15328" width="0.75" style="8" customWidth="1"/>
    <col min="15329" max="15329" width="16.375" style="8" customWidth="1"/>
    <col min="15330" max="15330" width="0.75" style="8" customWidth="1"/>
    <col min="15331" max="15331" width="17.75" style="8" customWidth="1"/>
    <col min="15332" max="15500" width="11.375" style="8"/>
    <col min="15501" max="15501" width="16.375" style="8" bestFit="1" customWidth="1"/>
    <col min="15502" max="15577" width="11.375" style="8"/>
    <col min="15578" max="15578" width="4" style="8" customWidth="1"/>
    <col min="15579" max="15579" width="2.125" style="8" customWidth="1"/>
    <col min="15580" max="15580" width="46" style="8" customWidth="1"/>
    <col min="15581" max="15581" width="16.375" style="8" customWidth="1"/>
    <col min="15582" max="15582" width="0.75" style="8" customWidth="1"/>
    <col min="15583" max="15583" width="15.75" style="8" customWidth="1"/>
    <col min="15584" max="15584" width="0.75" style="8" customWidth="1"/>
    <col min="15585" max="15585" width="16.375" style="8" customWidth="1"/>
    <col min="15586" max="15586" width="0.75" style="8" customWidth="1"/>
    <col min="15587" max="15587" width="17.75" style="8" customWidth="1"/>
    <col min="15588" max="15756" width="11.375" style="8"/>
    <col min="15757" max="15757" width="16.375" style="8" bestFit="1" customWidth="1"/>
    <col min="15758" max="15833" width="11.375" style="8"/>
    <col min="15834" max="15834" width="4" style="8" customWidth="1"/>
    <col min="15835" max="15835" width="2.125" style="8" customWidth="1"/>
    <col min="15836" max="15836" width="46" style="8" customWidth="1"/>
    <col min="15837" max="15837" width="16.375" style="8" customWidth="1"/>
    <col min="15838" max="15838" width="0.75" style="8" customWidth="1"/>
    <col min="15839" max="15839" width="15.75" style="8" customWidth="1"/>
    <col min="15840" max="15840" width="0.75" style="8" customWidth="1"/>
    <col min="15841" max="15841" width="16.375" style="8" customWidth="1"/>
    <col min="15842" max="15842" width="0.75" style="8" customWidth="1"/>
    <col min="15843" max="15843" width="17.75" style="8" customWidth="1"/>
    <col min="15844" max="16012" width="11.375" style="8"/>
    <col min="16013" max="16013" width="16.375" style="8" bestFit="1" customWidth="1"/>
    <col min="16014" max="16089" width="11.375" style="8"/>
    <col min="16090" max="16090" width="4" style="8" customWidth="1"/>
    <col min="16091" max="16091" width="2.125" style="8" customWidth="1"/>
    <col min="16092" max="16092" width="46" style="8" customWidth="1"/>
    <col min="16093" max="16093" width="16.375" style="8" customWidth="1"/>
    <col min="16094" max="16094" width="0.75" style="8" customWidth="1"/>
    <col min="16095" max="16095" width="15.75" style="8" customWidth="1"/>
    <col min="16096" max="16096" width="0.75" style="8" customWidth="1"/>
    <col min="16097" max="16097" width="16.375" style="8" customWidth="1"/>
    <col min="16098" max="16098" width="0.75" style="8" customWidth="1"/>
    <col min="16099" max="16099" width="17.75" style="8" customWidth="1"/>
    <col min="16100" max="16268" width="11.375" style="8"/>
    <col min="16269" max="16269" width="16.375" style="8" bestFit="1" customWidth="1"/>
    <col min="16270" max="16384" width="11.375" style="8"/>
  </cols>
  <sheetData>
    <row r="1" spans="1:10" ht="20.25" customHeight="1" x14ac:dyDescent="0.25">
      <c r="J1" s="245" t="s">
        <v>74</v>
      </c>
    </row>
    <row r="2" spans="1:10" ht="21" customHeight="1" x14ac:dyDescent="0.25">
      <c r="A2" s="344" t="s">
        <v>0</v>
      </c>
      <c r="B2" s="344"/>
      <c r="C2" s="344"/>
      <c r="D2" s="344"/>
      <c r="E2" s="344"/>
      <c r="F2" s="344"/>
      <c r="G2" s="344"/>
      <c r="H2" s="344"/>
      <c r="I2" s="344"/>
      <c r="J2" s="344"/>
    </row>
    <row r="3" spans="1:10" ht="19.5" customHeight="1" x14ac:dyDescent="0.25">
      <c r="A3" s="343" t="s">
        <v>115</v>
      </c>
      <c r="B3" s="343"/>
      <c r="C3" s="343"/>
      <c r="D3" s="343"/>
      <c r="E3" s="343"/>
      <c r="F3" s="343"/>
      <c r="G3" s="343"/>
      <c r="H3" s="343"/>
      <c r="I3" s="343"/>
      <c r="J3" s="343"/>
    </row>
    <row r="4" spans="1:10" ht="21" customHeight="1" x14ac:dyDescent="0.25">
      <c r="A4" s="343" t="s">
        <v>327</v>
      </c>
      <c r="B4" s="343"/>
      <c r="C4" s="343"/>
      <c r="D4" s="343"/>
      <c r="E4" s="343"/>
      <c r="F4" s="343"/>
      <c r="G4" s="343"/>
      <c r="H4" s="343"/>
      <c r="I4" s="343"/>
      <c r="J4" s="343"/>
    </row>
    <row r="5" spans="1:10" ht="3" customHeight="1" x14ac:dyDescent="0.25">
      <c r="A5" s="301"/>
      <c r="B5" s="301"/>
      <c r="C5" s="301"/>
      <c r="D5" s="301"/>
      <c r="E5" s="301"/>
      <c r="F5" s="301"/>
      <c r="G5" s="301"/>
      <c r="H5" s="301"/>
      <c r="I5" s="301"/>
      <c r="J5" s="301"/>
    </row>
    <row r="6" spans="1:10" ht="18.75" customHeight="1" x14ac:dyDescent="0.25">
      <c r="A6" s="252"/>
      <c r="B6" s="252"/>
      <c r="C6" s="252"/>
      <c r="D6" s="348" t="s">
        <v>3</v>
      </c>
      <c r="E6" s="348"/>
      <c r="F6" s="348"/>
      <c r="G6" s="348"/>
      <c r="H6" s="348"/>
      <c r="I6" s="348"/>
      <c r="J6" s="348"/>
    </row>
    <row r="7" spans="1:10" ht="20.25" customHeight="1" x14ac:dyDescent="0.25">
      <c r="A7" s="252"/>
      <c r="B7" s="252"/>
      <c r="C7" s="252"/>
      <c r="D7" s="349" t="s">
        <v>4</v>
      </c>
      <c r="E7" s="349"/>
      <c r="F7" s="349"/>
      <c r="G7" s="31"/>
      <c r="H7" s="355" t="s">
        <v>5</v>
      </c>
      <c r="I7" s="355"/>
      <c r="J7" s="355"/>
    </row>
    <row r="8" spans="1:10" ht="20.25" customHeight="1" x14ac:dyDescent="0.25">
      <c r="D8" s="334">
        <v>2025</v>
      </c>
      <c r="E8" s="39"/>
      <c r="F8" s="335">
        <v>2024</v>
      </c>
      <c r="G8" s="37"/>
      <c r="H8" s="334">
        <v>2025</v>
      </c>
      <c r="I8" s="39"/>
      <c r="J8" s="334">
        <v>2024</v>
      </c>
    </row>
    <row r="9" spans="1:10" ht="21" customHeight="1" x14ac:dyDescent="0.25">
      <c r="A9" s="302" t="s">
        <v>116</v>
      </c>
      <c r="B9" s="77"/>
      <c r="C9" s="77"/>
      <c r="D9" s="303"/>
      <c r="E9" s="77"/>
      <c r="F9" s="77"/>
      <c r="G9" s="77"/>
      <c r="I9" s="77"/>
      <c r="J9" s="77"/>
    </row>
    <row r="10" spans="1:10" ht="22.5" customHeight="1" x14ac:dyDescent="0.25">
      <c r="A10" s="244" t="s">
        <v>292</v>
      </c>
      <c r="B10" s="77"/>
      <c r="C10" s="77"/>
      <c r="D10" s="304">
        <v>11193109</v>
      </c>
      <c r="E10" s="62"/>
      <c r="F10" s="62">
        <v>9169009</v>
      </c>
      <c r="G10" s="62"/>
      <c r="H10" s="62">
        <v>10300033</v>
      </c>
      <c r="I10" s="62"/>
      <c r="J10" s="62">
        <v>5697551</v>
      </c>
    </row>
    <row r="11" spans="1:10" ht="21.75" customHeight="1" x14ac:dyDescent="0.25">
      <c r="A11" s="268" t="s">
        <v>319</v>
      </c>
      <c r="B11" s="77"/>
      <c r="C11" s="77"/>
      <c r="D11" s="304"/>
      <c r="E11" s="57"/>
      <c r="F11" s="62"/>
      <c r="G11" s="57"/>
      <c r="H11" s="57"/>
      <c r="I11" s="57"/>
      <c r="J11" s="57"/>
    </row>
    <row r="12" spans="1:10" ht="21.75" customHeight="1" x14ac:dyDescent="0.25">
      <c r="B12" s="268" t="s">
        <v>117</v>
      </c>
      <c r="C12" s="77"/>
      <c r="D12" s="304"/>
      <c r="E12" s="57"/>
      <c r="F12" s="62"/>
      <c r="G12" s="57"/>
      <c r="H12" s="57"/>
      <c r="I12" s="57"/>
      <c r="J12" s="57"/>
    </row>
    <row r="13" spans="1:10" ht="21.75" customHeight="1" x14ac:dyDescent="0.25">
      <c r="B13" s="305" t="s">
        <v>340</v>
      </c>
      <c r="C13" s="306"/>
      <c r="D13" s="62">
        <v>1700800</v>
      </c>
      <c r="E13" s="57"/>
      <c r="F13" s="62">
        <v>-880800</v>
      </c>
      <c r="G13" s="84"/>
      <c r="H13" s="62">
        <v>1700800</v>
      </c>
      <c r="I13" s="28"/>
      <c r="J13" s="62">
        <v>-880800</v>
      </c>
    </row>
    <row r="14" spans="1:10" ht="21.75" customHeight="1" x14ac:dyDescent="0.25">
      <c r="A14" s="77"/>
      <c r="B14" s="244" t="s">
        <v>118</v>
      </c>
      <c r="C14" s="77"/>
      <c r="D14" s="62">
        <v>13659177</v>
      </c>
      <c r="E14" s="57"/>
      <c r="F14" s="62">
        <v>13887529</v>
      </c>
      <c r="G14" s="84"/>
      <c r="H14" s="28">
        <v>11493113</v>
      </c>
      <c r="I14" s="28"/>
      <c r="J14" s="28">
        <v>12031507</v>
      </c>
    </row>
    <row r="15" spans="1:10" ht="21.75" customHeight="1" x14ac:dyDescent="0.25">
      <c r="A15" s="77"/>
      <c r="B15" s="244" t="s">
        <v>119</v>
      </c>
      <c r="C15" s="77"/>
      <c r="D15" s="28">
        <v>8229788</v>
      </c>
      <c r="E15" s="84"/>
      <c r="F15" s="19">
        <v>8115563</v>
      </c>
      <c r="G15" s="84"/>
      <c r="H15" s="28">
        <v>8229788</v>
      </c>
      <c r="I15" s="28"/>
      <c r="J15" s="19">
        <v>8115563</v>
      </c>
    </row>
    <row r="16" spans="1:10" ht="21.75" customHeight="1" x14ac:dyDescent="0.25">
      <c r="A16" s="77"/>
      <c r="B16" s="244" t="s">
        <v>120</v>
      </c>
      <c r="C16" s="77"/>
      <c r="D16" s="62">
        <v>408035</v>
      </c>
      <c r="E16" s="57"/>
      <c r="F16" s="62">
        <v>376775</v>
      </c>
      <c r="G16" s="84"/>
      <c r="H16" s="28">
        <v>408035</v>
      </c>
      <c r="I16" s="28"/>
      <c r="J16" s="28">
        <v>376775</v>
      </c>
    </row>
    <row r="17" spans="1:10" ht="21" customHeight="1" x14ac:dyDescent="0.25">
      <c r="A17" s="77"/>
      <c r="B17" s="244" t="s">
        <v>338</v>
      </c>
      <c r="C17" s="77"/>
      <c r="D17" s="62">
        <v>21589</v>
      </c>
      <c r="E17" s="57"/>
      <c r="F17" s="62">
        <v>97761</v>
      </c>
      <c r="G17" s="84"/>
      <c r="H17" s="62">
        <v>21589</v>
      </c>
      <c r="I17" s="28"/>
      <c r="J17" s="62">
        <v>97761</v>
      </c>
    </row>
    <row r="18" spans="1:10" ht="21" customHeight="1" x14ac:dyDescent="0.25">
      <c r="A18" s="77"/>
      <c r="B18" s="77" t="s">
        <v>121</v>
      </c>
      <c r="C18" s="77"/>
      <c r="D18" s="62">
        <v>-157728</v>
      </c>
      <c r="E18" s="57"/>
      <c r="F18" s="62">
        <v>-118726</v>
      </c>
      <c r="G18" s="84"/>
      <c r="H18" s="62">
        <v>-155061</v>
      </c>
      <c r="I18" s="28"/>
      <c r="J18" s="28">
        <v>-114742</v>
      </c>
    </row>
    <row r="19" spans="1:10" ht="21.75" customHeight="1" x14ac:dyDescent="0.25">
      <c r="A19" s="77"/>
      <c r="B19" s="244" t="s">
        <v>87</v>
      </c>
      <c r="C19" s="77"/>
      <c r="D19" s="62">
        <v>-27523</v>
      </c>
      <c r="E19" s="57"/>
      <c r="F19" s="62">
        <v>-2709</v>
      </c>
      <c r="G19" s="84"/>
      <c r="H19" s="22">
        <v>0</v>
      </c>
      <c r="I19" s="28"/>
      <c r="J19" s="22">
        <v>0</v>
      </c>
    </row>
    <row r="20" spans="1:10" ht="21" customHeight="1" x14ac:dyDescent="0.25">
      <c r="A20" s="77"/>
      <c r="B20" s="244" t="s">
        <v>122</v>
      </c>
      <c r="C20" s="77"/>
      <c r="D20" s="19">
        <v>639314</v>
      </c>
      <c r="E20" s="57"/>
      <c r="F20" s="19">
        <v>412132</v>
      </c>
      <c r="G20" s="19"/>
      <c r="H20" s="19">
        <v>639314</v>
      </c>
      <c r="I20" s="28"/>
      <c r="J20" s="19">
        <v>412132</v>
      </c>
    </row>
    <row r="21" spans="1:10" ht="21" customHeight="1" x14ac:dyDescent="0.25">
      <c r="A21" s="77"/>
      <c r="B21" s="244" t="s">
        <v>123</v>
      </c>
      <c r="C21" s="77"/>
      <c r="D21" s="62">
        <v>1093337</v>
      </c>
      <c r="E21" s="57"/>
      <c r="F21" s="62">
        <v>1231825</v>
      </c>
      <c r="G21" s="84"/>
      <c r="H21" s="28">
        <v>411743</v>
      </c>
      <c r="I21" s="28"/>
      <c r="J21" s="28">
        <v>550128</v>
      </c>
    </row>
    <row r="22" spans="1:10" ht="21" customHeight="1" x14ac:dyDescent="0.25">
      <c r="A22" s="77"/>
      <c r="B22" s="244" t="s">
        <v>124</v>
      </c>
      <c r="C22" s="77"/>
      <c r="D22" s="22">
        <v>0</v>
      </c>
      <c r="E22" s="57"/>
      <c r="F22" s="22">
        <v>0</v>
      </c>
      <c r="G22" s="84"/>
      <c r="H22" s="28">
        <v>-400000</v>
      </c>
      <c r="I22" s="28"/>
      <c r="J22" s="22">
        <v>0</v>
      </c>
    </row>
    <row r="23" spans="1:10" ht="21" customHeight="1" x14ac:dyDescent="0.25">
      <c r="A23" s="77"/>
      <c r="B23" s="244" t="s">
        <v>86</v>
      </c>
      <c r="C23" s="77"/>
      <c r="D23" s="43">
        <v>5745234</v>
      </c>
      <c r="E23" s="21"/>
      <c r="F23" s="43">
        <v>8190822</v>
      </c>
      <c r="G23" s="84"/>
      <c r="H23" s="18">
        <v>5872865</v>
      </c>
      <c r="I23" s="28"/>
      <c r="J23" s="18">
        <v>8420187</v>
      </c>
    </row>
    <row r="24" spans="1:10" ht="21" customHeight="1" x14ac:dyDescent="0.25">
      <c r="A24" s="77"/>
      <c r="B24" s="244" t="s">
        <v>309</v>
      </c>
      <c r="C24" s="77"/>
      <c r="D24" s="44">
        <v>4074460</v>
      </c>
      <c r="E24" s="21"/>
      <c r="F24" s="44">
        <v>3488015</v>
      </c>
      <c r="G24" s="84"/>
      <c r="H24" s="45">
        <v>3678166</v>
      </c>
      <c r="I24" s="28"/>
      <c r="J24" s="45">
        <v>2490360</v>
      </c>
    </row>
    <row r="25" spans="1:10" ht="22.5" customHeight="1" x14ac:dyDescent="0.25">
      <c r="A25" s="77"/>
      <c r="B25" s="244"/>
      <c r="C25" s="77" t="s">
        <v>125</v>
      </c>
      <c r="D25" s="62">
        <v>46579592</v>
      </c>
      <c r="E25" s="62"/>
      <c r="F25" s="62">
        <v>43967196</v>
      </c>
      <c r="G25" s="62"/>
      <c r="H25" s="62">
        <v>42200385</v>
      </c>
      <c r="I25" s="62"/>
      <c r="J25" s="62">
        <v>37196422</v>
      </c>
    </row>
    <row r="26" spans="1:10" ht="21" customHeight="1" x14ac:dyDescent="0.25">
      <c r="A26" s="77" t="s">
        <v>126</v>
      </c>
      <c r="B26" s="244"/>
      <c r="C26" s="77"/>
      <c r="D26" s="57"/>
      <c r="E26" s="57"/>
      <c r="F26" s="57"/>
      <c r="G26" s="57"/>
      <c r="H26" s="57"/>
      <c r="I26" s="57"/>
      <c r="J26" s="57"/>
    </row>
    <row r="27" spans="1:10" ht="21" customHeight="1" x14ac:dyDescent="0.25">
      <c r="A27" s="77"/>
      <c r="B27" s="244" t="s">
        <v>127</v>
      </c>
      <c r="C27" s="77"/>
      <c r="D27" s="62">
        <v>18452245</v>
      </c>
      <c r="E27" s="57"/>
      <c r="F27" s="62">
        <v>15410812</v>
      </c>
      <c r="G27" s="57"/>
      <c r="H27" s="62">
        <v>18018152</v>
      </c>
      <c r="I27" s="62"/>
      <c r="J27" s="62">
        <v>15606091</v>
      </c>
    </row>
    <row r="28" spans="1:10" ht="21.75" customHeight="1" x14ac:dyDescent="0.25">
      <c r="A28" s="77"/>
      <c r="B28" s="244" t="s">
        <v>11</v>
      </c>
      <c r="C28" s="77"/>
      <c r="D28" s="62">
        <v>37891471</v>
      </c>
      <c r="E28" s="57"/>
      <c r="F28" s="62">
        <v>-23519227</v>
      </c>
      <c r="G28" s="57"/>
      <c r="H28" s="19">
        <v>37891471</v>
      </c>
      <c r="I28" s="62"/>
      <c r="J28" s="62">
        <v>-23519227</v>
      </c>
    </row>
    <row r="29" spans="1:10" ht="21.75" customHeight="1" x14ac:dyDescent="0.25">
      <c r="A29" s="77"/>
      <c r="B29" s="244" t="s">
        <v>12</v>
      </c>
      <c r="C29" s="77"/>
      <c r="D29" s="62">
        <v>2008999</v>
      </c>
      <c r="E29" s="57"/>
      <c r="F29" s="62">
        <v>-13117731</v>
      </c>
      <c r="G29" s="57"/>
      <c r="H29" s="62">
        <v>2008999</v>
      </c>
      <c r="I29" s="62"/>
      <c r="J29" s="62">
        <v>-13117731</v>
      </c>
    </row>
    <row r="30" spans="1:10" ht="21.75" customHeight="1" x14ac:dyDescent="0.25">
      <c r="A30" s="77"/>
      <c r="B30" s="244" t="s">
        <v>26</v>
      </c>
      <c r="C30" s="77"/>
      <c r="D30" s="62">
        <v>-9000000</v>
      </c>
      <c r="E30" s="57"/>
      <c r="F30" s="22">
        <v>0</v>
      </c>
      <c r="G30" s="57"/>
      <c r="H30" s="62">
        <v>-9000000</v>
      </c>
      <c r="I30" s="62"/>
      <c r="J30" s="22">
        <v>0</v>
      </c>
    </row>
    <row r="31" spans="1:10" ht="21.75" customHeight="1" x14ac:dyDescent="0.25">
      <c r="A31" s="77" t="s">
        <v>128</v>
      </c>
      <c r="B31" s="244"/>
      <c r="C31" s="77"/>
      <c r="D31" s="57"/>
      <c r="E31" s="57"/>
      <c r="F31" s="22"/>
      <c r="G31" s="57"/>
      <c r="H31" s="57"/>
      <c r="I31" s="57"/>
      <c r="J31" s="57"/>
    </row>
    <row r="32" spans="1:10" ht="21.75" customHeight="1" x14ac:dyDescent="0.25">
      <c r="A32" s="77"/>
      <c r="B32" s="244" t="s">
        <v>129</v>
      </c>
      <c r="C32" s="77"/>
      <c r="D32" s="62">
        <v>-13344546</v>
      </c>
      <c r="E32" s="57"/>
      <c r="F32" s="62">
        <v>7637254</v>
      </c>
      <c r="G32" s="57"/>
      <c r="H32" s="62">
        <v>-6720649</v>
      </c>
      <c r="I32" s="62"/>
      <c r="J32" s="28">
        <v>10459555</v>
      </c>
    </row>
    <row r="33" spans="1:10" ht="21" customHeight="1" x14ac:dyDescent="0.25">
      <c r="A33" s="77"/>
      <c r="B33" s="244" t="s">
        <v>339</v>
      </c>
      <c r="D33" s="62">
        <v>-27963645</v>
      </c>
      <c r="E33" s="57"/>
      <c r="F33" s="62">
        <v>-17051465</v>
      </c>
      <c r="G33" s="57"/>
      <c r="H33" s="62">
        <v>-27963645</v>
      </c>
      <c r="I33" s="62"/>
      <c r="J33" s="28">
        <v>-17051465</v>
      </c>
    </row>
    <row r="34" spans="1:10" ht="21" customHeight="1" x14ac:dyDescent="0.25">
      <c r="A34" s="77"/>
      <c r="B34" s="244" t="s">
        <v>46</v>
      </c>
      <c r="C34" s="77"/>
      <c r="D34" s="62">
        <v>1766003</v>
      </c>
      <c r="E34" s="57"/>
      <c r="F34" s="62">
        <v>4055044</v>
      </c>
      <c r="G34" s="57"/>
      <c r="H34" s="19">
        <v>1766003</v>
      </c>
      <c r="I34" s="62"/>
      <c r="J34" s="28">
        <v>4055044</v>
      </c>
    </row>
    <row r="35" spans="1:10" ht="21" customHeight="1" x14ac:dyDescent="0.25">
      <c r="A35" s="77"/>
      <c r="B35" s="244" t="s">
        <v>130</v>
      </c>
      <c r="C35" s="77"/>
      <c r="D35" s="43">
        <v>-2512255</v>
      </c>
      <c r="E35" s="55"/>
      <c r="F35" s="43">
        <v>-9774879</v>
      </c>
      <c r="G35" s="55"/>
      <c r="H35" s="43">
        <v>-2512255</v>
      </c>
      <c r="I35" s="43"/>
      <c r="J35" s="18">
        <v>-9774879</v>
      </c>
    </row>
    <row r="36" spans="1:10" ht="21" customHeight="1" x14ac:dyDescent="0.25">
      <c r="A36" s="77"/>
      <c r="B36" s="244" t="s">
        <v>123</v>
      </c>
      <c r="C36" s="77"/>
      <c r="D36" s="44">
        <v>-183456</v>
      </c>
      <c r="E36" s="55"/>
      <c r="F36" s="44">
        <v>-3223773</v>
      </c>
      <c r="G36" s="55"/>
      <c r="H36" s="49">
        <v>0</v>
      </c>
      <c r="I36" s="43"/>
      <c r="J36" s="44">
        <v>-3223773</v>
      </c>
    </row>
    <row r="37" spans="1:10" ht="21" customHeight="1" x14ac:dyDescent="0.25">
      <c r="A37" s="77" t="s">
        <v>330</v>
      </c>
      <c r="B37" s="77"/>
      <c r="C37" s="244"/>
      <c r="D37" s="43">
        <v>53694408</v>
      </c>
      <c r="E37" s="55"/>
      <c r="F37" s="43">
        <v>4383231</v>
      </c>
      <c r="G37" s="57"/>
      <c r="H37" s="43">
        <v>55688461</v>
      </c>
      <c r="I37" s="43"/>
      <c r="J37" s="43">
        <v>630037</v>
      </c>
    </row>
    <row r="38" spans="1:10" ht="21.75" customHeight="1" x14ac:dyDescent="0.25">
      <c r="A38" s="77"/>
      <c r="B38" s="77" t="s">
        <v>131</v>
      </c>
      <c r="C38" s="244"/>
      <c r="D38" s="43">
        <v>-11333658</v>
      </c>
      <c r="E38" s="55"/>
      <c r="F38" s="43">
        <v>-9430614</v>
      </c>
      <c r="G38" s="57"/>
      <c r="H38" s="43">
        <v>-10146448</v>
      </c>
      <c r="I38" s="62"/>
      <c r="J38" s="18">
        <v>-7923912</v>
      </c>
    </row>
    <row r="39" spans="1:10" ht="21.75" customHeight="1" x14ac:dyDescent="0.25">
      <c r="A39" s="77"/>
      <c r="B39" s="77" t="s">
        <v>132</v>
      </c>
      <c r="C39" s="244"/>
      <c r="D39" s="22">
        <v>0</v>
      </c>
      <c r="E39" s="55"/>
      <c r="F39" s="247">
        <v>25534564</v>
      </c>
      <c r="G39" s="57"/>
      <c r="H39" s="22">
        <v>0</v>
      </c>
      <c r="I39" s="62"/>
      <c r="J39" s="247">
        <v>24456796</v>
      </c>
    </row>
    <row r="40" spans="1:10" ht="21.75" customHeight="1" x14ac:dyDescent="0.25">
      <c r="A40" s="77" t="s">
        <v>133</v>
      </c>
      <c r="B40" s="77"/>
      <c r="C40" s="244"/>
      <c r="D40" s="50">
        <v>42360750</v>
      </c>
      <c r="E40" s="55"/>
      <c r="F40" s="50">
        <v>20487181</v>
      </c>
      <c r="G40" s="57"/>
      <c r="H40" s="50">
        <v>45542013</v>
      </c>
      <c r="I40" s="55"/>
      <c r="J40" s="50">
        <v>17162921</v>
      </c>
    </row>
    <row r="41" spans="1:10" ht="5.25" customHeight="1" x14ac:dyDescent="0.25"/>
    <row r="42" spans="1:10" ht="22.5" customHeight="1" x14ac:dyDescent="0.25">
      <c r="A42" s="42" t="s">
        <v>294</v>
      </c>
      <c r="D42" s="307"/>
    </row>
    <row r="43" spans="1:10" x14ac:dyDescent="0.25">
      <c r="A43" s="42"/>
      <c r="D43" s="307"/>
      <c r="J43" s="245"/>
    </row>
    <row r="44" spans="1:10" ht="20.25" customHeight="1" x14ac:dyDescent="0.25">
      <c r="J44" s="245" t="s">
        <v>74</v>
      </c>
    </row>
    <row r="45" spans="1:10" ht="21" customHeight="1" x14ac:dyDescent="0.25">
      <c r="A45" s="344" t="s">
        <v>0</v>
      </c>
      <c r="B45" s="344"/>
      <c r="C45" s="344"/>
      <c r="D45" s="344"/>
      <c r="E45" s="344"/>
      <c r="F45" s="344"/>
      <c r="G45" s="344"/>
      <c r="H45" s="344"/>
      <c r="I45" s="344"/>
      <c r="J45" s="344"/>
    </row>
    <row r="46" spans="1:10" ht="21" customHeight="1" x14ac:dyDescent="0.25">
      <c r="A46" s="343" t="s">
        <v>134</v>
      </c>
      <c r="B46" s="343"/>
      <c r="C46" s="343"/>
      <c r="D46" s="343"/>
      <c r="E46" s="343"/>
      <c r="F46" s="343"/>
      <c r="G46" s="343"/>
      <c r="H46" s="343"/>
      <c r="I46" s="343"/>
      <c r="J46" s="343"/>
    </row>
    <row r="47" spans="1:10" ht="21" customHeight="1" x14ac:dyDescent="0.25">
      <c r="A47" s="343" t="s">
        <v>327</v>
      </c>
      <c r="B47" s="343"/>
      <c r="C47" s="343"/>
      <c r="D47" s="343"/>
      <c r="E47" s="343"/>
      <c r="F47" s="343"/>
      <c r="G47" s="343"/>
      <c r="H47" s="343"/>
      <c r="I47" s="343"/>
      <c r="J47" s="343"/>
    </row>
    <row r="48" spans="1:10" ht="3" customHeight="1" x14ac:dyDescent="0.25">
      <c r="A48" s="301"/>
      <c r="B48" s="301"/>
      <c r="C48" s="301"/>
      <c r="D48" s="301"/>
      <c r="E48" s="301"/>
      <c r="F48" s="301"/>
      <c r="G48" s="301"/>
      <c r="H48" s="301"/>
      <c r="I48" s="301"/>
      <c r="J48" s="301"/>
    </row>
    <row r="49" spans="1:10" ht="22.5" customHeight="1" x14ac:dyDescent="0.25">
      <c r="A49" s="252"/>
      <c r="B49" s="252"/>
      <c r="C49" s="252"/>
      <c r="D49" s="348" t="s">
        <v>3</v>
      </c>
      <c r="E49" s="348"/>
      <c r="F49" s="348"/>
      <c r="G49" s="348"/>
      <c r="H49" s="348"/>
      <c r="I49" s="348"/>
      <c r="J49" s="348"/>
    </row>
    <row r="50" spans="1:10" ht="19.5" customHeight="1" x14ac:dyDescent="0.25">
      <c r="A50" s="252"/>
      <c r="B50" s="252"/>
      <c r="C50" s="252"/>
      <c r="D50" s="349" t="s">
        <v>4</v>
      </c>
      <c r="E50" s="349"/>
      <c r="F50" s="349"/>
      <c r="G50" s="31"/>
      <c r="H50" s="355" t="s">
        <v>5</v>
      </c>
      <c r="I50" s="355"/>
      <c r="J50" s="355"/>
    </row>
    <row r="51" spans="1:10" ht="19.5" customHeight="1" x14ac:dyDescent="0.25">
      <c r="D51" s="336">
        <v>2025</v>
      </c>
      <c r="E51" s="37"/>
      <c r="F51" s="336">
        <v>2024</v>
      </c>
      <c r="G51" s="37"/>
      <c r="H51" s="336">
        <v>2025</v>
      </c>
      <c r="I51" s="37"/>
      <c r="J51" s="336">
        <v>2024</v>
      </c>
    </row>
    <row r="52" spans="1:10" ht="21.75" customHeight="1" x14ac:dyDescent="0.25">
      <c r="A52" s="309" t="s">
        <v>135</v>
      </c>
      <c r="B52" s="31"/>
      <c r="D52" s="10"/>
      <c r="E52" s="10"/>
      <c r="F52" s="10"/>
      <c r="G52" s="10"/>
      <c r="H52" s="10"/>
      <c r="I52" s="10"/>
      <c r="J52" s="10"/>
    </row>
    <row r="53" spans="1:10" ht="20.25" customHeight="1" x14ac:dyDescent="0.25">
      <c r="A53" s="309"/>
      <c r="B53" s="31" t="s">
        <v>310</v>
      </c>
      <c r="D53" s="62">
        <v>2159312</v>
      </c>
      <c r="E53" s="10"/>
      <c r="F53" s="28">
        <v>-3412882</v>
      </c>
      <c r="G53" s="10"/>
      <c r="H53" s="19">
        <v>2159312</v>
      </c>
      <c r="I53" s="62"/>
      <c r="J53" s="62">
        <v>-3412882</v>
      </c>
    </row>
    <row r="54" spans="1:10" ht="20.25" customHeight="1" x14ac:dyDescent="0.25">
      <c r="A54" s="309"/>
      <c r="B54" s="31" t="s">
        <v>136</v>
      </c>
      <c r="D54" s="62">
        <v>-452</v>
      </c>
      <c r="E54" s="10"/>
      <c r="F54" s="28">
        <v>-500</v>
      </c>
      <c r="G54" s="10"/>
      <c r="H54" s="28">
        <v>-452</v>
      </c>
      <c r="I54" s="62"/>
      <c r="J54" s="62">
        <v>-500</v>
      </c>
    </row>
    <row r="55" spans="1:10" ht="20.25" customHeight="1" x14ac:dyDescent="0.25">
      <c r="A55" s="309"/>
      <c r="B55" s="77" t="s">
        <v>137</v>
      </c>
      <c r="D55" s="28">
        <v>157728</v>
      </c>
      <c r="E55" s="85"/>
      <c r="F55" s="19">
        <v>137634</v>
      </c>
      <c r="G55" s="85"/>
      <c r="H55" s="28">
        <v>155061</v>
      </c>
      <c r="I55" s="28"/>
      <c r="J55" s="19">
        <v>133650</v>
      </c>
    </row>
    <row r="56" spans="1:10" ht="20.25" customHeight="1" x14ac:dyDescent="0.25">
      <c r="A56" s="309"/>
      <c r="B56" s="8" t="s">
        <v>138</v>
      </c>
      <c r="D56" s="62">
        <v>-6238658</v>
      </c>
      <c r="E56" s="10"/>
      <c r="F56" s="28">
        <v>-5821328</v>
      </c>
      <c r="G56" s="10"/>
      <c r="H56" s="62">
        <v>-6130308</v>
      </c>
      <c r="I56" s="62"/>
      <c r="J56" s="62">
        <v>-1201848</v>
      </c>
    </row>
    <row r="57" spans="1:10" ht="20.25" customHeight="1" x14ac:dyDescent="0.25">
      <c r="B57" s="8" t="s">
        <v>139</v>
      </c>
      <c r="D57" s="28">
        <v>43445</v>
      </c>
      <c r="E57" s="10"/>
      <c r="F57" s="19">
        <v>24413</v>
      </c>
      <c r="G57" s="10"/>
      <c r="H57" s="28">
        <v>43445</v>
      </c>
      <c r="I57" s="62"/>
      <c r="J57" s="19">
        <v>24413</v>
      </c>
    </row>
    <row r="58" spans="1:10" ht="20.25" customHeight="1" x14ac:dyDescent="0.25">
      <c r="B58" s="8" t="s">
        <v>140</v>
      </c>
      <c r="D58" s="28">
        <v>-536147</v>
      </c>
      <c r="E58" s="10"/>
      <c r="F58" s="28">
        <v>-418950</v>
      </c>
      <c r="G58" s="10"/>
      <c r="H58" s="28">
        <v>-536147</v>
      </c>
      <c r="I58" s="62"/>
      <c r="J58" s="28">
        <v>-418950</v>
      </c>
    </row>
    <row r="59" spans="1:10" ht="20.25" customHeight="1" x14ac:dyDescent="0.25">
      <c r="B59" s="8" t="s">
        <v>124</v>
      </c>
      <c r="D59" s="28">
        <v>400000</v>
      </c>
      <c r="E59" s="10"/>
      <c r="F59" s="22">
        <v>0</v>
      </c>
      <c r="G59" s="10"/>
      <c r="H59" s="28">
        <v>400000</v>
      </c>
      <c r="I59" s="62"/>
      <c r="J59" s="22">
        <v>0</v>
      </c>
    </row>
    <row r="60" spans="1:10" ht="21.75" customHeight="1" x14ac:dyDescent="0.25">
      <c r="B60" s="268" t="s">
        <v>331</v>
      </c>
      <c r="D60" s="50">
        <v>-4014772</v>
      </c>
      <c r="E60" s="24"/>
      <c r="F60" s="50">
        <v>-9491613</v>
      </c>
      <c r="G60" s="24"/>
      <c r="H60" s="50">
        <v>-3909089</v>
      </c>
      <c r="I60" s="62"/>
      <c r="J60" s="50">
        <v>-4876117</v>
      </c>
    </row>
    <row r="61" spans="1:10" ht="22.5" customHeight="1" x14ac:dyDescent="0.25">
      <c r="A61" s="309" t="s">
        <v>141</v>
      </c>
      <c r="B61" s="31"/>
      <c r="D61" s="10"/>
      <c r="E61" s="10"/>
      <c r="F61" s="10"/>
      <c r="G61" s="10"/>
      <c r="H61" s="10"/>
      <c r="I61" s="10"/>
      <c r="J61" s="10"/>
    </row>
    <row r="62" spans="1:10" ht="20.25" customHeight="1" x14ac:dyDescent="0.25">
      <c r="A62" s="77"/>
      <c r="B62" s="77" t="s">
        <v>321</v>
      </c>
      <c r="C62" s="244"/>
      <c r="D62" s="43">
        <v>-6495154</v>
      </c>
      <c r="E62" s="55"/>
      <c r="F62" s="43">
        <v>-6529450</v>
      </c>
      <c r="G62" s="57"/>
      <c r="H62" s="43">
        <v>-6685467</v>
      </c>
      <c r="I62" s="62"/>
      <c r="J62" s="18">
        <v>-6758815</v>
      </c>
    </row>
    <row r="63" spans="1:10" ht="20.25" customHeight="1" x14ac:dyDescent="0.25">
      <c r="A63" s="309"/>
      <c r="B63" s="268" t="s">
        <v>332</v>
      </c>
      <c r="D63" s="10"/>
      <c r="E63" s="10"/>
      <c r="F63" s="10"/>
      <c r="G63" s="10"/>
      <c r="H63" s="10"/>
      <c r="I63" s="10"/>
      <c r="J63" s="84"/>
    </row>
    <row r="64" spans="1:10" ht="20.25" customHeight="1" x14ac:dyDescent="0.25">
      <c r="C64" s="8" t="s">
        <v>142</v>
      </c>
      <c r="D64" s="62">
        <v>-5882132</v>
      </c>
      <c r="E64" s="86"/>
      <c r="F64" s="62">
        <v>19077416</v>
      </c>
      <c r="G64" s="62"/>
      <c r="H64" s="62">
        <v>-5882132</v>
      </c>
      <c r="I64" s="62"/>
      <c r="J64" s="62">
        <v>19077416</v>
      </c>
    </row>
    <row r="65" spans="1:10" ht="20.25" customHeight="1" x14ac:dyDescent="0.25">
      <c r="B65" s="8" t="s">
        <v>143</v>
      </c>
      <c r="D65" s="22">
        <v>0</v>
      </c>
      <c r="E65" s="86"/>
      <c r="F65" s="43">
        <v>-500000</v>
      </c>
      <c r="G65" s="62"/>
      <c r="H65" s="22">
        <v>0</v>
      </c>
      <c r="I65" s="62"/>
      <c r="J65" s="43">
        <v>-500000</v>
      </c>
    </row>
    <row r="66" spans="1:10" ht="20.25" customHeight="1" x14ac:dyDescent="0.25">
      <c r="B66" s="8" t="s">
        <v>144</v>
      </c>
      <c r="D66" s="62">
        <v>-3060000</v>
      </c>
      <c r="E66" s="86"/>
      <c r="F66" s="62">
        <v>-1400000</v>
      </c>
      <c r="G66" s="62"/>
      <c r="H66" s="62">
        <v>-3060000</v>
      </c>
      <c r="I66" s="62"/>
      <c r="J66" s="62">
        <v>-1400000</v>
      </c>
    </row>
    <row r="67" spans="1:10" ht="20.25" customHeight="1" x14ac:dyDescent="0.25">
      <c r="B67" s="8" t="s">
        <v>311</v>
      </c>
      <c r="D67" s="22">
        <v>0</v>
      </c>
      <c r="E67" s="22"/>
      <c r="F67" s="22">
        <v>0</v>
      </c>
      <c r="G67" s="22"/>
      <c r="H67" s="62">
        <v>-3000000</v>
      </c>
      <c r="I67" s="22"/>
      <c r="J67" s="22">
        <v>0</v>
      </c>
    </row>
    <row r="68" spans="1:10" ht="20.25" customHeight="1" x14ac:dyDescent="0.25">
      <c r="B68" s="8" t="s">
        <v>145</v>
      </c>
      <c r="D68" s="62">
        <v>-9476600</v>
      </c>
      <c r="E68" s="86"/>
      <c r="F68" s="62">
        <v>-8763086</v>
      </c>
      <c r="G68" s="62"/>
      <c r="H68" s="62">
        <v>-9476600</v>
      </c>
      <c r="I68" s="62"/>
      <c r="J68" s="62">
        <v>-8763086</v>
      </c>
    </row>
    <row r="69" spans="1:10" ht="20.25" customHeight="1" x14ac:dyDescent="0.25">
      <c r="B69" s="8" t="s">
        <v>146</v>
      </c>
      <c r="D69" s="62">
        <v>-14625000</v>
      </c>
      <c r="E69" s="86"/>
      <c r="F69" s="62">
        <v>-14250000</v>
      </c>
      <c r="G69" s="62"/>
      <c r="H69" s="62">
        <v>-14625000</v>
      </c>
      <c r="I69" s="62"/>
      <c r="J69" s="62">
        <v>-14250000</v>
      </c>
    </row>
    <row r="70" spans="1:10" ht="21" customHeight="1" x14ac:dyDescent="0.25">
      <c r="B70" s="268" t="s">
        <v>333</v>
      </c>
      <c r="D70" s="32">
        <v>-39538886</v>
      </c>
      <c r="E70" s="24"/>
      <c r="F70" s="32">
        <v>-12365120</v>
      </c>
      <c r="G70" s="24"/>
      <c r="H70" s="32">
        <v>-42729199</v>
      </c>
      <c r="I70" s="24"/>
      <c r="J70" s="32">
        <v>-12594485</v>
      </c>
    </row>
    <row r="71" spans="1:10" ht="22.5" customHeight="1" x14ac:dyDescent="0.25">
      <c r="A71" s="309" t="s">
        <v>334</v>
      </c>
      <c r="B71" s="31"/>
      <c r="D71" s="62">
        <v>-1192908</v>
      </c>
      <c r="E71" s="10"/>
      <c r="F71" s="62">
        <v>-1369552</v>
      </c>
      <c r="G71" s="10"/>
      <c r="H71" s="62">
        <v>-1096275</v>
      </c>
      <c r="I71" s="10"/>
      <c r="J71" s="62">
        <v>-307681</v>
      </c>
    </row>
    <row r="72" spans="1:10" ht="22.5" customHeight="1" x14ac:dyDescent="0.25">
      <c r="A72" s="309" t="s">
        <v>307</v>
      </c>
      <c r="B72" s="31"/>
      <c r="D72" s="43">
        <v>6174680</v>
      </c>
      <c r="E72" s="24"/>
      <c r="F72" s="43">
        <v>5217499</v>
      </c>
      <c r="G72" s="24"/>
      <c r="H72" s="43">
        <v>4264583</v>
      </c>
      <c r="I72" s="24"/>
      <c r="J72" s="43">
        <v>2391269</v>
      </c>
    </row>
    <row r="73" spans="1:10" ht="22.5" customHeight="1" thickBot="1" x14ac:dyDescent="0.3">
      <c r="A73" s="309" t="s">
        <v>308</v>
      </c>
      <c r="B73" s="31"/>
      <c r="D73" s="87">
        <v>4981772</v>
      </c>
      <c r="E73" s="24"/>
      <c r="F73" s="87">
        <v>3847947</v>
      </c>
      <c r="G73" s="24"/>
      <c r="H73" s="87">
        <v>3168308</v>
      </c>
      <c r="I73" s="24"/>
      <c r="J73" s="87">
        <v>2083588</v>
      </c>
    </row>
    <row r="74" spans="1:10" ht="9.75" customHeight="1" thickTop="1" x14ac:dyDescent="0.25">
      <c r="A74" s="309"/>
      <c r="B74" s="31"/>
      <c r="D74" s="43"/>
      <c r="E74" s="24"/>
      <c r="F74" s="43"/>
      <c r="G74" s="24"/>
      <c r="H74" s="43"/>
      <c r="I74" s="24"/>
      <c r="J74" s="43"/>
    </row>
    <row r="75" spans="1:10" ht="20.25" customHeight="1" x14ac:dyDescent="0.25">
      <c r="A75" s="309" t="s">
        <v>147</v>
      </c>
      <c r="B75" s="31"/>
      <c r="D75" s="10"/>
      <c r="E75" s="10"/>
      <c r="F75" s="10"/>
      <c r="G75" s="10"/>
      <c r="H75" s="61"/>
      <c r="I75" s="61"/>
      <c r="J75" s="88"/>
    </row>
    <row r="76" spans="1:10" ht="20.25" customHeight="1" x14ac:dyDescent="0.25">
      <c r="A76" s="8" t="s">
        <v>148</v>
      </c>
      <c r="C76" s="310"/>
      <c r="D76" s="24"/>
      <c r="E76" s="24"/>
      <c r="F76" s="24"/>
      <c r="G76" s="24"/>
      <c r="H76" s="24"/>
      <c r="I76" s="24"/>
    </row>
    <row r="77" spans="1:10" ht="20.25" customHeight="1" x14ac:dyDescent="0.25">
      <c r="B77" s="8" t="s">
        <v>149</v>
      </c>
      <c r="D77" s="22">
        <v>0</v>
      </c>
      <c r="E77" s="89"/>
      <c r="F77" s="28">
        <v>-4889450</v>
      </c>
      <c r="G77" s="89"/>
      <c r="H77" s="22">
        <v>0</v>
      </c>
      <c r="I77" s="89"/>
      <c r="J77" s="28">
        <v>-406250</v>
      </c>
    </row>
    <row r="78" spans="1:10" ht="20.25" customHeight="1" x14ac:dyDescent="0.25">
      <c r="A78" s="77"/>
      <c r="B78" s="244" t="s">
        <v>150</v>
      </c>
      <c r="C78" s="77"/>
      <c r="D78" s="19">
        <v>543049</v>
      </c>
      <c r="E78" s="57"/>
      <c r="F78" s="22">
        <v>0</v>
      </c>
      <c r="G78" s="84"/>
      <c r="H78" s="19">
        <v>543049</v>
      </c>
      <c r="I78" s="28"/>
      <c r="J78" s="22">
        <v>0</v>
      </c>
    </row>
    <row r="79" spans="1:10" ht="6" customHeight="1" x14ac:dyDescent="0.25">
      <c r="D79" s="22"/>
      <c r="E79" s="77"/>
      <c r="F79" s="77"/>
      <c r="G79" s="77"/>
      <c r="I79" s="90"/>
      <c r="J79" s="308"/>
    </row>
    <row r="80" spans="1:10" ht="23.25" customHeight="1" x14ac:dyDescent="0.25">
      <c r="A80" s="42" t="s">
        <v>294</v>
      </c>
      <c r="J80" s="308"/>
    </row>
  </sheetData>
  <mergeCells count="12">
    <mergeCell ref="A2:J2"/>
    <mergeCell ref="A3:J3"/>
    <mergeCell ref="A4:J4"/>
    <mergeCell ref="D6:J6"/>
    <mergeCell ref="H7:J7"/>
    <mergeCell ref="D7:F7"/>
    <mergeCell ref="A45:J45"/>
    <mergeCell ref="A46:J46"/>
    <mergeCell ref="A47:J47"/>
    <mergeCell ref="D49:J49"/>
    <mergeCell ref="H50:J50"/>
    <mergeCell ref="D50:F50"/>
  </mergeCells>
  <pageMargins left="0.59055118110236227" right="0.39370078740157483" top="0.39370078740157483" bottom="0.35433070866141736" header="0.23622047244094491" footer="0.47244094488188981"/>
  <pageSetup paperSize="9" scale="80" firstPageNumber="10" fitToHeight="0" orientation="portrait" useFirstPageNumber="1" r:id="rId1"/>
  <headerFooter scaleWithDoc="0">
    <oddFooter>&amp;R&amp;"Times New Roman,Regular"&amp;11Page &amp;P</oddFooter>
  </headerFooter>
  <rowBreaks count="1" manualBreakCount="1">
    <brk id="43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17DDF-0503-4890-B278-CDB35A7DED0A}">
  <sheetPr codeName="Sheet31"/>
  <dimension ref="B1:U25"/>
  <sheetViews>
    <sheetView workbookViewId="0">
      <pane xSplit="2" ySplit="3" topLeftCell="C4" activePane="bottomRight" state="frozen"/>
      <selection pane="topRight" activeCell="F8" sqref="F8"/>
      <selection pane="bottomLeft" activeCell="F8" sqref="F8"/>
      <selection pane="bottomRight" activeCell="F8" sqref="F8"/>
    </sheetView>
  </sheetViews>
  <sheetFormatPr defaultRowHeight="19.8" x14ac:dyDescent="0.5"/>
  <cols>
    <col min="2" max="2" width="57.125" bestFit="1" customWidth="1"/>
    <col min="3" max="3" width="15.125" customWidth="1"/>
    <col min="4" max="11" width="14.375" customWidth="1"/>
    <col min="13" max="13" width="15.125" customWidth="1"/>
    <col min="14" max="21" width="14.375" customWidth="1"/>
  </cols>
  <sheetData>
    <row r="1" spans="2:21" ht="20.399999999999999" x14ac:dyDescent="0.55000000000000004">
      <c r="C1" s="326" t="s">
        <v>190</v>
      </c>
      <c r="M1" s="326" t="s">
        <v>187</v>
      </c>
    </row>
    <row r="2" spans="2:21" x14ac:dyDescent="0.5">
      <c r="C2" s="356" t="s">
        <v>195</v>
      </c>
      <c r="D2" s="357"/>
      <c r="E2" s="357"/>
      <c r="F2" s="357"/>
      <c r="G2" s="357"/>
      <c r="H2" s="357"/>
      <c r="I2" s="358"/>
      <c r="J2" s="315"/>
      <c r="K2" s="315"/>
      <c r="M2" s="356" t="s">
        <v>195</v>
      </c>
      <c r="N2" s="357"/>
      <c r="O2" s="357"/>
      <c r="P2" s="357"/>
      <c r="Q2" s="357"/>
      <c r="R2" s="357"/>
      <c r="S2" s="358"/>
      <c r="T2" s="315"/>
      <c r="U2" s="315"/>
    </row>
    <row r="3" spans="2:21" x14ac:dyDescent="0.5">
      <c r="C3" s="316" t="s">
        <v>192</v>
      </c>
      <c r="D3" s="316" t="s">
        <v>175</v>
      </c>
      <c r="E3" s="316" t="s">
        <v>176</v>
      </c>
      <c r="F3" s="316" t="s">
        <v>177</v>
      </c>
      <c r="G3" s="316" t="s">
        <v>178</v>
      </c>
      <c r="H3" s="316" t="s">
        <v>179</v>
      </c>
      <c r="I3" s="316" t="s">
        <v>180</v>
      </c>
      <c r="J3" s="316" t="s">
        <v>176</v>
      </c>
      <c r="K3" s="316" t="s">
        <v>151</v>
      </c>
      <c r="M3" s="316" t="s">
        <v>192</v>
      </c>
      <c r="N3" s="316" t="s">
        <v>175</v>
      </c>
      <c r="O3" s="316" t="s">
        <v>176</v>
      </c>
      <c r="P3" s="316" t="s">
        <v>177</v>
      </c>
      <c r="Q3" s="316" t="s">
        <v>178</v>
      </c>
      <c r="R3" s="316" t="s">
        <v>179</v>
      </c>
      <c r="S3" s="316" t="s">
        <v>180</v>
      </c>
      <c r="T3" s="316" t="s">
        <v>176</v>
      </c>
      <c r="U3" s="316" t="s">
        <v>151</v>
      </c>
    </row>
    <row r="5" spans="2:21" ht="20.399999999999999" x14ac:dyDescent="0.55000000000000004">
      <c r="B5" s="193" t="s">
        <v>196</v>
      </c>
    </row>
    <row r="6" spans="2:21" x14ac:dyDescent="0.5">
      <c r="B6" t="s">
        <v>183</v>
      </c>
      <c r="C6" s="319">
        <f>ROUND(M6,0)</f>
        <v>24319939</v>
      </c>
      <c r="D6" s="319">
        <f>ROUND(N6,0)</f>
        <v>0</v>
      </c>
      <c r="E6" s="319">
        <f>ROUND(O6,0)</f>
        <v>0</v>
      </c>
      <c r="F6" s="319">
        <f>SUM(C6:E6)</f>
        <v>24319939</v>
      </c>
      <c r="G6" s="319">
        <f>ROUND(Q6,0)</f>
        <v>1998253</v>
      </c>
      <c r="H6" s="319">
        <f>ROUND(R6,0)</f>
        <v>0</v>
      </c>
      <c r="I6" s="319">
        <f>SUM(F6:H6)</f>
        <v>26318192</v>
      </c>
      <c r="J6" s="319">
        <f>ROUND(T6,0)</f>
        <v>0</v>
      </c>
      <c r="K6" s="319">
        <f>SUM(I6:J6)</f>
        <v>26318192</v>
      </c>
      <c r="M6" s="317">
        <v>24319938.690000001</v>
      </c>
      <c r="N6" s="317">
        <v>0</v>
      </c>
      <c r="O6" s="317">
        <v>0</v>
      </c>
      <c r="P6" s="317">
        <f>SUM(M6:O6)</f>
        <v>24319938.690000001</v>
      </c>
      <c r="Q6" s="317">
        <f>1043806.89+954445.88</f>
        <v>1998252.77</v>
      </c>
      <c r="R6" s="317">
        <v>0</v>
      </c>
      <c r="S6" s="317">
        <f>SUM(P6:R6)</f>
        <v>26318191.460000001</v>
      </c>
      <c r="T6" s="317"/>
      <c r="U6" s="317">
        <f>SUM(S6:T6)</f>
        <v>26318191.460000001</v>
      </c>
    </row>
    <row r="7" spans="2:21" ht="20.399999999999999" x14ac:dyDescent="0.55000000000000004">
      <c r="B7" s="193" t="s">
        <v>184</v>
      </c>
      <c r="C7" s="319"/>
      <c r="D7" s="319"/>
      <c r="E7" s="319"/>
      <c r="F7" s="319"/>
      <c r="G7" s="319"/>
      <c r="H7" s="319"/>
      <c r="I7" s="319"/>
      <c r="J7" s="319"/>
      <c r="K7" s="319"/>
      <c r="M7" s="317"/>
      <c r="N7" s="317"/>
      <c r="O7" s="317"/>
      <c r="P7" s="317"/>
      <c r="Q7" s="317"/>
      <c r="R7" s="317"/>
      <c r="S7" s="317"/>
      <c r="T7" s="317"/>
      <c r="U7" s="317"/>
    </row>
    <row r="8" spans="2:21" x14ac:dyDescent="0.5">
      <c r="B8" t="s">
        <v>197</v>
      </c>
      <c r="C8" s="319">
        <f t="shared" ref="C8:C11" si="0">ROUND(M8,0)</f>
        <v>1030076</v>
      </c>
      <c r="D8" s="319">
        <f t="shared" ref="D8:D11" si="1">ROUND(N8,0)</f>
        <v>0</v>
      </c>
      <c r="E8" s="319">
        <f t="shared" ref="E8:E11" si="2">ROUND(O8,0)</f>
        <v>0</v>
      </c>
      <c r="F8" s="319">
        <f t="shared" ref="F8:F11" si="3">SUM(C8:E8)</f>
        <v>1030076</v>
      </c>
      <c r="G8" s="319">
        <f t="shared" ref="G8:G11" si="4">ROUND(Q8,0)</f>
        <v>1682103</v>
      </c>
      <c r="H8" s="319">
        <f t="shared" ref="H8:H11" si="5">ROUND(R8,0)</f>
        <v>0</v>
      </c>
      <c r="I8" s="319">
        <f>SUM(F8:H8)</f>
        <v>2712179</v>
      </c>
      <c r="J8" s="319">
        <f t="shared" ref="J8:J11" si="6">ROUND(T8,0)</f>
        <v>0</v>
      </c>
      <c r="K8" s="319">
        <f t="shared" ref="K8:K10" si="7">SUM(I8:J8)</f>
        <v>2712179</v>
      </c>
      <c r="M8" s="317">
        <v>1030075.6</v>
      </c>
      <c r="N8" s="317">
        <v>0</v>
      </c>
      <c r="O8" s="317">
        <v>0</v>
      </c>
      <c r="P8" s="317">
        <f t="shared" ref="P8:P11" si="8">SUM(M8:O8)</f>
        <v>1030075.6</v>
      </c>
      <c r="Q8" s="317">
        <f>407657.69+1274445.37</f>
        <v>1682103.06</v>
      </c>
      <c r="R8" s="317">
        <v>0</v>
      </c>
      <c r="S8" s="317">
        <f>SUM(P8:R8)</f>
        <v>2712178.66</v>
      </c>
      <c r="T8" s="317"/>
      <c r="U8" s="317">
        <f t="shared" ref="U8:U11" si="9">SUM(S8:T8)</f>
        <v>2712178.66</v>
      </c>
    </row>
    <row r="9" spans="2:21" x14ac:dyDescent="0.5">
      <c r="B9" t="s">
        <v>198</v>
      </c>
      <c r="C9" s="319">
        <f t="shared" si="0"/>
        <v>334586</v>
      </c>
      <c r="D9" s="319">
        <f t="shared" si="1"/>
        <v>0</v>
      </c>
      <c r="E9" s="319">
        <f t="shared" si="2"/>
        <v>0</v>
      </c>
      <c r="F9" s="319">
        <f t="shared" si="3"/>
        <v>334586</v>
      </c>
      <c r="G9" s="319">
        <f t="shared" si="4"/>
        <v>94055</v>
      </c>
      <c r="H9" s="319">
        <f t="shared" si="5"/>
        <v>0</v>
      </c>
      <c r="I9" s="319">
        <f t="shared" ref="I9:I10" si="10">SUM(F9:H9)</f>
        <v>428641</v>
      </c>
      <c r="J9" s="319">
        <f t="shared" si="6"/>
        <v>0</v>
      </c>
      <c r="K9" s="319">
        <f t="shared" si="7"/>
        <v>428641</v>
      </c>
      <c r="M9" s="317">
        <v>334585.87</v>
      </c>
      <c r="N9" s="317">
        <v>0</v>
      </c>
      <c r="O9" s="317">
        <v>0</v>
      </c>
      <c r="P9" s="317">
        <f t="shared" si="8"/>
        <v>334585.87</v>
      </c>
      <c r="Q9" s="317">
        <f>34457.01+59597.81</f>
        <v>94054.82</v>
      </c>
      <c r="R9" s="317">
        <v>0</v>
      </c>
      <c r="S9" s="317">
        <f t="shared" ref="S9:S11" si="11">SUM(P9:R9)</f>
        <v>428640.69</v>
      </c>
      <c r="T9" s="317"/>
      <c r="U9" s="317">
        <f t="shared" si="9"/>
        <v>428640.69</v>
      </c>
    </row>
    <row r="10" spans="2:21" x14ac:dyDescent="0.5">
      <c r="B10" t="s">
        <v>199</v>
      </c>
      <c r="C10" s="319">
        <f t="shared" si="0"/>
        <v>1908861</v>
      </c>
      <c r="D10" s="319">
        <f t="shared" si="1"/>
        <v>0</v>
      </c>
      <c r="E10" s="319">
        <f t="shared" si="2"/>
        <v>0</v>
      </c>
      <c r="F10" s="319">
        <f t="shared" si="3"/>
        <v>1908861</v>
      </c>
      <c r="G10" s="319">
        <f t="shared" si="4"/>
        <v>518211</v>
      </c>
      <c r="H10" s="319">
        <f t="shared" si="5"/>
        <v>0</v>
      </c>
      <c r="I10" s="319">
        <f t="shared" si="10"/>
        <v>2427072</v>
      </c>
      <c r="J10" s="319">
        <f t="shared" si="6"/>
        <v>0</v>
      </c>
      <c r="K10" s="319">
        <f t="shared" si="7"/>
        <v>2427072</v>
      </c>
      <c r="M10" s="317">
        <v>1908860.54</v>
      </c>
      <c r="N10" s="317">
        <v>0</v>
      </c>
      <c r="O10" s="317">
        <v>0</v>
      </c>
      <c r="P10" s="317">
        <f t="shared" si="8"/>
        <v>1908860.54</v>
      </c>
      <c r="Q10" s="317">
        <f>-8522.22+526733.21</f>
        <v>518210.99</v>
      </c>
      <c r="R10" s="317">
        <v>0</v>
      </c>
      <c r="S10" s="317">
        <f t="shared" si="11"/>
        <v>2427071.5300000003</v>
      </c>
      <c r="T10" s="317"/>
      <c r="U10" s="317">
        <f t="shared" si="9"/>
        <v>2427071.5300000003</v>
      </c>
    </row>
    <row r="11" spans="2:21" x14ac:dyDescent="0.5">
      <c r="B11" t="s">
        <v>200</v>
      </c>
      <c r="C11" s="319">
        <f t="shared" si="0"/>
        <v>0</v>
      </c>
      <c r="D11" s="319">
        <f t="shared" si="1"/>
        <v>0</v>
      </c>
      <c r="E11" s="319">
        <f t="shared" si="2"/>
        <v>0</v>
      </c>
      <c r="F11" s="319">
        <f t="shared" si="3"/>
        <v>0</v>
      </c>
      <c r="G11" s="319">
        <f t="shared" si="4"/>
        <v>7482219</v>
      </c>
      <c r="H11" s="319">
        <f t="shared" si="5"/>
        <v>0</v>
      </c>
      <c r="I11" s="319">
        <f t="shared" ref="I11" si="12">SUM(F11:H11)</f>
        <v>7482219</v>
      </c>
      <c r="J11" s="319">
        <f t="shared" si="6"/>
        <v>0</v>
      </c>
      <c r="K11" s="319">
        <f t="shared" ref="K11" si="13">SUM(I11:J11)</f>
        <v>7482219</v>
      </c>
      <c r="M11" s="317">
        <v>0</v>
      </c>
      <c r="N11" s="317">
        <v>0</v>
      </c>
      <c r="O11" s="317">
        <v>0</v>
      </c>
      <c r="P11" s="317">
        <f t="shared" si="8"/>
        <v>0</v>
      </c>
      <c r="Q11" s="317">
        <f>3285317.89+4196901.31</f>
        <v>7482219.1999999993</v>
      </c>
      <c r="R11" s="317">
        <v>0</v>
      </c>
      <c r="S11" s="317">
        <f t="shared" si="11"/>
        <v>7482219.1999999993</v>
      </c>
      <c r="T11" s="317"/>
      <c r="U11" s="317">
        <f t="shared" si="9"/>
        <v>7482219.1999999993</v>
      </c>
    </row>
    <row r="12" spans="2:21" ht="20.399999999999999" x14ac:dyDescent="0.55000000000000004">
      <c r="B12" s="193" t="s">
        <v>194</v>
      </c>
      <c r="C12" s="319"/>
      <c r="D12" s="319"/>
      <c r="E12" s="319"/>
      <c r="F12" s="319"/>
      <c r="G12" s="319"/>
      <c r="H12" s="319"/>
      <c r="I12" s="319"/>
      <c r="J12" s="319"/>
      <c r="K12" s="319"/>
      <c r="M12" s="317"/>
      <c r="N12" s="317"/>
      <c r="O12" s="317"/>
      <c r="P12" s="317"/>
      <c r="Q12" s="317"/>
      <c r="R12" s="317"/>
      <c r="S12" s="317"/>
      <c r="T12" s="317"/>
      <c r="U12" s="317"/>
    </row>
    <row r="13" spans="2:21" ht="20.399999999999999" x14ac:dyDescent="0.55000000000000004">
      <c r="B13" s="195" t="s">
        <v>201</v>
      </c>
      <c r="C13" s="319"/>
      <c r="D13" s="319"/>
      <c r="E13" s="319"/>
      <c r="F13" s="319"/>
      <c r="G13" s="319"/>
      <c r="H13" s="319"/>
      <c r="I13" s="319"/>
      <c r="J13" s="319"/>
      <c r="K13" s="319"/>
      <c r="M13" s="317"/>
      <c r="N13" s="317"/>
      <c r="O13" s="317"/>
      <c r="P13" s="317"/>
      <c r="Q13" s="317"/>
      <c r="R13" s="317"/>
      <c r="S13" s="317"/>
      <c r="T13" s="317"/>
      <c r="U13" s="317"/>
    </row>
    <row r="14" spans="2:21" x14ac:dyDescent="0.5">
      <c r="B14" t="s">
        <v>202</v>
      </c>
      <c r="C14" s="319">
        <f t="shared" ref="C14:C16" si="14">ROUND(M14,0)</f>
        <v>-1791604</v>
      </c>
      <c r="D14" s="319">
        <f t="shared" ref="D14:D16" si="15">ROUND(N14,0)</f>
        <v>0</v>
      </c>
      <c r="E14" s="319">
        <f t="shared" ref="E14:E16" si="16">ROUND(O14,0)</f>
        <v>0</v>
      </c>
      <c r="F14" s="319">
        <f t="shared" ref="F14:F18" si="17">SUM(C14:E14)</f>
        <v>-1791604</v>
      </c>
      <c r="G14" s="319">
        <f t="shared" ref="G14:G16" si="18">ROUND(Q14,0)</f>
        <v>11122</v>
      </c>
      <c r="H14" s="319">
        <f t="shared" ref="H14:H16" si="19">ROUND(R14,0)</f>
        <v>0</v>
      </c>
      <c r="I14" s="319">
        <f t="shared" ref="I14:I16" si="20">SUM(F14:H14)</f>
        <v>-1780482</v>
      </c>
      <c r="J14" s="319">
        <f t="shared" ref="J14:J16" si="21">ROUND(T14,0)</f>
        <v>0</v>
      </c>
      <c r="K14" s="319">
        <f t="shared" ref="K14:K16" si="22">SUM(I14:J14)</f>
        <v>-1780482</v>
      </c>
      <c r="M14" s="317">
        <v>-1791604.2</v>
      </c>
      <c r="N14" s="317">
        <v>0</v>
      </c>
      <c r="O14" s="317">
        <v>0</v>
      </c>
      <c r="P14" s="317">
        <f t="shared" ref="P14:P16" si="23">SUM(M14:O14)</f>
        <v>-1791604.2</v>
      </c>
      <c r="Q14" s="317">
        <f>3857.38+7265.07</f>
        <v>11122.45</v>
      </c>
      <c r="R14" s="317">
        <v>0</v>
      </c>
      <c r="S14" s="317">
        <f t="shared" ref="S14:S16" si="24">SUM(P14:R14)</f>
        <v>-1780481.75</v>
      </c>
      <c r="T14" s="317"/>
      <c r="U14" s="317">
        <f t="shared" ref="U14" si="25">SUM(S14:T14)</f>
        <v>-1780481.75</v>
      </c>
    </row>
    <row r="15" spans="2:21" x14ac:dyDescent="0.5">
      <c r="B15" t="s">
        <v>203</v>
      </c>
      <c r="C15" s="319">
        <f t="shared" si="14"/>
        <v>0</v>
      </c>
      <c r="D15" s="319">
        <f t="shared" si="15"/>
        <v>0</v>
      </c>
      <c r="E15" s="319">
        <f t="shared" si="16"/>
        <v>0</v>
      </c>
      <c r="F15" s="319">
        <f t="shared" si="17"/>
        <v>0</v>
      </c>
      <c r="G15" s="319">
        <f t="shared" si="18"/>
        <v>0</v>
      </c>
      <c r="H15" s="319">
        <f t="shared" si="19"/>
        <v>0</v>
      </c>
      <c r="I15" s="319">
        <f t="shared" si="20"/>
        <v>0</v>
      </c>
      <c r="J15" s="319">
        <f t="shared" si="21"/>
        <v>0</v>
      </c>
      <c r="K15" s="319">
        <f>SUM(I15:J15)</f>
        <v>0</v>
      </c>
      <c r="M15" s="317">
        <v>0</v>
      </c>
      <c r="N15" s="317">
        <v>0</v>
      </c>
      <c r="O15" s="317">
        <v>0</v>
      </c>
      <c r="P15" s="317">
        <f t="shared" si="23"/>
        <v>0</v>
      </c>
      <c r="Q15" s="317">
        <v>0</v>
      </c>
      <c r="R15" s="317">
        <v>0</v>
      </c>
      <c r="S15" s="317">
        <f t="shared" si="24"/>
        <v>0</v>
      </c>
      <c r="T15" s="317"/>
      <c r="U15" s="317">
        <f>SUM(S15:T15)</f>
        <v>0</v>
      </c>
    </row>
    <row r="16" spans="2:21" x14ac:dyDescent="0.5">
      <c r="B16" t="s">
        <v>204</v>
      </c>
      <c r="C16" s="324">
        <f t="shared" si="14"/>
        <v>-992797</v>
      </c>
      <c r="D16" s="324">
        <f t="shared" si="15"/>
        <v>0</v>
      </c>
      <c r="E16" s="324">
        <f t="shared" si="16"/>
        <v>0</v>
      </c>
      <c r="F16" s="324">
        <f t="shared" si="17"/>
        <v>-992797</v>
      </c>
      <c r="G16" s="324">
        <f t="shared" si="18"/>
        <v>159995</v>
      </c>
      <c r="H16" s="324">
        <f t="shared" si="19"/>
        <v>0</v>
      </c>
      <c r="I16" s="324">
        <f t="shared" si="20"/>
        <v>-832802</v>
      </c>
      <c r="J16" s="324">
        <f t="shared" si="21"/>
        <v>0</v>
      </c>
      <c r="K16" s="324">
        <f t="shared" si="22"/>
        <v>-832802</v>
      </c>
      <c r="M16" s="318">
        <v>-992797.11</v>
      </c>
      <c r="N16" s="318">
        <v>0</v>
      </c>
      <c r="O16" s="318">
        <v>0</v>
      </c>
      <c r="P16" s="318">
        <f t="shared" si="23"/>
        <v>-992797.11</v>
      </c>
      <c r="Q16" s="318">
        <f>-124982.69+284978.06</f>
        <v>159995.37</v>
      </c>
      <c r="R16" s="318">
        <v>0</v>
      </c>
      <c r="S16" s="318">
        <f t="shared" si="24"/>
        <v>-832801.74</v>
      </c>
      <c r="T16" s="318"/>
      <c r="U16" s="318">
        <f t="shared" ref="U16" si="26">SUM(S16:T16)</f>
        <v>-832801.74</v>
      </c>
    </row>
    <row r="17" spans="2:21" x14ac:dyDescent="0.5">
      <c r="B17" t="s">
        <v>181</v>
      </c>
      <c r="C17" s="325">
        <f t="shared" ref="C17:E17" si="27">SUM(C14:C16)</f>
        <v>-2784401</v>
      </c>
      <c r="D17" s="325">
        <f t="shared" si="27"/>
        <v>0</v>
      </c>
      <c r="E17" s="325">
        <f t="shared" si="27"/>
        <v>0</v>
      </c>
      <c r="F17" s="325">
        <f>SUM(F14:F16)</f>
        <v>-2784401</v>
      </c>
      <c r="G17" s="325">
        <f t="shared" ref="G17" si="28">SUM(G14:G16)</f>
        <v>171117</v>
      </c>
      <c r="H17" s="325">
        <f t="shared" ref="H17" si="29">SUM(H14:H16)</f>
        <v>0</v>
      </c>
      <c r="I17" s="325">
        <f t="shared" ref="I17" si="30">SUM(I14:I16)</f>
        <v>-2613284</v>
      </c>
      <c r="J17" s="325">
        <f t="shared" ref="J17" si="31">SUM(J14:J16)</f>
        <v>0</v>
      </c>
      <c r="K17" s="325">
        <f t="shared" ref="K17" si="32">SUM(K14:K16)</f>
        <v>-2613284</v>
      </c>
      <c r="M17" s="322">
        <f t="shared" ref="M17" si="33">SUM(M14:M16)</f>
        <v>-2784401.31</v>
      </c>
      <c r="N17" s="322">
        <f t="shared" ref="N17" si="34">SUM(N14:N16)</f>
        <v>0</v>
      </c>
      <c r="O17" s="322">
        <f t="shared" ref="O17" si="35">SUM(O14:O16)</f>
        <v>0</v>
      </c>
      <c r="P17" s="322">
        <f>SUM(P14:P16)</f>
        <v>-2784401.31</v>
      </c>
      <c r="Q17" s="322">
        <f t="shared" ref="Q17" si="36">SUM(Q14:Q16)</f>
        <v>171117.82</v>
      </c>
      <c r="R17" s="322">
        <f t="shared" ref="R17" si="37">SUM(R14:R16)</f>
        <v>0</v>
      </c>
      <c r="S17" s="322">
        <f t="shared" ref="S17" si="38">SUM(S14:S16)</f>
        <v>-2613283.4900000002</v>
      </c>
      <c r="T17" s="322">
        <f t="shared" ref="T17" si="39">SUM(T14:T16)</f>
        <v>0</v>
      </c>
      <c r="U17" s="322">
        <f t="shared" ref="U17" si="40">SUM(U14:U16)</f>
        <v>-2613283.4900000002</v>
      </c>
    </row>
    <row r="18" spans="2:21" x14ac:dyDescent="0.5">
      <c r="B18" t="s">
        <v>205</v>
      </c>
      <c r="C18" s="324">
        <f t="shared" ref="C18:E18" si="41">ROUND(M18,0)</f>
        <v>-153420</v>
      </c>
      <c r="D18" s="324">
        <f t="shared" si="41"/>
        <v>0</v>
      </c>
      <c r="E18" s="324">
        <f t="shared" si="41"/>
        <v>0</v>
      </c>
      <c r="F18" s="324">
        <f t="shared" si="17"/>
        <v>-153420</v>
      </c>
      <c r="G18" s="324">
        <f t="shared" ref="G18:H18" si="42">ROUND(Q18,0)</f>
        <v>0</v>
      </c>
      <c r="H18" s="324">
        <f t="shared" si="42"/>
        <v>0</v>
      </c>
      <c r="I18" s="324">
        <f t="shared" ref="I18" si="43">SUM(F18:H18)</f>
        <v>-153420</v>
      </c>
      <c r="J18" s="324">
        <f>ROUND(T18,0)</f>
        <v>0</v>
      </c>
      <c r="K18" s="324">
        <f t="shared" ref="K18" si="44">SUM(I18:J18)</f>
        <v>-153420</v>
      </c>
      <c r="M18" s="318">
        <v>-153420</v>
      </c>
      <c r="N18" s="318">
        <v>0</v>
      </c>
      <c r="O18" s="318">
        <v>0</v>
      </c>
      <c r="P18" s="318">
        <f t="shared" ref="P18" si="45">SUM(M18:O18)</f>
        <v>-153420</v>
      </c>
      <c r="Q18" s="318">
        <v>0</v>
      </c>
      <c r="R18" s="318">
        <v>0</v>
      </c>
      <c r="S18" s="318">
        <f t="shared" ref="S18" si="46">SUM(P18:R18)</f>
        <v>-153420</v>
      </c>
      <c r="T18" s="318">
        <v>0</v>
      </c>
      <c r="U18" s="318">
        <f t="shared" ref="U18" si="47">SUM(S18:T18)</f>
        <v>-153420</v>
      </c>
    </row>
    <row r="19" spans="2:21" ht="21" thickBot="1" x14ac:dyDescent="0.6">
      <c r="B19" s="195" t="s">
        <v>206</v>
      </c>
      <c r="C19" s="320">
        <f t="shared" ref="C19:K19" si="48">SUM(C17:C18,C6:C11)</f>
        <v>24655641</v>
      </c>
      <c r="D19" s="320">
        <f t="shared" si="48"/>
        <v>0</v>
      </c>
      <c r="E19" s="320">
        <f t="shared" si="48"/>
        <v>0</v>
      </c>
      <c r="F19" s="320">
        <f t="shared" si="48"/>
        <v>24655641</v>
      </c>
      <c r="G19" s="320">
        <f t="shared" si="48"/>
        <v>11945958</v>
      </c>
      <c r="H19" s="320">
        <f t="shared" si="48"/>
        <v>0</v>
      </c>
      <c r="I19" s="320">
        <f t="shared" si="48"/>
        <v>36601599</v>
      </c>
      <c r="J19" s="320">
        <f t="shared" si="48"/>
        <v>0</v>
      </c>
      <c r="K19" s="320">
        <f t="shared" si="48"/>
        <v>36601599</v>
      </c>
      <c r="M19" s="323">
        <f t="shared" ref="M19:U19" si="49">SUM(M17:M18,M6:M11)</f>
        <v>24655639.390000004</v>
      </c>
      <c r="N19" s="323">
        <f t="shared" si="49"/>
        <v>0</v>
      </c>
      <c r="O19" s="323">
        <f t="shared" si="49"/>
        <v>0</v>
      </c>
      <c r="P19" s="323">
        <f t="shared" si="49"/>
        <v>24655639.390000004</v>
      </c>
      <c r="Q19" s="323">
        <f t="shared" si="49"/>
        <v>11945958.66</v>
      </c>
      <c r="R19" s="323">
        <f t="shared" si="49"/>
        <v>0</v>
      </c>
      <c r="S19" s="323">
        <f t="shared" si="49"/>
        <v>36601598.049999997</v>
      </c>
      <c r="T19" s="323">
        <f t="shared" si="49"/>
        <v>0</v>
      </c>
      <c r="U19" s="323">
        <f t="shared" si="49"/>
        <v>36601598.049999997</v>
      </c>
    </row>
    <row r="20" spans="2:21" ht="20.399999999999999" thickTop="1" x14ac:dyDescent="0.5">
      <c r="C20" s="328" t="e">
        <f>+C19-#REF!</f>
        <v>#REF!</v>
      </c>
      <c r="G20" s="192"/>
      <c r="K20" s="328" t="e">
        <f>+K19-#REF!</f>
        <v>#REF!</v>
      </c>
      <c r="Q20" s="192"/>
    </row>
    <row r="21" spans="2:21" x14ac:dyDescent="0.5">
      <c r="G21" s="192"/>
      <c r="Q21" s="192"/>
    </row>
    <row r="22" spans="2:21" x14ac:dyDescent="0.5">
      <c r="B22" t="s">
        <v>207</v>
      </c>
      <c r="C22" s="317">
        <f t="shared" ref="C22:C23" si="50">ROUND(M22,0)</f>
        <v>0</v>
      </c>
      <c r="D22" s="317">
        <f t="shared" ref="D22:D23" si="51">ROUND(N22,0)</f>
        <v>0</v>
      </c>
      <c r="E22" s="317">
        <f t="shared" ref="E22:E23" si="52">ROUND(O22,0)</f>
        <v>0</v>
      </c>
      <c r="F22" s="317">
        <f t="shared" ref="F22:F23" si="53">SUM(C22:E22)</f>
        <v>0</v>
      </c>
      <c r="G22" s="317">
        <f t="shared" ref="G22:G23" si="54">ROUND(Q22,0)</f>
        <v>0</v>
      </c>
      <c r="H22" s="317">
        <f t="shared" ref="H22:H23" si="55">ROUND(R22,0)</f>
        <v>0</v>
      </c>
      <c r="I22" s="317">
        <f t="shared" ref="I22:I23" si="56">SUM(F22:H22)</f>
        <v>0</v>
      </c>
      <c r="J22" s="317">
        <f t="shared" ref="J22:J23" si="57">ROUND(T22,0)</f>
        <v>0</v>
      </c>
      <c r="K22" s="317">
        <f t="shared" ref="K22:K23" si="58">SUM(I22:J22)</f>
        <v>0</v>
      </c>
      <c r="M22" s="327"/>
      <c r="N22" s="327"/>
      <c r="O22" s="327"/>
      <c r="P22" s="317">
        <f t="shared" ref="P22:P23" si="59">SUM(M22:O22)</f>
        <v>0</v>
      </c>
      <c r="Q22" s="327"/>
      <c r="R22" s="327"/>
      <c r="S22" s="317">
        <f t="shared" ref="S22:S23" si="60">SUM(P22:R22)</f>
        <v>0</v>
      </c>
      <c r="T22" s="327"/>
      <c r="U22" s="317">
        <f t="shared" ref="U22:U23" si="61">SUM(S22:T22)</f>
        <v>0</v>
      </c>
    </row>
    <row r="23" spans="2:21" x14ac:dyDescent="0.5">
      <c r="B23" t="s">
        <v>169</v>
      </c>
      <c r="C23" s="317">
        <f t="shared" si="50"/>
        <v>0</v>
      </c>
      <c r="D23" s="317">
        <f t="shared" si="51"/>
        <v>0</v>
      </c>
      <c r="E23" s="317">
        <f t="shared" si="52"/>
        <v>0</v>
      </c>
      <c r="F23" s="317">
        <f t="shared" si="53"/>
        <v>0</v>
      </c>
      <c r="G23" s="317">
        <f t="shared" si="54"/>
        <v>0</v>
      </c>
      <c r="H23" s="317">
        <f t="shared" si="55"/>
        <v>0</v>
      </c>
      <c r="I23" s="317">
        <f t="shared" si="56"/>
        <v>0</v>
      </c>
      <c r="J23" s="317">
        <f t="shared" si="57"/>
        <v>0</v>
      </c>
      <c r="K23" s="317">
        <f t="shared" si="58"/>
        <v>0</v>
      </c>
      <c r="M23" s="327"/>
      <c r="N23" s="327"/>
      <c r="O23" s="327"/>
      <c r="P23" s="317">
        <f t="shared" si="59"/>
        <v>0</v>
      </c>
      <c r="Q23" s="327"/>
      <c r="R23" s="327"/>
      <c r="S23" s="317">
        <f t="shared" si="60"/>
        <v>0</v>
      </c>
      <c r="T23" s="327"/>
      <c r="U23" s="317">
        <f t="shared" si="61"/>
        <v>0</v>
      </c>
    </row>
    <row r="24" spans="2:21" ht="20.399999999999999" thickBot="1" x14ac:dyDescent="0.55000000000000004">
      <c r="B24" t="s">
        <v>171</v>
      </c>
      <c r="C24" s="323">
        <f>SUM(C22:C23)</f>
        <v>0</v>
      </c>
      <c r="D24" s="323">
        <f t="shared" ref="D24:K24" si="62">SUM(D22:D23)</f>
        <v>0</v>
      </c>
      <c r="E24" s="323">
        <f t="shared" si="62"/>
        <v>0</v>
      </c>
      <c r="F24" s="323">
        <f t="shared" si="62"/>
        <v>0</v>
      </c>
      <c r="G24" s="323">
        <f t="shared" si="62"/>
        <v>0</v>
      </c>
      <c r="H24" s="323">
        <f t="shared" si="62"/>
        <v>0</v>
      </c>
      <c r="I24" s="323">
        <f t="shared" si="62"/>
        <v>0</v>
      </c>
      <c r="J24" s="323">
        <f t="shared" si="62"/>
        <v>0</v>
      </c>
      <c r="K24" s="323">
        <f t="shared" si="62"/>
        <v>0</v>
      </c>
      <c r="M24" s="323">
        <f>SUM(M22:M23)</f>
        <v>0</v>
      </c>
      <c r="N24" s="323">
        <f t="shared" ref="N24" si="63">SUM(N22:N23)</f>
        <v>0</v>
      </c>
      <c r="O24" s="323">
        <f t="shared" ref="O24" si="64">SUM(O22:O23)</f>
        <v>0</v>
      </c>
      <c r="P24" s="323">
        <f t="shared" ref="P24" si="65">SUM(P22:P23)</f>
        <v>0</v>
      </c>
      <c r="Q24" s="323">
        <f t="shared" ref="Q24" si="66">SUM(Q22:Q23)</f>
        <v>0</v>
      </c>
      <c r="R24" s="323">
        <f t="shared" ref="R24" si="67">SUM(R22:R23)</f>
        <v>0</v>
      </c>
      <c r="S24" s="323">
        <f t="shared" ref="S24" si="68">SUM(S22:S23)</f>
        <v>0</v>
      </c>
      <c r="T24" s="323">
        <f t="shared" ref="T24" si="69">SUM(T22:T23)</f>
        <v>0</v>
      </c>
      <c r="U24" s="323">
        <f t="shared" ref="U24" si="70">SUM(U22:U23)</f>
        <v>0</v>
      </c>
    </row>
    <row r="25" spans="2:21" ht="20.399999999999999" thickTop="1" x14ac:dyDescent="0.5"/>
  </sheetData>
  <mergeCells count="2">
    <mergeCell ref="C2:I2"/>
    <mergeCell ref="M2:S2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510A4-7808-4723-9653-A919D88F8D93}">
  <sheetPr codeName="Sheet32"/>
  <dimension ref="A3:H9"/>
  <sheetViews>
    <sheetView workbookViewId="0">
      <selection activeCell="F8" sqref="F8"/>
    </sheetView>
  </sheetViews>
  <sheetFormatPr defaultRowHeight="19.8" x14ac:dyDescent="0.5"/>
  <cols>
    <col min="1" max="1" width="9" style="194"/>
    <col min="2" max="2" width="17.125" style="194" customWidth="1"/>
    <col min="3" max="3" width="29.75" bestFit="1" customWidth="1"/>
    <col min="5" max="8" width="13" customWidth="1"/>
  </cols>
  <sheetData>
    <row r="3" spans="1:8" ht="20.399999999999999" x14ac:dyDescent="0.55000000000000004">
      <c r="C3" s="193" t="s">
        <v>208</v>
      </c>
      <c r="E3" s="191" t="s">
        <v>174</v>
      </c>
      <c r="F3" s="191" t="s">
        <v>178</v>
      </c>
      <c r="G3" s="191" t="s">
        <v>188</v>
      </c>
      <c r="H3" s="191" t="s">
        <v>191</v>
      </c>
    </row>
    <row r="4" spans="1:8" x14ac:dyDescent="0.5">
      <c r="E4" s="194"/>
      <c r="F4" s="194"/>
      <c r="G4" s="194"/>
      <c r="H4" s="194"/>
    </row>
    <row r="5" spans="1:8" x14ac:dyDescent="0.5">
      <c r="A5" s="194" t="s">
        <v>174</v>
      </c>
      <c r="B5" s="194" t="s">
        <v>209</v>
      </c>
      <c r="C5" t="s">
        <v>210</v>
      </c>
      <c r="F5" s="192">
        <v>28037.38</v>
      </c>
    </row>
    <row r="7" spans="1:8" x14ac:dyDescent="0.5">
      <c r="A7" s="194" t="s">
        <v>178</v>
      </c>
      <c r="B7" s="194" t="s">
        <v>211</v>
      </c>
      <c r="C7" t="s">
        <v>193</v>
      </c>
      <c r="E7" s="192">
        <v>12850.47</v>
      </c>
    </row>
    <row r="8" spans="1:8" x14ac:dyDescent="0.5">
      <c r="B8" s="194" t="s">
        <v>212</v>
      </c>
      <c r="C8" t="s">
        <v>213</v>
      </c>
      <c r="E8" s="192">
        <v>6401.85</v>
      </c>
    </row>
    <row r="9" spans="1:8" x14ac:dyDescent="0.5">
      <c r="B9" s="194" t="s">
        <v>214</v>
      </c>
      <c r="C9" t="s">
        <v>215</v>
      </c>
      <c r="E9" s="192">
        <v>8785.06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2E493-0221-44E5-99CC-BCD7056662F6}">
  <sheetPr codeName="Sheet33"/>
  <dimension ref="B2:BO59"/>
  <sheetViews>
    <sheetView zoomScale="80" zoomScaleNormal="80" workbookViewId="0">
      <selection activeCell="F8" sqref="F8"/>
    </sheetView>
  </sheetViews>
  <sheetFormatPr defaultRowHeight="21" customHeight="1" x14ac:dyDescent="0.5"/>
  <cols>
    <col min="1" max="1" width="4.125" style="2" customWidth="1"/>
    <col min="2" max="2" width="36.625" style="2" customWidth="1"/>
    <col min="3" max="3" width="19" style="175" customWidth="1"/>
    <col min="4" max="4" width="1.125" style="176" customWidth="1"/>
    <col min="5" max="5" width="19" style="2" customWidth="1"/>
    <col min="6" max="6" width="1.125" style="176" customWidth="1"/>
    <col min="7" max="7" width="19" style="2" customWidth="1"/>
    <col min="8" max="8" width="1.125" style="176" customWidth="1"/>
    <col min="9" max="9" width="19" style="2" customWidth="1"/>
    <col min="10" max="10" width="1.125" style="176" customWidth="1"/>
    <col min="11" max="11" width="19" style="2" customWidth="1"/>
    <col min="12" max="12" width="1.125" style="176" customWidth="1"/>
    <col min="13" max="13" width="19" style="2" customWidth="1"/>
    <col min="14" max="14" width="1.125" style="176" customWidth="1"/>
    <col min="15" max="15" width="19" style="177" customWidth="1"/>
    <col min="16" max="16" width="1.125" style="176" customWidth="1"/>
    <col min="17" max="17" width="19" style="2" customWidth="1"/>
    <col min="18" max="18" width="1.125" style="176" customWidth="1"/>
    <col min="19" max="19" width="19" style="2" customWidth="1"/>
    <col min="20" max="20" width="1.125" style="176" customWidth="1"/>
    <col min="21" max="21" width="19" style="2" customWidth="1"/>
    <col min="22" max="22" width="1.125" style="176" customWidth="1"/>
    <col min="23" max="23" width="19" style="2" customWidth="1"/>
    <col min="24" max="24" width="1.125" style="176" customWidth="1"/>
    <col min="25" max="25" width="19" style="2" customWidth="1"/>
    <col min="26" max="26" width="1.125" style="176" customWidth="1"/>
    <col min="27" max="27" width="19" style="2" customWidth="1"/>
    <col min="28" max="28" width="1.125" style="176" customWidth="1"/>
    <col min="29" max="29" width="19" style="2" customWidth="1"/>
    <col min="30" max="30" width="1.125" style="176" customWidth="1"/>
    <col min="31" max="31" width="19" style="2" customWidth="1"/>
    <col min="32" max="32" width="1.125" style="176" customWidth="1"/>
    <col min="33" max="33" width="19" style="2" customWidth="1"/>
    <col min="34" max="34" width="1.125" style="176" customWidth="1"/>
    <col min="35" max="35" width="19" style="2" customWidth="1"/>
    <col min="36" max="36" width="1.125" style="176" customWidth="1"/>
    <col min="37" max="37" width="19" style="2" customWidth="1"/>
    <col min="38" max="38" width="1.125" style="176" customWidth="1"/>
    <col min="39" max="39" width="14.375" style="2" customWidth="1"/>
    <col min="40" max="40" width="16.125" style="2" customWidth="1"/>
    <col min="41" max="41" width="2.625" style="2" customWidth="1"/>
    <col min="42" max="42" width="19" style="2" customWidth="1"/>
    <col min="43" max="45" width="15" style="2" customWidth="1"/>
    <col min="46" max="46" width="11.125" style="2" customWidth="1"/>
    <col min="47" max="49" width="13.625" style="2" customWidth="1"/>
    <col min="50" max="50" width="0.625" style="2" customWidth="1"/>
    <col min="51" max="51" width="13.625" style="2" customWidth="1"/>
    <col min="52" max="52" width="13.125" style="2" customWidth="1"/>
    <col min="53" max="53" width="15.375" style="2" customWidth="1"/>
    <col min="54" max="54" width="1.125" style="2" customWidth="1"/>
    <col min="55" max="55" width="13.125" style="2" customWidth="1"/>
    <col min="56" max="56" width="15" style="2" customWidth="1"/>
    <col min="57" max="57" width="14.375" style="2" customWidth="1"/>
    <col min="58" max="58" width="5.375" style="2" customWidth="1"/>
    <col min="59" max="59" width="13" style="2" customWidth="1"/>
    <col min="60" max="60" width="14.125" style="2" customWidth="1"/>
    <col min="61" max="61" width="13" style="2" bestFit="1" customWidth="1"/>
    <col min="62" max="63" width="13.375" style="2" customWidth="1"/>
    <col min="64" max="64" width="13" style="2" bestFit="1" customWidth="1"/>
    <col min="65" max="65" width="13" style="2" customWidth="1"/>
    <col min="66" max="66" width="13.375" style="2" customWidth="1"/>
    <col min="67" max="67" width="13.625" style="2" customWidth="1"/>
    <col min="68" max="296" width="9" style="2"/>
    <col min="297" max="297" width="4.125" style="2" customWidth="1"/>
    <col min="298" max="298" width="33" style="2" customWidth="1"/>
    <col min="299" max="299" width="14.375" style="2" customWidth="1"/>
    <col min="300" max="300" width="20" style="2" customWidth="1"/>
    <col min="301" max="301" width="15" style="2" customWidth="1"/>
    <col min="302" max="302" width="12" style="2" customWidth="1"/>
    <col min="303" max="307" width="13.625" style="2" customWidth="1"/>
    <col min="308" max="308" width="13.125" style="2" customWidth="1"/>
    <col min="309" max="309" width="15.375" style="2" customWidth="1"/>
    <col min="310" max="310" width="6.125" style="2" customWidth="1"/>
    <col min="311" max="311" width="13.125" style="2" customWidth="1"/>
    <col min="312" max="312" width="18.375" style="2" customWidth="1"/>
    <col min="313" max="313" width="14.375" style="2" customWidth="1"/>
    <col min="314" max="314" width="5.375" style="2" customWidth="1"/>
    <col min="315" max="315" width="13" style="2" customWidth="1"/>
    <col min="316" max="316" width="14.125" style="2" customWidth="1"/>
    <col min="317" max="317" width="13" style="2" bestFit="1" customWidth="1"/>
    <col min="318" max="319" width="13.375" style="2" customWidth="1"/>
    <col min="320" max="320" width="13" style="2" bestFit="1" customWidth="1"/>
    <col min="321" max="321" width="13" style="2" customWidth="1"/>
    <col min="322" max="322" width="13.375" style="2" customWidth="1"/>
    <col min="323" max="323" width="13.625" style="2" customWidth="1"/>
    <col min="324" max="552" width="9" style="2"/>
    <col min="553" max="553" width="4.125" style="2" customWidth="1"/>
    <col min="554" max="554" width="33" style="2" customWidth="1"/>
    <col min="555" max="555" width="14.375" style="2" customWidth="1"/>
    <col min="556" max="556" width="20" style="2" customWidth="1"/>
    <col min="557" max="557" width="15" style="2" customWidth="1"/>
    <col min="558" max="558" width="12" style="2" customWidth="1"/>
    <col min="559" max="563" width="13.625" style="2" customWidth="1"/>
    <col min="564" max="564" width="13.125" style="2" customWidth="1"/>
    <col min="565" max="565" width="15.375" style="2" customWidth="1"/>
    <col min="566" max="566" width="6.125" style="2" customWidth="1"/>
    <col min="567" max="567" width="13.125" style="2" customWidth="1"/>
    <col min="568" max="568" width="18.375" style="2" customWidth="1"/>
    <col min="569" max="569" width="14.375" style="2" customWidth="1"/>
    <col min="570" max="570" width="5.375" style="2" customWidth="1"/>
    <col min="571" max="571" width="13" style="2" customWidth="1"/>
    <col min="572" max="572" width="14.125" style="2" customWidth="1"/>
    <col min="573" max="573" width="13" style="2" bestFit="1" customWidth="1"/>
    <col min="574" max="575" width="13.375" style="2" customWidth="1"/>
    <col min="576" max="576" width="13" style="2" bestFit="1" customWidth="1"/>
    <col min="577" max="577" width="13" style="2" customWidth="1"/>
    <col min="578" max="578" width="13.375" style="2" customWidth="1"/>
    <col min="579" max="579" width="13.625" style="2" customWidth="1"/>
    <col min="580" max="808" width="9" style="2"/>
    <col min="809" max="809" width="4.125" style="2" customWidth="1"/>
    <col min="810" max="810" width="33" style="2" customWidth="1"/>
    <col min="811" max="811" width="14.375" style="2" customWidth="1"/>
    <col min="812" max="812" width="20" style="2" customWidth="1"/>
    <col min="813" max="813" width="15" style="2" customWidth="1"/>
    <col min="814" max="814" width="12" style="2" customWidth="1"/>
    <col min="815" max="819" width="13.625" style="2" customWidth="1"/>
    <col min="820" max="820" width="13.125" style="2" customWidth="1"/>
    <col min="821" max="821" width="15.375" style="2" customWidth="1"/>
    <col min="822" max="822" width="6.125" style="2" customWidth="1"/>
    <col min="823" max="823" width="13.125" style="2" customWidth="1"/>
    <col min="824" max="824" width="18.375" style="2" customWidth="1"/>
    <col min="825" max="825" width="14.375" style="2" customWidth="1"/>
    <col min="826" max="826" width="5.375" style="2" customWidth="1"/>
    <col min="827" max="827" width="13" style="2" customWidth="1"/>
    <col min="828" max="828" width="14.125" style="2" customWidth="1"/>
    <col min="829" max="829" width="13" style="2" bestFit="1" customWidth="1"/>
    <col min="830" max="831" width="13.375" style="2" customWidth="1"/>
    <col min="832" max="832" width="13" style="2" bestFit="1" customWidth="1"/>
    <col min="833" max="833" width="13" style="2" customWidth="1"/>
    <col min="834" max="834" width="13.375" style="2" customWidth="1"/>
    <col min="835" max="835" width="13.625" style="2" customWidth="1"/>
    <col min="836" max="1064" width="9" style="2"/>
    <col min="1065" max="1065" width="4.125" style="2" customWidth="1"/>
    <col min="1066" max="1066" width="33" style="2" customWidth="1"/>
    <col min="1067" max="1067" width="14.375" style="2" customWidth="1"/>
    <col min="1068" max="1068" width="20" style="2" customWidth="1"/>
    <col min="1069" max="1069" width="15" style="2" customWidth="1"/>
    <col min="1070" max="1070" width="12" style="2" customWidth="1"/>
    <col min="1071" max="1075" width="13.625" style="2" customWidth="1"/>
    <col min="1076" max="1076" width="13.125" style="2" customWidth="1"/>
    <col min="1077" max="1077" width="15.375" style="2" customWidth="1"/>
    <col min="1078" max="1078" width="6.125" style="2" customWidth="1"/>
    <col min="1079" max="1079" width="13.125" style="2" customWidth="1"/>
    <col min="1080" max="1080" width="18.375" style="2" customWidth="1"/>
    <col min="1081" max="1081" width="14.375" style="2" customWidth="1"/>
    <col min="1082" max="1082" width="5.375" style="2" customWidth="1"/>
    <col min="1083" max="1083" width="13" style="2" customWidth="1"/>
    <col min="1084" max="1084" width="14.125" style="2" customWidth="1"/>
    <col min="1085" max="1085" width="13" style="2" bestFit="1" customWidth="1"/>
    <col min="1086" max="1087" width="13.375" style="2" customWidth="1"/>
    <col min="1088" max="1088" width="13" style="2" bestFit="1" customWidth="1"/>
    <col min="1089" max="1089" width="13" style="2" customWidth="1"/>
    <col min="1090" max="1090" width="13.375" style="2" customWidth="1"/>
    <col min="1091" max="1091" width="13.625" style="2" customWidth="1"/>
    <col min="1092" max="1320" width="9" style="2"/>
    <col min="1321" max="1321" width="4.125" style="2" customWidth="1"/>
    <col min="1322" max="1322" width="33" style="2" customWidth="1"/>
    <col min="1323" max="1323" width="14.375" style="2" customWidth="1"/>
    <col min="1324" max="1324" width="20" style="2" customWidth="1"/>
    <col min="1325" max="1325" width="15" style="2" customWidth="1"/>
    <col min="1326" max="1326" width="12" style="2" customWidth="1"/>
    <col min="1327" max="1331" width="13.625" style="2" customWidth="1"/>
    <col min="1332" max="1332" width="13.125" style="2" customWidth="1"/>
    <col min="1333" max="1333" width="15.375" style="2" customWidth="1"/>
    <col min="1334" max="1334" width="6.125" style="2" customWidth="1"/>
    <col min="1335" max="1335" width="13.125" style="2" customWidth="1"/>
    <col min="1336" max="1336" width="18.375" style="2" customWidth="1"/>
    <col min="1337" max="1337" width="14.375" style="2" customWidth="1"/>
    <col min="1338" max="1338" width="5.375" style="2" customWidth="1"/>
    <col min="1339" max="1339" width="13" style="2" customWidth="1"/>
    <col min="1340" max="1340" width="14.125" style="2" customWidth="1"/>
    <col min="1341" max="1341" width="13" style="2" bestFit="1" customWidth="1"/>
    <col min="1342" max="1343" width="13.375" style="2" customWidth="1"/>
    <col min="1344" max="1344" width="13" style="2" bestFit="1" customWidth="1"/>
    <col min="1345" max="1345" width="13" style="2" customWidth="1"/>
    <col min="1346" max="1346" width="13.375" style="2" customWidth="1"/>
    <col min="1347" max="1347" width="13.625" style="2" customWidth="1"/>
    <col min="1348" max="1576" width="9" style="2"/>
    <col min="1577" max="1577" width="4.125" style="2" customWidth="1"/>
    <col min="1578" max="1578" width="33" style="2" customWidth="1"/>
    <col min="1579" max="1579" width="14.375" style="2" customWidth="1"/>
    <col min="1580" max="1580" width="20" style="2" customWidth="1"/>
    <col min="1581" max="1581" width="15" style="2" customWidth="1"/>
    <col min="1582" max="1582" width="12" style="2" customWidth="1"/>
    <col min="1583" max="1587" width="13.625" style="2" customWidth="1"/>
    <col min="1588" max="1588" width="13.125" style="2" customWidth="1"/>
    <col min="1589" max="1589" width="15.375" style="2" customWidth="1"/>
    <col min="1590" max="1590" width="6.125" style="2" customWidth="1"/>
    <col min="1591" max="1591" width="13.125" style="2" customWidth="1"/>
    <col min="1592" max="1592" width="18.375" style="2" customWidth="1"/>
    <col min="1593" max="1593" width="14.375" style="2" customWidth="1"/>
    <col min="1594" max="1594" width="5.375" style="2" customWidth="1"/>
    <col min="1595" max="1595" width="13" style="2" customWidth="1"/>
    <col min="1596" max="1596" width="14.125" style="2" customWidth="1"/>
    <col min="1597" max="1597" width="13" style="2" bestFit="1" customWidth="1"/>
    <col min="1598" max="1599" width="13.375" style="2" customWidth="1"/>
    <col min="1600" max="1600" width="13" style="2" bestFit="1" customWidth="1"/>
    <col min="1601" max="1601" width="13" style="2" customWidth="1"/>
    <col min="1602" max="1602" width="13.375" style="2" customWidth="1"/>
    <col min="1603" max="1603" width="13.625" style="2" customWidth="1"/>
    <col min="1604" max="1832" width="9" style="2"/>
    <col min="1833" max="1833" width="4.125" style="2" customWidth="1"/>
    <col min="1834" max="1834" width="33" style="2" customWidth="1"/>
    <col min="1835" max="1835" width="14.375" style="2" customWidth="1"/>
    <col min="1836" max="1836" width="20" style="2" customWidth="1"/>
    <col min="1837" max="1837" width="15" style="2" customWidth="1"/>
    <col min="1838" max="1838" width="12" style="2" customWidth="1"/>
    <col min="1839" max="1843" width="13.625" style="2" customWidth="1"/>
    <col min="1844" max="1844" width="13.125" style="2" customWidth="1"/>
    <col min="1845" max="1845" width="15.375" style="2" customWidth="1"/>
    <col min="1846" max="1846" width="6.125" style="2" customWidth="1"/>
    <col min="1847" max="1847" width="13.125" style="2" customWidth="1"/>
    <col min="1848" max="1848" width="18.375" style="2" customWidth="1"/>
    <col min="1849" max="1849" width="14.375" style="2" customWidth="1"/>
    <col min="1850" max="1850" width="5.375" style="2" customWidth="1"/>
    <col min="1851" max="1851" width="13" style="2" customWidth="1"/>
    <col min="1852" max="1852" width="14.125" style="2" customWidth="1"/>
    <col min="1853" max="1853" width="13" style="2" bestFit="1" customWidth="1"/>
    <col min="1854" max="1855" width="13.375" style="2" customWidth="1"/>
    <col min="1856" max="1856" width="13" style="2" bestFit="1" customWidth="1"/>
    <col min="1857" max="1857" width="13" style="2" customWidth="1"/>
    <col min="1858" max="1858" width="13.375" style="2" customWidth="1"/>
    <col min="1859" max="1859" width="13.625" style="2" customWidth="1"/>
    <col min="1860" max="2088" width="9" style="2"/>
    <col min="2089" max="2089" width="4.125" style="2" customWidth="1"/>
    <col min="2090" max="2090" width="33" style="2" customWidth="1"/>
    <col min="2091" max="2091" width="14.375" style="2" customWidth="1"/>
    <col min="2092" max="2092" width="20" style="2" customWidth="1"/>
    <col min="2093" max="2093" width="15" style="2" customWidth="1"/>
    <col min="2094" max="2094" width="12" style="2" customWidth="1"/>
    <col min="2095" max="2099" width="13.625" style="2" customWidth="1"/>
    <col min="2100" max="2100" width="13.125" style="2" customWidth="1"/>
    <col min="2101" max="2101" width="15.375" style="2" customWidth="1"/>
    <col min="2102" max="2102" width="6.125" style="2" customWidth="1"/>
    <col min="2103" max="2103" width="13.125" style="2" customWidth="1"/>
    <col min="2104" max="2104" width="18.375" style="2" customWidth="1"/>
    <col min="2105" max="2105" width="14.375" style="2" customWidth="1"/>
    <col min="2106" max="2106" width="5.375" style="2" customWidth="1"/>
    <col min="2107" max="2107" width="13" style="2" customWidth="1"/>
    <col min="2108" max="2108" width="14.125" style="2" customWidth="1"/>
    <col min="2109" max="2109" width="13" style="2" bestFit="1" customWidth="1"/>
    <col min="2110" max="2111" width="13.375" style="2" customWidth="1"/>
    <col min="2112" max="2112" width="13" style="2" bestFit="1" customWidth="1"/>
    <col min="2113" max="2113" width="13" style="2" customWidth="1"/>
    <col min="2114" max="2114" width="13.375" style="2" customWidth="1"/>
    <col min="2115" max="2115" width="13.625" style="2" customWidth="1"/>
    <col min="2116" max="2344" width="9" style="2"/>
    <col min="2345" max="2345" width="4.125" style="2" customWidth="1"/>
    <col min="2346" max="2346" width="33" style="2" customWidth="1"/>
    <col min="2347" max="2347" width="14.375" style="2" customWidth="1"/>
    <col min="2348" max="2348" width="20" style="2" customWidth="1"/>
    <col min="2349" max="2349" width="15" style="2" customWidth="1"/>
    <col min="2350" max="2350" width="12" style="2" customWidth="1"/>
    <col min="2351" max="2355" width="13.625" style="2" customWidth="1"/>
    <col min="2356" max="2356" width="13.125" style="2" customWidth="1"/>
    <col min="2357" max="2357" width="15.375" style="2" customWidth="1"/>
    <col min="2358" max="2358" width="6.125" style="2" customWidth="1"/>
    <col min="2359" max="2359" width="13.125" style="2" customWidth="1"/>
    <col min="2360" max="2360" width="18.375" style="2" customWidth="1"/>
    <col min="2361" max="2361" width="14.375" style="2" customWidth="1"/>
    <col min="2362" max="2362" width="5.375" style="2" customWidth="1"/>
    <col min="2363" max="2363" width="13" style="2" customWidth="1"/>
    <col min="2364" max="2364" width="14.125" style="2" customWidth="1"/>
    <col min="2365" max="2365" width="13" style="2" bestFit="1" customWidth="1"/>
    <col min="2366" max="2367" width="13.375" style="2" customWidth="1"/>
    <col min="2368" max="2368" width="13" style="2" bestFit="1" customWidth="1"/>
    <col min="2369" max="2369" width="13" style="2" customWidth="1"/>
    <col min="2370" max="2370" width="13.375" style="2" customWidth="1"/>
    <col min="2371" max="2371" width="13.625" style="2" customWidth="1"/>
    <col min="2372" max="2600" width="9" style="2"/>
    <col min="2601" max="2601" width="4.125" style="2" customWidth="1"/>
    <col min="2602" max="2602" width="33" style="2" customWidth="1"/>
    <col min="2603" max="2603" width="14.375" style="2" customWidth="1"/>
    <col min="2604" max="2604" width="20" style="2" customWidth="1"/>
    <col min="2605" max="2605" width="15" style="2" customWidth="1"/>
    <col min="2606" max="2606" width="12" style="2" customWidth="1"/>
    <col min="2607" max="2611" width="13.625" style="2" customWidth="1"/>
    <col min="2612" max="2612" width="13.125" style="2" customWidth="1"/>
    <col min="2613" max="2613" width="15.375" style="2" customWidth="1"/>
    <col min="2614" max="2614" width="6.125" style="2" customWidth="1"/>
    <col min="2615" max="2615" width="13.125" style="2" customWidth="1"/>
    <col min="2616" max="2616" width="18.375" style="2" customWidth="1"/>
    <col min="2617" max="2617" width="14.375" style="2" customWidth="1"/>
    <col min="2618" max="2618" width="5.375" style="2" customWidth="1"/>
    <col min="2619" max="2619" width="13" style="2" customWidth="1"/>
    <col min="2620" max="2620" width="14.125" style="2" customWidth="1"/>
    <col min="2621" max="2621" width="13" style="2" bestFit="1" customWidth="1"/>
    <col min="2622" max="2623" width="13.375" style="2" customWidth="1"/>
    <col min="2624" max="2624" width="13" style="2" bestFit="1" customWidth="1"/>
    <col min="2625" max="2625" width="13" style="2" customWidth="1"/>
    <col min="2626" max="2626" width="13.375" style="2" customWidth="1"/>
    <col min="2627" max="2627" width="13.625" style="2" customWidth="1"/>
    <col min="2628" max="2856" width="9" style="2"/>
    <col min="2857" max="2857" width="4.125" style="2" customWidth="1"/>
    <col min="2858" max="2858" width="33" style="2" customWidth="1"/>
    <col min="2859" max="2859" width="14.375" style="2" customWidth="1"/>
    <col min="2860" max="2860" width="20" style="2" customWidth="1"/>
    <col min="2861" max="2861" width="15" style="2" customWidth="1"/>
    <col min="2862" max="2862" width="12" style="2" customWidth="1"/>
    <col min="2863" max="2867" width="13.625" style="2" customWidth="1"/>
    <col min="2868" max="2868" width="13.125" style="2" customWidth="1"/>
    <col min="2869" max="2869" width="15.375" style="2" customWidth="1"/>
    <col min="2870" max="2870" width="6.125" style="2" customWidth="1"/>
    <col min="2871" max="2871" width="13.125" style="2" customWidth="1"/>
    <col min="2872" max="2872" width="18.375" style="2" customWidth="1"/>
    <col min="2873" max="2873" width="14.375" style="2" customWidth="1"/>
    <col min="2874" max="2874" width="5.375" style="2" customWidth="1"/>
    <col min="2875" max="2875" width="13" style="2" customWidth="1"/>
    <col min="2876" max="2876" width="14.125" style="2" customWidth="1"/>
    <col min="2877" max="2877" width="13" style="2" bestFit="1" customWidth="1"/>
    <col min="2878" max="2879" width="13.375" style="2" customWidth="1"/>
    <col min="2880" max="2880" width="13" style="2" bestFit="1" customWidth="1"/>
    <col min="2881" max="2881" width="13" style="2" customWidth="1"/>
    <col min="2882" max="2882" width="13.375" style="2" customWidth="1"/>
    <col min="2883" max="2883" width="13.625" style="2" customWidth="1"/>
    <col min="2884" max="3112" width="9" style="2"/>
    <col min="3113" max="3113" width="4.125" style="2" customWidth="1"/>
    <col min="3114" max="3114" width="33" style="2" customWidth="1"/>
    <col min="3115" max="3115" width="14.375" style="2" customWidth="1"/>
    <col min="3116" max="3116" width="20" style="2" customWidth="1"/>
    <col min="3117" max="3117" width="15" style="2" customWidth="1"/>
    <col min="3118" max="3118" width="12" style="2" customWidth="1"/>
    <col min="3119" max="3123" width="13.625" style="2" customWidth="1"/>
    <col min="3124" max="3124" width="13.125" style="2" customWidth="1"/>
    <col min="3125" max="3125" width="15.375" style="2" customWidth="1"/>
    <col min="3126" max="3126" width="6.125" style="2" customWidth="1"/>
    <col min="3127" max="3127" width="13.125" style="2" customWidth="1"/>
    <col min="3128" max="3128" width="18.375" style="2" customWidth="1"/>
    <col min="3129" max="3129" width="14.375" style="2" customWidth="1"/>
    <col min="3130" max="3130" width="5.375" style="2" customWidth="1"/>
    <col min="3131" max="3131" width="13" style="2" customWidth="1"/>
    <col min="3132" max="3132" width="14.125" style="2" customWidth="1"/>
    <col min="3133" max="3133" width="13" style="2" bestFit="1" customWidth="1"/>
    <col min="3134" max="3135" width="13.375" style="2" customWidth="1"/>
    <col min="3136" max="3136" width="13" style="2" bestFit="1" customWidth="1"/>
    <col min="3137" max="3137" width="13" style="2" customWidth="1"/>
    <col min="3138" max="3138" width="13.375" style="2" customWidth="1"/>
    <col min="3139" max="3139" width="13.625" style="2" customWidth="1"/>
    <col min="3140" max="3368" width="9" style="2"/>
    <col min="3369" max="3369" width="4.125" style="2" customWidth="1"/>
    <col min="3370" max="3370" width="33" style="2" customWidth="1"/>
    <col min="3371" max="3371" width="14.375" style="2" customWidth="1"/>
    <col min="3372" max="3372" width="20" style="2" customWidth="1"/>
    <col min="3373" max="3373" width="15" style="2" customWidth="1"/>
    <col min="3374" max="3374" width="12" style="2" customWidth="1"/>
    <col min="3375" max="3379" width="13.625" style="2" customWidth="1"/>
    <col min="3380" max="3380" width="13.125" style="2" customWidth="1"/>
    <col min="3381" max="3381" width="15.375" style="2" customWidth="1"/>
    <col min="3382" max="3382" width="6.125" style="2" customWidth="1"/>
    <col min="3383" max="3383" width="13.125" style="2" customWidth="1"/>
    <col min="3384" max="3384" width="18.375" style="2" customWidth="1"/>
    <col min="3385" max="3385" width="14.375" style="2" customWidth="1"/>
    <col min="3386" max="3386" width="5.375" style="2" customWidth="1"/>
    <col min="3387" max="3387" width="13" style="2" customWidth="1"/>
    <col min="3388" max="3388" width="14.125" style="2" customWidth="1"/>
    <col min="3389" max="3389" width="13" style="2" bestFit="1" customWidth="1"/>
    <col min="3390" max="3391" width="13.375" style="2" customWidth="1"/>
    <col min="3392" max="3392" width="13" style="2" bestFit="1" customWidth="1"/>
    <col min="3393" max="3393" width="13" style="2" customWidth="1"/>
    <col min="3394" max="3394" width="13.375" style="2" customWidth="1"/>
    <col min="3395" max="3395" width="13.625" style="2" customWidth="1"/>
    <col min="3396" max="3624" width="9" style="2"/>
    <col min="3625" max="3625" width="4.125" style="2" customWidth="1"/>
    <col min="3626" max="3626" width="33" style="2" customWidth="1"/>
    <col min="3627" max="3627" width="14.375" style="2" customWidth="1"/>
    <col min="3628" max="3628" width="20" style="2" customWidth="1"/>
    <col min="3629" max="3629" width="15" style="2" customWidth="1"/>
    <col min="3630" max="3630" width="12" style="2" customWidth="1"/>
    <col min="3631" max="3635" width="13.625" style="2" customWidth="1"/>
    <col min="3636" max="3636" width="13.125" style="2" customWidth="1"/>
    <col min="3637" max="3637" width="15.375" style="2" customWidth="1"/>
    <col min="3638" max="3638" width="6.125" style="2" customWidth="1"/>
    <col min="3639" max="3639" width="13.125" style="2" customWidth="1"/>
    <col min="3640" max="3640" width="18.375" style="2" customWidth="1"/>
    <col min="3641" max="3641" width="14.375" style="2" customWidth="1"/>
    <col min="3642" max="3642" width="5.375" style="2" customWidth="1"/>
    <col min="3643" max="3643" width="13" style="2" customWidth="1"/>
    <col min="3644" max="3644" width="14.125" style="2" customWidth="1"/>
    <col min="3645" max="3645" width="13" style="2" bestFit="1" customWidth="1"/>
    <col min="3646" max="3647" width="13.375" style="2" customWidth="1"/>
    <col min="3648" max="3648" width="13" style="2" bestFit="1" customWidth="1"/>
    <col min="3649" max="3649" width="13" style="2" customWidth="1"/>
    <col min="3650" max="3650" width="13.375" style="2" customWidth="1"/>
    <col min="3651" max="3651" width="13.625" style="2" customWidth="1"/>
    <col min="3652" max="3880" width="9" style="2"/>
    <col min="3881" max="3881" width="4.125" style="2" customWidth="1"/>
    <col min="3882" max="3882" width="33" style="2" customWidth="1"/>
    <col min="3883" max="3883" width="14.375" style="2" customWidth="1"/>
    <col min="3884" max="3884" width="20" style="2" customWidth="1"/>
    <col min="3885" max="3885" width="15" style="2" customWidth="1"/>
    <col min="3886" max="3886" width="12" style="2" customWidth="1"/>
    <col min="3887" max="3891" width="13.625" style="2" customWidth="1"/>
    <col min="3892" max="3892" width="13.125" style="2" customWidth="1"/>
    <col min="3893" max="3893" width="15.375" style="2" customWidth="1"/>
    <col min="3894" max="3894" width="6.125" style="2" customWidth="1"/>
    <col min="3895" max="3895" width="13.125" style="2" customWidth="1"/>
    <col min="3896" max="3896" width="18.375" style="2" customWidth="1"/>
    <col min="3897" max="3897" width="14.375" style="2" customWidth="1"/>
    <col min="3898" max="3898" width="5.375" style="2" customWidth="1"/>
    <col min="3899" max="3899" width="13" style="2" customWidth="1"/>
    <col min="3900" max="3900" width="14.125" style="2" customWidth="1"/>
    <col min="3901" max="3901" width="13" style="2" bestFit="1" customWidth="1"/>
    <col min="3902" max="3903" width="13.375" style="2" customWidth="1"/>
    <col min="3904" max="3904" width="13" style="2" bestFit="1" customWidth="1"/>
    <col min="3905" max="3905" width="13" style="2" customWidth="1"/>
    <col min="3906" max="3906" width="13.375" style="2" customWidth="1"/>
    <col min="3907" max="3907" width="13.625" style="2" customWidth="1"/>
    <col min="3908" max="4136" width="9" style="2"/>
    <col min="4137" max="4137" width="4.125" style="2" customWidth="1"/>
    <col min="4138" max="4138" width="33" style="2" customWidth="1"/>
    <col min="4139" max="4139" width="14.375" style="2" customWidth="1"/>
    <col min="4140" max="4140" width="20" style="2" customWidth="1"/>
    <col min="4141" max="4141" width="15" style="2" customWidth="1"/>
    <col min="4142" max="4142" width="12" style="2" customWidth="1"/>
    <col min="4143" max="4147" width="13.625" style="2" customWidth="1"/>
    <col min="4148" max="4148" width="13.125" style="2" customWidth="1"/>
    <col min="4149" max="4149" width="15.375" style="2" customWidth="1"/>
    <col min="4150" max="4150" width="6.125" style="2" customWidth="1"/>
    <col min="4151" max="4151" width="13.125" style="2" customWidth="1"/>
    <col min="4152" max="4152" width="18.375" style="2" customWidth="1"/>
    <col min="4153" max="4153" width="14.375" style="2" customWidth="1"/>
    <col min="4154" max="4154" width="5.375" style="2" customWidth="1"/>
    <col min="4155" max="4155" width="13" style="2" customWidth="1"/>
    <col min="4156" max="4156" width="14.125" style="2" customWidth="1"/>
    <col min="4157" max="4157" width="13" style="2" bestFit="1" customWidth="1"/>
    <col min="4158" max="4159" width="13.375" style="2" customWidth="1"/>
    <col min="4160" max="4160" width="13" style="2" bestFit="1" customWidth="1"/>
    <col min="4161" max="4161" width="13" style="2" customWidth="1"/>
    <col min="4162" max="4162" width="13.375" style="2" customWidth="1"/>
    <col min="4163" max="4163" width="13.625" style="2" customWidth="1"/>
    <col min="4164" max="4392" width="9" style="2"/>
    <col min="4393" max="4393" width="4.125" style="2" customWidth="1"/>
    <col min="4394" max="4394" width="33" style="2" customWidth="1"/>
    <col min="4395" max="4395" width="14.375" style="2" customWidth="1"/>
    <col min="4396" max="4396" width="20" style="2" customWidth="1"/>
    <col min="4397" max="4397" width="15" style="2" customWidth="1"/>
    <col min="4398" max="4398" width="12" style="2" customWidth="1"/>
    <col min="4399" max="4403" width="13.625" style="2" customWidth="1"/>
    <col min="4404" max="4404" width="13.125" style="2" customWidth="1"/>
    <col min="4405" max="4405" width="15.375" style="2" customWidth="1"/>
    <col min="4406" max="4406" width="6.125" style="2" customWidth="1"/>
    <col min="4407" max="4407" width="13.125" style="2" customWidth="1"/>
    <col min="4408" max="4408" width="18.375" style="2" customWidth="1"/>
    <col min="4409" max="4409" width="14.375" style="2" customWidth="1"/>
    <col min="4410" max="4410" width="5.375" style="2" customWidth="1"/>
    <col min="4411" max="4411" width="13" style="2" customWidth="1"/>
    <col min="4412" max="4412" width="14.125" style="2" customWidth="1"/>
    <col min="4413" max="4413" width="13" style="2" bestFit="1" customWidth="1"/>
    <col min="4414" max="4415" width="13.375" style="2" customWidth="1"/>
    <col min="4416" max="4416" width="13" style="2" bestFit="1" customWidth="1"/>
    <col min="4417" max="4417" width="13" style="2" customWidth="1"/>
    <col min="4418" max="4418" width="13.375" style="2" customWidth="1"/>
    <col min="4419" max="4419" width="13.625" style="2" customWidth="1"/>
    <col min="4420" max="4648" width="9" style="2"/>
    <col min="4649" max="4649" width="4.125" style="2" customWidth="1"/>
    <col min="4650" max="4650" width="33" style="2" customWidth="1"/>
    <col min="4651" max="4651" width="14.375" style="2" customWidth="1"/>
    <col min="4652" max="4652" width="20" style="2" customWidth="1"/>
    <col min="4653" max="4653" width="15" style="2" customWidth="1"/>
    <col min="4654" max="4654" width="12" style="2" customWidth="1"/>
    <col min="4655" max="4659" width="13.625" style="2" customWidth="1"/>
    <col min="4660" max="4660" width="13.125" style="2" customWidth="1"/>
    <col min="4661" max="4661" width="15.375" style="2" customWidth="1"/>
    <col min="4662" max="4662" width="6.125" style="2" customWidth="1"/>
    <col min="4663" max="4663" width="13.125" style="2" customWidth="1"/>
    <col min="4664" max="4664" width="18.375" style="2" customWidth="1"/>
    <col min="4665" max="4665" width="14.375" style="2" customWidth="1"/>
    <col min="4666" max="4666" width="5.375" style="2" customWidth="1"/>
    <col min="4667" max="4667" width="13" style="2" customWidth="1"/>
    <col min="4668" max="4668" width="14.125" style="2" customWidth="1"/>
    <col min="4669" max="4669" width="13" style="2" bestFit="1" customWidth="1"/>
    <col min="4670" max="4671" width="13.375" style="2" customWidth="1"/>
    <col min="4672" max="4672" width="13" style="2" bestFit="1" customWidth="1"/>
    <col min="4673" max="4673" width="13" style="2" customWidth="1"/>
    <col min="4674" max="4674" width="13.375" style="2" customWidth="1"/>
    <col min="4675" max="4675" width="13.625" style="2" customWidth="1"/>
    <col min="4676" max="4904" width="9" style="2"/>
    <col min="4905" max="4905" width="4.125" style="2" customWidth="1"/>
    <col min="4906" max="4906" width="33" style="2" customWidth="1"/>
    <col min="4907" max="4907" width="14.375" style="2" customWidth="1"/>
    <col min="4908" max="4908" width="20" style="2" customWidth="1"/>
    <col min="4909" max="4909" width="15" style="2" customWidth="1"/>
    <col min="4910" max="4910" width="12" style="2" customWidth="1"/>
    <col min="4911" max="4915" width="13.625" style="2" customWidth="1"/>
    <col min="4916" max="4916" width="13.125" style="2" customWidth="1"/>
    <col min="4917" max="4917" width="15.375" style="2" customWidth="1"/>
    <col min="4918" max="4918" width="6.125" style="2" customWidth="1"/>
    <col min="4919" max="4919" width="13.125" style="2" customWidth="1"/>
    <col min="4920" max="4920" width="18.375" style="2" customWidth="1"/>
    <col min="4921" max="4921" width="14.375" style="2" customWidth="1"/>
    <col min="4922" max="4922" width="5.375" style="2" customWidth="1"/>
    <col min="4923" max="4923" width="13" style="2" customWidth="1"/>
    <col min="4924" max="4924" width="14.125" style="2" customWidth="1"/>
    <col min="4925" max="4925" width="13" style="2" bestFit="1" customWidth="1"/>
    <col min="4926" max="4927" width="13.375" style="2" customWidth="1"/>
    <col min="4928" max="4928" width="13" style="2" bestFit="1" customWidth="1"/>
    <col min="4929" max="4929" width="13" style="2" customWidth="1"/>
    <col min="4930" max="4930" width="13.375" style="2" customWidth="1"/>
    <col min="4931" max="4931" width="13.625" style="2" customWidth="1"/>
    <col min="4932" max="5160" width="9" style="2"/>
    <col min="5161" max="5161" width="4.125" style="2" customWidth="1"/>
    <col min="5162" max="5162" width="33" style="2" customWidth="1"/>
    <col min="5163" max="5163" width="14.375" style="2" customWidth="1"/>
    <col min="5164" max="5164" width="20" style="2" customWidth="1"/>
    <col min="5165" max="5165" width="15" style="2" customWidth="1"/>
    <col min="5166" max="5166" width="12" style="2" customWidth="1"/>
    <col min="5167" max="5171" width="13.625" style="2" customWidth="1"/>
    <col min="5172" max="5172" width="13.125" style="2" customWidth="1"/>
    <col min="5173" max="5173" width="15.375" style="2" customWidth="1"/>
    <col min="5174" max="5174" width="6.125" style="2" customWidth="1"/>
    <col min="5175" max="5175" width="13.125" style="2" customWidth="1"/>
    <col min="5176" max="5176" width="18.375" style="2" customWidth="1"/>
    <col min="5177" max="5177" width="14.375" style="2" customWidth="1"/>
    <col min="5178" max="5178" width="5.375" style="2" customWidth="1"/>
    <col min="5179" max="5179" width="13" style="2" customWidth="1"/>
    <col min="5180" max="5180" width="14.125" style="2" customWidth="1"/>
    <col min="5181" max="5181" width="13" style="2" bestFit="1" customWidth="1"/>
    <col min="5182" max="5183" width="13.375" style="2" customWidth="1"/>
    <col min="5184" max="5184" width="13" style="2" bestFit="1" customWidth="1"/>
    <col min="5185" max="5185" width="13" style="2" customWidth="1"/>
    <col min="5186" max="5186" width="13.375" style="2" customWidth="1"/>
    <col min="5187" max="5187" width="13.625" style="2" customWidth="1"/>
    <col min="5188" max="5416" width="9" style="2"/>
    <col min="5417" max="5417" width="4.125" style="2" customWidth="1"/>
    <col min="5418" max="5418" width="33" style="2" customWidth="1"/>
    <col min="5419" max="5419" width="14.375" style="2" customWidth="1"/>
    <col min="5420" max="5420" width="20" style="2" customWidth="1"/>
    <col min="5421" max="5421" width="15" style="2" customWidth="1"/>
    <col min="5422" max="5422" width="12" style="2" customWidth="1"/>
    <col min="5423" max="5427" width="13.625" style="2" customWidth="1"/>
    <col min="5428" max="5428" width="13.125" style="2" customWidth="1"/>
    <col min="5429" max="5429" width="15.375" style="2" customWidth="1"/>
    <col min="5430" max="5430" width="6.125" style="2" customWidth="1"/>
    <col min="5431" max="5431" width="13.125" style="2" customWidth="1"/>
    <col min="5432" max="5432" width="18.375" style="2" customWidth="1"/>
    <col min="5433" max="5433" width="14.375" style="2" customWidth="1"/>
    <col min="5434" max="5434" width="5.375" style="2" customWidth="1"/>
    <col min="5435" max="5435" width="13" style="2" customWidth="1"/>
    <col min="5436" max="5436" width="14.125" style="2" customWidth="1"/>
    <col min="5437" max="5437" width="13" style="2" bestFit="1" customWidth="1"/>
    <col min="5438" max="5439" width="13.375" style="2" customWidth="1"/>
    <col min="5440" max="5440" width="13" style="2" bestFit="1" customWidth="1"/>
    <col min="5441" max="5441" width="13" style="2" customWidth="1"/>
    <col min="5442" max="5442" width="13.375" style="2" customWidth="1"/>
    <col min="5443" max="5443" width="13.625" style="2" customWidth="1"/>
    <col min="5444" max="5672" width="9" style="2"/>
    <col min="5673" max="5673" width="4.125" style="2" customWidth="1"/>
    <col min="5674" max="5674" width="33" style="2" customWidth="1"/>
    <col min="5675" max="5675" width="14.375" style="2" customWidth="1"/>
    <col min="5676" max="5676" width="20" style="2" customWidth="1"/>
    <col min="5677" max="5677" width="15" style="2" customWidth="1"/>
    <col min="5678" max="5678" width="12" style="2" customWidth="1"/>
    <col min="5679" max="5683" width="13.625" style="2" customWidth="1"/>
    <col min="5684" max="5684" width="13.125" style="2" customWidth="1"/>
    <col min="5685" max="5685" width="15.375" style="2" customWidth="1"/>
    <col min="5686" max="5686" width="6.125" style="2" customWidth="1"/>
    <col min="5687" max="5687" width="13.125" style="2" customWidth="1"/>
    <col min="5688" max="5688" width="18.375" style="2" customWidth="1"/>
    <col min="5689" max="5689" width="14.375" style="2" customWidth="1"/>
    <col min="5690" max="5690" width="5.375" style="2" customWidth="1"/>
    <col min="5691" max="5691" width="13" style="2" customWidth="1"/>
    <col min="5692" max="5692" width="14.125" style="2" customWidth="1"/>
    <col min="5693" max="5693" width="13" style="2" bestFit="1" customWidth="1"/>
    <col min="5694" max="5695" width="13.375" style="2" customWidth="1"/>
    <col min="5696" max="5696" width="13" style="2" bestFit="1" customWidth="1"/>
    <col min="5697" max="5697" width="13" style="2" customWidth="1"/>
    <col min="5698" max="5698" width="13.375" style="2" customWidth="1"/>
    <col min="5699" max="5699" width="13.625" style="2" customWidth="1"/>
    <col min="5700" max="5928" width="9" style="2"/>
    <col min="5929" max="5929" width="4.125" style="2" customWidth="1"/>
    <col min="5930" max="5930" width="33" style="2" customWidth="1"/>
    <col min="5931" max="5931" width="14.375" style="2" customWidth="1"/>
    <col min="5932" max="5932" width="20" style="2" customWidth="1"/>
    <col min="5933" max="5933" width="15" style="2" customWidth="1"/>
    <col min="5934" max="5934" width="12" style="2" customWidth="1"/>
    <col min="5935" max="5939" width="13.625" style="2" customWidth="1"/>
    <col min="5940" max="5940" width="13.125" style="2" customWidth="1"/>
    <col min="5941" max="5941" width="15.375" style="2" customWidth="1"/>
    <col min="5942" max="5942" width="6.125" style="2" customWidth="1"/>
    <col min="5943" max="5943" width="13.125" style="2" customWidth="1"/>
    <col min="5944" max="5944" width="18.375" style="2" customWidth="1"/>
    <col min="5945" max="5945" width="14.375" style="2" customWidth="1"/>
    <col min="5946" max="5946" width="5.375" style="2" customWidth="1"/>
    <col min="5947" max="5947" width="13" style="2" customWidth="1"/>
    <col min="5948" max="5948" width="14.125" style="2" customWidth="1"/>
    <col min="5949" max="5949" width="13" style="2" bestFit="1" customWidth="1"/>
    <col min="5950" max="5951" width="13.375" style="2" customWidth="1"/>
    <col min="5952" max="5952" width="13" style="2" bestFit="1" customWidth="1"/>
    <col min="5953" max="5953" width="13" style="2" customWidth="1"/>
    <col min="5954" max="5954" width="13.375" style="2" customWidth="1"/>
    <col min="5955" max="5955" width="13.625" style="2" customWidth="1"/>
    <col min="5956" max="6184" width="9" style="2"/>
    <col min="6185" max="6185" width="4.125" style="2" customWidth="1"/>
    <col min="6186" max="6186" width="33" style="2" customWidth="1"/>
    <col min="6187" max="6187" width="14.375" style="2" customWidth="1"/>
    <col min="6188" max="6188" width="20" style="2" customWidth="1"/>
    <col min="6189" max="6189" width="15" style="2" customWidth="1"/>
    <col min="6190" max="6190" width="12" style="2" customWidth="1"/>
    <col min="6191" max="6195" width="13.625" style="2" customWidth="1"/>
    <col min="6196" max="6196" width="13.125" style="2" customWidth="1"/>
    <col min="6197" max="6197" width="15.375" style="2" customWidth="1"/>
    <col min="6198" max="6198" width="6.125" style="2" customWidth="1"/>
    <col min="6199" max="6199" width="13.125" style="2" customWidth="1"/>
    <col min="6200" max="6200" width="18.375" style="2" customWidth="1"/>
    <col min="6201" max="6201" width="14.375" style="2" customWidth="1"/>
    <col min="6202" max="6202" width="5.375" style="2" customWidth="1"/>
    <col min="6203" max="6203" width="13" style="2" customWidth="1"/>
    <col min="6204" max="6204" width="14.125" style="2" customWidth="1"/>
    <col min="6205" max="6205" width="13" style="2" bestFit="1" customWidth="1"/>
    <col min="6206" max="6207" width="13.375" style="2" customWidth="1"/>
    <col min="6208" max="6208" width="13" style="2" bestFit="1" customWidth="1"/>
    <col min="6209" max="6209" width="13" style="2" customWidth="1"/>
    <col min="6210" max="6210" width="13.375" style="2" customWidth="1"/>
    <col min="6211" max="6211" width="13.625" style="2" customWidth="1"/>
    <col min="6212" max="6440" width="9" style="2"/>
    <col min="6441" max="6441" width="4.125" style="2" customWidth="1"/>
    <col min="6442" max="6442" width="33" style="2" customWidth="1"/>
    <col min="6443" max="6443" width="14.375" style="2" customWidth="1"/>
    <col min="6444" max="6444" width="20" style="2" customWidth="1"/>
    <col min="6445" max="6445" width="15" style="2" customWidth="1"/>
    <col min="6446" max="6446" width="12" style="2" customWidth="1"/>
    <col min="6447" max="6451" width="13.625" style="2" customWidth="1"/>
    <col min="6452" max="6452" width="13.125" style="2" customWidth="1"/>
    <col min="6453" max="6453" width="15.375" style="2" customWidth="1"/>
    <col min="6454" max="6454" width="6.125" style="2" customWidth="1"/>
    <col min="6455" max="6455" width="13.125" style="2" customWidth="1"/>
    <col min="6456" max="6456" width="18.375" style="2" customWidth="1"/>
    <col min="6457" max="6457" width="14.375" style="2" customWidth="1"/>
    <col min="6458" max="6458" width="5.375" style="2" customWidth="1"/>
    <col min="6459" max="6459" width="13" style="2" customWidth="1"/>
    <col min="6460" max="6460" width="14.125" style="2" customWidth="1"/>
    <col min="6461" max="6461" width="13" style="2" bestFit="1" customWidth="1"/>
    <col min="6462" max="6463" width="13.375" style="2" customWidth="1"/>
    <col min="6464" max="6464" width="13" style="2" bestFit="1" customWidth="1"/>
    <col min="6465" max="6465" width="13" style="2" customWidth="1"/>
    <col min="6466" max="6466" width="13.375" style="2" customWidth="1"/>
    <col min="6467" max="6467" width="13.625" style="2" customWidth="1"/>
    <col min="6468" max="6696" width="9" style="2"/>
    <col min="6697" max="6697" width="4.125" style="2" customWidth="1"/>
    <col min="6698" max="6698" width="33" style="2" customWidth="1"/>
    <col min="6699" max="6699" width="14.375" style="2" customWidth="1"/>
    <col min="6700" max="6700" width="20" style="2" customWidth="1"/>
    <col min="6701" max="6701" width="15" style="2" customWidth="1"/>
    <col min="6702" max="6702" width="12" style="2" customWidth="1"/>
    <col min="6703" max="6707" width="13.625" style="2" customWidth="1"/>
    <col min="6708" max="6708" width="13.125" style="2" customWidth="1"/>
    <col min="6709" max="6709" width="15.375" style="2" customWidth="1"/>
    <col min="6710" max="6710" width="6.125" style="2" customWidth="1"/>
    <col min="6711" max="6711" width="13.125" style="2" customWidth="1"/>
    <col min="6712" max="6712" width="18.375" style="2" customWidth="1"/>
    <col min="6713" max="6713" width="14.375" style="2" customWidth="1"/>
    <col min="6714" max="6714" width="5.375" style="2" customWidth="1"/>
    <col min="6715" max="6715" width="13" style="2" customWidth="1"/>
    <col min="6716" max="6716" width="14.125" style="2" customWidth="1"/>
    <col min="6717" max="6717" width="13" style="2" bestFit="1" customWidth="1"/>
    <col min="6718" max="6719" width="13.375" style="2" customWidth="1"/>
    <col min="6720" max="6720" width="13" style="2" bestFit="1" customWidth="1"/>
    <col min="6721" max="6721" width="13" style="2" customWidth="1"/>
    <col min="6722" max="6722" width="13.375" style="2" customWidth="1"/>
    <col min="6723" max="6723" width="13.625" style="2" customWidth="1"/>
    <col min="6724" max="6952" width="9" style="2"/>
    <col min="6953" max="6953" width="4.125" style="2" customWidth="1"/>
    <col min="6954" max="6954" width="33" style="2" customWidth="1"/>
    <col min="6955" max="6955" width="14.375" style="2" customWidth="1"/>
    <col min="6956" max="6956" width="20" style="2" customWidth="1"/>
    <col min="6957" max="6957" width="15" style="2" customWidth="1"/>
    <col min="6958" max="6958" width="12" style="2" customWidth="1"/>
    <col min="6959" max="6963" width="13.625" style="2" customWidth="1"/>
    <col min="6964" max="6964" width="13.125" style="2" customWidth="1"/>
    <col min="6965" max="6965" width="15.375" style="2" customWidth="1"/>
    <col min="6966" max="6966" width="6.125" style="2" customWidth="1"/>
    <col min="6967" max="6967" width="13.125" style="2" customWidth="1"/>
    <col min="6968" max="6968" width="18.375" style="2" customWidth="1"/>
    <col min="6969" max="6969" width="14.375" style="2" customWidth="1"/>
    <col min="6970" max="6970" width="5.375" style="2" customWidth="1"/>
    <col min="6971" max="6971" width="13" style="2" customWidth="1"/>
    <col min="6972" max="6972" width="14.125" style="2" customWidth="1"/>
    <col min="6973" max="6973" width="13" style="2" bestFit="1" customWidth="1"/>
    <col min="6974" max="6975" width="13.375" style="2" customWidth="1"/>
    <col min="6976" max="6976" width="13" style="2" bestFit="1" customWidth="1"/>
    <col min="6977" max="6977" width="13" style="2" customWidth="1"/>
    <col min="6978" max="6978" width="13.375" style="2" customWidth="1"/>
    <col min="6979" max="6979" width="13.625" style="2" customWidth="1"/>
    <col min="6980" max="7208" width="9" style="2"/>
    <col min="7209" max="7209" width="4.125" style="2" customWidth="1"/>
    <col min="7210" max="7210" width="33" style="2" customWidth="1"/>
    <col min="7211" max="7211" width="14.375" style="2" customWidth="1"/>
    <col min="7212" max="7212" width="20" style="2" customWidth="1"/>
    <col min="7213" max="7213" width="15" style="2" customWidth="1"/>
    <col min="7214" max="7214" width="12" style="2" customWidth="1"/>
    <col min="7215" max="7219" width="13.625" style="2" customWidth="1"/>
    <col min="7220" max="7220" width="13.125" style="2" customWidth="1"/>
    <col min="7221" max="7221" width="15.375" style="2" customWidth="1"/>
    <col min="7222" max="7222" width="6.125" style="2" customWidth="1"/>
    <col min="7223" max="7223" width="13.125" style="2" customWidth="1"/>
    <col min="7224" max="7224" width="18.375" style="2" customWidth="1"/>
    <col min="7225" max="7225" width="14.375" style="2" customWidth="1"/>
    <col min="7226" max="7226" width="5.375" style="2" customWidth="1"/>
    <col min="7227" max="7227" width="13" style="2" customWidth="1"/>
    <col min="7228" max="7228" width="14.125" style="2" customWidth="1"/>
    <col min="7229" max="7229" width="13" style="2" bestFit="1" customWidth="1"/>
    <col min="7230" max="7231" width="13.375" style="2" customWidth="1"/>
    <col min="7232" max="7232" width="13" style="2" bestFit="1" customWidth="1"/>
    <col min="7233" max="7233" width="13" style="2" customWidth="1"/>
    <col min="7234" max="7234" width="13.375" style="2" customWidth="1"/>
    <col min="7235" max="7235" width="13.625" style="2" customWidth="1"/>
    <col min="7236" max="7464" width="9" style="2"/>
    <col min="7465" max="7465" width="4.125" style="2" customWidth="1"/>
    <col min="7466" max="7466" width="33" style="2" customWidth="1"/>
    <col min="7467" max="7467" width="14.375" style="2" customWidth="1"/>
    <col min="7468" max="7468" width="20" style="2" customWidth="1"/>
    <col min="7469" max="7469" width="15" style="2" customWidth="1"/>
    <col min="7470" max="7470" width="12" style="2" customWidth="1"/>
    <col min="7471" max="7475" width="13.625" style="2" customWidth="1"/>
    <col min="7476" max="7476" width="13.125" style="2" customWidth="1"/>
    <col min="7477" max="7477" width="15.375" style="2" customWidth="1"/>
    <col min="7478" max="7478" width="6.125" style="2" customWidth="1"/>
    <col min="7479" max="7479" width="13.125" style="2" customWidth="1"/>
    <col min="7480" max="7480" width="18.375" style="2" customWidth="1"/>
    <col min="7481" max="7481" width="14.375" style="2" customWidth="1"/>
    <col min="7482" max="7482" width="5.375" style="2" customWidth="1"/>
    <col min="7483" max="7483" width="13" style="2" customWidth="1"/>
    <col min="7484" max="7484" width="14.125" style="2" customWidth="1"/>
    <col min="7485" max="7485" width="13" style="2" bestFit="1" customWidth="1"/>
    <col min="7486" max="7487" width="13.375" style="2" customWidth="1"/>
    <col min="7488" max="7488" width="13" style="2" bestFit="1" customWidth="1"/>
    <col min="7489" max="7489" width="13" style="2" customWidth="1"/>
    <col min="7490" max="7490" width="13.375" style="2" customWidth="1"/>
    <col min="7491" max="7491" width="13.625" style="2" customWidth="1"/>
    <col min="7492" max="7720" width="9" style="2"/>
    <col min="7721" max="7721" width="4.125" style="2" customWidth="1"/>
    <col min="7722" max="7722" width="33" style="2" customWidth="1"/>
    <col min="7723" max="7723" width="14.375" style="2" customWidth="1"/>
    <col min="7724" max="7724" width="20" style="2" customWidth="1"/>
    <col min="7725" max="7725" width="15" style="2" customWidth="1"/>
    <col min="7726" max="7726" width="12" style="2" customWidth="1"/>
    <col min="7727" max="7731" width="13.625" style="2" customWidth="1"/>
    <col min="7732" max="7732" width="13.125" style="2" customWidth="1"/>
    <col min="7733" max="7733" width="15.375" style="2" customWidth="1"/>
    <col min="7734" max="7734" width="6.125" style="2" customWidth="1"/>
    <col min="7735" max="7735" width="13.125" style="2" customWidth="1"/>
    <col min="7736" max="7736" width="18.375" style="2" customWidth="1"/>
    <col min="7737" max="7737" width="14.375" style="2" customWidth="1"/>
    <col min="7738" max="7738" width="5.375" style="2" customWidth="1"/>
    <col min="7739" max="7739" width="13" style="2" customWidth="1"/>
    <col min="7740" max="7740" width="14.125" style="2" customWidth="1"/>
    <col min="7741" max="7741" width="13" style="2" bestFit="1" customWidth="1"/>
    <col min="7742" max="7743" width="13.375" style="2" customWidth="1"/>
    <col min="7744" max="7744" width="13" style="2" bestFit="1" customWidth="1"/>
    <col min="7745" max="7745" width="13" style="2" customWidth="1"/>
    <col min="7746" max="7746" width="13.375" style="2" customWidth="1"/>
    <col min="7747" max="7747" width="13.625" style="2" customWidth="1"/>
    <col min="7748" max="7976" width="9" style="2"/>
    <col min="7977" max="7977" width="4.125" style="2" customWidth="1"/>
    <col min="7978" max="7978" width="33" style="2" customWidth="1"/>
    <col min="7979" max="7979" width="14.375" style="2" customWidth="1"/>
    <col min="7980" max="7980" width="20" style="2" customWidth="1"/>
    <col min="7981" max="7981" width="15" style="2" customWidth="1"/>
    <col min="7982" max="7982" width="12" style="2" customWidth="1"/>
    <col min="7983" max="7987" width="13.625" style="2" customWidth="1"/>
    <col min="7988" max="7988" width="13.125" style="2" customWidth="1"/>
    <col min="7989" max="7989" width="15.375" style="2" customWidth="1"/>
    <col min="7990" max="7990" width="6.125" style="2" customWidth="1"/>
    <col min="7991" max="7991" width="13.125" style="2" customWidth="1"/>
    <col min="7992" max="7992" width="18.375" style="2" customWidth="1"/>
    <col min="7993" max="7993" width="14.375" style="2" customWidth="1"/>
    <col min="7994" max="7994" width="5.375" style="2" customWidth="1"/>
    <col min="7995" max="7995" width="13" style="2" customWidth="1"/>
    <col min="7996" max="7996" width="14.125" style="2" customWidth="1"/>
    <col min="7997" max="7997" width="13" style="2" bestFit="1" customWidth="1"/>
    <col min="7998" max="7999" width="13.375" style="2" customWidth="1"/>
    <col min="8000" max="8000" width="13" style="2" bestFit="1" customWidth="1"/>
    <col min="8001" max="8001" width="13" style="2" customWidth="1"/>
    <col min="8002" max="8002" width="13.375" style="2" customWidth="1"/>
    <col min="8003" max="8003" width="13.625" style="2" customWidth="1"/>
    <col min="8004" max="8232" width="9" style="2"/>
    <col min="8233" max="8233" width="4.125" style="2" customWidth="1"/>
    <col min="8234" max="8234" width="33" style="2" customWidth="1"/>
    <col min="8235" max="8235" width="14.375" style="2" customWidth="1"/>
    <col min="8236" max="8236" width="20" style="2" customWidth="1"/>
    <col min="8237" max="8237" width="15" style="2" customWidth="1"/>
    <col min="8238" max="8238" width="12" style="2" customWidth="1"/>
    <col min="8239" max="8243" width="13.625" style="2" customWidth="1"/>
    <col min="8244" max="8244" width="13.125" style="2" customWidth="1"/>
    <col min="8245" max="8245" width="15.375" style="2" customWidth="1"/>
    <col min="8246" max="8246" width="6.125" style="2" customWidth="1"/>
    <col min="8247" max="8247" width="13.125" style="2" customWidth="1"/>
    <col min="8248" max="8248" width="18.375" style="2" customWidth="1"/>
    <col min="8249" max="8249" width="14.375" style="2" customWidth="1"/>
    <col min="8250" max="8250" width="5.375" style="2" customWidth="1"/>
    <col min="8251" max="8251" width="13" style="2" customWidth="1"/>
    <col min="8252" max="8252" width="14.125" style="2" customWidth="1"/>
    <col min="8253" max="8253" width="13" style="2" bestFit="1" customWidth="1"/>
    <col min="8254" max="8255" width="13.375" style="2" customWidth="1"/>
    <col min="8256" max="8256" width="13" style="2" bestFit="1" customWidth="1"/>
    <col min="8257" max="8257" width="13" style="2" customWidth="1"/>
    <col min="8258" max="8258" width="13.375" style="2" customWidth="1"/>
    <col min="8259" max="8259" width="13.625" style="2" customWidth="1"/>
    <col min="8260" max="8488" width="9" style="2"/>
    <col min="8489" max="8489" width="4.125" style="2" customWidth="1"/>
    <col min="8490" max="8490" width="33" style="2" customWidth="1"/>
    <col min="8491" max="8491" width="14.375" style="2" customWidth="1"/>
    <col min="8492" max="8492" width="20" style="2" customWidth="1"/>
    <col min="8493" max="8493" width="15" style="2" customWidth="1"/>
    <col min="8494" max="8494" width="12" style="2" customWidth="1"/>
    <col min="8495" max="8499" width="13.625" style="2" customWidth="1"/>
    <col min="8500" max="8500" width="13.125" style="2" customWidth="1"/>
    <col min="8501" max="8501" width="15.375" style="2" customWidth="1"/>
    <col min="8502" max="8502" width="6.125" style="2" customWidth="1"/>
    <col min="8503" max="8503" width="13.125" style="2" customWidth="1"/>
    <col min="8504" max="8504" width="18.375" style="2" customWidth="1"/>
    <col min="8505" max="8505" width="14.375" style="2" customWidth="1"/>
    <col min="8506" max="8506" width="5.375" style="2" customWidth="1"/>
    <col min="8507" max="8507" width="13" style="2" customWidth="1"/>
    <col min="8508" max="8508" width="14.125" style="2" customWidth="1"/>
    <col min="8509" max="8509" width="13" style="2" bestFit="1" customWidth="1"/>
    <col min="8510" max="8511" width="13.375" style="2" customWidth="1"/>
    <col min="8512" max="8512" width="13" style="2" bestFit="1" customWidth="1"/>
    <col min="8513" max="8513" width="13" style="2" customWidth="1"/>
    <col min="8514" max="8514" width="13.375" style="2" customWidth="1"/>
    <col min="8515" max="8515" width="13.625" style="2" customWidth="1"/>
    <col min="8516" max="8744" width="9" style="2"/>
    <col min="8745" max="8745" width="4.125" style="2" customWidth="1"/>
    <col min="8746" max="8746" width="33" style="2" customWidth="1"/>
    <col min="8747" max="8747" width="14.375" style="2" customWidth="1"/>
    <col min="8748" max="8748" width="20" style="2" customWidth="1"/>
    <col min="8749" max="8749" width="15" style="2" customWidth="1"/>
    <col min="8750" max="8750" width="12" style="2" customWidth="1"/>
    <col min="8751" max="8755" width="13.625" style="2" customWidth="1"/>
    <col min="8756" max="8756" width="13.125" style="2" customWidth="1"/>
    <col min="8757" max="8757" width="15.375" style="2" customWidth="1"/>
    <col min="8758" max="8758" width="6.125" style="2" customWidth="1"/>
    <col min="8759" max="8759" width="13.125" style="2" customWidth="1"/>
    <col min="8760" max="8760" width="18.375" style="2" customWidth="1"/>
    <col min="8761" max="8761" width="14.375" style="2" customWidth="1"/>
    <col min="8762" max="8762" width="5.375" style="2" customWidth="1"/>
    <col min="8763" max="8763" width="13" style="2" customWidth="1"/>
    <col min="8764" max="8764" width="14.125" style="2" customWidth="1"/>
    <col min="8765" max="8765" width="13" style="2" bestFit="1" customWidth="1"/>
    <col min="8766" max="8767" width="13.375" style="2" customWidth="1"/>
    <col min="8768" max="8768" width="13" style="2" bestFit="1" customWidth="1"/>
    <col min="8769" max="8769" width="13" style="2" customWidth="1"/>
    <col min="8770" max="8770" width="13.375" style="2" customWidth="1"/>
    <col min="8771" max="8771" width="13.625" style="2" customWidth="1"/>
    <col min="8772" max="9000" width="9" style="2"/>
    <col min="9001" max="9001" width="4.125" style="2" customWidth="1"/>
    <col min="9002" max="9002" width="33" style="2" customWidth="1"/>
    <col min="9003" max="9003" width="14.375" style="2" customWidth="1"/>
    <col min="9004" max="9004" width="20" style="2" customWidth="1"/>
    <col min="9005" max="9005" width="15" style="2" customWidth="1"/>
    <col min="9006" max="9006" width="12" style="2" customWidth="1"/>
    <col min="9007" max="9011" width="13.625" style="2" customWidth="1"/>
    <col min="9012" max="9012" width="13.125" style="2" customWidth="1"/>
    <col min="9013" max="9013" width="15.375" style="2" customWidth="1"/>
    <col min="9014" max="9014" width="6.125" style="2" customWidth="1"/>
    <col min="9015" max="9015" width="13.125" style="2" customWidth="1"/>
    <col min="9016" max="9016" width="18.375" style="2" customWidth="1"/>
    <col min="9017" max="9017" width="14.375" style="2" customWidth="1"/>
    <col min="9018" max="9018" width="5.375" style="2" customWidth="1"/>
    <col min="9019" max="9019" width="13" style="2" customWidth="1"/>
    <col min="9020" max="9020" width="14.125" style="2" customWidth="1"/>
    <col min="9021" max="9021" width="13" style="2" bestFit="1" customWidth="1"/>
    <col min="9022" max="9023" width="13.375" style="2" customWidth="1"/>
    <col min="9024" max="9024" width="13" style="2" bestFit="1" customWidth="1"/>
    <col min="9025" max="9025" width="13" style="2" customWidth="1"/>
    <col min="9026" max="9026" width="13.375" style="2" customWidth="1"/>
    <col min="9027" max="9027" width="13.625" style="2" customWidth="1"/>
    <col min="9028" max="9256" width="9" style="2"/>
    <col min="9257" max="9257" width="4.125" style="2" customWidth="1"/>
    <col min="9258" max="9258" width="33" style="2" customWidth="1"/>
    <col min="9259" max="9259" width="14.375" style="2" customWidth="1"/>
    <col min="9260" max="9260" width="20" style="2" customWidth="1"/>
    <col min="9261" max="9261" width="15" style="2" customWidth="1"/>
    <col min="9262" max="9262" width="12" style="2" customWidth="1"/>
    <col min="9263" max="9267" width="13.625" style="2" customWidth="1"/>
    <col min="9268" max="9268" width="13.125" style="2" customWidth="1"/>
    <col min="9269" max="9269" width="15.375" style="2" customWidth="1"/>
    <col min="9270" max="9270" width="6.125" style="2" customWidth="1"/>
    <col min="9271" max="9271" width="13.125" style="2" customWidth="1"/>
    <col min="9272" max="9272" width="18.375" style="2" customWidth="1"/>
    <col min="9273" max="9273" width="14.375" style="2" customWidth="1"/>
    <col min="9274" max="9274" width="5.375" style="2" customWidth="1"/>
    <col min="9275" max="9275" width="13" style="2" customWidth="1"/>
    <col min="9276" max="9276" width="14.125" style="2" customWidth="1"/>
    <col min="9277" max="9277" width="13" style="2" bestFit="1" customWidth="1"/>
    <col min="9278" max="9279" width="13.375" style="2" customWidth="1"/>
    <col min="9280" max="9280" width="13" style="2" bestFit="1" customWidth="1"/>
    <col min="9281" max="9281" width="13" style="2" customWidth="1"/>
    <col min="9282" max="9282" width="13.375" style="2" customWidth="1"/>
    <col min="9283" max="9283" width="13.625" style="2" customWidth="1"/>
    <col min="9284" max="9512" width="9" style="2"/>
    <col min="9513" max="9513" width="4.125" style="2" customWidth="1"/>
    <col min="9514" max="9514" width="33" style="2" customWidth="1"/>
    <col min="9515" max="9515" width="14.375" style="2" customWidth="1"/>
    <col min="9516" max="9516" width="20" style="2" customWidth="1"/>
    <col min="9517" max="9517" width="15" style="2" customWidth="1"/>
    <col min="9518" max="9518" width="12" style="2" customWidth="1"/>
    <col min="9519" max="9523" width="13.625" style="2" customWidth="1"/>
    <col min="9524" max="9524" width="13.125" style="2" customWidth="1"/>
    <col min="9525" max="9525" width="15.375" style="2" customWidth="1"/>
    <col min="9526" max="9526" width="6.125" style="2" customWidth="1"/>
    <col min="9527" max="9527" width="13.125" style="2" customWidth="1"/>
    <col min="9528" max="9528" width="18.375" style="2" customWidth="1"/>
    <col min="9529" max="9529" width="14.375" style="2" customWidth="1"/>
    <col min="9530" max="9530" width="5.375" style="2" customWidth="1"/>
    <col min="9531" max="9531" width="13" style="2" customWidth="1"/>
    <col min="9532" max="9532" width="14.125" style="2" customWidth="1"/>
    <col min="9533" max="9533" width="13" style="2" bestFit="1" customWidth="1"/>
    <col min="9534" max="9535" width="13.375" style="2" customWidth="1"/>
    <col min="9536" max="9536" width="13" style="2" bestFit="1" customWidth="1"/>
    <col min="9537" max="9537" width="13" style="2" customWidth="1"/>
    <col min="9538" max="9538" width="13.375" style="2" customWidth="1"/>
    <col min="9539" max="9539" width="13.625" style="2" customWidth="1"/>
    <col min="9540" max="9768" width="9" style="2"/>
    <col min="9769" max="9769" width="4.125" style="2" customWidth="1"/>
    <col min="9770" max="9770" width="33" style="2" customWidth="1"/>
    <col min="9771" max="9771" width="14.375" style="2" customWidth="1"/>
    <col min="9772" max="9772" width="20" style="2" customWidth="1"/>
    <col min="9773" max="9773" width="15" style="2" customWidth="1"/>
    <col min="9774" max="9774" width="12" style="2" customWidth="1"/>
    <col min="9775" max="9779" width="13.625" style="2" customWidth="1"/>
    <col min="9780" max="9780" width="13.125" style="2" customWidth="1"/>
    <col min="9781" max="9781" width="15.375" style="2" customWidth="1"/>
    <col min="9782" max="9782" width="6.125" style="2" customWidth="1"/>
    <col min="9783" max="9783" width="13.125" style="2" customWidth="1"/>
    <col min="9784" max="9784" width="18.375" style="2" customWidth="1"/>
    <col min="9785" max="9785" width="14.375" style="2" customWidth="1"/>
    <col min="9786" max="9786" width="5.375" style="2" customWidth="1"/>
    <col min="9787" max="9787" width="13" style="2" customWidth="1"/>
    <col min="9788" max="9788" width="14.125" style="2" customWidth="1"/>
    <col min="9789" max="9789" width="13" style="2" bestFit="1" customWidth="1"/>
    <col min="9790" max="9791" width="13.375" style="2" customWidth="1"/>
    <col min="9792" max="9792" width="13" style="2" bestFit="1" customWidth="1"/>
    <col min="9793" max="9793" width="13" style="2" customWidth="1"/>
    <col min="9794" max="9794" width="13.375" style="2" customWidth="1"/>
    <col min="9795" max="9795" width="13.625" style="2" customWidth="1"/>
    <col min="9796" max="10024" width="9" style="2"/>
    <col min="10025" max="10025" width="4.125" style="2" customWidth="1"/>
    <col min="10026" max="10026" width="33" style="2" customWidth="1"/>
    <col min="10027" max="10027" width="14.375" style="2" customWidth="1"/>
    <col min="10028" max="10028" width="20" style="2" customWidth="1"/>
    <col min="10029" max="10029" width="15" style="2" customWidth="1"/>
    <col min="10030" max="10030" width="12" style="2" customWidth="1"/>
    <col min="10031" max="10035" width="13.625" style="2" customWidth="1"/>
    <col min="10036" max="10036" width="13.125" style="2" customWidth="1"/>
    <col min="10037" max="10037" width="15.375" style="2" customWidth="1"/>
    <col min="10038" max="10038" width="6.125" style="2" customWidth="1"/>
    <col min="10039" max="10039" width="13.125" style="2" customWidth="1"/>
    <col min="10040" max="10040" width="18.375" style="2" customWidth="1"/>
    <col min="10041" max="10041" width="14.375" style="2" customWidth="1"/>
    <col min="10042" max="10042" width="5.375" style="2" customWidth="1"/>
    <col min="10043" max="10043" width="13" style="2" customWidth="1"/>
    <col min="10044" max="10044" width="14.125" style="2" customWidth="1"/>
    <col min="10045" max="10045" width="13" style="2" bestFit="1" customWidth="1"/>
    <col min="10046" max="10047" width="13.375" style="2" customWidth="1"/>
    <col min="10048" max="10048" width="13" style="2" bestFit="1" customWidth="1"/>
    <col min="10049" max="10049" width="13" style="2" customWidth="1"/>
    <col min="10050" max="10050" width="13.375" style="2" customWidth="1"/>
    <col min="10051" max="10051" width="13.625" style="2" customWidth="1"/>
    <col min="10052" max="10280" width="9" style="2"/>
    <col min="10281" max="10281" width="4.125" style="2" customWidth="1"/>
    <col min="10282" max="10282" width="33" style="2" customWidth="1"/>
    <col min="10283" max="10283" width="14.375" style="2" customWidth="1"/>
    <col min="10284" max="10284" width="20" style="2" customWidth="1"/>
    <col min="10285" max="10285" width="15" style="2" customWidth="1"/>
    <col min="10286" max="10286" width="12" style="2" customWidth="1"/>
    <col min="10287" max="10291" width="13.625" style="2" customWidth="1"/>
    <col min="10292" max="10292" width="13.125" style="2" customWidth="1"/>
    <col min="10293" max="10293" width="15.375" style="2" customWidth="1"/>
    <col min="10294" max="10294" width="6.125" style="2" customWidth="1"/>
    <col min="10295" max="10295" width="13.125" style="2" customWidth="1"/>
    <col min="10296" max="10296" width="18.375" style="2" customWidth="1"/>
    <col min="10297" max="10297" width="14.375" style="2" customWidth="1"/>
    <col min="10298" max="10298" width="5.375" style="2" customWidth="1"/>
    <col min="10299" max="10299" width="13" style="2" customWidth="1"/>
    <col min="10300" max="10300" width="14.125" style="2" customWidth="1"/>
    <col min="10301" max="10301" width="13" style="2" bestFit="1" customWidth="1"/>
    <col min="10302" max="10303" width="13.375" style="2" customWidth="1"/>
    <col min="10304" max="10304" width="13" style="2" bestFit="1" customWidth="1"/>
    <col min="10305" max="10305" width="13" style="2" customWidth="1"/>
    <col min="10306" max="10306" width="13.375" style="2" customWidth="1"/>
    <col min="10307" max="10307" width="13.625" style="2" customWidth="1"/>
    <col min="10308" max="10536" width="9" style="2"/>
    <col min="10537" max="10537" width="4.125" style="2" customWidth="1"/>
    <col min="10538" max="10538" width="33" style="2" customWidth="1"/>
    <col min="10539" max="10539" width="14.375" style="2" customWidth="1"/>
    <col min="10540" max="10540" width="20" style="2" customWidth="1"/>
    <col min="10541" max="10541" width="15" style="2" customWidth="1"/>
    <col min="10542" max="10542" width="12" style="2" customWidth="1"/>
    <col min="10543" max="10547" width="13.625" style="2" customWidth="1"/>
    <col min="10548" max="10548" width="13.125" style="2" customWidth="1"/>
    <col min="10549" max="10549" width="15.375" style="2" customWidth="1"/>
    <col min="10550" max="10550" width="6.125" style="2" customWidth="1"/>
    <col min="10551" max="10551" width="13.125" style="2" customWidth="1"/>
    <col min="10552" max="10552" width="18.375" style="2" customWidth="1"/>
    <col min="10553" max="10553" width="14.375" style="2" customWidth="1"/>
    <col min="10554" max="10554" width="5.375" style="2" customWidth="1"/>
    <col min="10555" max="10555" width="13" style="2" customWidth="1"/>
    <col min="10556" max="10556" width="14.125" style="2" customWidth="1"/>
    <col min="10557" max="10557" width="13" style="2" bestFit="1" customWidth="1"/>
    <col min="10558" max="10559" width="13.375" style="2" customWidth="1"/>
    <col min="10560" max="10560" width="13" style="2" bestFit="1" customWidth="1"/>
    <col min="10561" max="10561" width="13" style="2" customWidth="1"/>
    <col min="10562" max="10562" width="13.375" style="2" customWidth="1"/>
    <col min="10563" max="10563" width="13.625" style="2" customWidth="1"/>
    <col min="10564" max="10792" width="9" style="2"/>
    <col min="10793" max="10793" width="4.125" style="2" customWidth="1"/>
    <col min="10794" max="10794" width="33" style="2" customWidth="1"/>
    <col min="10795" max="10795" width="14.375" style="2" customWidth="1"/>
    <col min="10796" max="10796" width="20" style="2" customWidth="1"/>
    <col min="10797" max="10797" width="15" style="2" customWidth="1"/>
    <col min="10798" max="10798" width="12" style="2" customWidth="1"/>
    <col min="10799" max="10803" width="13.625" style="2" customWidth="1"/>
    <col min="10804" max="10804" width="13.125" style="2" customWidth="1"/>
    <col min="10805" max="10805" width="15.375" style="2" customWidth="1"/>
    <col min="10806" max="10806" width="6.125" style="2" customWidth="1"/>
    <col min="10807" max="10807" width="13.125" style="2" customWidth="1"/>
    <col min="10808" max="10808" width="18.375" style="2" customWidth="1"/>
    <col min="10809" max="10809" width="14.375" style="2" customWidth="1"/>
    <col min="10810" max="10810" width="5.375" style="2" customWidth="1"/>
    <col min="10811" max="10811" width="13" style="2" customWidth="1"/>
    <col min="10812" max="10812" width="14.125" style="2" customWidth="1"/>
    <col min="10813" max="10813" width="13" style="2" bestFit="1" customWidth="1"/>
    <col min="10814" max="10815" width="13.375" style="2" customWidth="1"/>
    <col min="10816" max="10816" width="13" style="2" bestFit="1" customWidth="1"/>
    <col min="10817" max="10817" width="13" style="2" customWidth="1"/>
    <col min="10818" max="10818" width="13.375" style="2" customWidth="1"/>
    <col min="10819" max="10819" width="13.625" style="2" customWidth="1"/>
    <col min="10820" max="11048" width="9" style="2"/>
    <col min="11049" max="11049" width="4.125" style="2" customWidth="1"/>
    <col min="11050" max="11050" width="33" style="2" customWidth="1"/>
    <col min="11051" max="11051" width="14.375" style="2" customWidth="1"/>
    <col min="11052" max="11052" width="20" style="2" customWidth="1"/>
    <col min="11053" max="11053" width="15" style="2" customWidth="1"/>
    <col min="11054" max="11054" width="12" style="2" customWidth="1"/>
    <col min="11055" max="11059" width="13.625" style="2" customWidth="1"/>
    <col min="11060" max="11060" width="13.125" style="2" customWidth="1"/>
    <col min="11061" max="11061" width="15.375" style="2" customWidth="1"/>
    <col min="11062" max="11062" width="6.125" style="2" customWidth="1"/>
    <col min="11063" max="11063" width="13.125" style="2" customWidth="1"/>
    <col min="11064" max="11064" width="18.375" style="2" customWidth="1"/>
    <col min="11065" max="11065" width="14.375" style="2" customWidth="1"/>
    <col min="11066" max="11066" width="5.375" style="2" customWidth="1"/>
    <col min="11067" max="11067" width="13" style="2" customWidth="1"/>
    <col min="11068" max="11068" width="14.125" style="2" customWidth="1"/>
    <col min="11069" max="11069" width="13" style="2" bestFit="1" customWidth="1"/>
    <col min="11070" max="11071" width="13.375" style="2" customWidth="1"/>
    <col min="11072" max="11072" width="13" style="2" bestFit="1" customWidth="1"/>
    <col min="11073" max="11073" width="13" style="2" customWidth="1"/>
    <col min="11074" max="11074" width="13.375" style="2" customWidth="1"/>
    <col min="11075" max="11075" width="13.625" style="2" customWidth="1"/>
    <col min="11076" max="11304" width="9" style="2"/>
    <col min="11305" max="11305" width="4.125" style="2" customWidth="1"/>
    <col min="11306" max="11306" width="33" style="2" customWidth="1"/>
    <col min="11307" max="11307" width="14.375" style="2" customWidth="1"/>
    <col min="11308" max="11308" width="20" style="2" customWidth="1"/>
    <col min="11309" max="11309" width="15" style="2" customWidth="1"/>
    <col min="11310" max="11310" width="12" style="2" customWidth="1"/>
    <col min="11311" max="11315" width="13.625" style="2" customWidth="1"/>
    <col min="11316" max="11316" width="13.125" style="2" customWidth="1"/>
    <col min="11317" max="11317" width="15.375" style="2" customWidth="1"/>
    <col min="11318" max="11318" width="6.125" style="2" customWidth="1"/>
    <col min="11319" max="11319" width="13.125" style="2" customWidth="1"/>
    <col min="11320" max="11320" width="18.375" style="2" customWidth="1"/>
    <col min="11321" max="11321" width="14.375" style="2" customWidth="1"/>
    <col min="11322" max="11322" width="5.375" style="2" customWidth="1"/>
    <col min="11323" max="11323" width="13" style="2" customWidth="1"/>
    <col min="11324" max="11324" width="14.125" style="2" customWidth="1"/>
    <col min="11325" max="11325" width="13" style="2" bestFit="1" customWidth="1"/>
    <col min="11326" max="11327" width="13.375" style="2" customWidth="1"/>
    <col min="11328" max="11328" width="13" style="2" bestFit="1" customWidth="1"/>
    <col min="11329" max="11329" width="13" style="2" customWidth="1"/>
    <col min="11330" max="11330" width="13.375" style="2" customWidth="1"/>
    <col min="11331" max="11331" width="13.625" style="2" customWidth="1"/>
    <col min="11332" max="11560" width="9" style="2"/>
    <col min="11561" max="11561" width="4.125" style="2" customWidth="1"/>
    <col min="11562" max="11562" width="33" style="2" customWidth="1"/>
    <col min="11563" max="11563" width="14.375" style="2" customWidth="1"/>
    <col min="11564" max="11564" width="20" style="2" customWidth="1"/>
    <col min="11565" max="11565" width="15" style="2" customWidth="1"/>
    <col min="11566" max="11566" width="12" style="2" customWidth="1"/>
    <col min="11567" max="11571" width="13.625" style="2" customWidth="1"/>
    <col min="11572" max="11572" width="13.125" style="2" customWidth="1"/>
    <col min="11573" max="11573" width="15.375" style="2" customWidth="1"/>
    <col min="11574" max="11574" width="6.125" style="2" customWidth="1"/>
    <col min="11575" max="11575" width="13.125" style="2" customWidth="1"/>
    <col min="11576" max="11576" width="18.375" style="2" customWidth="1"/>
    <col min="11577" max="11577" width="14.375" style="2" customWidth="1"/>
    <col min="11578" max="11578" width="5.375" style="2" customWidth="1"/>
    <col min="11579" max="11579" width="13" style="2" customWidth="1"/>
    <col min="11580" max="11580" width="14.125" style="2" customWidth="1"/>
    <col min="11581" max="11581" width="13" style="2" bestFit="1" customWidth="1"/>
    <col min="11582" max="11583" width="13.375" style="2" customWidth="1"/>
    <col min="11584" max="11584" width="13" style="2" bestFit="1" customWidth="1"/>
    <col min="11585" max="11585" width="13" style="2" customWidth="1"/>
    <col min="11586" max="11586" width="13.375" style="2" customWidth="1"/>
    <col min="11587" max="11587" width="13.625" style="2" customWidth="1"/>
    <col min="11588" max="11816" width="9" style="2"/>
    <col min="11817" max="11817" width="4.125" style="2" customWidth="1"/>
    <col min="11818" max="11818" width="33" style="2" customWidth="1"/>
    <col min="11819" max="11819" width="14.375" style="2" customWidth="1"/>
    <col min="11820" max="11820" width="20" style="2" customWidth="1"/>
    <col min="11821" max="11821" width="15" style="2" customWidth="1"/>
    <col min="11822" max="11822" width="12" style="2" customWidth="1"/>
    <col min="11823" max="11827" width="13.625" style="2" customWidth="1"/>
    <col min="11828" max="11828" width="13.125" style="2" customWidth="1"/>
    <col min="11829" max="11829" width="15.375" style="2" customWidth="1"/>
    <col min="11830" max="11830" width="6.125" style="2" customWidth="1"/>
    <col min="11831" max="11831" width="13.125" style="2" customWidth="1"/>
    <col min="11832" max="11832" width="18.375" style="2" customWidth="1"/>
    <col min="11833" max="11833" width="14.375" style="2" customWidth="1"/>
    <col min="11834" max="11834" width="5.375" style="2" customWidth="1"/>
    <col min="11835" max="11835" width="13" style="2" customWidth="1"/>
    <col min="11836" max="11836" width="14.125" style="2" customWidth="1"/>
    <col min="11837" max="11837" width="13" style="2" bestFit="1" customWidth="1"/>
    <col min="11838" max="11839" width="13.375" style="2" customWidth="1"/>
    <col min="11840" max="11840" width="13" style="2" bestFit="1" customWidth="1"/>
    <col min="11841" max="11841" width="13" style="2" customWidth="1"/>
    <col min="11842" max="11842" width="13.375" style="2" customWidth="1"/>
    <col min="11843" max="11843" width="13.625" style="2" customWidth="1"/>
    <col min="11844" max="12072" width="9" style="2"/>
    <col min="12073" max="12073" width="4.125" style="2" customWidth="1"/>
    <col min="12074" max="12074" width="33" style="2" customWidth="1"/>
    <col min="12075" max="12075" width="14.375" style="2" customWidth="1"/>
    <col min="12076" max="12076" width="20" style="2" customWidth="1"/>
    <col min="12077" max="12077" width="15" style="2" customWidth="1"/>
    <col min="12078" max="12078" width="12" style="2" customWidth="1"/>
    <col min="12079" max="12083" width="13.625" style="2" customWidth="1"/>
    <col min="12084" max="12084" width="13.125" style="2" customWidth="1"/>
    <col min="12085" max="12085" width="15.375" style="2" customWidth="1"/>
    <col min="12086" max="12086" width="6.125" style="2" customWidth="1"/>
    <col min="12087" max="12087" width="13.125" style="2" customWidth="1"/>
    <col min="12088" max="12088" width="18.375" style="2" customWidth="1"/>
    <col min="12089" max="12089" width="14.375" style="2" customWidth="1"/>
    <col min="12090" max="12090" width="5.375" style="2" customWidth="1"/>
    <col min="12091" max="12091" width="13" style="2" customWidth="1"/>
    <col min="12092" max="12092" width="14.125" style="2" customWidth="1"/>
    <col min="12093" max="12093" width="13" style="2" bestFit="1" customWidth="1"/>
    <col min="12094" max="12095" width="13.375" style="2" customWidth="1"/>
    <col min="12096" max="12096" width="13" style="2" bestFit="1" customWidth="1"/>
    <col min="12097" max="12097" width="13" style="2" customWidth="1"/>
    <col min="12098" max="12098" width="13.375" style="2" customWidth="1"/>
    <col min="12099" max="12099" width="13.625" style="2" customWidth="1"/>
    <col min="12100" max="12328" width="9" style="2"/>
    <col min="12329" max="12329" width="4.125" style="2" customWidth="1"/>
    <col min="12330" max="12330" width="33" style="2" customWidth="1"/>
    <col min="12331" max="12331" width="14.375" style="2" customWidth="1"/>
    <col min="12332" max="12332" width="20" style="2" customWidth="1"/>
    <col min="12333" max="12333" width="15" style="2" customWidth="1"/>
    <col min="12334" max="12334" width="12" style="2" customWidth="1"/>
    <col min="12335" max="12339" width="13.625" style="2" customWidth="1"/>
    <col min="12340" max="12340" width="13.125" style="2" customWidth="1"/>
    <col min="12341" max="12341" width="15.375" style="2" customWidth="1"/>
    <col min="12342" max="12342" width="6.125" style="2" customWidth="1"/>
    <col min="12343" max="12343" width="13.125" style="2" customWidth="1"/>
    <col min="12344" max="12344" width="18.375" style="2" customWidth="1"/>
    <col min="12345" max="12345" width="14.375" style="2" customWidth="1"/>
    <col min="12346" max="12346" width="5.375" style="2" customWidth="1"/>
    <col min="12347" max="12347" width="13" style="2" customWidth="1"/>
    <col min="12348" max="12348" width="14.125" style="2" customWidth="1"/>
    <col min="12349" max="12349" width="13" style="2" bestFit="1" customWidth="1"/>
    <col min="12350" max="12351" width="13.375" style="2" customWidth="1"/>
    <col min="12352" max="12352" width="13" style="2" bestFit="1" customWidth="1"/>
    <col min="12353" max="12353" width="13" style="2" customWidth="1"/>
    <col min="12354" max="12354" width="13.375" style="2" customWidth="1"/>
    <col min="12355" max="12355" width="13.625" style="2" customWidth="1"/>
    <col min="12356" max="12584" width="9" style="2"/>
    <col min="12585" max="12585" width="4.125" style="2" customWidth="1"/>
    <col min="12586" max="12586" width="33" style="2" customWidth="1"/>
    <col min="12587" max="12587" width="14.375" style="2" customWidth="1"/>
    <col min="12588" max="12588" width="20" style="2" customWidth="1"/>
    <col min="12589" max="12589" width="15" style="2" customWidth="1"/>
    <col min="12590" max="12590" width="12" style="2" customWidth="1"/>
    <col min="12591" max="12595" width="13.625" style="2" customWidth="1"/>
    <col min="12596" max="12596" width="13.125" style="2" customWidth="1"/>
    <col min="12597" max="12597" width="15.375" style="2" customWidth="1"/>
    <col min="12598" max="12598" width="6.125" style="2" customWidth="1"/>
    <col min="12599" max="12599" width="13.125" style="2" customWidth="1"/>
    <col min="12600" max="12600" width="18.375" style="2" customWidth="1"/>
    <col min="12601" max="12601" width="14.375" style="2" customWidth="1"/>
    <col min="12602" max="12602" width="5.375" style="2" customWidth="1"/>
    <col min="12603" max="12603" width="13" style="2" customWidth="1"/>
    <col min="12604" max="12604" width="14.125" style="2" customWidth="1"/>
    <col min="12605" max="12605" width="13" style="2" bestFit="1" customWidth="1"/>
    <col min="12606" max="12607" width="13.375" style="2" customWidth="1"/>
    <col min="12608" max="12608" width="13" style="2" bestFit="1" customWidth="1"/>
    <col min="12609" max="12609" width="13" style="2" customWidth="1"/>
    <col min="12610" max="12610" width="13.375" style="2" customWidth="1"/>
    <col min="12611" max="12611" width="13.625" style="2" customWidth="1"/>
    <col min="12612" max="12840" width="9" style="2"/>
    <col min="12841" max="12841" width="4.125" style="2" customWidth="1"/>
    <col min="12842" max="12842" width="33" style="2" customWidth="1"/>
    <col min="12843" max="12843" width="14.375" style="2" customWidth="1"/>
    <col min="12844" max="12844" width="20" style="2" customWidth="1"/>
    <col min="12845" max="12845" width="15" style="2" customWidth="1"/>
    <col min="12846" max="12846" width="12" style="2" customWidth="1"/>
    <col min="12847" max="12851" width="13.625" style="2" customWidth="1"/>
    <col min="12852" max="12852" width="13.125" style="2" customWidth="1"/>
    <col min="12853" max="12853" width="15.375" style="2" customWidth="1"/>
    <col min="12854" max="12854" width="6.125" style="2" customWidth="1"/>
    <col min="12855" max="12855" width="13.125" style="2" customWidth="1"/>
    <col min="12856" max="12856" width="18.375" style="2" customWidth="1"/>
    <col min="12857" max="12857" width="14.375" style="2" customWidth="1"/>
    <col min="12858" max="12858" width="5.375" style="2" customWidth="1"/>
    <col min="12859" max="12859" width="13" style="2" customWidth="1"/>
    <col min="12860" max="12860" width="14.125" style="2" customWidth="1"/>
    <col min="12861" max="12861" width="13" style="2" bestFit="1" customWidth="1"/>
    <col min="12862" max="12863" width="13.375" style="2" customWidth="1"/>
    <col min="12864" max="12864" width="13" style="2" bestFit="1" customWidth="1"/>
    <col min="12865" max="12865" width="13" style="2" customWidth="1"/>
    <col min="12866" max="12866" width="13.375" style="2" customWidth="1"/>
    <col min="12867" max="12867" width="13.625" style="2" customWidth="1"/>
    <col min="12868" max="13096" width="9" style="2"/>
    <col min="13097" max="13097" width="4.125" style="2" customWidth="1"/>
    <col min="13098" max="13098" width="33" style="2" customWidth="1"/>
    <col min="13099" max="13099" width="14.375" style="2" customWidth="1"/>
    <col min="13100" max="13100" width="20" style="2" customWidth="1"/>
    <col min="13101" max="13101" width="15" style="2" customWidth="1"/>
    <col min="13102" max="13102" width="12" style="2" customWidth="1"/>
    <col min="13103" max="13107" width="13.625" style="2" customWidth="1"/>
    <col min="13108" max="13108" width="13.125" style="2" customWidth="1"/>
    <col min="13109" max="13109" width="15.375" style="2" customWidth="1"/>
    <col min="13110" max="13110" width="6.125" style="2" customWidth="1"/>
    <col min="13111" max="13111" width="13.125" style="2" customWidth="1"/>
    <col min="13112" max="13112" width="18.375" style="2" customWidth="1"/>
    <col min="13113" max="13113" width="14.375" style="2" customWidth="1"/>
    <col min="13114" max="13114" width="5.375" style="2" customWidth="1"/>
    <col min="13115" max="13115" width="13" style="2" customWidth="1"/>
    <col min="13116" max="13116" width="14.125" style="2" customWidth="1"/>
    <col min="13117" max="13117" width="13" style="2" bestFit="1" customWidth="1"/>
    <col min="13118" max="13119" width="13.375" style="2" customWidth="1"/>
    <col min="13120" max="13120" width="13" style="2" bestFit="1" customWidth="1"/>
    <col min="13121" max="13121" width="13" style="2" customWidth="1"/>
    <col min="13122" max="13122" width="13.375" style="2" customWidth="1"/>
    <col min="13123" max="13123" width="13.625" style="2" customWidth="1"/>
    <col min="13124" max="13352" width="9" style="2"/>
    <col min="13353" max="13353" width="4.125" style="2" customWidth="1"/>
    <col min="13354" max="13354" width="33" style="2" customWidth="1"/>
    <col min="13355" max="13355" width="14.375" style="2" customWidth="1"/>
    <col min="13356" max="13356" width="20" style="2" customWidth="1"/>
    <col min="13357" max="13357" width="15" style="2" customWidth="1"/>
    <col min="13358" max="13358" width="12" style="2" customWidth="1"/>
    <col min="13359" max="13363" width="13.625" style="2" customWidth="1"/>
    <col min="13364" max="13364" width="13.125" style="2" customWidth="1"/>
    <col min="13365" max="13365" width="15.375" style="2" customWidth="1"/>
    <col min="13366" max="13366" width="6.125" style="2" customWidth="1"/>
    <col min="13367" max="13367" width="13.125" style="2" customWidth="1"/>
    <col min="13368" max="13368" width="18.375" style="2" customWidth="1"/>
    <col min="13369" max="13369" width="14.375" style="2" customWidth="1"/>
    <col min="13370" max="13370" width="5.375" style="2" customWidth="1"/>
    <col min="13371" max="13371" width="13" style="2" customWidth="1"/>
    <col min="13372" max="13372" width="14.125" style="2" customWidth="1"/>
    <col min="13373" max="13373" width="13" style="2" bestFit="1" customWidth="1"/>
    <col min="13374" max="13375" width="13.375" style="2" customWidth="1"/>
    <col min="13376" max="13376" width="13" style="2" bestFit="1" customWidth="1"/>
    <col min="13377" max="13377" width="13" style="2" customWidth="1"/>
    <col min="13378" max="13378" width="13.375" style="2" customWidth="1"/>
    <col min="13379" max="13379" width="13.625" style="2" customWidth="1"/>
    <col min="13380" max="13608" width="9" style="2"/>
    <col min="13609" max="13609" width="4.125" style="2" customWidth="1"/>
    <col min="13610" max="13610" width="33" style="2" customWidth="1"/>
    <col min="13611" max="13611" width="14.375" style="2" customWidth="1"/>
    <col min="13612" max="13612" width="20" style="2" customWidth="1"/>
    <col min="13613" max="13613" width="15" style="2" customWidth="1"/>
    <col min="13614" max="13614" width="12" style="2" customWidth="1"/>
    <col min="13615" max="13619" width="13.625" style="2" customWidth="1"/>
    <col min="13620" max="13620" width="13.125" style="2" customWidth="1"/>
    <col min="13621" max="13621" width="15.375" style="2" customWidth="1"/>
    <col min="13622" max="13622" width="6.125" style="2" customWidth="1"/>
    <col min="13623" max="13623" width="13.125" style="2" customWidth="1"/>
    <col min="13624" max="13624" width="18.375" style="2" customWidth="1"/>
    <col min="13625" max="13625" width="14.375" style="2" customWidth="1"/>
    <col min="13626" max="13626" width="5.375" style="2" customWidth="1"/>
    <col min="13627" max="13627" width="13" style="2" customWidth="1"/>
    <col min="13628" max="13628" width="14.125" style="2" customWidth="1"/>
    <col min="13629" max="13629" width="13" style="2" bestFit="1" customWidth="1"/>
    <col min="13630" max="13631" width="13.375" style="2" customWidth="1"/>
    <col min="13632" max="13632" width="13" style="2" bestFit="1" customWidth="1"/>
    <col min="13633" max="13633" width="13" style="2" customWidth="1"/>
    <col min="13634" max="13634" width="13.375" style="2" customWidth="1"/>
    <col min="13635" max="13635" width="13.625" style="2" customWidth="1"/>
    <col min="13636" max="13864" width="9" style="2"/>
    <col min="13865" max="13865" width="4.125" style="2" customWidth="1"/>
    <col min="13866" max="13866" width="33" style="2" customWidth="1"/>
    <col min="13867" max="13867" width="14.375" style="2" customWidth="1"/>
    <col min="13868" max="13868" width="20" style="2" customWidth="1"/>
    <col min="13869" max="13869" width="15" style="2" customWidth="1"/>
    <col min="13870" max="13870" width="12" style="2" customWidth="1"/>
    <col min="13871" max="13875" width="13.625" style="2" customWidth="1"/>
    <col min="13876" max="13876" width="13.125" style="2" customWidth="1"/>
    <col min="13877" max="13877" width="15.375" style="2" customWidth="1"/>
    <col min="13878" max="13878" width="6.125" style="2" customWidth="1"/>
    <col min="13879" max="13879" width="13.125" style="2" customWidth="1"/>
    <col min="13880" max="13880" width="18.375" style="2" customWidth="1"/>
    <col min="13881" max="13881" width="14.375" style="2" customWidth="1"/>
    <col min="13882" max="13882" width="5.375" style="2" customWidth="1"/>
    <col min="13883" max="13883" width="13" style="2" customWidth="1"/>
    <col min="13884" max="13884" width="14.125" style="2" customWidth="1"/>
    <col min="13885" max="13885" width="13" style="2" bestFit="1" customWidth="1"/>
    <col min="13886" max="13887" width="13.375" style="2" customWidth="1"/>
    <col min="13888" max="13888" width="13" style="2" bestFit="1" customWidth="1"/>
    <col min="13889" max="13889" width="13" style="2" customWidth="1"/>
    <col min="13890" max="13890" width="13.375" style="2" customWidth="1"/>
    <col min="13891" max="13891" width="13.625" style="2" customWidth="1"/>
    <col min="13892" max="14120" width="9" style="2"/>
    <col min="14121" max="14121" width="4.125" style="2" customWidth="1"/>
    <col min="14122" max="14122" width="33" style="2" customWidth="1"/>
    <col min="14123" max="14123" width="14.375" style="2" customWidth="1"/>
    <col min="14124" max="14124" width="20" style="2" customWidth="1"/>
    <col min="14125" max="14125" width="15" style="2" customWidth="1"/>
    <col min="14126" max="14126" width="12" style="2" customWidth="1"/>
    <col min="14127" max="14131" width="13.625" style="2" customWidth="1"/>
    <col min="14132" max="14132" width="13.125" style="2" customWidth="1"/>
    <col min="14133" max="14133" width="15.375" style="2" customWidth="1"/>
    <col min="14134" max="14134" width="6.125" style="2" customWidth="1"/>
    <col min="14135" max="14135" width="13.125" style="2" customWidth="1"/>
    <col min="14136" max="14136" width="18.375" style="2" customWidth="1"/>
    <col min="14137" max="14137" width="14.375" style="2" customWidth="1"/>
    <col min="14138" max="14138" width="5.375" style="2" customWidth="1"/>
    <col min="14139" max="14139" width="13" style="2" customWidth="1"/>
    <col min="14140" max="14140" width="14.125" style="2" customWidth="1"/>
    <col min="14141" max="14141" width="13" style="2" bestFit="1" customWidth="1"/>
    <col min="14142" max="14143" width="13.375" style="2" customWidth="1"/>
    <col min="14144" max="14144" width="13" style="2" bestFit="1" customWidth="1"/>
    <col min="14145" max="14145" width="13" style="2" customWidth="1"/>
    <col min="14146" max="14146" width="13.375" style="2" customWidth="1"/>
    <col min="14147" max="14147" width="13.625" style="2" customWidth="1"/>
    <col min="14148" max="14376" width="9" style="2"/>
    <col min="14377" max="14377" width="4.125" style="2" customWidth="1"/>
    <col min="14378" max="14378" width="33" style="2" customWidth="1"/>
    <col min="14379" max="14379" width="14.375" style="2" customWidth="1"/>
    <col min="14380" max="14380" width="20" style="2" customWidth="1"/>
    <col min="14381" max="14381" width="15" style="2" customWidth="1"/>
    <col min="14382" max="14382" width="12" style="2" customWidth="1"/>
    <col min="14383" max="14387" width="13.625" style="2" customWidth="1"/>
    <col min="14388" max="14388" width="13.125" style="2" customWidth="1"/>
    <col min="14389" max="14389" width="15.375" style="2" customWidth="1"/>
    <col min="14390" max="14390" width="6.125" style="2" customWidth="1"/>
    <col min="14391" max="14391" width="13.125" style="2" customWidth="1"/>
    <col min="14392" max="14392" width="18.375" style="2" customWidth="1"/>
    <col min="14393" max="14393" width="14.375" style="2" customWidth="1"/>
    <col min="14394" max="14394" width="5.375" style="2" customWidth="1"/>
    <col min="14395" max="14395" width="13" style="2" customWidth="1"/>
    <col min="14396" max="14396" width="14.125" style="2" customWidth="1"/>
    <col min="14397" max="14397" width="13" style="2" bestFit="1" customWidth="1"/>
    <col min="14398" max="14399" width="13.375" style="2" customWidth="1"/>
    <col min="14400" max="14400" width="13" style="2" bestFit="1" customWidth="1"/>
    <col min="14401" max="14401" width="13" style="2" customWidth="1"/>
    <col min="14402" max="14402" width="13.375" style="2" customWidth="1"/>
    <col min="14403" max="14403" width="13.625" style="2" customWidth="1"/>
    <col min="14404" max="14632" width="9" style="2"/>
    <col min="14633" max="14633" width="4.125" style="2" customWidth="1"/>
    <col min="14634" max="14634" width="33" style="2" customWidth="1"/>
    <col min="14635" max="14635" width="14.375" style="2" customWidth="1"/>
    <col min="14636" max="14636" width="20" style="2" customWidth="1"/>
    <col min="14637" max="14637" width="15" style="2" customWidth="1"/>
    <col min="14638" max="14638" width="12" style="2" customWidth="1"/>
    <col min="14639" max="14643" width="13.625" style="2" customWidth="1"/>
    <col min="14644" max="14644" width="13.125" style="2" customWidth="1"/>
    <col min="14645" max="14645" width="15.375" style="2" customWidth="1"/>
    <col min="14646" max="14646" width="6.125" style="2" customWidth="1"/>
    <col min="14647" max="14647" width="13.125" style="2" customWidth="1"/>
    <col min="14648" max="14648" width="18.375" style="2" customWidth="1"/>
    <col min="14649" max="14649" width="14.375" style="2" customWidth="1"/>
    <col min="14650" max="14650" width="5.375" style="2" customWidth="1"/>
    <col min="14651" max="14651" width="13" style="2" customWidth="1"/>
    <col min="14652" max="14652" width="14.125" style="2" customWidth="1"/>
    <col min="14653" max="14653" width="13" style="2" bestFit="1" customWidth="1"/>
    <col min="14654" max="14655" width="13.375" style="2" customWidth="1"/>
    <col min="14656" max="14656" width="13" style="2" bestFit="1" customWidth="1"/>
    <col min="14657" max="14657" width="13" style="2" customWidth="1"/>
    <col min="14658" max="14658" width="13.375" style="2" customWidth="1"/>
    <col min="14659" max="14659" width="13.625" style="2" customWidth="1"/>
    <col min="14660" max="14888" width="9" style="2"/>
    <col min="14889" max="14889" width="4.125" style="2" customWidth="1"/>
    <col min="14890" max="14890" width="33" style="2" customWidth="1"/>
    <col min="14891" max="14891" width="14.375" style="2" customWidth="1"/>
    <col min="14892" max="14892" width="20" style="2" customWidth="1"/>
    <col min="14893" max="14893" width="15" style="2" customWidth="1"/>
    <col min="14894" max="14894" width="12" style="2" customWidth="1"/>
    <col min="14895" max="14899" width="13.625" style="2" customWidth="1"/>
    <col min="14900" max="14900" width="13.125" style="2" customWidth="1"/>
    <col min="14901" max="14901" width="15.375" style="2" customWidth="1"/>
    <col min="14902" max="14902" width="6.125" style="2" customWidth="1"/>
    <col min="14903" max="14903" width="13.125" style="2" customWidth="1"/>
    <col min="14904" max="14904" width="18.375" style="2" customWidth="1"/>
    <col min="14905" max="14905" width="14.375" style="2" customWidth="1"/>
    <col min="14906" max="14906" width="5.375" style="2" customWidth="1"/>
    <col min="14907" max="14907" width="13" style="2" customWidth="1"/>
    <col min="14908" max="14908" width="14.125" style="2" customWidth="1"/>
    <col min="14909" max="14909" width="13" style="2" bestFit="1" customWidth="1"/>
    <col min="14910" max="14911" width="13.375" style="2" customWidth="1"/>
    <col min="14912" max="14912" width="13" style="2" bestFit="1" customWidth="1"/>
    <col min="14913" max="14913" width="13" style="2" customWidth="1"/>
    <col min="14914" max="14914" width="13.375" style="2" customWidth="1"/>
    <col min="14915" max="14915" width="13.625" style="2" customWidth="1"/>
    <col min="14916" max="15144" width="9" style="2"/>
    <col min="15145" max="15145" width="4.125" style="2" customWidth="1"/>
    <col min="15146" max="15146" width="33" style="2" customWidth="1"/>
    <col min="15147" max="15147" width="14.375" style="2" customWidth="1"/>
    <col min="15148" max="15148" width="20" style="2" customWidth="1"/>
    <col min="15149" max="15149" width="15" style="2" customWidth="1"/>
    <col min="15150" max="15150" width="12" style="2" customWidth="1"/>
    <col min="15151" max="15155" width="13.625" style="2" customWidth="1"/>
    <col min="15156" max="15156" width="13.125" style="2" customWidth="1"/>
    <col min="15157" max="15157" width="15.375" style="2" customWidth="1"/>
    <col min="15158" max="15158" width="6.125" style="2" customWidth="1"/>
    <col min="15159" max="15159" width="13.125" style="2" customWidth="1"/>
    <col min="15160" max="15160" width="18.375" style="2" customWidth="1"/>
    <col min="15161" max="15161" width="14.375" style="2" customWidth="1"/>
    <col min="15162" max="15162" width="5.375" style="2" customWidth="1"/>
    <col min="15163" max="15163" width="13" style="2" customWidth="1"/>
    <col min="15164" max="15164" width="14.125" style="2" customWidth="1"/>
    <col min="15165" max="15165" width="13" style="2" bestFit="1" customWidth="1"/>
    <col min="15166" max="15167" width="13.375" style="2" customWidth="1"/>
    <col min="15168" max="15168" width="13" style="2" bestFit="1" customWidth="1"/>
    <col min="15169" max="15169" width="13" style="2" customWidth="1"/>
    <col min="15170" max="15170" width="13.375" style="2" customWidth="1"/>
    <col min="15171" max="15171" width="13.625" style="2" customWidth="1"/>
    <col min="15172" max="15400" width="9" style="2"/>
    <col min="15401" max="15401" width="4.125" style="2" customWidth="1"/>
    <col min="15402" max="15402" width="33" style="2" customWidth="1"/>
    <col min="15403" max="15403" width="14.375" style="2" customWidth="1"/>
    <col min="15404" max="15404" width="20" style="2" customWidth="1"/>
    <col min="15405" max="15405" width="15" style="2" customWidth="1"/>
    <col min="15406" max="15406" width="12" style="2" customWidth="1"/>
    <col min="15407" max="15411" width="13.625" style="2" customWidth="1"/>
    <col min="15412" max="15412" width="13.125" style="2" customWidth="1"/>
    <col min="15413" max="15413" width="15.375" style="2" customWidth="1"/>
    <col min="15414" max="15414" width="6.125" style="2" customWidth="1"/>
    <col min="15415" max="15415" width="13.125" style="2" customWidth="1"/>
    <col min="15416" max="15416" width="18.375" style="2" customWidth="1"/>
    <col min="15417" max="15417" width="14.375" style="2" customWidth="1"/>
    <col min="15418" max="15418" width="5.375" style="2" customWidth="1"/>
    <col min="15419" max="15419" width="13" style="2" customWidth="1"/>
    <col min="15420" max="15420" width="14.125" style="2" customWidth="1"/>
    <col min="15421" max="15421" width="13" style="2" bestFit="1" customWidth="1"/>
    <col min="15422" max="15423" width="13.375" style="2" customWidth="1"/>
    <col min="15424" max="15424" width="13" style="2" bestFit="1" customWidth="1"/>
    <col min="15425" max="15425" width="13" style="2" customWidth="1"/>
    <col min="15426" max="15426" width="13.375" style="2" customWidth="1"/>
    <col min="15427" max="15427" width="13.625" style="2" customWidth="1"/>
    <col min="15428" max="15656" width="9" style="2"/>
    <col min="15657" max="15657" width="4.125" style="2" customWidth="1"/>
    <col min="15658" max="15658" width="33" style="2" customWidth="1"/>
    <col min="15659" max="15659" width="14.375" style="2" customWidth="1"/>
    <col min="15660" max="15660" width="20" style="2" customWidth="1"/>
    <col min="15661" max="15661" width="15" style="2" customWidth="1"/>
    <col min="15662" max="15662" width="12" style="2" customWidth="1"/>
    <col min="15663" max="15667" width="13.625" style="2" customWidth="1"/>
    <col min="15668" max="15668" width="13.125" style="2" customWidth="1"/>
    <col min="15669" max="15669" width="15.375" style="2" customWidth="1"/>
    <col min="15670" max="15670" width="6.125" style="2" customWidth="1"/>
    <col min="15671" max="15671" width="13.125" style="2" customWidth="1"/>
    <col min="15672" max="15672" width="18.375" style="2" customWidth="1"/>
    <col min="15673" max="15673" width="14.375" style="2" customWidth="1"/>
    <col min="15674" max="15674" width="5.375" style="2" customWidth="1"/>
    <col min="15675" max="15675" width="13" style="2" customWidth="1"/>
    <col min="15676" max="15676" width="14.125" style="2" customWidth="1"/>
    <col min="15677" max="15677" width="13" style="2" bestFit="1" customWidth="1"/>
    <col min="15678" max="15679" width="13.375" style="2" customWidth="1"/>
    <col min="15680" max="15680" width="13" style="2" bestFit="1" customWidth="1"/>
    <col min="15681" max="15681" width="13" style="2" customWidth="1"/>
    <col min="15682" max="15682" width="13.375" style="2" customWidth="1"/>
    <col min="15683" max="15683" width="13.625" style="2" customWidth="1"/>
    <col min="15684" max="15912" width="9" style="2"/>
    <col min="15913" max="15913" width="4.125" style="2" customWidth="1"/>
    <col min="15914" max="15914" width="33" style="2" customWidth="1"/>
    <col min="15915" max="15915" width="14.375" style="2" customWidth="1"/>
    <col min="15916" max="15916" width="20" style="2" customWidth="1"/>
    <col min="15917" max="15917" width="15" style="2" customWidth="1"/>
    <col min="15918" max="15918" width="12" style="2" customWidth="1"/>
    <col min="15919" max="15923" width="13.625" style="2" customWidth="1"/>
    <col min="15924" max="15924" width="13.125" style="2" customWidth="1"/>
    <col min="15925" max="15925" width="15.375" style="2" customWidth="1"/>
    <col min="15926" max="15926" width="6.125" style="2" customWidth="1"/>
    <col min="15927" max="15927" width="13.125" style="2" customWidth="1"/>
    <col min="15928" max="15928" width="18.375" style="2" customWidth="1"/>
    <col min="15929" max="15929" width="14.375" style="2" customWidth="1"/>
    <col min="15930" max="15930" width="5.375" style="2" customWidth="1"/>
    <col min="15931" max="15931" width="13" style="2" customWidth="1"/>
    <col min="15932" max="15932" width="14.125" style="2" customWidth="1"/>
    <col min="15933" max="15933" width="13" style="2" bestFit="1" customWidth="1"/>
    <col min="15934" max="15935" width="13.375" style="2" customWidth="1"/>
    <col min="15936" max="15936" width="13" style="2" bestFit="1" customWidth="1"/>
    <col min="15937" max="15937" width="13" style="2" customWidth="1"/>
    <col min="15938" max="15938" width="13.375" style="2" customWidth="1"/>
    <col min="15939" max="15939" width="13.625" style="2" customWidth="1"/>
    <col min="15940" max="16168" width="9" style="2"/>
    <col min="16169" max="16169" width="4.125" style="2" customWidth="1"/>
    <col min="16170" max="16170" width="33" style="2" customWidth="1"/>
    <col min="16171" max="16171" width="14.375" style="2" customWidth="1"/>
    <col min="16172" max="16172" width="20" style="2" customWidth="1"/>
    <col min="16173" max="16173" width="15" style="2" customWidth="1"/>
    <col min="16174" max="16174" width="12" style="2" customWidth="1"/>
    <col min="16175" max="16179" width="13.625" style="2" customWidth="1"/>
    <col min="16180" max="16180" width="13.125" style="2" customWidth="1"/>
    <col min="16181" max="16181" width="15.375" style="2" customWidth="1"/>
    <col min="16182" max="16182" width="6.125" style="2" customWidth="1"/>
    <col min="16183" max="16183" width="13.125" style="2" customWidth="1"/>
    <col min="16184" max="16184" width="18.375" style="2" customWidth="1"/>
    <col min="16185" max="16185" width="14.375" style="2" customWidth="1"/>
    <col min="16186" max="16186" width="5.375" style="2" customWidth="1"/>
    <col min="16187" max="16187" width="13" style="2" customWidth="1"/>
    <col min="16188" max="16188" width="14.125" style="2" customWidth="1"/>
    <col min="16189" max="16189" width="13" style="2" bestFit="1" customWidth="1"/>
    <col min="16190" max="16191" width="13.375" style="2" customWidth="1"/>
    <col min="16192" max="16192" width="13" style="2" bestFit="1" customWidth="1"/>
    <col min="16193" max="16193" width="13" style="2" customWidth="1"/>
    <col min="16194" max="16194" width="13.375" style="2" customWidth="1"/>
    <col min="16195" max="16195" width="13.625" style="2" customWidth="1"/>
    <col min="16196" max="16384" width="9" style="2"/>
  </cols>
  <sheetData>
    <row r="2" spans="2:67" ht="23.25" customHeight="1" x14ac:dyDescent="0.65">
      <c r="B2" s="1" t="s">
        <v>216</v>
      </c>
      <c r="C2" s="124"/>
      <c r="D2" s="125"/>
      <c r="E2" s="1"/>
      <c r="F2" s="125"/>
      <c r="G2" s="1"/>
      <c r="H2" s="125"/>
      <c r="I2" s="1"/>
      <c r="J2" s="125"/>
      <c r="K2" s="1"/>
      <c r="L2" s="125"/>
      <c r="M2" s="1"/>
      <c r="N2" s="125"/>
      <c r="O2" s="126"/>
      <c r="P2" s="125"/>
      <c r="Q2" s="1"/>
      <c r="R2" s="125"/>
      <c r="S2" s="1"/>
      <c r="T2" s="125"/>
      <c r="U2" s="1"/>
      <c r="V2" s="125"/>
      <c r="W2" s="1"/>
      <c r="X2" s="125"/>
      <c r="Y2" s="1"/>
      <c r="Z2" s="125"/>
      <c r="AA2" s="1"/>
      <c r="AB2" s="125"/>
      <c r="AC2" s="1"/>
      <c r="AD2" s="125"/>
      <c r="AE2" s="1"/>
      <c r="AF2" s="125"/>
      <c r="AG2" s="1"/>
      <c r="AH2" s="125"/>
      <c r="AI2" s="1"/>
      <c r="AJ2" s="125"/>
      <c r="AK2" s="1"/>
      <c r="AL2" s="125"/>
      <c r="AM2" s="1"/>
      <c r="AN2" s="1"/>
      <c r="AO2" s="1"/>
      <c r="AP2" s="1"/>
      <c r="AQ2" s="1"/>
      <c r="AR2" s="1"/>
      <c r="AS2" s="1"/>
      <c r="AT2" s="1"/>
      <c r="BB2" s="109"/>
      <c r="BE2" s="114"/>
    </row>
    <row r="3" spans="2:67" ht="24" customHeight="1" x14ac:dyDescent="0.65">
      <c r="B3" s="113" t="s">
        <v>185</v>
      </c>
      <c r="C3" s="127"/>
      <c r="D3" s="128"/>
      <c r="E3" s="113"/>
      <c r="F3" s="128"/>
      <c r="G3" s="113"/>
      <c r="H3" s="128"/>
      <c r="I3" s="113"/>
      <c r="J3" s="128"/>
      <c r="K3" s="113"/>
      <c r="L3" s="128"/>
      <c r="M3" s="113"/>
      <c r="N3" s="128"/>
      <c r="O3" s="129"/>
      <c r="P3" s="128"/>
      <c r="Q3" s="113"/>
      <c r="R3" s="128"/>
      <c r="S3" s="113"/>
      <c r="T3" s="128"/>
      <c r="U3" s="113"/>
      <c r="V3" s="128"/>
      <c r="W3" s="113"/>
      <c r="X3" s="128"/>
      <c r="Y3" s="113"/>
      <c r="Z3" s="128"/>
      <c r="AA3" s="113"/>
      <c r="AB3" s="128"/>
      <c r="AC3" s="113"/>
      <c r="AD3" s="128"/>
      <c r="AE3" s="113"/>
      <c r="AF3" s="128"/>
      <c r="AG3" s="113"/>
      <c r="AH3" s="128"/>
      <c r="AI3" s="113"/>
      <c r="AJ3" s="128"/>
      <c r="AK3" s="113"/>
      <c r="AL3" s="128"/>
      <c r="AM3" s="130">
        <f>AM11-35762.12</f>
        <v>0</v>
      </c>
      <c r="AN3" s="130">
        <f>AM12-1050391.75</f>
        <v>0</v>
      </c>
      <c r="AO3" s="130"/>
      <c r="AP3" s="113"/>
      <c r="AQ3" s="1"/>
      <c r="AR3" s="131"/>
      <c r="AS3" s="131"/>
      <c r="AT3" s="1"/>
      <c r="BB3" s="109"/>
      <c r="BE3" s="114"/>
    </row>
    <row r="4" spans="2:67" ht="24" customHeight="1" x14ac:dyDescent="0.65">
      <c r="B4" s="132" t="e">
        <f>#REF!</f>
        <v>#REF!</v>
      </c>
      <c r="C4" s="127"/>
      <c r="D4" s="128"/>
      <c r="E4" s="113"/>
      <c r="F4" s="128"/>
      <c r="G4" s="113"/>
      <c r="H4" s="128"/>
      <c r="I4" s="113"/>
      <c r="J4" s="128"/>
      <c r="K4" s="113"/>
      <c r="L4" s="128"/>
      <c r="M4" s="113"/>
      <c r="N4" s="128"/>
      <c r="O4" s="129"/>
      <c r="P4" s="128"/>
      <c r="Q4" s="113"/>
      <c r="R4" s="128"/>
      <c r="S4" s="113"/>
      <c r="T4" s="128"/>
      <c r="U4" s="113"/>
      <c r="V4" s="128"/>
      <c r="W4" s="113"/>
      <c r="X4" s="128"/>
      <c r="Y4" s="113"/>
      <c r="Z4" s="128"/>
      <c r="AA4" s="113"/>
      <c r="AB4" s="128"/>
      <c r="AC4" s="113"/>
      <c r="AD4" s="128"/>
      <c r="AE4" s="113"/>
      <c r="AF4" s="128"/>
      <c r="AG4" s="113"/>
      <c r="AH4" s="128"/>
      <c r="AI4" s="113"/>
      <c r="AJ4" s="128"/>
      <c r="AK4" s="113"/>
      <c r="AL4" s="128"/>
      <c r="AM4" s="130">
        <f>2960426.82-AM7</f>
        <v>0</v>
      </c>
      <c r="AN4" s="1"/>
      <c r="AO4" s="1"/>
      <c r="AP4" s="113"/>
      <c r="AQ4" s="1"/>
      <c r="AR4" s="1"/>
      <c r="AS4" s="1"/>
      <c r="AT4" s="1"/>
      <c r="BB4" s="109"/>
      <c r="BE4" s="114"/>
    </row>
    <row r="5" spans="2:67" s="97" customFormat="1" ht="20.399999999999999" x14ac:dyDescent="0.55000000000000004">
      <c r="C5" s="133" t="s">
        <v>217</v>
      </c>
      <c r="D5" s="134"/>
      <c r="E5" s="103" t="s">
        <v>217</v>
      </c>
      <c r="F5" s="134"/>
      <c r="G5" s="103" t="s">
        <v>218</v>
      </c>
      <c r="H5" s="134"/>
      <c r="I5" s="103" t="s">
        <v>219</v>
      </c>
      <c r="J5" s="134"/>
      <c r="K5" s="103" t="s">
        <v>220</v>
      </c>
      <c r="L5" s="134"/>
      <c r="M5" s="103" t="s">
        <v>221</v>
      </c>
      <c r="N5" s="134"/>
      <c r="O5" s="135" t="s">
        <v>222</v>
      </c>
      <c r="P5" s="134"/>
      <c r="Q5" s="103" t="s">
        <v>223</v>
      </c>
      <c r="R5" s="134"/>
      <c r="S5" s="103" t="s">
        <v>224</v>
      </c>
      <c r="T5" s="134"/>
      <c r="U5" s="103" t="s">
        <v>225</v>
      </c>
      <c r="V5" s="134"/>
      <c r="W5" s="103" t="s">
        <v>226</v>
      </c>
      <c r="X5" s="134"/>
      <c r="Y5" s="103" t="s">
        <v>227</v>
      </c>
      <c r="Z5" s="134"/>
      <c r="AA5" s="103" t="s">
        <v>228</v>
      </c>
      <c r="AB5" s="134"/>
      <c r="AC5" s="103" t="s">
        <v>229</v>
      </c>
      <c r="AD5" s="134"/>
      <c r="AE5" s="103" t="s">
        <v>230</v>
      </c>
      <c r="AF5" s="134"/>
      <c r="AG5" s="103" t="s">
        <v>231</v>
      </c>
      <c r="AH5" s="134"/>
      <c r="AI5" s="103" t="s">
        <v>232</v>
      </c>
      <c r="AJ5" s="134"/>
      <c r="AK5" s="103" t="s">
        <v>233</v>
      </c>
      <c r="AL5" s="134"/>
      <c r="AM5" s="360" t="s">
        <v>234</v>
      </c>
      <c r="AN5" s="360"/>
      <c r="AO5" s="98"/>
      <c r="AP5" s="103" t="s">
        <v>235</v>
      </c>
      <c r="AQ5" s="96" t="s">
        <v>236</v>
      </c>
      <c r="AR5" s="96" t="s">
        <v>237</v>
      </c>
      <c r="AS5" s="96" t="s">
        <v>238</v>
      </c>
      <c r="AT5" s="117"/>
      <c r="AU5" s="361" t="s">
        <v>239</v>
      </c>
      <c r="AV5" s="361"/>
      <c r="AW5" s="361"/>
      <c r="AY5" s="361" t="s">
        <v>240</v>
      </c>
      <c r="AZ5" s="361"/>
      <c r="BA5" s="361"/>
      <c r="BC5" s="361" t="s">
        <v>241</v>
      </c>
      <c r="BD5" s="361"/>
      <c r="BE5" s="361"/>
      <c r="BG5" s="359"/>
      <c r="BH5" s="359"/>
      <c r="BI5" s="359"/>
      <c r="BN5" s="109" t="e">
        <f>#REF!-#REF!</f>
        <v>#REF!</v>
      </c>
      <c r="BO5" s="109" t="e">
        <f>#REF!-#REF!</f>
        <v>#REF!</v>
      </c>
    </row>
    <row r="6" spans="2:67" ht="21" customHeight="1" x14ac:dyDescent="0.5">
      <c r="C6" s="136" t="s">
        <v>242</v>
      </c>
      <c r="D6" s="134"/>
      <c r="E6" s="111" t="s">
        <v>242</v>
      </c>
      <c r="F6" s="134"/>
      <c r="G6" s="111" t="s">
        <v>242</v>
      </c>
      <c r="H6" s="134"/>
      <c r="I6" s="111" t="s">
        <v>242</v>
      </c>
      <c r="J6" s="134"/>
      <c r="K6" s="111" t="s">
        <v>242</v>
      </c>
      <c r="L6" s="134"/>
      <c r="M6" s="111" t="s">
        <v>242</v>
      </c>
      <c r="N6" s="134"/>
      <c r="O6" s="137" t="s">
        <v>242</v>
      </c>
      <c r="P6" s="134"/>
      <c r="Q6" s="111" t="s">
        <v>242</v>
      </c>
      <c r="R6" s="134"/>
      <c r="S6" s="111" t="s">
        <v>242</v>
      </c>
      <c r="T6" s="134"/>
      <c r="U6" s="111" t="s">
        <v>242</v>
      </c>
      <c r="V6" s="134"/>
      <c r="W6" s="111" t="s">
        <v>242</v>
      </c>
      <c r="X6" s="134"/>
      <c r="Y6" s="111" t="s">
        <v>242</v>
      </c>
      <c r="Z6" s="134"/>
      <c r="AA6" s="111" t="s">
        <v>242</v>
      </c>
      <c r="AB6" s="134"/>
      <c r="AC6" s="111" t="s">
        <v>242</v>
      </c>
      <c r="AD6" s="134"/>
      <c r="AE6" s="111" t="s">
        <v>242</v>
      </c>
      <c r="AF6" s="134"/>
      <c r="AG6" s="111" t="s">
        <v>242</v>
      </c>
      <c r="AH6" s="134"/>
      <c r="AI6" s="111" t="s">
        <v>243</v>
      </c>
      <c r="AJ6" s="134"/>
      <c r="AK6" s="111" t="s">
        <v>242</v>
      </c>
      <c r="AL6" s="134"/>
      <c r="AM6" s="97" t="s">
        <v>244</v>
      </c>
      <c r="AN6" s="111" t="s">
        <v>245</v>
      </c>
      <c r="AO6" s="111"/>
      <c r="AP6" s="111" t="s">
        <v>242</v>
      </c>
      <c r="AQ6" s="111" t="s">
        <v>242</v>
      </c>
      <c r="AR6" s="111" t="s">
        <v>242</v>
      </c>
      <c r="AS6" s="111"/>
      <c r="AU6" s="111" t="s">
        <v>244</v>
      </c>
      <c r="AV6" s="111" t="s">
        <v>245</v>
      </c>
      <c r="AW6" s="111" t="s">
        <v>171</v>
      </c>
      <c r="AY6" s="111" t="s">
        <v>244</v>
      </c>
      <c r="AZ6" s="111" t="s">
        <v>245</v>
      </c>
      <c r="BA6" s="111" t="s">
        <v>171</v>
      </c>
      <c r="BC6" s="111" t="s">
        <v>244</v>
      </c>
      <c r="BD6" s="111" t="s">
        <v>245</v>
      </c>
      <c r="BE6" s="111" t="s">
        <v>171</v>
      </c>
      <c r="BG6" s="102"/>
    </row>
    <row r="7" spans="2:67" ht="21" customHeight="1" x14ac:dyDescent="0.5">
      <c r="B7" s="116" t="s">
        <v>152</v>
      </c>
      <c r="C7" s="240">
        <v>16911360.010000002</v>
      </c>
      <c r="D7" s="138"/>
      <c r="E7" s="92">
        <v>20832783.340000004</v>
      </c>
      <c r="F7" s="138"/>
      <c r="G7" s="92">
        <v>13804336.829999965</v>
      </c>
      <c r="H7" s="138"/>
      <c r="I7" s="92">
        <v>11891744.639999978</v>
      </c>
      <c r="J7" s="138"/>
      <c r="K7" s="92">
        <v>38326944.650000006</v>
      </c>
      <c r="L7" s="138"/>
      <c r="M7" s="92">
        <v>32211447.029999994</v>
      </c>
      <c r="N7" s="138"/>
      <c r="O7" s="139">
        <v>22615844.860000044</v>
      </c>
      <c r="P7" s="138"/>
      <c r="Q7" s="92">
        <v>22483929.290000014</v>
      </c>
      <c r="R7" s="138"/>
      <c r="S7" s="92">
        <v>18073545.080000013</v>
      </c>
      <c r="T7" s="138"/>
      <c r="U7" s="92">
        <v>35900983.420000009</v>
      </c>
      <c r="V7" s="138"/>
      <c r="W7" s="92">
        <v>26930254.030000024</v>
      </c>
      <c r="X7" s="138"/>
      <c r="Y7" s="92">
        <v>18283155.999999996</v>
      </c>
      <c r="Z7" s="138"/>
      <c r="AA7" s="92">
        <v>28945599.870000031</v>
      </c>
      <c r="AB7" s="138"/>
      <c r="AC7" s="92">
        <v>23344310.830000017</v>
      </c>
      <c r="AD7" s="138"/>
      <c r="AE7" s="92">
        <v>20854715.66</v>
      </c>
      <c r="AF7" s="138"/>
      <c r="AG7" s="92">
        <v>17905975.690000009</v>
      </c>
      <c r="AH7" s="138"/>
      <c r="AI7" s="92">
        <v>949.11</v>
      </c>
      <c r="AJ7" s="138"/>
      <c r="AK7" s="92">
        <v>23677663.439999998</v>
      </c>
      <c r="AL7" s="138"/>
      <c r="AM7" s="92">
        <f>1278645.51+1646428.94+35352.37</f>
        <v>2960426.8200000003</v>
      </c>
      <c r="AN7" s="92">
        <f>1546249.29+39316.69-1236.69</f>
        <v>1584329.29</v>
      </c>
      <c r="AO7" s="94"/>
      <c r="AP7" s="92">
        <v>14583674</v>
      </c>
      <c r="AQ7" s="92"/>
      <c r="AR7" s="92">
        <v>15134883.16</v>
      </c>
      <c r="AS7" s="92"/>
      <c r="AT7" s="116"/>
      <c r="AU7" s="92">
        <f>450107.62</f>
        <v>450107.62</v>
      </c>
      <c r="AV7" s="92">
        <f>2255823.98</f>
        <v>2255823.98</v>
      </c>
      <c r="AW7" s="92">
        <f>SUM(AU7:AV7)</f>
        <v>2705931.6</v>
      </c>
      <c r="AY7" s="92">
        <f>453122.37</f>
        <v>453122.37</v>
      </c>
      <c r="AZ7" s="92">
        <f>2320245.2</f>
        <v>2320245.2000000002</v>
      </c>
      <c r="BA7" s="92">
        <f>SUM(AY7:AZ7)</f>
        <v>2773367.5700000003</v>
      </c>
      <c r="BC7" s="92">
        <f>519655.29</f>
        <v>519655.29</v>
      </c>
      <c r="BD7" s="92">
        <f>8237421.08</f>
        <v>8237421.0800000001</v>
      </c>
      <c r="BE7" s="92">
        <f>SUM(BC7:BD7)</f>
        <v>8757076.3699999992</v>
      </c>
    </row>
    <row r="8" spans="2:67" ht="21" customHeight="1" x14ac:dyDescent="0.5">
      <c r="B8" s="116" t="s">
        <v>246</v>
      </c>
      <c r="C8" s="240">
        <v>19524160.320000015</v>
      </c>
      <c r="D8" s="138"/>
      <c r="E8" s="92">
        <v>19910019.980000012</v>
      </c>
      <c r="F8" s="138"/>
      <c r="G8" s="92">
        <v>20888041.190000027</v>
      </c>
      <c r="H8" s="138"/>
      <c r="I8" s="92">
        <v>21890607.899999999</v>
      </c>
      <c r="J8" s="138"/>
      <c r="K8" s="92">
        <v>22869250.730000019</v>
      </c>
      <c r="L8" s="138"/>
      <c r="M8" s="92">
        <v>25519683.700000018</v>
      </c>
      <c r="N8" s="138"/>
      <c r="O8" s="139">
        <v>28126918.899999999</v>
      </c>
      <c r="P8" s="138"/>
      <c r="Q8" s="92">
        <v>30804960.030000009</v>
      </c>
      <c r="R8" s="138"/>
      <c r="S8" s="92">
        <v>33457925.350000009</v>
      </c>
      <c r="T8" s="138"/>
      <c r="U8" s="92">
        <v>36449941.730000004</v>
      </c>
      <c r="V8" s="138"/>
      <c r="W8" s="92">
        <v>39465872.150000013</v>
      </c>
      <c r="X8" s="138"/>
      <c r="Y8" s="92">
        <v>42537833.240000017</v>
      </c>
      <c r="Z8" s="138"/>
      <c r="AA8" s="92">
        <v>45523745.87000002</v>
      </c>
      <c r="AB8" s="138"/>
      <c r="AC8" s="92">
        <v>48523196.51000002</v>
      </c>
      <c r="AD8" s="138"/>
      <c r="AE8" s="92">
        <v>51520774.850000016</v>
      </c>
      <c r="AF8" s="138"/>
      <c r="AG8" s="92">
        <v>54573134.950000003</v>
      </c>
      <c r="AH8" s="138"/>
      <c r="AI8" s="92"/>
      <c r="AJ8" s="138"/>
      <c r="AK8" s="92">
        <v>63570874.909999996</v>
      </c>
      <c r="AL8" s="138"/>
      <c r="AM8" s="92"/>
      <c r="AN8" s="92"/>
      <c r="AO8" s="94"/>
      <c r="AP8" s="92">
        <v>68583959.800000012</v>
      </c>
      <c r="AQ8" s="92"/>
      <c r="AR8" s="92">
        <v>73120179.739999995</v>
      </c>
      <c r="AS8" s="92"/>
      <c r="AT8" s="116"/>
      <c r="AU8" s="92">
        <f>3006683.09</f>
        <v>3006683.09</v>
      </c>
      <c r="AV8" s="92"/>
      <c r="AW8" s="92">
        <f>SUM(AU8:AV8)</f>
        <v>3006683.09</v>
      </c>
      <c r="AY8" s="92">
        <f>2945694.02+55</f>
        <v>2945749.02</v>
      </c>
      <c r="AZ8" s="92">
        <v>0</v>
      </c>
      <c r="BA8" s="92">
        <f>SUM(AY8:AZ8)</f>
        <v>2945749.02</v>
      </c>
      <c r="BC8" s="92">
        <f>3449646.06+55</f>
        <v>3449701.06</v>
      </c>
      <c r="BD8" s="92">
        <v>0</v>
      </c>
      <c r="BE8" s="92">
        <f>SUM(BC8:BD8)</f>
        <v>3449701.06</v>
      </c>
    </row>
    <row r="9" spans="2:67" ht="21" customHeight="1" thickBot="1" x14ac:dyDescent="0.55000000000000004">
      <c r="B9" s="116" t="s">
        <v>160</v>
      </c>
      <c r="C9" s="140">
        <f>SUM(C7:C8)</f>
        <v>36435520.330000013</v>
      </c>
      <c r="D9" s="138"/>
      <c r="E9" s="141">
        <v>40742803.320000015</v>
      </c>
      <c r="F9" s="138"/>
      <c r="G9" s="141">
        <f>SUM(G7:G8)</f>
        <v>34692378.019999996</v>
      </c>
      <c r="H9" s="138"/>
      <c r="I9" s="141">
        <f>SUM(I7:I8)</f>
        <v>33782352.539999977</v>
      </c>
      <c r="J9" s="138"/>
      <c r="K9" s="141">
        <v>61196195.380000025</v>
      </c>
      <c r="L9" s="138"/>
      <c r="M9" s="141">
        <f>SUM(M7:M8)</f>
        <v>57731130.730000012</v>
      </c>
      <c r="N9" s="138"/>
      <c r="O9" s="142">
        <v>50742763.760000058</v>
      </c>
      <c r="P9" s="138"/>
      <c r="Q9" s="141">
        <v>53288889.320000023</v>
      </c>
      <c r="R9" s="138"/>
      <c r="S9" s="141">
        <v>51531470.430000022</v>
      </c>
      <c r="T9" s="138"/>
      <c r="U9" s="141">
        <f>SUM(U7:U8)</f>
        <v>72350925.150000006</v>
      </c>
      <c r="V9" s="138"/>
      <c r="W9" s="141">
        <v>66396126.180000037</v>
      </c>
      <c r="X9" s="138"/>
      <c r="Y9" s="141">
        <f>SUM(Y7:Y8)</f>
        <v>60820989.24000001</v>
      </c>
      <c r="Z9" s="138"/>
      <c r="AA9" s="141">
        <v>74469345.739999995</v>
      </c>
      <c r="AB9" s="138"/>
      <c r="AC9" s="141">
        <v>71867507.340000033</v>
      </c>
      <c r="AD9" s="138"/>
      <c r="AE9" s="141">
        <f>SUM(AE7:AE8)</f>
        <v>72375490.51000002</v>
      </c>
      <c r="AF9" s="138"/>
      <c r="AG9" s="141">
        <f>SUM(AG7:AG8)</f>
        <v>72479110.640000015</v>
      </c>
      <c r="AH9" s="138"/>
      <c r="AI9" s="141">
        <f>SUM(AI7:AI8)</f>
        <v>949.11</v>
      </c>
      <c r="AJ9" s="138"/>
      <c r="AK9" s="141">
        <v>87248538.349999994</v>
      </c>
      <c r="AL9" s="138"/>
      <c r="AM9" s="141">
        <f>SUM(AM7:AM8)</f>
        <v>2960426.8200000003</v>
      </c>
      <c r="AN9" s="141">
        <f>SUM(AN7:AN8)</f>
        <v>1584329.29</v>
      </c>
      <c r="AO9" s="94"/>
      <c r="AP9" s="141">
        <f>SUM(AP7:AP8)</f>
        <v>83167633.800000012</v>
      </c>
      <c r="AQ9" s="141"/>
      <c r="AR9" s="141">
        <f>SUM(AR7:AR8)</f>
        <v>88255062.899999991</v>
      </c>
      <c r="AS9" s="94"/>
      <c r="AT9" s="116"/>
      <c r="AU9" s="141">
        <f>SUM(AU7:AU8)</f>
        <v>3456790.71</v>
      </c>
      <c r="AV9" s="141">
        <f>SUM(AV7:AV8)</f>
        <v>2255823.98</v>
      </c>
      <c r="AW9" s="141">
        <f>SUM(AW7:AW8)</f>
        <v>5712614.6899999995</v>
      </c>
      <c r="AY9" s="141">
        <f>SUM(AY7:AY8)</f>
        <v>3398871.39</v>
      </c>
      <c r="AZ9" s="141">
        <f>SUM(AZ7:AZ8)</f>
        <v>2320245.2000000002</v>
      </c>
      <c r="BA9" s="141">
        <f>SUM(BA7:BA8)</f>
        <v>5719116.5899999999</v>
      </c>
      <c r="BC9" s="141">
        <f>SUM(BC7:BC8)</f>
        <v>3969356.35</v>
      </c>
      <c r="BD9" s="141">
        <f>SUM(BD7:BD8)</f>
        <v>8237421.0800000001</v>
      </c>
      <c r="BE9" s="141">
        <f>SUM(BE7:BE8)</f>
        <v>12206777.43</v>
      </c>
    </row>
    <row r="10" spans="2:67" ht="9.75" customHeight="1" x14ac:dyDescent="0.5">
      <c r="B10" s="116"/>
      <c r="C10" s="122"/>
      <c r="D10" s="138"/>
      <c r="E10" s="92"/>
      <c r="F10" s="138"/>
      <c r="G10" s="92"/>
      <c r="H10" s="138"/>
      <c r="I10" s="92"/>
      <c r="J10" s="138"/>
      <c r="K10" s="92"/>
      <c r="L10" s="138"/>
      <c r="M10" s="92"/>
      <c r="N10" s="138"/>
      <c r="O10" s="139"/>
      <c r="P10" s="138"/>
      <c r="Q10" s="92"/>
      <c r="R10" s="138"/>
      <c r="S10" s="92"/>
      <c r="T10" s="138"/>
      <c r="U10" s="92"/>
      <c r="V10" s="138"/>
      <c r="W10" s="92"/>
      <c r="X10" s="138"/>
      <c r="Y10" s="92"/>
      <c r="Z10" s="138"/>
      <c r="AA10" s="92"/>
      <c r="AB10" s="138"/>
      <c r="AC10" s="92"/>
      <c r="AD10" s="138"/>
      <c r="AE10" s="92"/>
      <c r="AF10" s="138"/>
      <c r="AG10" s="92"/>
      <c r="AH10" s="138"/>
      <c r="AI10" s="92"/>
      <c r="AJ10" s="138"/>
      <c r="AK10" s="92"/>
      <c r="AL10" s="138"/>
      <c r="AM10" s="92"/>
      <c r="AN10" s="92"/>
      <c r="AO10" s="94"/>
      <c r="AP10" s="92"/>
      <c r="AQ10" s="92"/>
      <c r="AR10" s="92"/>
      <c r="AS10" s="92"/>
      <c r="AT10" s="116"/>
      <c r="AU10" s="92"/>
      <c r="AV10" s="92"/>
      <c r="AW10" s="92"/>
      <c r="AY10" s="92"/>
      <c r="AZ10" s="92"/>
      <c r="BA10" s="92"/>
      <c r="BC10" s="92"/>
      <c r="BD10" s="92"/>
      <c r="BE10" s="92"/>
    </row>
    <row r="11" spans="2:67" ht="21" customHeight="1" x14ac:dyDescent="0.5">
      <c r="B11" s="116" t="s">
        <v>161</v>
      </c>
      <c r="C11" s="118">
        <v>26972336.500000037</v>
      </c>
      <c r="D11" s="138"/>
      <c r="E11" s="92">
        <v>29541517.759999998</v>
      </c>
      <c r="F11" s="138"/>
      <c r="G11" s="92">
        <v>27894631.010000002</v>
      </c>
      <c r="H11" s="138"/>
      <c r="I11" s="92">
        <v>26282224.57</v>
      </c>
      <c r="J11" s="138"/>
      <c r="K11" s="92">
        <v>9683745.1099999957</v>
      </c>
      <c r="L11" s="138"/>
      <c r="M11" s="92">
        <v>14594140.550000012</v>
      </c>
      <c r="N11" s="138"/>
      <c r="O11" s="139">
        <v>16592304.270000011</v>
      </c>
      <c r="P11" s="138"/>
      <c r="Q11" s="92">
        <v>18950434.589999974</v>
      </c>
      <c r="R11" s="138"/>
      <c r="S11" s="92">
        <v>24113544.390000049</v>
      </c>
      <c r="T11" s="138"/>
      <c r="U11" s="92">
        <v>24993294.940000001</v>
      </c>
      <c r="V11" s="138"/>
      <c r="W11" s="92">
        <v>23166171.77</v>
      </c>
      <c r="X11" s="138"/>
      <c r="Y11" s="92">
        <v>20730683.210000001</v>
      </c>
      <c r="Z11" s="138"/>
      <c r="AA11" s="92">
        <v>24403557.249999996</v>
      </c>
      <c r="AB11" s="138"/>
      <c r="AC11" s="92">
        <v>24287065.120000035</v>
      </c>
      <c r="AD11" s="138"/>
      <c r="AE11" s="92">
        <v>22573447.489999998</v>
      </c>
      <c r="AF11" s="138"/>
      <c r="AG11" s="92">
        <v>20843927.320000015</v>
      </c>
      <c r="AH11" s="138"/>
      <c r="AI11" s="92">
        <v>18867</v>
      </c>
      <c r="AJ11" s="138"/>
      <c r="AK11" s="92">
        <v>21782238.75</v>
      </c>
      <c r="AL11" s="138"/>
      <c r="AM11" s="92">
        <f>503801.75-468039.63</f>
        <v>35762.119999999995</v>
      </c>
      <c r="AN11" s="92">
        <f>910+20080+18000</f>
        <v>38990</v>
      </c>
      <c r="AO11" s="94"/>
      <c r="AP11" s="92">
        <v>20765222.830000002</v>
      </c>
      <c r="AQ11" s="92"/>
      <c r="AR11" s="92">
        <v>31867983.649999999</v>
      </c>
      <c r="AS11" s="92"/>
      <c r="AT11" s="116"/>
      <c r="AU11" s="92">
        <f>513009.75+2311.72</f>
        <v>515321.47</v>
      </c>
      <c r="AV11" s="92">
        <f>668170</f>
        <v>668170</v>
      </c>
      <c r="AW11" s="92">
        <f>SUM(AU11:AV11)</f>
        <v>1183491.47</v>
      </c>
      <c r="AY11" s="92">
        <f>517959.75</f>
        <v>517959.75</v>
      </c>
      <c r="AZ11" s="92">
        <f>723051.49</f>
        <v>723051.49</v>
      </c>
      <c r="BA11" s="92">
        <f>SUM(AY11:AZ11)</f>
        <v>1241011.24</v>
      </c>
      <c r="BC11" s="92">
        <f>518849.25</f>
        <v>518849.25</v>
      </c>
      <c r="BD11" s="92">
        <f>5869667.51</f>
        <v>5869667.5099999998</v>
      </c>
      <c r="BE11" s="92">
        <f>SUM(BC11:BD11)</f>
        <v>6388516.7599999998</v>
      </c>
    </row>
    <row r="12" spans="2:67" ht="21" customHeight="1" x14ac:dyDescent="0.5">
      <c r="B12" s="143" t="s">
        <v>165</v>
      </c>
      <c r="C12" s="118">
        <v>6748552.5600000005</v>
      </c>
      <c r="D12" s="138"/>
      <c r="E12" s="92">
        <v>4103191.87</v>
      </c>
      <c r="F12" s="138"/>
      <c r="G12" s="92">
        <v>4038688.87</v>
      </c>
      <c r="H12" s="138"/>
      <c r="I12" s="92">
        <v>3961739.87</v>
      </c>
      <c r="J12" s="138"/>
      <c r="K12" s="92">
        <v>3927882.87</v>
      </c>
      <c r="L12" s="138"/>
      <c r="M12" s="92">
        <v>3767536.87</v>
      </c>
      <c r="N12" s="138"/>
      <c r="O12" s="139">
        <v>3712303.87</v>
      </c>
      <c r="P12" s="138"/>
      <c r="Q12" s="92">
        <v>3538581.87</v>
      </c>
      <c r="R12" s="138"/>
      <c r="S12" s="92">
        <v>4105524.8399999985</v>
      </c>
      <c r="T12" s="138"/>
      <c r="U12" s="92">
        <v>7659354.2399999993</v>
      </c>
      <c r="V12" s="138"/>
      <c r="W12" s="92">
        <v>8361289.0999999959</v>
      </c>
      <c r="X12" s="138"/>
      <c r="Y12" s="92">
        <v>12463278.039999995</v>
      </c>
      <c r="Z12" s="138"/>
      <c r="AA12" s="92">
        <v>16517381.819999998</v>
      </c>
      <c r="AB12" s="138"/>
      <c r="AC12" s="92">
        <v>20524220.899999995</v>
      </c>
      <c r="AD12" s="138"/>
      <c r="AE12" s="92">
        <v>24484407.749999993</v>
      </c>
      <c r="AF12" s="138"/>
      <c r="AG12" s="92">
        <v>28534046.849999998</v>
      </c>
      <c r="AH12" s="138"/>
      <c r="AI12" s="92"/>
      <c r="AJ12" s="138"/>
      <c r="AK12" s="92">
        <v>40006105.959999986</v>
      </c>
      <c r="AL12" s="138"/>
      <c r="AM12" s="92">
        <f>547000+503391.75</f>
        <v>1050391.75</v>
      </c>
      <c r="AN12" s="92">
        <v>0</v>
      </c>
      <c r="AO12" s="94"/>
      <c r="AP12" s="92">
        <v>49651843.059999995</v>
      </c>
      <c r="AQ12" s="92"/>
      <c r="AR12" s="92">
        <v>54895903.700000003</v>
      </c>
      <c r="AS12" s="92"/>
      <c r="AT12" s="143"/>
      <c r="AU12" s="92">
        <f>535000</f>
        <v>535000</v>
      </c>
      <c r="AV12" s="92">
        <v>0</v>
      </c>
      <c r="AW12" s="92">
        <f>SUM(AU12:AV12)</f>
        <v>535000</v>
      </c>
      <c r="AY12" s="92">
        <f>500000</f>
        <v>500000</v>
      </c>
      <c r="AZ12" s="92">
        <f>0</f>
        <v>0</v>
      </c>
      <c r="BA12" s="92">
        <f>SUM(AY12:AZ12)</f>
        <v>500000</v>
      </c>
      <c r="BC12" s="92">
        <f>150000</f>
        <v>150000</v>
      </c>
      <c r="BD12" s="92">
        <f>0</f>
        <v>0</v>
      </c>
      <c r="BE12" s="92">
        <f>SUM(BC12:BD12)</f>
        <v>150000</v>
      </c>
    </row>
    <row r="13" spans="2:67" ht="21" customHeight="1" x14ac:dyDescent="0.5">
      <c r="B13" s="143" t="s">
        <v>166</v>
      </c>
      <c r="C13" s="120">
        <f>SUM(C11:C12)</f>
        <v>33720889.06000004</v>
      </c>
      <c r="D13" s="138"/>
      <c r="E13" s="115">
        <v>33644709.629999995</v>
      </c>
      <c r="F13" s="138"/>
      <c r="G13" s="115">
        <f>SUM(G11:G12)</f>
        <v>31933319.880000003</v>
      </c>
      <c r="H13" s="138"/>
      <c r="I13" s="115">
        <f>SUM(I11:I12)</f>
        <v>30243964.440000001</v>
      </c>
      <c r="J13" s="138"/>
      <c r="K13" s="115">
        <v>13611627.979999997</v>
      </c>
      <c r="L13" s="138"/>
      <c r="M13" s="115">
        <f>SUM(M11:M12)</f>
        <v>18361677.420000013</v>
      </c>
      <c r="N13" s="138"/>
      <c r="O13" s="144">
        <v>20304608.140000012</v>
      </c>
      <c r="P13" s="138"/>
      <c r="Q13" s="115">
        <v>22489016.459999975</v>
      </c>
      <c r="R13" s="138"/>
      <c r="S13" s="115">
        <v>28219069.230000049</v>
      </c>
      <c r="T13" s="138"/>
      <c r="U13" s="115">
        <f>SUM(U11:U12)</f>
        <v>32652649.18</v>
      </c>
      <c r="V13" s="138"/>
      <c r="W13" s="115">
        <v>31527460.869999997</v>
      </c>
      <c r="X13" s="138"/>
      <c r="Y13" s="115">
        <f>SUM(Y11:Y12)</f>
        <v>33193961.249999996</v>
      </c>
      <c r="Z13" s="138"/>
      <c r="AA13" s="115">
        <v>40920939.069999993</v>
      </c>
      <c r="AB13" s="138"/>
      <c r="AC13" s="115">
        <v>44811286.020000026</v>
      </c>
      <c r="AD13" s="138"/>
      <c r="AE13" s="115">
        <f>SUM(AE11:AE12)</f>
        <v>47057855.239999995</v>
      </c>
      <c r="AF13" s="138"/>
      <c r="AG13" s="115">
        <f>SUM(AG11:AG12)</f>
        <v>49377974.170000017</v>
      </c>
      <c r="AH13" s="138"/>
      <c r="AI13" s="115">
        <f>SUM(AI11:AI12)</f>
        <v>18867</v>
      </c>
      <c r="AJ13" s="138"/>
      <c r="AK13" s="115">
        <v>61788344.709999986</v>
      </c>
      <c r="AL13" s="138"/>
      <c r="AM13" s="115">
        <f>SUM(AM11:AM12)</f>
        <v>1086153.8700000001</v>
      </c>
      <c r="AN13" s="115">
        <f>SUM(AN11:AN12)</f>
        <v>38990</v>
      </c>
      <c r="AO13" s="94"/>
      <c r="AP13" s="115">
        <f>SUM(AP11:AP12)</f>
        <v>70417065.890000001</v>
      </c>
      <c r="AQ13" s="115"/>
      <c r="AR13" s="115">
        <f>SUM(AR11:AR12)</f>
        <v>86763887.349999994</v>
      </c>
      <c r="AS13" s="94"/>
      <c r="AT13" s="143"/>
      <c r="AU13" s="115">
        <f>SUM(AU11:AU12)</f>
        <v>1050321.47</v>
      </c>
      <c r="AV13" s="115">
        <f>SUM(AV11:AV12)</f>
        <v>668170</v>
      </c>
      <c r="AW13" s="115">
        <f>SUM(AW11:AW12)</f>
        <v>1718491.47</v>
      </c>
      <c r="AY13" s="115">
        <f>SUM(AY11:AY12)</f>
        <v>1017959.75</v>
      </c>
      <c r="AZ13" s="115">
        <f>SUM(AZ11:AZ12)</f>
        <v>723051.49</v>
      </c>
      <c r="BA13" s="115">
        <f>SUM(BA11:BA12)</f>
        <v>1741011.24</v>
      </c>
      <c r="BC13" s="115">
        <f>SUM(BC11:BC12)</f>
        <v>668849.25</v>
      </c>
      <c r="BD13" s="115">
        <f>SUM(BD11:BD12)</f>
        <v>5869667.5099999998</v>
      </c>
      <c r="BE13" s="115">
        <f>SUM(BE11:BE12)</f>
        <v>6538516.7599999998</v>
      </c>
    </row>
    <row r="14" spans="2:67" ht="19.8" x14ac:dyDescent="0.5">
      <c r="B14" s="143"/>
      <c r="C14" s="122"/>
      <c r="D14" s="138"/>
      <c r="E14" s="92"/>
      <c r="F14" s="138"/>
      <c r="G14" s="92"/>
      <c r="H14" s="138"/>
      <c r="I14" s="92"/>
      <c r="J14" s="138"/>
      <c r="K14" s="92"/>
      <c r="L14" s="138"/>
      <c r="M14" s="92"/>
      <c r="N14" s="138"/>
      <c r="O14" s="139"/>
      <c r="P14" s="138"/>
      <c r="Q14" s="92"/>
      <c r="R14" s="138"/>
      <c r="S14" s="92"/>
      <c r="T14" s="138"/>
      <c r="U14" s="92"/>
      <c r="V14" s="138"/>
      <c r="W14" s="92"/>
      <c r="X14" s="138"/>
      <c r="Y14" s="92"/>
      <c r="Z14" s="138"/>
      <c r="AA14" s="92"/>
      <c r="AB14" s="138"/>
      <c r="AC14" s="92"/>
      <c r="AD14" s="138"/>
      <c r="AE14" s="92"/>
      <c r="AF14" s="138"/>
      <c r="AG14" s="92"/>
      <c r="AH14" s="138"/>
      <c r="AI14" s="92"/>
      <c r="AJ14" s="138"/>
      <c r="AK14" s="92"/>
      <c r="AL14" s="138"/>
      <c r="AM14" s="92"/>
      <c r="AN14" s="92"/>
      <c r="AO14" s="94"/>
      <c r="AP14" s="92"/>
      <c r="AQ14" s="92"/>
      <c r="AR14" s="92"/>
      <c r="AS14" s="92"/>
      <c r="AT14" s="143"/>
      <c r="AU14" s="92"/>
      <c r="AV14" s="92"/>
      <c r="AW14" s="92"/>
      <c r="AY14" s="92"/>
      <c r="AZ14" s="92"/>
      <c r="BA14" s="92"/>
      <c r="BC14" s="92"/>
      <c r="BD14" s="92"/>
      <c r="BE14" s="92"/>
    </row>
    <row r="15" spans="2:67" ht="21" customHeight="1" x14ac:dyDescent="0.5">
      <c r="B15" s="143" t="s">
        <v>247</v>
      </c>
      <c r="C15" s="123">
        <f>C9-C13</f>
        <v>2714631.2699999735</v>
      </c>
      <c r="D15" s="138"/>
      <c r="E15" s="107">
        <v>7098093.69000002</v>
      </c>
      <c r="F15" s="138"/>
      <c r="G15" s="107">
        <f>G9-G13</f>
        <v>2759058.1399999931</v>
      </c>
      <c r="H15" s="138"/>
      <c r="I15" s="107">
        <f>I9-I13</f>
        <v>3538388.0999999754</v>
      </c>
      <c r="J15" s="138"/>
      <c r="K15" s="107">
        <v>47584567.400000028</v>
      </c>
      <c r="L15" s="138"/>
      <c r="M15" s="107">
        <f>M9-M13</f>
        <v>39369453.310000002</v>
      </c>
      <c r="N15" s="138"/>
      <c r="O15" s="145">
        <v>30438155.620000046</v>
      </c>
      <c r="P15" s="138"/>
      <c r="Q15" s="107">
        <v>30799872.860000048</v>
      </c>
      <c r="R15" s="138"/>
      <c r="S15" s="107">
        <v>23312401.199999973</v>
      </c>
      <c r="T15" s="138"/>
      <c r="U15" s="107">
        <f>U9-U13</f>
        <v>39698275.970000006</v>
      </c>
      <c r="V15" s="138"/>
      <c r="W15" s="107">
        <v>34868665.31000004</v>
      </c>
      <c r="X15" s="138"/>
      <c r="Y15" s="107">
        <f>Y9-Y13</f>
        <v>27627027.990000013</v>
      </c>
      <c r="Z15" s="138"/>
      <c r="AA15" s="107">
        <v>33548406.670000002</v>
      </c>
      <c r="AB15" s="138"/>
      <c r="AC15" s="107">
        <v>27056221.320000008</v>
      </c>
      <c r="AD15" s="138"/>
      <c r="AE15" s="107">
        <f>AE9-AE13</f>
        <v>25317635.270000026</v>
      </c>
      <c r="AF15" s="138"/>
      <c r="AG15" s="107">
        <f>AG9-AG13</f>
        <v>23101136.469999999</v>
      </c>
      <c r="AH15" s="138"/>
      <c r="AI15" s="107">
        <f>AI9-AI13</f>
        <v>-17917.89</v>
      </c>
      <c r="AJ15" s="138"/>
      <c r="AK15" s="107">
        <v>25460193.640000008</v>
      </c>
      <c r="AL15" s="138"/>
      <c r="AM15" s="107">
        <f>AM9-AM13</f>
        <v>1874272.9500000002</v>
      </c>
      <c r="AN15" s="107">
        <f>AN9-AN13</f>
        <v>1545339.29</v>
      </c>
      <c r="AO15" s="94"/>
      <c r="AP15" s="107">
        <f>AP9-AP13</f>
        <v>12750567.910000011</v>
      </c>
      <c r="AQ15" s="107">
        <f>AP15-AR15</f>
        <v>11259392.360000014</v>
      </c>
      <c r="AR15" s="107">
        <f>AR9-AR13</f>
        <v>1491175.549999997</v>
      </c>
      <c r="AS15" s="94"/>
      <c r="AT15" s="143"/>
      <c r="AU15" s="107">
        <f>AU9-AU13</f>
        <v>2406469.2400000002</v>
      </c>
      <c r="AV15" s="107">
        <f>AV9-AV13</f>
        <v>1587653.98</v>
      </c>
      <c r="AW15" s="107">
        <f>AW9-AW13</f>
        <v>3994123.2199999997</v>
      </c>
      <c r="AY15" s="107">
        <f>AY9-AY13</f>
        <v>2380911.64</v>
      </c>
      <c r="AZ15" s="107">
        <f>AZ9-AZ13</f>
        <v>1597193.7100000002</v>
      </c>
      <c r="BA15" s="107">
        <f>BA9-BA13</f>
        <v>3978105.3499999996</v>
      </c>
      <c r="BC15" s="107">
        <f>BC9-BC13</f>
        <v>3300507.1</v>
      </c>
      <c r="BD15" s="107">
        <f>BD9-BD13</f>
        <v>2367753.5700000003</v>
      </c>
      <c r="BE15" s="107">
        <f>BE9-BE13</f>
        <v>5668260.6699999999</v>
      </c>
      <c r="BG15" s="359" t="s">
        <v>239</v>
      </c>
      <c r="BH15" s="359"/>
      <c r="BI15" s="359"/>
    </row>
    <row r="16" spans="2:67" ht="19.8" x14ac:dyDescent="0.5">
      <c r="C16" s="122"/>
      <c r="D16" s="138"/>
      <c r="E16" s="92"/>
      <c r="F16" s="138"/>
      <c r="G16" s="92"/>
      <c r="H16" s="138"/>
      <c r="I16" s="92"/>
      <c r="J16" s="138"/>
      <c r="K16" s="92"/>
      <c r="L16" s="138"/>
      <c r="M16" s="92"/>
      <c r="N16" s="138"/>
      <c r="O16" s="139"/>
      <c r="P16" s="138"/>
      <c r="Q16" s="92"/>
      <c r="R16" s="138"/>
      <c r="S16" s="92"/>
      <c r="T16" s="138"/>
      <c r="U16" s="92"/>
      <c r="V16" s="138"/>
      <c r="W16" s="92"/>
      <c r="X16" s="138"/>
      <c r="Y16" s="92"/>
      <c r="Z16" s="138"/>
      <c r="AA16" s="92"/>
      <c r="AB16" s="138"/>
      <c r="AC16" s="92"/>
      <c r="AD16" s="138"/>
      <c r="AE16" s="92"/>
      <c r="AF16" s="138"/>
      <c r="AG16" s="92"/>
      <c r="AH16" s="138"/>
      <c r="AI16" s="92"/>
      <c r="AJ16" s="138"/>
      <c r="AK16" s="92"/>
      <c r="AL16" s="138"/>
      <c r="AM16" s="92"/>
      <c r="AN16" s="92"/>
      <c r="AO16" s="94"/>
      <c r="AP16" s="92"/>
      <c r="AQ16" s="92"/>
      <c r="AR16" s="92"/>
      <c r="AS16" s="92"/>
      <c r="AU16" s="92"/>
      <c r="AV16" s="92"/>
      <c r="AW16" s="92"/>
      <c r="AY16" s="92"/>
      <c r="AZ16" s="92"/>
      <c r="BA16" s="92"/>
      <c r="BC16" s="92"/>
      <c r="BD16" s="92"/>
      <c r="BE16" s="92"/>
    </row>
    <row r="17" spans="2:61" ht="19.5" customHeight="1" thickBot="1" x14ac:dyDescent="0.55000000000000004">
      <c r="B17" s="2" t="s">
        <v>168</v>
      </c>
      <c r="C17" s="146">
        <f>C13+C15</f>
        <v>36435520.330000013</v>
      </c>
      <c r="D17" s="138"/>
      <c r="E17" s="147">
        <v>40742803.320000015</v>
      </c>
      <c r="F17" s="138"/>
      <c r="G17" s="147">
        <f>G13+G15</f>
        <v>34692378.019999996</v>
      </c>
      <c r="H17" s="138"/>
      <c r="I17" s="147">
        <f>I13+I15</f>
        <v>33782352.539999977</v>
      </c>
      <c r="J17" s="138"/>
      <c r="K17" s="147">
        <v>61196195.380000025</v>
      </c>
      <c r="L17" s="138"/>
      <c r="M17" s="147">
        <f>M13+M15</f>
        <v>57731130.730000019</v>
      </c>
      <c r="N17" s="138"/>
      <c r="O17" s="148">
        <v>50742763.760000058</v>
      </c>
      <c r="P17" s="138"/>
      <c r="Q17" s="147">
        <v>53288889.320000023</v>
      </c>
      <c r="R17" s="138"/>
      <c r="S17" s="147">
        <v>51531470.430000022</v>
      </c>
      <c r="T17" s="138"/>
      <c r="U17" s="147">
        <f>U13+U15</f>
        <v>72350925.150000006</v>
      </c>
      <c r="V17" s="138"/>
      <c r="W17" s="147">
        <v>66396126.180000037</v>
      </c>
      <c r="X17" s="138"/>
      <c r="Y17" s="147">
        <f>Y13+Y15</f>
        <v>60820989.24000001</v>
      </c>
      <c r="Z17" s="138"/>
      <c r="AA17" s="147">
        <v>74469345.739999995</v>
      </c>
      <c r="AB17" s="138"/>
      <c r="AC17" s="147">
        <v>71867507.340000033</v>
      </c>
      <c r="AD17" s="138"/>
      <c r="AE17" s="147">
        <f>AE13+AE15</f>
        <v>72375490.51000002</v>
      </c>
      <c r="AF17" s="138"/>
      <c r="AG17" s="147">
        <f>AG13+AG15</f>
        <v>72479110.640000015</v>
      </c>
      <c r="AH17" s="138"/>
      <c r="AI17" s="147">
        <f>AI13+AI15</f>
        <v>949.11000000000058</v>
      </c>
      <c r="AJ17" s="138"/>
      <c r="AK17" s="147">
        <v>87248538.349999994</v>
      </c>
      <c r="AL17" s="138"/>
      <c r="AM17" s="147">
        <f>AM13+AM15</f>
        <v>2960426.8200000003</v>
      </c>
      <c r="AN17" s="147">
        <f>AN13+AN15</f>
        <v>1584329.29</v>
      </c>
      <c r="AO17" s="94"/>
      <c r="AP17" s="147">
        <f>AP13+AP15</f>
        <v>83167633.800000012</v>
      </c>
      <c r="AQ17" s="147"/>
      <c r="AR17" s="147">
        <f>AR13+AR15</f>
        <v>88255062.899999991</v>
      </c>
      <c r="AS17" s="94"/>
      <c r="AU17" s="147">
        <f>AU13+AU15</f>
        <v>3456790.71</v>
      </c>
      <c r="AV17" s="147">
        <f>AV13+AV15</f>
        <v>2255823.98</v>
      </c>
      <c r="AW17" s="147">
        <f>AW13+AW15</f>
        <v>5712614.6899999995</v>
      </c>
      <c r="AY17" s="147">
        <f>AY13+AY15</f>
        <v>3398871.39</v>
      </c>
      <c r="AZ17" s="147">
        <f>AZ13+AZ15</f>
        <v>2320245.2000000002</v>
      </c>
      <c r="BA17" s="147">
        <f>BA13+BA15</f>
        <v>5719116.5899999999</v>
      </c>
      <c r="BC17" s="147">
        <f>BC13+BC15</f>
        <v>3969356.35</v>
      </c>
      <c r="BD17" s="147">
        <f>BD13+BD15</f>
        <v>8237421.0800000001</v>
      </c>
      <c r="BE17" s="147">
        <f>BE13+BE15</f>
        <v>12206777.43</v>
      </c>
      <c r="BG17" s="111" t="s">
        <v>248</v>
      </c>
      <c r="BH17" s="111" t="s">
        <v>249</v>
      </c>
      <c r="BI17" s="111" t="s">
        <v>170</v>
      </c>
    </row>
    <row r="18" spans="2:61" ht="19.8" x14ac:dyDescent="0.5">
      <c r="C18" s="122">
        <f>C9-C17</f>
        <v>0</v>
      </c>
      <c r="D18" s="138"/>
      <c r="E18" s="92">
        <v>0</v>
      </c>
      <c r="F18" s="138"/>
      <c r="G18" s="92">
        <f>G9-G17</f>
        <v>0</v>
      </c>
      <c r="H18" s="138"/>
      <c r="I18" s="92">
        <f>I9-I17</f>
        <v>0</v>
      </c>
      <c r="J18" s="138"/>
      <c r="K18" s="92">
        <v>0</v>
      </c>
      <c r="L18" s="138"/>
      <c r="M18" s="92">
        <f>M9-M17</f>
        <v>0</v>
      </c>
      <c r="N18" s="138"/>
      <c r="O18" s="139">
        <v>0</v>
      </c>
      <c r="P18" s="138"/>
      <c r="Q18" s="92">
        <v>0</v>
      </c>
      <c r="R18" s="138"/>
      <c r="S18" s="92">
        <v>0</v>
      </c>
      <c r="T18" s="138"/>
      <c r="U18" s="92">
        <f>U9-U17</f>
        <v>0</v>
      </c>
      <c r="V18" s="138"/>
      <c r="W18" s="92">
        <v>0</v>
      </c>
      <c r="X18" s="138"/>
      <c r="Y18" s="92">
        <f>Y9-Y17</f>
        <v>0</v>
      </c>
      <c r="Z18" s="138"/>
      <c r="AA18" s="92">
        <v>0</v>
      </c>
      <c r="AB18" s="138"/>
      <c r="AC18" s="92">
        <v>0</v>
      </c>
      <c r="AD18" s="138"/>
      <c r="AE18" s="92">
        <f>AE9-AE17</f>
        <v>0</v>
      </c>
      <c r="AF18" s="138"/>
      <c r="AG18" s="92">
        <f>AG9-AG17</f>
        <v>0</v>
      </c>
      <c r="AH18" s="138"/>
      <c r="AI18" s="92">
        <f>AI9-AI17</f>
        <v>0</v>
      </c>
      <c r="AJ18" s="138"/>
      <c r="AK18" s="92">
        <v>0</v>
      </c>
      <c r="AL18" s="138"/>
      <c r="AM18" s="92">
        <f>AM9-AM17</f>
        <v>0</v>
      </c>
      <c r="AN18" s="92">
        <f>AN9-AN17</f>
        <v>0</v>
      </c>
      <c r="AO18" s="94"/>
      <c r="AP18" s="92"/>
      <c r="AQ18" s="92"/>
      <c r="AR18" s="92">
        <f>AR9-AR17</f>
        <v>0</v>
      </c>
      <c r="AS18" s="92"/>
      <c r="AU18" s="92">
        <f>AU9-AU17</f>
        <v>0</v>
      </c>
      <c r="AV18" s="92">
        <f>AV9-AV17</f>
        <v>0</v>
      </c>
      <c r="AW18" s="92">
        <f>AW9-AW17</f>
        <v>0</v>
      </c>
      <c r="AY18" s="92">
        <f>AY9-AY17</f>
        <v>0</v>
      </c>
      <c r="AZ18" s="92">
        <f>AZ9-AZ17</f>
        <v>0</v>
      </c>
      <c r="BA18" s="92">
        <f>BA9-BA17</f>
        <v>0</v>
      </c>
      <c r="BC18" s="92">
        <f>BC9-BC17</f>
        <v>0</v>
      </c>
      <c r="BD18" s="92">
        <f>BD9-BD17</f>
        <v>0</v>
      </c>
      <c r="BE18" s="92">
        <f>BE9-BE17</f>
        <v>0</v>
      </c>
      <c r="BG18" s="149"/>
    </row>
    <row r="19" spans="2:61" ht="19.8" x14ac:dyDescent="0.5">
      <c r="B19" s="2" t="s">
        <v>250</v>
      </c>
      <c r="C19" s="150">
        <f>100000</f>
        <v>100000</v>
      </c>
      <c r="D19" s="151"/>
      <c r="E19" s="104">
        <v>100000</v>
      </c>
      <c r="F19" s="151"/>
      <c r="G19" s="104">
        <f>100000</f>
        <v>100000</v>
      </c>
      <c r="H19" s="151"/>
      <c r="I19" s="104">
        <f>100000</f>
        <v>100000</v>
      </c>
      <c r="J19" s="151"/>
      <c r="K19" s="104">
        <v>100000</v>
      </c>
      <c r="L19" s="151"/>
      <c r="M19" s="104">
        <f>100000</f>
        <v>100000</v>
      </c>
      <c r="N19" s="151"/>
      <c r="O19" s="152">
        <v>100000</v>
      </c>
      <c r="P19" s="151"/>
      <c r="Q19" s="104">
        <v>100000</v>
      </c>
      <c r="R19" s="151"/>
      <c r="S19" s="104">
        <v>100000</v>
      </c>
      <c r="T19" s="151"/>
      <c r="U19" s="104">
        <f>100000</f>
        <v>100000</v>
      </c>
      <c r="V19" s="151"/>
      <c r="W19" s="104">
        <v>100000</v>
      </c>
      <c r="X19" s="151"/>
      <c r="Y19" s="104">
        <f>100000</f>
        <v>100000</v>
      </c>
      <c r="Z19" s="151"/>
      <c r="AA19" s="104">
        <v>100000</v>
      </c>
      <c r="AB19" s="151"/>
      <c r="AC19" s="104">
        <v>100000</v>
      </c>
      <c r="AD19" s="151"/>
      <c r="AE19" s="104">
        <f>100000</f>
        <v>100000</v>
      </c>
      <c r="AF19" s="151"/>
      <c r="AG19" s="104">
        <f>100000</f>
        <v>100000</v>
      </c>
      <c r="AH19" s="151"/>
      <c r="AI19" s="104"/>
      <c r="AJ19" s="151"/>
      <c r="AK19" s="104">
        <v>100000</v>
      </c>
      <c r="AL19" s="151"/>
      <c r="AM19" s="104">
        <f>3370000</f>
        <v>3370000</v>
      </c>
      <c r="AN19" s="104">
        <f>550000</f>
        <v>550000</v>
      </c>
      <c r="AO19" s="99"/>
      <c r="AP19" s="104">
        <v>1900000</v>
      </c>
      <c r="AQ19" s="92">
        <f>AP19-AR19</f>
        <v>1800000</v>
      </c>
      <c r="AR19" s="104">
        <f>100000</f>
        <v>100000</v>
      </c>
      <c r="AS19" s="104"/>
      <c r="AU19" s="104">
        <f>3370000</f>
        <v>3370000</v>
      </c>
      <c r="AV19" s="104">
        <f>550000</f>
        <v>550000</v>
      </c>
      <c r="AW19" s="92">
        <f>SUM(AU19:AV19)</f>
        <v>3920000</v>
      </c>
      <c r="AY19" s="104">
        <f>3370000</f>
        <v>3370000</v>
      </c>
      <c r="AZ19" s="104">
        <f>550000</f>
        <v>550000</v>
      </c>
      <c r="BA19" s="92">
        <f>SUM(AY19:AZ19)</f>
        <v>3920000</v>
      </c>
      <c r="BC19" s="104">
        <f>3370000</f>
        <v>3370000</v>
      </c>
      <c r="BD19" s="104">
        <f>550000</f>
        <v>550000</v>
      </c>
      <c r="BE19" s="92">
        <f>SUM(BC19:BD19)</f>
        <v>3920000</v>
      </c>
      <c r="BG19" s="91">
        <f>AU19</f>
        <v>3370000</v>
      </c>
      <c r="BH19" s="91">
        <f>AU36</f>
        <v>-2166765.38</v>
      </c>
      <c r="BI19" s="91">
        <f>SUM(BG19:BH19)</f>
        <v>1203234.6200000001</v>
      </c>
    </row>
    <row r="20" spans="2:61" ht="19.8" x14ac:dyDescent="0.5">
      <c r="B20" s="2" t="s">
        <v>251</v>
      </c>
      <c r="C20" s="153">
        <f>1900000</f>
        <v>1900000</v>
      </c>
      <c r="D20" s="151"/>
      <c r="E20" s="112">
        <v>1900000</v>
      </c>
      <c r="F20" s="151"/>
      <c r="G20" s="112">
        <f>1900000</f>
        <v>1900000</v>
      </c>
      <c r="H20" s="151"/>
      <c r="I20" s="112">
        <f>1900000</f>
        <v>1900000</v>
      </c>
      <c r="J20" s="151"/>
      <c r="K20" s="112">
        <v>1900000</v>
      </c>
      <c r="L20" s="151"/>
      <c r="M20" s="112">
        <f>1900000</f>
        <v>1900000</v>
      </c>
      <c r="N20" s="151"/>
      <c r="O20" s="154">
        <v>1900000</v>
      </c>
      <c r="P20" s="151"/>
      <c r="Q20" s="112">
        <v>1900000</v>
      </c>
      <c r="R20" s="151"/>
      <c r="S20" s="112">
        <v>1900000</v>
      </c>
      <c r="T20" s="151"/>
      <c r="U20" s="112">
        <f>1900000</f>
        <v>1900000</v>
      </c>
      <c r="V20" s="151"/>
      <c r="W20" s="112">
        <v>1900000</v>
      </c>
      <c r="X20" s="151"/>
      <c r="Y20" s="112">
        <f>1900000</f>
        <v>1900000</v>
      </c>
      <c r="Z20" s="151"/>
      <c r="AA20" s="112">
        <v>1900000</v>
      </c>
      <c r="AB20" s="151"/>
      <c r="AC20" s="112">
        <v>1900000</v>
      </c>
      <c r="AD20" s="151"/>
      <c r="AE20" s="112">
        <f>1900000</f>
        <v>1900000</v>
      </c>
      <c r="AF20" s="151"/>
      <c r="AG20" s="112">
        <f>1900000</f>
        <v>1900000</v>
      </c>
      <c r="AH20" s="151"/>
      <c r="AI20" s="112"/>
      <c r="AJ20" s="151"/>
      <c r="AK20" s="112">
        <v>1900000</v>
      </c>
      <c r="AL20" s="151"/>
      <c r="AM20" s="112">
        <f>3370000</f>
        <v>3370000</v>
      </c>
      <c r="AN20" s="112">
        <f>550000</f>
        <v>550000</v>
      </c>
      <c r="AO20" s="99"/>
      <c r="AP20" s="112">
        <v>100000</v>
      </c>
      <c r="AQ20" s="92">
        <f t="shared" ref="AQ20:AQ30" si="0">AP20-AR20</f>
        <v>-1800000</v>
      </c>
      <c r="AR20" s="112">
        <f>1900000</f>
        <v>1900000</v>
      </c>
      <c r="AS20" s="99"/>
      <c r="AU20" s="112">
        <f>3370000</f>
        <v>3370000</v>
      </c>
      <c r="AV20" s="112">
        <f>550000</f>
        <v>550000</v>
      </c>
      <c r="AW20" s="107">
        <f>SUM(AU20:AV20)</f>
        <v>3920000</v>
      </c>
      <c r="AY20" s="112">
        <f>3370000</f>
        <v>3370000</v>
      </c>
      <c r="AZ20" s="112">
        <f>550000</f>
        <v>550000</v>
      </c>
      <c r="BA20" s="107">
        <f>SUM(AY20:AZ20)</f>
        <v>3920000</v>
      </c>
      <c r="BC20" s="112">
        <f>3370000</f>
        <v>3370000</v>
      </c>
      <c r="BD20" s="112">
        <f>550000</f>
        <v>550000</v>
      </c>
      <c r="BE20" s="107">
        <f>SUM(BC20:BD20)</f>
        <v>3920000</v>
      </c>
    </row>
    <row r="21" spans="2:61" ht="21" customHeight="1" x14ac:dyDescent="0.5">
      <c r="B21" s="2" t="s">
        <v>252</v>
      </c>
      <c r="C21" s="150">
        <f>SUM(C19:C20)</f>
        <v>2000000</v>
      </c>
      <c r="D21" s="151"/>
      <c r="E21" s="104">
        <v>2000000</v>
      </c>
      <c r="F21" s="151"/>
      <c r="G21" s="104">
        <f>SUM(G19:G20)</f>
        <v>2000000</v>
      </c>
      <c r="H21" s="151"/>
      <c r="I21" s="104">
        <f>SUM(I19:I20)</f>
        <v>2000000</v>
      </c>
      <c r="J21" s="151"/>
      <c r="K21" s="104">
        <v>2000000</v>
      </c>
      <c r="L21" s="151"/>
      <c r="M21" s="104">
        <f>SUM(M19:M20)</f>
        <v>2000000</v>
      </c>
      <c r="N21" s="151"/>
      <c r="O21" s="152">
        <v>2000000</v>
      </c>
      <c r="P21" s="151"/>
      <c r="Q21" s="104">
        <v>2000000</v>
      </c>
      <c r="R21" s="151"/>
      <c r="S21" s="104">
        <v>2000000</v>
      </c>
      <c r="T21" s="151"/>
      <c r="U21" s="104">
        <f>SUM(U19:U20)</f>
        <v>2000000</v>
      </c>
      <c r="V21" s="151"/>
      <c r="W21" s="104">
        <v>2000000</v>
      </c>
      <c r="X21" s="151"/>
      <c r="Y21" s="104">
        <f>SUM(Y19:Y20)</f>
        <v>2000000</v>
      </c>
      <c r="Z21" s="151"/>
      <c r="AA21" s="104">
        <v>2000000</v>
      </c>
      <c r="AB21" s="151"/>
      <c r="AC21" s="104">
        <v>2000000</v>
      </c>
      <c r="AD21" s="151"/>
      <c r="AE21" s="104">
        <f>SUM(AE19:AE20)</f>
        <v>2000000</v>
      </c>
      <c r="AF21" s="151"/>
      <c r="AG21" s="104">
        <f>SUM(AG19:AG20)</f>
        <v>2000000</v>
      </c>
      <c r="AH21" s="151"/>
      <c r="AI21" s="104">
        <f>SUM(AI19:AI20)</f>
        <v>0</v>
      </c>
      <c r="AJ21" s="151"/>
      <c r="AK21" s="104">
        <v>2000000</v>
      </c>
      <c r="AL21" s="151"/>
      <c r="AM21" s="104">
        <f>SUM(AM19:AM20)</f>
        <v>6740000</v>
      </c>
      <c r="AN21" s="104">
        <f>550000*2</f>
        <v>1100000</v>
      </c>
      <c r="AO21" s="99"/>
      <c r="AP21" s="104">
        <f>SUM(AP19:AP20)</f>
        <v>2000000</v>
      </c>
      <c r="AQ21" s="92">
        <f t="shared" si="0"/>
        <v>0</v>
      </c>
      <c r="AR21" s="104">
        <f>SUM(AR19:AR20)</f>
        <v>2000000</v>
      </c>
      <c r="AS21" s="104"/>
      <c r="AU21" s="104">
        <f>SUM(AU19:AU20)</f>
        <v>6740000</v>
      </c>
      <c r="AV21" s="104">
        <f>550000*2</f>
        <v>1100000</v>
      </c>
      <c r="AW21" s="104">
        <f>SUM(AU21:AV21)</f>
        <v>7840000</v>
      </c>
      <c r="AY21" s="104">
        <f>SUM(AY19:AY20)</f>
        <v>6740000</v>
      </c>
      <c r="AZ21" s="104">
        <f>550000*2</f>
        <v>1100000</v>
      </c>
      <c r="BA21" s="104">
        <f>SUM(AY21:AZ21)</f>
        <v>7840000</v>
      </c>
      <c r="BC21" s="104">
        <f>SUM(BC19:BC20)</f>
        <v>6740000</v>
      </c>
      <c r="BD21" s="104">
        <f>550000*2</f>
        <v>1100000</v>
      </c>
      <c r="BE21" s="104">
        <f>SUM(BC21:BD21)</f>
        <v>7840000</v>
      </c>
    </row>
    <row r="22" spans="2:61" ht="18" customHeight="1" x14ac:dyDescent="0.5">
      <c r="B22" s="2" t="s">
        <v>167</v>
      </c>
      <c r="C22" s="150"/>
      <c r="D22" s="151"/>
      <c r="E22" s="104"/>
      <c r="F22" s="151"/>
      <c r="G22" s="104"/>
      <c r="H22" s="151"/>
      <c r="I22" s="104"/>
      <c r="J22" s="151"/>
      <c r="K22" s="104"/>
      <c r="L22" s="151"/>
      <c r="M22" s="104"/>
      <c r="N22" s="151"/>
      <c r="O22" s="152"/>
      <c r="P22" s="151"/>
      <c r="Q22" s="104"/>
      <c r="R22" s="151"/>
      <c r="S22" s="104"/>
      <c r="T22" s="151"/>
      <c r="U22" s="104"/>
      <c r="V22" s="151"/>
      <c r="W22" s="104"/>
      <c r="X22" s="151"/>
      <c r="Y22" s="104"/>
      <c r="Z22" s="151"/>
      <c r="AA22" s="104"/>
      <c r="AB22" s="151"/>
      <c r="AC22" s="104"/>
      <c r="AD22" s="151"/>
      <c r="AE22" s="104"/>
      <c r="AF22" s="151"/>
      <c r="AG22" s="104"/>
      <c r="AH22" s="151"/>
      <c r="AI22" s="104"/>
      <c r="AJ22" s="151"/>
      <c r="AK22" s="104"/>
      <c r="AL22" s="151"/>
      <c r="AM22" s="104"/>
      <c r="AN22" s="104"/>
      <c r="AO22" s="99"/>
      <c r="AP22" s="104"/>
      <c r="AQ22" s="92">
        <f t="shared" si="0"/>
        <v>0</v>
      </c>
      <c r="AR22" s="104"/>
      <c r="AS22" s="104"/>
      <c r="AU22" s="104"/>
      <c r="AV22" s="104"/>
      <c r="AW22" s="104"/>
      <c r="AY22" s="104"/>
      <c r="AZ22" s="104"/>
      <c r="BA22" s="104"/>
      <c r="BC22" s="104"/>
      <c r="BD22" s="104"/>
      <c r="BE22" s="104"/>
    </row>
    <row r="23" spans="2:61" ht="18.75" customHeight="1" x14ac:dyDescent="0.5">
      <c r="B23" s="2" t="s">
        <v>253</v>
      </c>
      <c r="C23" s="150">
        <v>759058.14</v>
      </c>
      <c r="D23" s="151"/>
      <c r="E23" s="104">
        <v>759058.14000000339</v>
      </c>
      <c r="F23" s="151"/>
      <c r="G23" s="104">
        <v>28438155.620000001</v>
      </c>
      <c r="H23" s="151"/>
      <c r="I23" s="104">
        <v>28438155.620000001</v>
      </c>
      <c r="J23" s="151"/>
      <c r="K23" s="104">
        <v>28438155.620000001</v>
      </c>
      <c r="L23" s="151"/>
      <c r="M23" s="104">
        <v>28438155.620000001</v>
      </c>
      <c r="N23" s="151"/>
      <c r="O23" s="152">
        <v>30025099.439999979</v>
      </c>
      <c r="P23" s="151"/>
      <c r="Q23" s="104">
        <v>30025099.439999979</v>
      </c>
      <c r="R23" s="151"/>
      <c r="S23" s="104">
        <v>30025099.439999979</v>
      </c>
      <c r="T23" s="151"/>
      <c r="U23" s="104">
        <v>30025099.439999979</v>
      </c>
      <c r="V23" s="151"/>
      <c r="W23" s="104">
        <v>23317635.270000026</v>
      </c>
      <c r="X23" s="151"/>
      <c r="Y23" s="104">
        <v>23317635.270000026</v>
      </c>
      <c r="Z23" s="151"/>
      <c r="AA23" s="104">
        <v>23317635.270000026</v>
      </c>
      <c r="AB23" s="151"/>
      <c r="AC23" s="104">
        <v>23317635.270000026</v>
      </c>
      <c r="AD23" s="151"/>
      <c r="AE23" s="104">
        <v>23460193.640000001</v>
      </c>
      <c r="AF23" s="151"/>
      <c r="AG23" s="104">
        <v>23460193.640000001</v>
      </c>
      <c r="AH23" s="151"/>
      <c r="AI23" s="104">
        <v>0</v>
      </c>
      <c r="AJ23" s="151"/>
      <c r="AK23" s="104">
        <v>10750567.910000011</v>
      </c>
      <c r="AL23" s="151"/>
      <c r="AM23" s="104">
        <f>AU26</f>
        <v>-4333530.7600000007</v>
      </c>
      <c r="AN23" s="104">
        <f>AV26</f>
        <v>487653.97999999975</v>
      </c>
      <c r="AO23" s="99"/>
      <c r="AP23" s="104">
        <v>-13000</v>
      </c>
      <c r="AQ23" s="92">
        <f t="shared" si="0"/>
        <v>0</v>
      </c>
      <c r="AR23" s="104">
        <f>-13000</f>
        <v>-13000</v>
      </c>
      <c r="AS23" s="104"/>
      <c r="AU23" s="104">
        <f>AY26</f>
        <v>-4359088.3600000003</v>
      </c>
      <c r="AV23" s="104">
        <f>AZ26</f>
        <v>497193.70999999973</v>
      </c>
      <c r="AW23" s="104">
        <f>SUM(AU23:AV23)</f>
        <v>-3861894.6500000004</v>
      </c>
      <c r="AY23" s="104">
        <f>BC26</f>
        <v>-3439492.9</v>
      </c>
      <c r="AZ23" s="104">
        <f>BD26</f>
        <v>1267753.5699999998</v>
      </c>
      <c r="BA23" s="104">
        <f>SUM(AY23:AZ23)</f>
        <v>-2171739.33</v>
      </c>
      <c r="BC23" s="104">
        <v>-2628707.08</v>
      </c>
      <c r="BD23" s="104">
        <f>-1211926.44</f>
        <v>-1211926.44</v>
      </c>
      <c r="BE23" s="104">
        <f>SUM(BC23:BD23)</f>
        <v>-3840633.52</v>
      </c>
    </row>
    <row r="24" spans="2:61" ht="18.75" customHeight="1" x14ac:dyDescent="0.5">
      <c r="B24" s="2" t="s">
        <v>254</v>
      </c>
      <c r="C24" s="241">
        <v>-5800000</v>
      </c>
      <c r="D24" s="151"/>
      <c r="E24" s="95">
        <v>0</v>
      </c>
      <c r="F24" s="151"/>
      <c r="G24" s="104">
        <v>-31000000</v>
      </c>
      <c r="H24" s="151"/>
      <c r="I24" s="104">
        <v>-27000000.000000007</v>
      </c>
      <c r="J24" s="151"/>
      <c r="K24" s="95">
        <v>0</v>
      </c>
      <c r="L24" s="151"/>
      <c r="M24" s="95">
        <v>0</v>
      </c>
      <c r="N24" s="151"/>
      <c r="O24" s="152">
        <v>-31500000</v>
      </c>
      <c r="P24" s="151"/>
      <c r="Q24" s="104">
        <v>-23000000</v>
      </c>
      <c r="R24" s="151"/>
      <c r="S24" s="104">
        <v>-23000000</v>
      </c>
      <c r="T24" s="151"/>
      <c r="U24" s="104"/>
      <c r="V24" s="151"/>
      <c r="W24" s="104">
        <v>-19500000</v>
      </c>
      <c r="X24" s="151"/>
      <c r="Y24" s="104">
        <v>-19500000</v>
      </c>
      <c r="Z24" s="151"/>
      <c r="AA24" s="104">
        <v>-6000000</v>
      </c>
      <c r="AB24" s="151"/>
      <c r="AC24" s="104">
        <v>-6000000</v>
      </c>
      <c r="AD24" s="151"/>
      <c r="AE24" s="104">
        <v>-25000000</v>
      </c>
      <c r="AF24" s="151"/>
      <c r="AG24" s="104">
        <v>-20000000</v>
      </c>
      <c r="AH24" s="151"/>
      <c r="AI24" s="104">
        <v>0</v>
      </c>
      <c r="AJ24" s="151"/>
      <c r="AK24" s="104">
        <v>-12000000</v>
      </c>
      <c r="AL24" s="151"/>
      <c r="AM24" s="104"/>
      <c r="AN24" s="104"/>
      <c r="AO24" s="99"/>
      <c r="AP24" s="104"/>
      <c r="AQ24" s="92">
        <f t="shared" si="0"/>
        <v>0</v>
      </c>
      <c r="AR24" s="104"/>
      <c r="AS24" s="104"/>
      <c r="AU24" s="104"/>
      <c r="AV24" s="104"/>
      <c r="AW24" s="104"/>
      <c r="AY24" s="104"/>
      <c r="AZ24" s="104"/>
      <c r="BA24" s="104"/>
      <c r="BC24" s="104"/>
      <c r="BD24" s="104"/>
      <c r="BE24" s="104"/>
    </row>
    <row r="25" spans="2:61" ht="18.75" customHeight="1" x14ac:dyDescent="0.5">
      <c r="B25" s="2" t="s">
        <v>255</v>
      </c>
      <c r="C25" s="150">
        <f>5745235.25+10337.88</f>
        <v>5755573.1299999999</v>
      </c>
      <c r="D25" s="151"/>
      <c r="E25" s="104">
        <v>4339035.5500000007</v>
      </c>
      <c r="F25" s="151"/>
      <c r="G25" s="104">
        <f>G31</f>
        <v>3320902.5199999511</v>
      </c>
      <c r="H25" s="151"/>
      <c r="I25" s="104">
        <f>I31</f>
        <v>100232.47999998182</v>
      </c>
      <c r="J25" s="151"/>
      <c r="K25" s="104">
        <v>17146411.780000001</v>
      </c>
      <c r="L25" s="151"/>
      <c r="M25" s="104">
        <f>M31</f>
        <v>8931297.6900000013</v>
      </c>
      <c r="N25" s="151"/>
      <c r="O25" s="152">
        <v>29913056.180000022</v>
      </c>
      <c r="P25" s="151"/>
      <c r="Q25" s="104">
        <v>21774773.420000002</v>
      </c>
      <c r="R25" s="151"/>
      <c r="S25" s="104">
        <v>14287301.760000005</v>
      </c>
      <c r="T25" s="151"/>
      <c r="U25" s="104">
        <f>U31</f>
        <v>7673176.5300000012</v>
      </c>
      <c r="V25" s="151"/>
      <c r="W25" s="104">
        <v>29051030.039999992</v>
      </c>
      <c r="X25" s="151"/>
      <c r="Y25" s="104">
        <f>Y31</f>
        <v>21809392.720000014</v>
      </c>
      <c r="Z25" s="151"/>
      <c r="AA25" s="104">
        <v>14230771.400000006</v>
      </c>
      <c r="AB25" s="151"/>
      <c r="AC25" s="104">
        <v>7738586.0500000045</v>
      </c>
      <c r="AD25" s="151"/>
      <c r="AE25" s="104">
        <f>AE31</f>
        <v>24857441.630000025</v>
      </c>
      <c r="AF25" s="151"/>
      <c r="AG25" s="104">
        <f>AG31</f>
        <v>17640942.830000028</v>
      </c>
      <c r="AH25" s="151"/>
      <c r="AI25" s="104">
        <f>AI31</f>
        <v>-17917.89</v>
      </c>
      <c r="AJ25" s="151"/>
      <c r="AK25" s="104">
        <v>24709625.727000013</v>
      </c>
      <c r="AL25" s="151"/>
      <c r="AM25" s="104">
        <f>AM31</f>
        <v>-532196.29</v>
      </c>
      <c r="AN25" s="104">
        <f>AN31</f>
        <v>-42314.689999999988</v>
      </c>
      <c r="AO25" s="99"/>
      <c r="AP25" s="104">
        <f>AP31</f>
        <v>10763567.910000004</v>
      </c>
      <c r="AQ25" s="92">
        <f t="shared" si="0"/>
        <v>11259392.360000003</v>
      </c>
      <c r="AR25" s="104">
        <f>AR31</f>
        <v>-495824.45000000019</v>
      </c>
      <c r="AS25" s="104"/>
      <c r="AU25" s="104">
        <f>AU31</f>
        <v>25557.599999999999</v>
      </c>
      <c r="AV25" s="104">
        <f>AV31</f>
        <v>-9539.73</v>
      </c>
      <c r="AW25" s="104">
        <f>AW31</f>
        <v>16017.869999999995</v>
      </c>
      <c r="AY25" s="104">
        <f>AY31</f>
        <v>-919595.46000000008</v>
      </c>
      <c r="AZ25" s="104">
        <f>AZ31</f>
        <v>-770559.8600000001</v>
      </c>
      <c r="BA25" s="104">
        <f>BA31</f>
        <v>-1690155.32</v>
      </c>
      <c r="BC25" s="104">
        <f>BC31</f>
        <v>-810785.82</v>
      </c>
      <c r="BD25" s="104">
        <f>BD31</f>
        <v>2479680.0099999998</v>
      </c>
      <c r="BE25" s="104">
        <f>BE31</f>
        <v>1668894.1900000013</v>
      </c>
    </row>
    <row r="26" spans="2:61" ht="21" customHeight="1" x14ac:dyDescent="0.5">
      <c r="B26" s="2" t="s">
        <v>256</v>
      </c>
      <c r="C26" s="155">
        <f>SUM(C23:C25)</f>
        <v>714631.26999999955</v>
      </c>
      <c r="D26" s="151"/>
      <c r="E26" s="108">
        <v>5098093.6900000041</v>
      </c>
      <c r="F26" s="151"/>
      <c r="G26" s="108">
        <f>SUM(G23:G25)</f>
        <v>759058.13999995217</v>
      </c>
      <c r="H26" s="151"/>
      <c r="I26" s="108">
        <f>SUM(I23:I25)</f>
        <v>1538388.0999999754</v>
      </c>
      <c r="J26" s="151"/>
      <c r="K26" s="108">
        <v>45584567.400000006</v>
      </c>
      <c r="L26" s="151"/>
      <c r="M26" s="108">
        <f>SUM(M23:M25)</f>
        <v>37369453.310000002</v>
      </c>
      <c r="N26" s="151"/>
      <c r="O26" s="156">
        <v>28438155.620000001</v>
      </c>
      <c r="P26" s="151"/>
      <c r="Q26" s="108">
        <v>28799872.859999981</v>
      </c>
      <c r="R26" s="151"/>
      <c r="S26" s="108">
        <v>21312401.199999984</v>
      </c>
      <c r="T26" s="151"/>
      <c r="U26" s="108">
        <f>SUM(U23:U25)</f>
        <v>37698275.969999984</v>
      </c>
      <c r="V26" s="151"/>
      <c r="W26" s="108">
        <v>32868665.310000017</v>
      </c>
      <c r="X26" s="151"/>
      <c r="Y26" s="108">
        <f>SUM(Y23:Y25)</f>
        <v>25627027.990000039</v>
      </c>
      <c r="Z26" s="151"/>
      <c r="AA26" s="108">
        <v>31548406.670000032</v>
      </c>
      <c r="AB26" s="151"/>
      <c r="AC26" s="108">
        <v>25056221.32000003</v>
      </c>
      <c r="AD26" s="151"/>
      <c r="AE26" s="108">
        <f>SUM(AE23:AE25)</f>
        <v>23317635.270000026</v>
      </c>
      <c r="AF26" s="151"/>
      <c r="AG26" s="108">
        <f>SUM(AG23:AG25)</f>
        <v>21101136.470000029</v>
      </c>
      <c r="AH26" s="151"/>
      <c r="AI26" s="108">
        <f>SUM(AI23:AI25)</f>
        <v>-17917.89</v>
      </c>
      <c r="AJ26" s="151"/>
      <c r="AK26" s="108">
        <v>23460193.637000024</v>
      </c>
      <c r="AL26" s="151"/>
      <c r="AM26" s="108">
        <f>SUM(AM23:AM25)</f>
        <v>-4865727.0500000007</v>
      </c>
      <c r="AN26" s="108">
        <f>SUM(AN23:AN25)</f>
        <v>445339.28999999975</v>
      </c>
      <c r="AO26" s="99"/>
      <c r="AP26" s="108">
        <f>SUM(AP23:AP25)</f>
        <v>10750567.910000004</v>
      </c>
      <c r="AQ26" s="108">
        <f>SUM(AQ23:AQ25)</f>
        <v>11259392.360000003</v>
      </c>
      <c r="AR26" s="108">
        <f>SUM(AR23:AR25)</f>
        <v>-508824.45000000019</v>
      </c>
      <c r="AS26" s="99"/>
      <c r="AU26" s="108">
        <f>SUM(AU23:AU25)</f>
        <v>-4333530.7600000007</v>
      </c>
      <c r="AV26" s="108">
        <f>SUM(AV23:AV25)</f>
        <v>487653.97999999975</v>
      </c>
      <c r="AW26" s="108">
        <f>SUM(AU26:AV26)</f>
        <v>-3845876.7800000012</v>
      </c>
      <c r="AY26" s="108">
        <f>SUM(AY23:AY25)</f>
        <v>-4359088.3600000003</v>
      </c>
      <c r="AZ26" s="108">
        <f>SUM(AZ23:AZ25)</f>
        <v>497193.70999999973</v>
      </c>
      <c r="BA26" s="108">
        <f>SUM(AY26:AZ26)</f>
        <v>-3861894.6500000004</v>
      </c>
      <c r="BC26" s="108">
        <f>SUM(BC23:BC25)</f>
        <v>-3439492.9</v>
      </c>
      <c r="BD26" s="108">
        <f>SUM(BD23:BD25)</f>
        <v>1267753.5699999998</v>
      </c>
      <c r="BE26" s="108">
        <f>SUM(BC26:BD26)</f>
        <v>-2171739.33</v>
      </c>
    </row>
    <row r="27" spans="2:61" ht="21" customHeight="1" x14ac:dyDescent="0.5">
      <c r="B27" s="95" t="s">
        <v>257</v>
      </c>
      <c r="C27" s="155">
        <f>C21+C26</f>
        <v>2714631.2699999996</v>
      </c>
      <c r="D27" s="151"/>
      <c r="E27" s="108">
        <v>7098093.6900000041</v>
      </c>
      <c r="F27" s="151"/>
      <c r="G27" s="108">
        <f>G21+G26</f>
        <v>2759058.1399999522</v>
      </c>
      <c r="H27" s="151"/>
      <c r="I27" s="108">
        <f>I21+I26</f>
        <v>3538388.0999999754</v>
      </c>
      <c r="J27" s="151"/>
      <c r="K27" s="108">
        <v>47584567.400000006</v>
      </c>
      <c r="L27" s="151"/>
      <c r="M27" s="108">
        <f>M21+M26</f>
        <v>39369453.310000002</v>
      </c>
      <c r="N27" s="151"/>
      <c r="O27" s="156">
        <v>30438155.620000001</v>
      </c>
      <c r="P27" s="151"/>
      <c r="Q27" s="108">
        <v>30799872.859999981</v>
      </c>
      <c r="R27" s="151"/>
      <c r="S27" s="108">
        <v>23312401.199999984</v>
      </c>
      <c r="T27" s="151"/>
      <c r="U27" s="108">
        <f>U21+U26</f>
        <v>39698275.969999984</v>
      </c>
      <c r="V27" s="151"/>
      <c r="W27" s="108">
        <v>34868665.310000017</v>
      </c>
      <c r="X27" s="151"/>
      <c r="Y27" s="108">
        <f>Y21+Y26</f>
        <v>27627027.990000039</v>
      </c>
      <c r="Z27" s="151"/>
      <c r="AA27" s="108">
        <v>33548406.670000032</v>
      </c>
      <c r="AB27" s="151"/>
      <c r="AC27" s="108">
        <v>27056221.32000003</v>
      </c>
      <c r="AD27" s="151"/>
      <c r="AE27" s="108">
        <f>AE21+AE26</f>
        <v>25317635.270000026</v>
      </c>
      <c r="AF27" s="151"/>
      <c r="AG27" s="108">
        <f>AG21+AG26</f>
        <v>23101136.470000029</v>
      </c>
      <c r="AH27" s="151"/>
      <c r="AI27" s="108">
        <f>AI21+AI26</f>
        <v>-17917.89</v>
      </c>
      <c r="AJ27" s="151"/>
      <c r="AK27" s="108">
        <v>25460193.637000024</v>
      </c>
      <c r="AL27" s="151"/>
      <c r="AM27" s="108">
        <f>AM21+AM26</f>
        <v>1874272.9499999993</v>
      </c>
      <c r="AN27" s="108">
        <f>AN21+AN26</f>
        <v>1545339.2899999998</v>
      </c>
      <c r="AO27" s="99"/>
      <c r="AP27" s="108">
        <f>AP21+AP26</f>
        <v>12750567.910000004</v>
      </c>
      <c r="AQ27" s="108">
        <f>AQ21+AQ26</f>
        <v>11259392.360000003</v>
      </c>
      <c r="AR27" s="108">
        <f>AR21+AR26</f>
        <v>1491175.5499999998</v>
      </c>
      <c r="AS27" s="99"/>
      <c r="AU27" s="108">
        <f>AU21+AU26</f>
        <v>2406469.2399999993</v>
      </c>
      <c r="AV27" s="108">
        <f>AV21+AV26</f>
        <v>1587653.9799999997</v>
      </c>
      <c r="AW27" s="108">
        <f>AW21+AW26</f>
        <v>3994123.2199999988</v>
      </c>
      <c r="AY27" s="108">
        <f>AY21+AY26</f>
        <v>2380911.6399999997</v>
      </c>
      <c r="AZ27" s="108">
        <f>AZ21+AZ26</f>
        <v>1597193.7099999997</v>
      </c>
      <c r="BA27" s="108">
        <f>BA21+BA26</f>
        <v>3978105.3499999996</v>
      </c>
      <c r="BC27" s="108">
        <f>BC21+BC26</f>
        <v>3300507.1</v>
      </c>
      <c r="BD27" s="108">
        <f>BD21+BD26</f>
        <v>2367753.5699999998</v>
      </c>
      <c r="BE27" s="108">
        <f>BE21+BE26</f>
        <v>5668260.6699999999</v>
      </c>
    </row>
    <row r="28" spans="2:61" ht="13.5" customHeight="1" x14ac:dyDescent="0.5">
      <c r="B28" s="242"/>
      <c r="C28" s="121">
        <f>C15-C27</f>
        <v>-2.6077032089233398E-8</v>
      </c>
      <c r="D28" s="157"/>
      <c r="E28" s="95">
        <v>1.5832483768463135E-8</v>
      </c>
      <c r="F28" s="157"/>
      <c r="G28" s="95">
        <f>G15-G27</f>
        <v>4.0978193283081055E-8</v>
      </c>
      <c r="H28" s="157"/>
      <c r="I28" s="95">
        <f>I15-I27</f>
        <v>0</v>
      </c>
      <c r="J28" s="157"/>
      <c r="K28" s="95">
        <v>0</v>
      </c>
      <c r="L28" s="157"/>
      <c r="M28" s="95">
        <f>M15-M27</f>
        <v>0</v>
      </c>
      <c r="N28" s="157"/>
      <c r="O28" s="158">
        <v>4.4703483581542969E-8</v>
      </c>
      <c r="P28" s="157"/>
      <c r="Q28" s="95">
        <v>0</v>
      </c>
      <c r="R28" s="157"/>
      <c r="S28" s="95">
        <v>0</v>
      </c>
      <c r="T28" s="157"/>
      <c r="U28" s="95">
        <f>U15-U27</f>
        <v>0</v>
      </c>
      <c r="V28" s="157"/>
      <c r="W28" s="95">
        <v>0</v>
      </c>
      <c r="X28" s="157"/>
      <c r="Y28" s="95">
        <f>Y15-Y27</f>
        <v>0</v>
      </c>
      <c r="Z28" s="157"/>
      <c r="AA28" s="95">
        <f>AA15-AA27</f>
        <v>-2.9802322387695313E-8</v>
      </c>
      <c r="AB28" s="157"/>
      <c r="AC28" s="95">
        <v>0</v>
      </c>
      <c r="AD28" s="157"/>
      <c r="AE28" s="95">
        <f>AE15-AE27</f>
        <v>0</v>
      </c>
      <c r="AF28" s="157"/>
      <c r="AG28" s="95">
        <f>AG15-AG27</f>
        <v>-2.9802322387695313E-8</v>
      </c>
      <c r="AH28" s="157"/>
      <c r="AI28" s="95">
        <f>AI15-AI27</f>
        <v>0</v>
      </c>
      <c r="AJ28" s="157"/>
      <c r="AK28" s="95">
        <v>2.9999837279319763E-3</v>
      </c>
      <c r="AL28" s="157"/>
      <c r="AM28" s="95">
        <f>AM15-AM27</f>
        <v>0</v>
      </c>
      <c r="AN28" s="92">
        <f>AN15-AN27</f>
        <v>0</v>
      </c>
      <c r="AO28" s="94"/>
      <c r="AP28" s="95">
        <f>AP15-AP27</f>
        <v>0</v>
      </c>
      <c r="AQ28" s="95">
        <f>AQ15-AQ27</f>
        <v>0</v>
      </c>
      <c r="AR28" s="95">
        <f>AR15-AR27</f>
        <v>-2.7939677238464355E-9</v>
      </c>
      <c r="AS28" s="95"/>
      <c r="AU28" s="92">
        <f>AU15-AU27</f>
        <v>0</v>
      </c>
      <c r="AV28" s="92">
        <f>AV15-AV27</f>
        <v>0</v>
      </c>
      <c r="AW28" s="92">
        <f>AW15-AW27</f>
        <v>0</v>
      </c>
      <c r="AY28" s="92">
        <f>AY15-AY27</f>
        <v>0</v>
      </c>
      <c r="AZ28" s="92">
        <f>AZ15-AZ27</f>
        <v>0</v>
      </c>
      <c r="BA28" s="92">
        <f>BA15-BA27</f>
        <v>0</v>
      </c>
      <c r="BC28" s="92">
        <f>BC15-BC27</f>
        <v>0</v>
      </c>
      <c r="BD28" s="92">
        <f>BD15-BD27</f>
        <v>0</v>
      </c>
      <c r="BE28" s="92">
        <f>BE15-BE27</f>
        <v>0</v>
      </c>
    </row>
    <row r="29" spans="2:61" ht="21" customHeight="1" x14ac:dyDescent="0.5">
      <c r="B29" s="116" t="s">
        <v>186</v>
      </c>
      <c r="C29" s="121">
        <v>37954981.300000004</v>
      </c>
      <c r="D29" s="157"/>
      <c r="E29" s="95">
        <v>18977099</v>
      </c>
      <c r="F29" s="157"/>
      <c r="G29" s="95">
        <v>96231186.86999996</v>
      </c>
      <c r="H29" s="157"/>
      <c r="I29" s="95">
        <v>57039942.629999988</v>
      </c>
      <c r="J29" s="157"/>
      <c r="K29" s="95">
        <v>58239168.260000005</v>
      </c>
      <c r="L29" s="157"/>
      <c r="M29" s="95">
        <v>29523549.25</v>
      </c>
      <c r="N29" s="157"/>
      <c r="O29" s="158">
        <v>117279998.30999999</v>
      </c>
      <c r="P29" s="157"/>
      <c r="Q29" s="95">
        <v>87621841.870000005</v>
      </c>
      <c r="R29" s="157"/>
      <c r="S29" s="95">
        <v>58003456.630000003</v>
      </c>
      <c r="T29" s="157"/>
      <c r="U29" s="95">
        <v>29109937.830000002</v>
      </c>
      <c r="V29" s="157"/>
      <c r="W29" s="95">
        <v>114586678.83</v>
      </c>
      <c r="X29" s="157"/>
      <c r="Y29" s="95">
        <v>85469822.270000011</v>
      </c>
      <c r="Z29" s="157"/>
      <c r="AA29" s="95">
        <v>56537743.750000007</v>
      </c>
      <c r="AB29" s="157"/>
      <c r="AC29" s="95">
        <v>28277475.420000002</v>
      </c>
      <c r="AD29" s="157"/>
      <c r="AE29" s="95">
        <v>111371175.17000005</v>
      </c>
      <c r="AF29" s="157"/>
      <c r="AG29" s="95">
        <v>82969503.570000023</v>
      </c>
      <c r="AH29" s="157"/>
      <c r="AI29" s="95"/>
      <c r="AJ29" s="157"/>
      <c r="AK29" s="95">
        <v>108990641.04000001</v>
      </c>
      <c r="AL29" s="157"/>
      <c r="AM29" s="95">
        <v>5086.9799999999996</v>
      </c>
      <c r="AN29" s="95">
        <v>23232.880000000001</v>
      </c>
      <c r="AO29" s="106"/>
      <c r="AP29" s="95">
        <v>53631050.950000003</v>
      </c>
      <c r="AQ29" s="92">
        <f t="shared" si="0"/>
        <v>47845874.82</v>
      </c>
      <c r="AR29" s="95">
        <v>5785176.1299999999</v>
      </c>
      <c r="AS29" s="95"/>
      <c r="AT29" s="116"/>
      <c r="AU29" s="104">
        <f>61605.12</f>
        <v>61605.120000000003</v>
      </c>
      <c r="AV29" s="104">
        <f>23497.27</f>
        <v>23497.27</v>
      </c>
      <c r="AW29" s="104">
        <f>SUM(AU29:AV29)</f>
        <v>85102.39</v>
      </c>
      <c r="AY29" s="104">
        <f>68026.59</f>
        <v>68026.59</v>
      </c>
      <c r="AZ29" s="104">
        <f>72074.93</f>
        <v>72074.929999999993</v>
      </c>
      <c r="BA29" s="104">
        <f>SUM(AY29:AZ29)</f>
        <v>140101.51999999999</v>
      </c>
      <c r="BC29" s="104">
        <f>72177.39</f>
        <v>72177.39</v>
      </c>
      <c r="BD29" s="104">
        <f>11922979.05</f>
        <v>11922979.050000001</v>
      </c>
      <c r="BE29" s="104">
        <f>SUM(BC29:BD29)</f>
        <v>11995156.440000001</v>
      </c>
    </row>
    <row r="30" spans="2:61" ht="21" customHeight="1" x14ac:dyDescent="0.5">
      <c r="B30" s="116" t="s">
        <v>258</v>
      </c>
      <c r="C30" s="121">
        <f>32209746.05</f>
        <v>32209746.050000001</v>
      </c>
      <c r="D30" s="157"/>
      <c r="E30" s="95">
        <v>14638063.449999999</v>
      </c>
      <c r="F30" s="157"/>
      <c r="G30" s="95">
        <v>92910284.350000009</v>
      </c>
      <c r="H30" s="157"/>
      <c r="I30" s="95">
        <v>56939710.150000006</v>
      </c>
      <c r="J30" s="157"/>
      <c r="K30" s="95">
        <v>41092756.480000004</v>
      </c>
      <c r="L30" s="157"/>
      <c r="M30" s="95">
        <v>20592251.559999999</v>
      </c>
      <c r="N30" s="157"/>
      <c r="O30" s="158">
        <v>87366942.129999965</v>
      </c>
      <c r="P30" s="157"/>
      <c r="Q30" s="95">
        <v>65847068.450000003</v>
      </c>
      <c r="R30" s="157"/>
      <c r="S30" s="95">
        <v>43716154.869999997</v>
      </c>
      <c r="T30" s="157"/>
      <c r="U30" s="95">
        <v>21436761.300000001</v>
      </c>
      <c r="V30" s="157"/>
      <c r="W30" s="95">
        <v>85535648.790000007</v>
      </c>
      <c r="X30" s="157"/>
      <c r="Y30" s="95">
        <v>63660429.549999997</v>
      </c>
      <c r="Z30" s="157"/>
      <c r="AA30" s="95">
        <v>42306972.350000001</v>
      </c>
      <c r="AB30" s="157"/>
      <c r="AC30" s="95">
        <v>20538889.369999997</v>
      </c>
      <c r="AD30" s="157"/>
      <c r="AE30" s="95">
        <v>86513733.540000021</v>
      </c>
      <c r="AF30" s="157"/>
      <c r="AG30" s="95">
        <v>65328560.739999995</v>
      </c>
      <c r="AH30" s="157"/>
      <c r="AI30" s="95">
        <v>17917.89</v>
      </c>
      <c r="AJ30" s="157"/>
      <c r="AK30" s="95">
        <v>84281015.312999994</v>
      </c>
      <c r="AL30" s="157"/>
      <c r="AM30" s="104">
        <f>537283.52-0.25</f>
        <v>537283.27</v>
      </c>
      <c r="AN30" s="95">
        <v>65547.569999999992</v>
      </c>
      <c r="AO30" s="106"/>
      <c r="AP30" s="95">
        <f>38054932.9+2343597.21+2468952.93</f>
        <v>42867483.039999999</v>
      </c>
      <c r="AQ30" s="92">
        <f t="shared" si="0"/>
        <v>36586482.460000001</v>
      </c>
      <c r="AR30" s="95">
        <v>6281000.5800000001</v>
      </c>
      <c r="AS30" s="95"/>
      <c r="AT30" s="116"/>
      <c r="AU30" s="104">
        <f>33680.91+2366.61</f>
        <v>36047.520000000004</v>
      </c>
      <c r="AV30" s="104">
        <f>33037</f>
        <v>33037</v>
      </c>
      <c r="AW30" s="104">
        <f>SUM(AU30:AV30)</f>
        <v>69084.52</v>
      </c>
      <c r="AY30" s="104">
        <f>987622.05</f>
        <v>987622.05</v>
      </c>
      <c r="AZ30" s="104">
        <f>842634.79</f>
        <v>842634.79</v>
      </c>
      <c r="BA30" s="104">
        <f>SUM(AY30:AZ30)</f>
        <v>1830256.84</v>
      </c>
      <c r="BC30" s="104">
        <f>883018.21-55</f>
        <v>882963.21</v>
      </c>
      <c r="BD30" s="104">
        <f>9303268.39+140030.65</f>
        <v>9443299.040000001</v>
      </c>
      <c r="BE30" s="104">
        <f>SUM(BC30:BD30)</f>
        <v>10326262.25</v>
      </c>
    </row>
    <row r="31" spans="2:61" ht="21" customHeight="1" x14ac:dyDescent="0.5">
      <c r="B31" s="116" t="s">
        <v>259</v>
      </c>
      <c r="C31" s="155">
        <f>C29-C30</f>
        <v>5745235.2500000037</v>
      </c>
      <c r="D31" s="151"/>
      <c r="E31" s="108">
        <v>4339035.5500000007</v>
      </c>
      <c r="F31" s="151"/>
      <c r="G31" s="108">
        <f>G29-G30</f>
        <v>3320902.5199999511</v>
      </c>
      <c r="H31" s="151"/>
      <c r="I31" s="108">
        <f>I29-I30</f>
        <v>100232.47999998182</v>
      </c>
      <c r="J31" s="151"/>
      <c r="K31" s="108">
        <v>17146411.780000001</v>
      </c>
      <c r="L31" s="151"/>
      <c r="M31" s="108">
        <f>M29-M30</f>
        <v>8931297.6900000013</v>
      </c>
      <c r="N31" s="151"/>
      <c r="O31" s="156">
        <v>29913056.180000022</v>
      </c>
      <c r="P31" s="151"/>
      <c r="Q31" s="108">
        <v>21774773.420000002</v>
      </c>
      <c r="R31" s="151"/>
      <c r="S31" s="108">
        <v>14287301.760000005</v>
      </c>
      <c r="T31" s="151"/>
      <c r="U31" s="108">
        <f>U29-U30</f>
        <v>7673176.5300000012</v>
      </c>
      <c r="V31" s="151"/>
      <c r="W31" s="108">
        <v>29051030.039999992</v>
      </c>
      <c r="X31" s="151"/>
      <c r="Y31" s="108">
        <f>Y29-Y30</f>
        <v>21809392.720000014</v>
      </c>
      <c r="Z31" s="151"/>
      <c r="AA31" s="108">
        <v>14230771.400000006</v>
      </c>
      <c r="AB31" s="151"/>
      <c r="AC31" s="108">
        <v>7738586.0500000045</v>
      </c>
      <c r="AD31" s="151"/>
      <c r="AE31" s="108">
        <f>AE29-AE30</f>
        <v>24857441.630000025</v>
      </c>
      <c r="AF31" s="151"/>
      <c r="AG31" s="108">
        <f>AG29-AG30</f>
        <v>17640942.830000028</v>
      </c>
      <c r="AH31" s="151"/>
      <c r="AI31" s="108">
        <f>AI29-AI30</f>
        <v>-17917.89</v>
      </c>
      <c r="AJ31" s="151"/>
      <c r="AK31" s="108">
        <v>24709625.727000013</v>
      </c>
      <c r="AL31" s="151"/>
      <c r="AM31" s="108">
        <f>AM29-AM30</f>
        <v>-532196.29</v>
      </c>
      <c r="AN31" s="108">
        <f>AN29-AN30</f>
        <v>-42314.689999999988</v>
      </c>
      <c r="AO31" s="99"/>
      <c r="AP31" s="108">
        <f>AP29-AP30</f>
        <v>10763567.910000004</v>
      </c>
      <c r="AQ31" s="108">
        <f>AQ29-AQ30</f>
        <v>11259392.359999999</v>
      </c>
      <c r="AR31" s="108">
        <f>AR29-AR30</f>
        <v>-495824.45000000019</v>
      </c>
      <c r="AS31" s="99"/>
      <c r="AT31" s="116"/>
      <c r="AU31" s="108">
        <f>AU29-AU30</f>
        <v>25557.599999999999</v>
      </c>
      <c r="AV31" s="108">
        <f>AV29-AV30</f>
        <v>-9539.73</v>
      </c>
      <c r="AW31" s="108">
        <f>AW29-AW30</f>
        <v>16017.869999999995</v>
      </c>
      <c r="AY31" s="108">
        <f>AY29-AY30</f>
        <v>-919595.46000000008</v>
      </c>
      <c r="AZ31" s="108">
        <f>AZ29-AZ30</f>
        <v>-770559.8600000001</v>
      </c>
      <c r="BA31" s="108">
        <f>BA29-BA30</f>
        <v>-1690155.32</v>
      </c>
      <c r="BC31" s="108">
        <f>BC29-BC30</f>
        <v>-810785.82</v>
      </c>
      <c r="BD31" s="108">
        <f>BD29-BD30</f>
        <v>2479680.0099999998</v>
      </c>
      <c r="BE31" s="108">
        <f>BE29-BE30</f>
        <v>1668894.1900000013</v>
      </c>
    </row>
    <row r="32" spans="2:61" ht="4.5" customHeight="1" x14ac:dyDescent="0.5">
      <c r="C32" s="159"/>
      <c r="D32" s="160"/>
      <c r="E32" s="91"/>
      <c r="F32" s="160"/>
      <c r="G32" s="91"/>
      <c r="H32" s="160"/>
      <c r="I32" s="91"/>
      <c r="J32" s="160"/>
      <c r="K32" s="91"/>
      <c r="L32" s="160"/>
      <c r="M32" s="91"/>
      <c r="N32" s="160"/>
      <c r="O32" s="161"/>
      <c r="P32" s="160"/>
      <c r="Q32" s="91"/>
      <c r="R32" s="160"/>
      <c r="S32" s="91"/>
      <c r="T32" s="160"/>
      <c r="U32" s="91"/>
      <c r="V32" s="160"/>
      <c r="W32" s="91"/>
      <c r="X32" s="160"/>
      <c r="Y32" s="91"/>
      <c r="Z32" s="160"/>
      <c r="AA32" s="91"/>
      <c r="AB32" s="160"/>
      <c r="AC32" s="91"/>
      <c r="AD32" s="160"/>
      <c r="AE32" s="91"/>
      <c r="AF32" s="160"/>
      <c r="AG32" s="91"/>
      <c r="AH32" s="160"/>
      <c r="AI32" s="91"/>
      <c r="AJ32" s="160"/>
      <c r="AK32" s="91"/>
      <c r="AL32" s="160"/>
      <c r="AM32" s="91"/>
      <c r="AN32" s="91"/>
      <c r="AO32" s="91"/>
      <c r="AP32" s="91"/>
      <c r="AQ32" s="91"/>
      <c r="AR32" s="91"/>
      <c r="AS32" s="91"/>
      <c r="AU32" s="91"/>
      <c r="AV32" s="91"/>
      <c r="AW32" s="91"/>
      <c r="AY32" s="91"/>
      <c r="AZ32" s="91"/>
      <c r="BA32" s="91"/>
      <c r="BC32" s="91"/>
      <c r="BD32" s="91"/>
      <c r="BE32" s="91"/>
    </row>
    <row r="33" spans="2:58" ht="17.25" customHeight="1" x14ac:dyDescent="0.55000000000000004">
      <c r="B33" s="2" t="s">
        <v>260</v>
      </c>
      <c r="C33" s="162">
        <f>5%</f>
        <v>0.05</v>
      </c>
      <c r="D33" s="163"/>
      <c r="E33" s="164">
        <v>0.05</v>
      </c>
      <c r="F33" s="163"/>
      <c r="G33" s="164">
        <f>5%</f>
        <v>0.05</v>
      </c>
      <c r="H33" s="163"/>
      <c r="I33" s="164">
        <f>5%</f>
        <v>0.05</v>
      </c>
      <c r="J33" s="163"/>
      <c r="K33" s="164">
        <v>0.05</v>
      </c>
      <c r="L33" s="163"/>
      <c r="M33" s="164">
        <f>5%</f>
        <v>0.05</v>
      </c>
      <c r="N33" s="163"/>
      <c r="O33" s="165">
        <v>0.05</v>
      </c>
      <c r="P33" s="163"/>
      <c r="Q33" s="164">
        <v>0.05</v>
      </c>
      <c r="R33" s="163"/>
      <c r="S33" s="164">
        <v>0.05</v>
      </c>
      <c r="T33" s="163"/>
      <c r="U33" s="164">
        <f>5%</f>
        <v>0.05</v>
      </c>
      <c r="V33" s="163"/>
      <c r="W33" s="164">
        <v>0.05</v>
      </c>
      <c r="X33" s="163"/>
      <c r="Y33" s="164">
        <f>5%</f>
        <v>0.05</v>
      </c>
      <c r="Z33" s="163"/>
      <c r="AA33" s="164">
        <v>0.05</v>
      </c>
      <c r="AB33" s="163"/>
      <c r="AC33" s="164">
        <v>0.05</v>
      </c>
      <c r="AD33" s="163"/>
      <c r="AE33" s="164">
        <f>5%</f>
        <v>0.05</v>
      </c>
      <c r="AF33" s="163"/>
      <c r="AG33" s="164">
        <f>5%</f>
        <v>0.05</v>
      </c>
      <c r="AH33" s="163"/>
      <c r="AI33" s="164">
        <f>50%</f>
        <v>0.5</v>
      </c>
      <c r="AJ33" s="163"/>
      <c r="AK33" s="164">
        <v>0.05</v>
      </c>
      <c r="AL33" s="163"/>
      <c r="AM33" s="100">
        <f>50%</f>
        <v>0.5</v>
      </c>
      <c r="AN33" s="164">
        <f>50%</f>
        <v>0.5</v>
      </c>
      <c r="AO33" s="164"/>
      <c r="AP33" s="164">
        <f>5%</f>
        <v>0.05</v>
      </c>
      <c r="AQ33" s="164">
        <f>5%</f>
        <v>0.05</v>
      </c>
      <c r="AR33" s="164">
        <f>5%</f>
        <v>0.05</v>
      </c>
      <c r="AS33" s="166" t="s">
        <v>238</v>
      </c>
      <c r="AT33" s="97"/>
      <c r="AU33" s="100">
        <f>50%</f>
        <v>0.5</v>
      </c>
      <c r="AV33" s="164">
        <f>50%</f>
        <v>0.5</v>
      </c>
      <c r="AW33" s="93"/>
      <c r="AX33" s="97"/>
      <c r="AY33" s="100">
        <f>50%</f>
        <v>0.5</v>
      </c>
      <c r="AZ33" s="164">
        <f>50%</f>
        <v>0.5</v>
      </c>
      <c r="BA33" s="93"/>
      <c r="BB33" s="97"/>
      <c r="BC33" s="100">
        <f>50%</f>
        <v>0.5</v>
      </c>
      <c r="BD33" s="164">
        <f>50%</f>
        <v>0.5</v>
      </c>
      <c r="BE33" s="91"/>
    </row>
    <row r="34" spans="2:58" ht="21" customHeight="1" thickBot="1" x14ac:dyDescent="0.6">
      <c r="B34" s="1" t="s">
        <v>261</v>
      </c>
      <c r="C34" s="167">
        <f>ROUND(C31*C33,2)</f>
        <v>287261.76</v>
      </c>
      <c r="D34" s="168"/>
      <c r="E34" s="169">
        <v>216951.78</v>
      </c>
      <c r="F34" s="168"/>
      <c r="G34" s="169">
        <f>ROUND(G31*G33,2)</f>
        <v>166045.13</v>
      </c>
      <c r="H34" s="168"/>
      <c r="I34" s="169">
        <f>ROUND(I31*I33,2)</f>
        <v>5011.62</v>
      </c>
      <c r="J34" s="168"/>
      <c r="K34" s="169">
        <v>857320.59</v>
      </c>
      <c r="L34" s="168"/>
      <c r="M34" s="169">
        <f>ROUND(M31*M33,2)</f>
        <v>446564.88</v>
      </c>
      <c r="N34" s="168"/>
      <c r="O34" s="170">
        <v>1495652.81</v>
      </c>
      <c r="P34" s="168"/>
      <c r="Q34" s="169">
        <v>1088738.67</v>
      </c>
      <c r="R34" s="168"/>
      <c r="S34" s="169">
        <v>714365.09</v>
      </c>
      <c r="T34" s="168"/>
      <c r="U34" s="169">
        <f>ROUND(U31*U33,2)</f>
        <v>383658.83</v>
      </c>
      <c r="V34" s="168"/>
      <c r="W34" s="169">
        <v>1452551.5</v>
      </c>
      <c r="X34" s="168"/>
      <c r="Y34" s="169">
        <f>ROUND(Y31*Y33,2)</f>
        <v>1090469.6399999999</v>
      </c>
      <c r="Z34" s="168"/>
      <c r="AA34" s="169">
        <v>711538.57</v>
      </c>
      <c r="AB34" s="168"/>
      <c r="AC34" s="169">
        <v>386929.3</v>
      </c>
      <c r="AD34" s="168"/>
      <c r="AE34" s="169">
        <f>ROUND(AE31*AE33,2)</f>
        <v>1242872.08</v>
      </c>
      <c r="AF34" s="168"/>
      <c r="AG34" s="169">
        <f>ROUND(AG31*AG33,2)</f>
        <v>882047.14</v>
      </c>
      <c r="AH34" s="168"/>
      <c r="AI34" s="169">
        <f>ROUND(AI31*AI33,2)</f>
        <v>-8958.9500000000007</v>
      </c>
      <c r="AJ34" s="168"/>
      <c r="AK34" s="169">
        <v>1235481.29</v>
      </c>
      <c r="AL34" s="168"/>
      <c r="AM34" s="169">
        <f>ROUND(AM31*AM33,2)</f>
        <v>-266098.15000000002</v>
      </c>
      <c r="AN34" s="169">
        <f>ROUND(AN31*AN33,2)</f>
        <v>-21157.35</v>
      </c>
      <c r="AO34" s="171"/>
      <c r="AP34" s="169">
        <f>AQ34</f>
        <v>562969.62</v>
      </c>
      <c r="AQ34" s="169">
        <f>ROUND(AQ31*AQ33,2)</f>
        <v>562969.62</v>
      </c>
      <c r="AR34" s="169">
        <f>ROUND(AR31*AR33,2)</f>
        <v>-24791.22</v>
      </c>
      <c r="AS34" s="172">
        <f>AM34+AN34+AP34</f>
        <v>275714.12</v>
      </c>
      <c r="AU34" s="173">
        <f>ROUND(AU31*AU33,2)</f>
        <v>12778.8</v>
      </c>
      <c r="AV34" s="169">
        <f>ROUND(AV31*AV33,2)</f>
        <v>-4769.87</v>
      </c>
      <c r="AW34" s="174">
        <f>SUM(AU34:AV34)</f>
        <v>8008.9299999999994</v>
      </c>
      <c r="AY34" s="169">
        <f>ROUND(AY31*AY33,2)</f>
        <v>-459797.73</v>
      </c>
      <c r="AZ34" s="169">
        <f>ROUND(AZ31*AZ33,2)</f>
        <v>-385279.93</v>
      </c>
      <c r="BA34" s="169">
        <f>SUM(AY34:AZ34)</f>
        <v>-845077.65999999992</v>
      </c>
      <c r="BC34" s="169">
        <f>ROUND(BC31*BC33,2)</f>
        <v>-405392.91</v>
      </c>
      <c r="BD34" s="169">
        <f>ROUND(BD31*BD33,2)</f>
        <v>1239840.01</v>
      </c>
      <c r="BE34" s="169">
        <f>SUM(BC34:BD34)</f>
        <v>834447.10000000009</v>
      </c>
    </row>
    <row r="35" spans="2:58" ht="6" customHeight="1" x14ac:dyDescent="0.5"/>
    <row r="36" spans="2:58" ht="21" customHeight="1" thickBot="1" x14ac:dyDescent="0.6">
      <c r="B36" s="2" t="s">
        <v>262</v>
      </c>
      <c r="C36" s="178">
        <f>ROUND(C26*C33,2)</f>
        <v>35731.56</v>
      </c>
      <c r="D36" s="179"/>
      <c r="E36" s="180">
        <v>254904.68</v>
      </c>
      <c r="F36" s="179"/>
      <c r="G36" s="180">
        <f>ROUND(G26*G33,2)</f>
        <v>37952.910000000003</v>
      </c>
      <c r="H36" s="179"/>
      <c r="I36" s="180">
        <f>ROUND(I26*I33,2)</f>
        <v>76919.399999999994</v>
      </c>
      <c r="J36" s="179"/>
      <c r="K36" s="180">
        <v>2279228.37</v>
      </c>
      <c r="L36" s="179"/>
      <c r="M36" s="180">
        <f>ROUND(M26*M33,2)</f>
        <v>1868472.67</v>
      </c>
      <c r="N36" s="179"/>
      <c r="O36" s="181">
        <v>1421907.78</v>
      </c>
      <c r="P36" s="179"/>
      <c r="Q36" s="180">
        <v>1439993.64</v>
      </c>
      <c r="R36" s="179"/>
      <c r="S36" s="180">
        <v>1065620.06</v>
      </c>
      <c r="T36" s="179"/>
      <c r="U36" s="180">
        <f>ROUND(U26*U33,2)</f>
        <v>1884913.8</v>
      </c>
      <c r="V36" s="179"/>
      <c r="W36" s="180">
        <v>1643433.27</v>
      </c>
      <c r="X36" s="179"/>
      <c r="Y36" s="180">
        <f>ROUND(Y26*Y33,2)</f>
        <v>1281351.3999999999</v>
      </c>
      <c r="Z36" s="179"/>
      <c r="AA36" s="180">
        <v>1577420.33</v>
      </c>
      <c r="AB36" s="179"/>
      <c r="AC36" s="180">
        <v>1252811.07</v>
      </c>
      <c r="AD36" s="179"/>
      <c r="AE36" s="180">
        <f>ROUND(AE26*AE33,2)</f>
        <v>1165881.76</v>
      </c>
      <c r="AF36" s="179"/>
      <c r="AG36" s="180">
        <f>ROUND(AG26*AG33,2)</f>
        <v>1055056.82</v>
      </c>
      <c r="AH36" s="179"/>
      <c r="AI36" s="180">
        <f>ROUND(AI26*AI33,2)</f>
        <v>-8958.9500000000007</v>
      </c>
      <c r="AJ36" s="179"/>
      <c r="AK36" s="180">
        <v>1173009.68</v>
      </c>
      <c r="AL36" s="179"/>
      <c r="AM36" s="180">
        <f>ROUND(AM26*AM33,2)</f>
        <v>-2432863.5299999998</v>
      </c>
      <c r="AN36" s="180">
        <f>ROUND(AN26*AN33,2)</f>
        <v>222669.65</v>
      </c>
      <c r="AO36" s="105"/>
      <c r="AP36" s="180">
        <f>ROUND(AP26*AP33,2)</f>
        <v>537528.4</v>
      </c>
      <c r="AQ36" s="180">
        <f>M36-AR36</f>
        <v>1893913.89</v>
      </c>
      <c r="AR36" s="180">
        <f>ROUND(AR26*AR33,2)</f>
        <v>-25441.22</v>
      </c>
      <c r="AS36" s="105"/>
      <c r="AU36" s="180">
        <f>ROUND(AU26*AU33,2)</f>
        <v>-2166765.38</v>
      </c>
      <c r="AV36" s="180">
        <f>ROUND(AV26*AV33,2)</f>
        <v>243826.99</v>
      </c>
      <c r="AW36" s="180">
        <f>SUM(AU36:AV36)</f>
        <v>-1922938.39</v>
      </c>
      <c r="AY36" s="180">
        <f>ROUND(AY26*AY33,2)</f>
        <v>-2179544.1800000002</v>
      </c>
      <c r="AZ36" s="180">
        <f>ROUND(AZ26*AZ33,2)</f>
        <v>248596.86</v>
      </c>
      <c r="BA36" s="180">
        <f>SUM(AY36:AZ36)</f>
        <v>-1930947.3200000003</v>
      </c>
      <c r="BC36" s="180">
        <f>ROUND(BC26*BC33,2)</f>
        <v>-1719746.45</v>
      </c>
      <c r="BD36" s="180">
        <f>ROUND(BD26*BD33,2)</f>
        <v>633876.79</v>
      </c>
      <c r="BE36" s="180">
        <f>SUM(BC36:BD36)</f>
        <v>-1085869.6599999999</v>
      </c>
    </row>
    <row r="37" spans="2:58" ht="6.75" customHeight="1" x14ac:dyDescent="0.5"/>
    <row r="38" spans="2:58" ht="21" customHeight="1" thickBot="1" x14ac:dyDescent="0.6">
      <c r="B38" s="2" t="s">
        <v>185</v>
      </c>
      <c r="C38" s="178">
        <f>ROUND(C27*C33,2)</f>
        <v>135731.56</v>
      </c>
      <c r="D38" s="179"/>
      <c r="E38" s="180">
        <v>354904.68</v>
      </c>
      <c r="F38" s="179"/>
      <c r="G38" s="180">
        <f>ROUND(G27*G33,2)</f>
        <v>137952.91</v>
      </c>
      <c r="H38" s="179"/>
      <c r="I38" s="180">
        <f>ROUND(I27*I33,2)</f>
        <v>176919.4</v>
      </c>
      <c r="J38" s="179"/>
      <c r="K38" s="180">
        <v>2379228.37</v>
      </c>
      <c r="L38" s="179"/>
      <c r="M38" s="180">
        <f>ROUND(M27*M33,2)</f>
        <v>1968472.67</v>
      </c>
      <c r="N38" s="179"/>
      <c r="O38" s="181">
        <v>1521907.78</v>
      </c>
      <c r="P38" s="179"/>
      <c r="Q38" s="180">
        <v>1539993.64</v>
      </c>
      <c r="R38" s="179"/>
      <c r="S38" s="180">
        <v>1165620.06</v>
      </c>
      <c r="T38" s="179"/>
      <c r="U38" s="180">
        <f>ROUND(U27*U33,2)</f>
        <v>1984913.8</v>
      </c>
      <c r="V38" s="179"/>
      <c r="W38" s="180">
        <v>1743433.27</v>
      </c>
      <c r="X38" s="179"/>
      <c r="Y38" s="180">
        <f>ROUND(Y27*Y33,2)</f>
        <v>1381351.4</v>
      </c>
      <c r="Z38" s="179"/>
      <c r="AA38" s="180">
        <v>1677420.33</v>
      </c>
      <c r="AB38" s="179"/>
      <c r="AC38" s="180">
        <v>1352811.07</v>
      </c>
      <c r="AD38" s="179"/>
      <c r="AE38" s="180">
        <f>ROUND(AE27*AE33,2)</f>
        <v>1265881.76</v>
      </c>
      <c r="AF38" s="179"/>
      <c r="AG38" s="180">
        <f>ROUND(AG27*AG33,2)</f>
        <v>1155056.82</v>
      </c>
      <c r="AH38" s="179"/>
      <c r="AI38" s="180">
        <f>ROUND(AI27*AI33,2)</f>
        <v>-8958.9500000000007</v>
      </c>
      <c r="AJ38" s="179"/>
      <c r="AK38" s="180">
        <v>1273009.68</v>
      </c>
      <c r="AL38" s="179"/>
      <c r="AM38" s="180">
        <f>ROUND(AM27*AM33,2)</f>
        <v>937136.48</v>
      </c>
      <c r="AN38" s="180">
        <f>ROUND(AN27*AN33,2)</f>
        <v>772669.65</v>
      </c>
      <c r="AO38" s="105"/>
      <c r="AP38" s="180">
        <f>ROUND(AP27*AP33,2)</f>
        <v>637528.4</v>
      </c>
      <c r="AQ38" s="180">
        <f>M38-AR38</f>
        <v>1893913.89</v>
      </c>
      <c r="AR38" s="180">
        <f>ROUND(AR27*AR33,2)</f>
        <v>74558.78</v>
      </c>
      <c r="AS38" s="180">
        <f>AP38</f>
        <v>637528.4</v>
      </c>
      <c r="AU38" s="180">
        <f>ROUND(AU27*AU33,2)</f>
        <v>1203234.6200000001</v>
      </c>
      <c r="AV38" s="180">
        <f>ROUND(AV27*AV33,2)</f>
        <v>793826.99</v>
      </c>
      <c r="AW38" s="180">
        <f>SUM(AU38:AV38)</f>
        <v>1997061.61</v>
      </c>
      <c r="AY38" s="180">
        <f>ROUND(AY27*AY33,2)</f>
        <v>1190455.82</v>
      </c>
      <c r="AZ38" s="180">
        <f>ROUND(AZ27*AZ33,2)</f>
        <v>798596.86</v>
      </c>
      <c r="BA38" s="180">
        <f>SUM(AY38:AZ38)</f>
        <v>1989052.6800000002</v>
      </c>
      <c r="BC38" s="180">
        <f>ROUND(BC27*BC33,2)</f>
        <v>1650253.55</v>
      </c>
      <c r="BD38" s="180">
        <f>ROUND(BD27*BD33,2)</f>
        <v>1183876.79</v>
      </c>
      <c r="BE38" s="180">
        <f>SUM(BC38:BD38)</f>
        <v>2834130.34</v>
      </c>
    </row>
    <row r="39" spans="2:58" ht="2.25" customHeight="1" x14ac:dyDescent="0.5"/>
    <row r="40" spans="2:58" ht="15.75" customHeight="1" x14ac:dyDescent="0.5">
      <c r="C40" s="122">
        <f>C36+C19-C38</f>
        <v>0</v>
      </c>
      <c r="D40" s="138"/>
      <c r="E40" s="92">
        <v>0</v>
      </c>
      <c r="F40" s="138"/>
      <c r="G40" s="92">
        <f>G36+G19-G38</f>
        <v>0</v>
      </c>
      <c r="H40" s="138"/>
      <c r="I40" s="92">
        <f>I36+I19-I38</f>
        <v>0</v>
      </c>
      <c r="J40" s="138"/>
      <c r="K40" s="92">
        <v>0</v>
      </c>
      <c r="L40" s="138"/>
      <c r="M40" s="92">
        <f>M36+M19-M38</f>
        <v>0</v>
      </c>
      <c r="N40" s="138"/>
      <c r="O40" s="139">
        <v>0</v>
      </c>
      <c r="P40" s="138"/>
      <c r="Q40" s="92">
        <v>0</v>
      </c>
      <c r="R40" s="138"/>
      <c r="S40" s="92">
        <v>0</v>
      </c>
      <c r="T40" s="138"/>
      <c r="U40" s="92">
        <f>U36+U19-U38</f>
        <v>0</v>
      </c>
      <c r="V40" s="138"/>
      <c r="W40" s="92">
        <v>0</v>
      </c>
      <c r="X40" s="138"/>
      <c r="Y40" s="92">
        <f>Y36+Y19-Y38</f>
        <v>0</v>
      </c>
      <c r="Z40" s="138"/>
      <c r="AA40" s="92">
        <v>0</v>
      </c>
      <c r="AB40" s="138"/>
      <c r="AC40" s="92">
        <v>0</v>
      </c>
      <c r="AD40" s="138"/>
      <c r="AE40" s="92">
        <f>AE36+AE19-AE38</f>
        <v>0</v>
      </c>
      <c r="AF40" s="138"/>
      <c r="AG40" s="92">
        <f>AG36+AG19-AG38</f>
        <v>0</v>
      </c>
      <c r="AH40" s="138"/>
      <c r="AI40" s="92">
        <f>AI36+AI19-AI38</f>
        <v>0</v>
      </c>
      <c r="AJ40" s="138"/>
      <c r="AK40" s="92">
        <v>0</v>
      </c>
      <c r="AL40" s="138"/>
      <c r="AM40" s="101">
        <f>AM36+AM19-AM38</f>
        <v>-9.9999997764825821E-3</v>
      </c>
      <c r="AN40" s="92">
        <f>AN36+AN19-AN38</f>
        <v>0</v>
      </c>
      <c r="AO40" s="94"/>
      <c r="AP40" s="92"/>
      <c r="AQ40" s="92"/>
      <c r="AR40" s="92">
        <f>AR36+AR19-AR38</f>
        <v>0</v>
      </c>
      <c r="AS40" s="92"/>
      <c r="AU40" s="92">
        <f>AU36+AU19-AU38</f>
        <v>0</v>
      </c>
      <c r="AV40" s="92">
        <f t="shared" ref="AV40:BE40" si="1">AV36+AV19-AV38</f>
        <v>0</v>
      </c>
      <c r="AW40" s="92">
        <f t="shared" si="1"/>
        <v>0</v>
      </c>
      <c r="AX40" s="92"/>
      <c r="AY40" s="92">
        <f t="shared" si="1"/>
        <v>0</v>
      </c>
      <c r="AZ40" s="92">
        <f t="shared" si="1"/>
        <v>0</v>
      </c>
      <c r="BA40" s="92">
        <f t="shared" si="1"/>
        <v>0</v>
      </c>
      <c r="BB40" s="92"/>
      <c r="BC40" s="92">
        <f t="shared" si="1"/>
        <v>0</v>
      </c>
      <c r="BD40" s="92">
        <f t="shared" si="1"/>
        <v>0</v>
      </c>
      <c r="BE40" s="92">
        <f t="shared" si="1"/>
        <v>0</v>
      </c>
      <c r="BF40" s="92"/>
    </row>
    <row r="41" spans="2:58" ht="21" customHeight="1" x14ac:dyDescent="0.5">
      <c r="C41" s="121" t="e">
        <f>#REF!-C38</f>
        <v>#REF!</v>
      </c>
      <c r="E41" s="95">
        <v>1851479.32</v>
      </c>
      <c r="G41" s="95" t="e">
        <f>#REF!-G38</f>
        <v>#REF!</v>
      </c>
      <c r="I41" s="95">
        <v>0.60000000000582077</v>
      </c>
      <c r="K41" s="95">
        <v>0.62999999988824096</v>
      </c>
      <c r="M41" s="95">
        <v>0.33000000007450581</v>
      </c>
      <c r="O41" s="158">
        <v>0.21999999997206032</v>
      </c>
      <c r="Q41" s="95">
        <v>-0.63999999989755452</v>
      </c>
      <c r="S41" s="95">
        <v>-6.0000000055879354E-2</v>
      </c>
      <c r="U41" s="95"/>
      <c r="W41" s="95">
        <v>-0.27000000001862601</v>
      </c>
      <c r="Y41" s="95">
        <v>-0.39999999990686774</v>
      </c>
      <c r="AA41" s="95">
        <v>-0.33000000007450581</v>
      </c>
      <c r="AC41" s="95">
        <v>-7.000000006519258E-2</v>
      </c>
      <c r="AE41" s="95"/>
      <c r="AG41" s="95"/>
      <c r="AI41" s="95"/>
      <c r="AK41" s="95">
        <v>91041.320000000065</v>
      </c>
      <c r="AP41" s="95" t="e">
        <f>#REF!-AP38</f>
        <v>#REF!</v>
      </c>
    </row>
    <row r="42" spans="2:58" ht="21" customHeight="1" x14ac:dyDescent="0.5">
      <c r="O42" s="182"/>
      <c r="AN42" s="110"/>
      <c r="AO42" s="110"/>
    </row>
    <row r="43" spans="2:58" ht="21" customHeight="1" x14ac:dyDescent="0.5">
      <c r="C43" s="121">
        <f>I26-C23</f>
        <v>779329.9599999754</v>
      </c>
      <c r="E43" s="95">
        <f>K26-E23</f>
        <v>44825509.260000005</v>
      </c>
      <c r="G43" s="95">
        <f>M26-G23</f>
        <v>8931297.6900000013</v>
      </c>
      <c r="I43" s="95">
        <f>M26-I23</f>
        <v>8931297.6900000013</v>
      </c>
      <c r="K43" s="95">
        <v>9260120.3499999829</v>
      </c>
      <c r="M43" s="95">
        <f>W26-M23</f>
        <v>4430509.6900000162</v>
      </c>
      <c r="O43" s="158">
        <v>2843565.8700000383</v>
      </c>
      <c r="Q43" s="95">
        <v>2843565.8700000383</v>
      </c>
      <c r="S43" s="95">
        <v>2843565.8700000383</v>
      </c>
      <c r="U43" s="95"/>
      <c r="AN43" s="110"/>
      <c r="AO43" s="110"/>
    </row>
    <row r="44" spans="2:58" ht="21" customHeight="1" x14ac:dyDescent="0.5">
      <c r="C44" s="183">
        <f>C43*C33</f>
        <v>38966.49799999877</v>
      </c>
      <c r="E44" s="119">
        <f>E43*E33</f>
        <v>2241275.4630000005</v>
      </c>
      <c r="G44" s="119">
        <f>G43*G33</f>
        <v>446564.8845000001</v>
      </c>
      <c r="I44" s="119">
        <f>I43*I33</f>
        <v>446564.8845000001</v>
      </c>
      <c r="K44" s="119">
        <v>463006.01749999914</v>
      </c>
      <c r="M44" s="119">
        <f>M43*M33</f>
        <v>221525.48450000084</v>
      </c>
      <c r="O44" s="184">
        <v>142178.29350000192</v>
      </c>
      <c r="Q44" s="119">
        <v>142178.29350000192</v>
      </c>
      <c r="S44" s="119">
        <v>142178.29350000192</v>
      </c>
      <c r="U44" s="119"/>
      <c r="AN44" s="110"/>
      <c r="AO44" s="110"/>
    </row>
    <row r="46" spans="2:58" ht="21" customHeight="1" x14ac:dyDescent="0.5">
      <c r="C46" s="121">
        <f>C30</f>
        <v>32209746.050000001</v>
      </c>
      <c r="E46" s="95">
        <f>E30</f>
        <v>14638063.449999999</v>
      </c>
      <c r="G46" s="95">
        <f>G30</f>
        <v>92910284.350000009</v>
      </c>
      <c r="I46" s="95">
        <f>I30</f>
        <v>56939710.150000006</v>
      </c>
      <c r="K46" s="95">
        <v>41092756.480000004</v>
      </c>
      <c r="M46" s="95">
        <f>M30</f>
        <v>20592251.559999999</v>
      </c>
      <c r="O46" s="158">
        <v>87366942.129999965</v>
      </c>
    </row>
    <row r="47" spans="2:58" ht="21" customHeight="1" x14ac:dyDescent="0.5">
      <c r="B47" s="2" t="s">
        <v>263</v>
      </c>
      <c r="C47" s="121"/>
      <c r="E47" s="95"/>
      <c r="G47" s="95"/>
      <c r="I47" s="95"/>
      <c r="K47" s="95">
        <v>2843565.87</v>
      </c>
      <c r="M47" s="95">
        <v>2843565.87</v>
      </c>
      <c r="O47" s="158">
        <v>2843565.87</v>
      </c>
    </row>
    <row r="48" spans="2:58" ht="21" customHeight="1" x14ac:dyDescent="0.5">
      <c r="C48" s="185">
        <f>SUM(C46:C47)</f>
        <v>32209746.050000001</v>
      </c>
      <c r="E48" s="186">
        <f>SUM(E46:E47)</f>
        <v>14638063.449999999</v>
      </c>
      <c r="G48" s="186">
        <f>SUM(G46:G47)</f>
        <v>92910284.350000009</v>
      </c>
      <c r="I48" s="186">
        <f>SUM(I46:I47)</f>
        <v>56939710.150000006</v>
      </c>
      <c r="K48" s="186">
        <v>43936322.350000001</v>
      </c>
      <c r="M48" s="186">
        <f>SUM(M46:M47)</f>
        <v>23435817.43</v>
      </c>
      <c r="O48" s="187">
        <v>90210507.99999997</v>
      </c>
    </row>
    <row r="49" spans="2:15" ht="21" customHeight="1" x14ac:dyDescent="0.5">
      <c r="B49" s="116" t="s">
        <v>259</v>
      </c>
      <c r="C49" s="188">
        <f>C29-C48</f>
        <v>5745235.2500000037</v>
      </c>
      <c r="E49" s="102">
        <f>E29-E48</f>
        <v>4339035.5500000007</v>
      </c>
      <c r="G49" s="102">
        <f>G29-G48</f>
        <v>3320902.5199999511</v>
      </c>
      <c r="I49" s="102">
        <f>I29-I48</f>
        <v>100232.47999998182</v>
      </c>
      <c r="K49" s="102">
        <v>14302845.910000004</v>
      </c>
      <c r="M49" s="102">
        <f>M29-M48</f>
        <v>6087731.8200000003</v>
      </c>
      <c r="O49" s="189">
        <v>27069490.310000017</v>
      </c>
    </row>
    <row r="54" spans="2:15" ht="21" customHeight="1" x14ac:dyDescent="0.5">
      <c r="B54" s="2" t="s">
        <v>264</v>
      </c>
    </row>
    <row r="55" spans="2:15" ht="21" customHeight="1" x14ac:dyDescent="0.5">
      <c r="B55" s="2" t="s">
        <v>189</v>
      </c>
      <c r="C55" s="121">
        <v>15229.13</v>
      </c>
      <c r="D55" s="243"/>
      <c r="E55" s="95"/>
    </row>
    <row r="56" spans="2:15" ht="21" customHeight="1" x14ac:dyDescent="0.5">
      <c r="B56" s="2" t="s">
        <v>265</v>
      </c>
      <c r="C56" s="121"/>
      <c r="D56" s="243"/>
      <c r="E56" s="95">
        <v>2306.7800000000002</v>
      </c>
    </row>
    <row r="57" spans="2:15" ht="21" customHeight="1" x14ac:dyDescent="0.5">
      <c r="B57" s="2" t="s">
        <v>266</v>
      </c>
      <c r="C57" s="121"/>
      <c r="D57" s="243"/>
      <c r="E57" s="95">
        <v>2584.4699999999998</v>
      </c>
    </row>
    <row r="58" spans="2:15" ht="21" customHeight="1" x14ac:dyDescent="0.5">
      <c r="B58" s="2" t="s">
        <v>267</v>
      </c>
      <c r="C58" s="121"/>
      <c r="D58" s="243"/>
      <c r="E58" s="95">
        <v>10337.879999999999</v>
      </c>
    </row>
    <row r="59" spans="2:15" ht="21" customHeight="1" x14ac:dyDescent="0.5">
      <c r="C59" s="188"/>
      <c r="E59" s="188"/>
    </row>
  </sheetData>
  <mergeCells count="6">
    <mergeCell ref="BG15:BI15"/>
    <mergeCell ref="AM5:AN5"/>
    <mergeCell ref="AU5:AW5"/>
    <mergeCell ref="AY5:BA5"/>
    <mergeCell ref="BC5:BE5"/>
    <mergeCell ref="BG5:BI5"/>
  </mergeCells>
  <pageMargins left="0.28999999999999998" right="0.15748031496062992" top="0.19685039370078741" bottom="0.19685039370078741" header="0.41" footer="0.15748031496062992"/>
  <pageSetup paperSize="9" scale="82" orientation="landscape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E15A4-A2E0-425F-AE16-A8AA4B6E6759}">
  <sheetPr codeName="Sheet34"/>
  <dimension ref="A1:V60"/>
  <sheetViews>
    <sheetView topLeftCell="A21" workbookViewId="0">
      <selection activeCell="F8" sqref="F8"/>
    </sheetView>
  </sheetViews>
  <sheetFormatPr defaultColWidth="9" defaultRowHeight="19.8" x14ac:dyDescent="0.5"/>
  <cols>
    <col min="1" max="1" width="45.125" style="197" customWidth="1"/>
    <col min="2" max="6" width="14.375" style="197" customWidth="1"/>
    <col min="7" max="7" width="3.625" style="197" customWidth="1"/>
    <col min="8" max="8" width="18.125" style="197" customWidth="1"/>
    <col min="9" max="9" width="3.625" style="197" customWidth="1"/>
    <col min="10" max="14" width="14.125" style="197" customWidth="1"/>
    <col min="15" max="15" width="3.375" style="197" customWidth="1"/>
    <col min="16" max="16" width="13.625" style="197" bestFit="1" customWidth="1"/>
    <col min="17" max="17" width="3.375" style="197" customWidth="1"/>
    <col min="18" max="18" width="13.75" style="197" bestFit="1" customWidth="1"/>
    <col min="19" max="19" width="15.75" style="197" customWidth="1"/>
    <col min="20" max="20" width="14.125" style="197" customWidth="1"/>
    <col min="21" max="21" width="9" style="197"/>
    <col min="22" max="22" width="14.125" style="197" customWidth="1"/>
    <col min="23" max="16384" width="9" style="197"/>
  </cols>
  <sheetData>
    <row r="1" spans="1:22" ht="20.399999999999999" x14ac:dyDescent="0.55000000000000004">
      <c r="A1" s="198" t="s">
        <v>268</v>
      </c>
      <c r="B1" s="196"/>
      <c r="C1" s="196"/>
      <c r="D1" s="196"/>
      <c r="E1" s="196"/>
      <c r="F1" s="196"/>
      <c r="J1" s="196"/>
      <c r="K1" s="196"/>
      <c r="L1" s="196"/>
      <c r="M1" s="196"/>
      <c r="N1" s="196"/>
    </row>
    <row r="2" spans="1:22" ht="20.399999999999999" x14ac:dyDescent="0.55000000000000004">
      <c r="A2" s="200" t="s">
        <v>269</v>
      </c>
      <c r="B2" s="196"/>
      <c r="C2" s="196"/>
      <c r="D2" s="196"/>
      <c r="E2" s="196"/>
      <c r="F2" s="196"/>
      <c r="J2" s="196"/>
      <c r="K2" s="196"/>
      <c r="L2" s="196"/>
      <c r="M2" s="196"/>
      <c r="N2" s="196"/>
    </row>
    <row r="3" spans="1:22" ht="20.399999999999999" x14ac:dyDescent="0.55000000000000004">
      <c r="B3" s="198"/>
      <c r="C3" s="199"/>
      <c r="D3" s="196"/>
      <c r="E3" s="196"/>
      <c r="F3" s="196"/>
      <c r="J3" s="198"/>
      <c r="K3" s="199"/>
      <c r="L3" s="196"/>
      <c r="M3" s="196"/>
      <c r="N3" s="196"/>
    </row>
    <row r="4" spans="1:22" ht="20.399999999999999" x14ac:dyDescent="0.55000000000000004">
      <c r="B4" s="200"/>
      <c r="C4" s="199"/>
      <c r="D4" s="196"/>
      <c r="E4" s="196"/>
      <c r="F4" s="196"/>
      <c r="J4" s="200"/>
      <c r="K4" s="199"/>
      <c r="L4" s="196"/>
      <c r="M4" s="196"/>
      <c r="N4" s="196"/>
    </row>
    <row r="5" spans="1:22" s="232" customFormat="1" ht="20.399999999999999" x14ac:dyDescent="0.55000000000000004">
      <c r="A5" s="229" t="s">
        <v>270</v>
      </c>
      <c r="B5" s="230"/>
      <c r="C5" s="230"/>
      <c r="D5" s="231"/>
      <c r="E5" s="231"/>
      <c r="F5" s="231"/>
      <c r="J5" s="230"/>
      <c r="K5" s="230"/>
      <c r="L5" s="231"/>
      <c r="M5" s="231"/>
      <c r="N5" s="231"/>
    </row>
    <row r="6" spans="1:22" s="227" customFormat="1" ht="21" thickBot="1" x14ac:dyDescent="0.6">
      <c r="A6" s="198"/>
      <c r="B6" s="362" t="s">
        <v>271</v>
      </c>
      <c r="C6" s="363"/>
      <c r="D6" s="363"/>
      <c r="E6" s="363"/>
      <c r="F6" s="364"/>
      <c r="J6" s="362" t="s">
        <v>272</v>
      </c>
      <c r="K6" s="363"/>
      <c r="L6" s="363"/>
      <c r="M6" s="363"/>
      <c r="N6" s="364"/>
      <c r="R6" s="362" t="s">
        <v>273</v>
      </c>
      <c r="S6" s="363"/>
      <c r="T6" s="363"/>
      <c r="U6" s="363"/>
      <c r="V6" s="364"/>
    </row>
    <row r="7" spans="1:22" x14ac:dyDescent="0.5">
      <c r="A7" s="201"/>
      <c r="B7" s="202" t="s">
        <v>274</v>
      </c>
      <c r="C7" s="202" t="s">
        <v>275</v>
      </c>
      <c r="D7" s="202" t="s">
        <v>173</v>
      </c>
      <c r="E7" s="202" t="s">
        <v>276</v>
      </c>
      <c r="F7" s="202" t="s">
        <v>277</v>
      </c>
      <c r="H7" s="203" t="s">
        <v>278</v>
      </c>
      <c r="J7" s="202" t="s">
        <v>274</v>
      </c>
      <c r="K7" s="202" t="s">
        <v>275</v>
      </c>
      <c r="L7" s="202" t="s">
        <v>173</v>
      </c>
      <c r="M7" s="202" t="s">
        <v>276</v>
      </c>
      <c r="N7" s="202" t="s">
        <v>277</v>
      </c>
      <c r="P7" s="203" t="s">
        <v>279</v>
      </c>
      <c r="R7" s="202" t="s">
        <v>274</v>
      </c>
      <c r="S7" s="202" t="s">
        <v>275</v>
      </c>
      <c r="T7" s="202" t="s">
        <v>173</v>
      </c>
      <c r="U7" s="202" t="s">
        <v>276</v>
      </c>
      <c r="V7" s="202" t="s">
        <v>277</v>
      </c>
    </row>
    <row r="8" spans="1:22" ht="20.399999999999999" x14ac:dyDescent="0.55000000000000004">
      <c r="A8" s="200"/>
      <c r="B8" s="200"/>
      <c r="C8" s="200"/>
      <c r="D8" s="196"/>
      <c r="E8" s="196"/>
      <c r="F8" s="204"/>
      <c r="H8" s="205"/>
      <c r="J8" s="200"/>
      <c r="K8" s="200"/>
      <c r="L8" s="196"/>
      <c r="M8" s="196"/>
      <c r="N8" s="204"/>
      <c r="P8" s="205"/>
      <c r="R8" s="200"/>
      <c r="S8" s="200"/>
      <c r="T8" s="196"/>
      <c r="U8" s="196"/>
      <c r="V8" s="204"/>
    </row>
    <row r="9" spans="1:22" x14ac:dyDescent="0.5">
      <c r="A9" s="196" t="s">
        <v>280</v>
      </c>
      <c r="B9" s="210"/>
      <c r="C9" s="225">
        <f>+B9</f>
        <v>0</v>
      </c>
      <c r="D9" s="223">
        <f t="shared" ref="D9:D15" si="0">B9-C9</f>
        <v>0</v>
      </c>
      <c r="E9" s="208">
        <v>0.2</v>
      </c>
      <c r="F9" s="223">
        <f>-ROUND(D9*E9,2)</f>
        <v>0</v>
      </c>
      <c r="H9" s="205"/>
      <c r="J9" s="206">
        <v>6250369.459999999</v>
      </c>
      <c r="K9" s="223">
        <f>+J9</f>
        <v>6250369.459999999</v>
      </c>
      <c r="L9" s="223">
        <f t="shared" ref="L9:L15" si="1">J9-K9</f>
        <v>0</v>
      </c>
      <c r="M9" s="208">
        <v>0.2</v>
      </c>
      <c r="N9" s="223">
        <f>-ROUND(L9*M9,2)</f>
        <v>0</v>
      </c>
      <c r="P9" s="205"/>
      <c r="R9" s="223">
        <v>5316706.3200000189</v>
      </c>
      <c r="S9" s="223">
        <f>+R9</f>
        <v>5316706.3200000189</v>
      </c>
      <c r="T9" s="223">
        <f t="shared" ref="T9:T15" si="2">R9-S9</f>
        <v>0</v>
      </c>
      <c r="U9" s="208">
        <v>0.2</v>
      </c>
      <c r="V9" s="223">
        <f>-ROUND(T9*U9,2)</f>
        <v>0</v>
      </c>
    </row>
    <row r="10" spans="1:22" x14ac:dyDescent="0.5">
      <c r="A10" s="196" t="s">
        <v>185</v>
      </c>
      <c r="B10" s="210">
        <v>0</v>
      </c>
      <c r="C10" s="225">
        <v>0</v>
      </c>
      <c r="D10" s="223">
        <f t="shared" si="0"/>
        <v>0</v>
      </c>
      <c r="E10" s="208">
        <v>0.2</v>
      </c>
      <c r="F10" s="223">
        <f>-ROUND(D10*E10,2)</f>
        <v>0</v>
      </c>
      <c r="H10" s="205"/>
      <c r="J10" s="206">
        <v>0</v>
      </c>
      <c r="K10" s="223">
        <v>0</v>
      </c>
      <c r="L10" s="223">
        <f t="shared" si="1"/>
        <v>0</v>
      </c>
      <c r="M10" s="208">
        <v>0.2</v>
      </c>
      <c r="N10" s="223">
        <f>-ROUND(L10*M10,2)</f>
        <v>0</v>
      </c>
      <c r="P10" s="205"/>
      <c r="R10" s="223">
        <v>0</v>
      </c>
      <c r="S10" s="223">
        <v>0</v>
      </c>
      <c r="T10" s="223">
        <f t="shared" si="2"/>
        <v>0</v>
      </c>
      <c r="U10" s="208">
        <v>0.2</v>
      </c>
      <c r="V10" s="223">
        <f>-ROUND(T10*U10,2)</f>
        <v>0</v>
      </c>
    </row>
    <row r="11" spans="1:22" x14ac:dyDescent="0.5">
      <c r="A11" s="196" t="s">
        <v>157</v>
      </c>
      <c r="B11" s="210"/>
      <c r="C11" s="225">
        <f>+B11</f>
        <v>0</v>
      </c>
      <c r="D11" s="223">
        <f t="shared" si="0"/>
        <v>0</v>
      </c>
      <c r="E11" s="208">
        <v>0.2</v>
      </c>
      <c r="F11" s="223">
        <f>-ROUND(D11*E11,2)</f>
        <v>0</v>
      </c>
      <c r="H11" s="205"/>
      <c r="J11" s="209">
        <v>27494319.020000003</v>
      </c>
      <c r="K11" s="224">
        <f>+J11</f>
        <v>27494319.020000003</v>
      </c>
      <c r="L11" s="223">
        <f t="shared" si="1"/>
        <v>0</v>
      </c>
      <c r="M11" s="208">
        <v>0.2</v>
      </c>
      <c r="N11" s="223">
        <f>-ROUND(L11*M11,2)</f>
        <v>0</v>
      </c>
      <c r="P11" s="205"/>
      <c r="R11" s="222">
        <v>27684550.910000004</v>
      </c>
      <c r="S11" s="224">
        <f>+R11</f>
        <v>27684550.910000004</v>
      </c>
      <c r="T11" s="223">
        <f t="shared" si="2"/>
        <v>0</v>
      </c>
      <c r="U11" s="208">
        <v>0.2</v>
      </c>
      <c r="V11" s="223">
        <f>-ROUND(T11*U11,2)</f>
        <v>0</v>
      </c>
    </row>
    <row r="12" spans="1:22" x14ac:dyDescent="0.5">
      <c r="A12" s="196" t="s">
        <v>281</v>
      </c>
      <c r="B12" s="210">
        <v>0</v>
      </c>
      <c r="C12" s="225">
        <v>0</v>
      </c>
      <c r="D12" s="225">
        <f t="shared" si="0"/>
        <v>0</v>
      </c>
      <c r="E12" s="208">
        <v>0.2</v>
      </c>
      <c r="F12" s="225">
        <f>ROUND(D12*E12,2)</f>
        <v>0</v>
      </c>
      <c r="H12" s="205"/>
      <c r="J12" s="210">
        <v>0</v>
      </c>
      <c r="K12" s="225">
        <v>0</v>
      </c>
      <c r="L12" s="225">
        <f t="shared" si="1"/>
        <v>0</v>
      </c>
      <c r="M12" s="208">
        <v>0.2</v>
      </c>
      <c r="N12" s="225">
        <f>ROUND(L12*M12,2)</f>
        <v>0</v>
      </c>
      <c r="P12" s="205"/>
      <c r="R12" s="225">
        <v>0</v>
      </c>
      <c r="S12" s="225">
        <v>0</v>
      </c>
      <c r="T12" s="225">
        <f t="shared" si="2"/>
        <v>0</v>
      </c>
      <c r="U12" s="208">
        <v>0.2</v>
      </c>
      <c r="V12" s="225">
        <f>ROUND(T12*U12,2)</f>
        <v>0</v>
      </c>
    </row>
    <row r="13" spans="1:22" x14ac:dyDescent="0.5">
      <c r="A13" s="196" t="s">
        <v>172</v>
      </c>
      <c r="B13" s="206">
        <v>0</v>
      </c>
      <c r="C13" s="223">
        <v>0</v>
      </c>
      <c r="D13" s="223">
        <f t="shared" si="0"/>
        <v>0</v>
      </c>
      <c r="E13" s="208">
        <v>0.2</v>
      </c>
      <c r="F13" s="223">
        <f>ROUND(D13*E13,2)</f>
        <v>0</v>
      </c>
      <c r="H13" s="205"/>
      <c r="J13" s="206">
        <v>0</v>
      </c>
      <c r="K13" s="223">
        <v>0</v>
      </c>
      <c r="L13" s="223">
        <f t="shared" si="1"/>
        <v>0</v>
      </c>
      <c r="M13" s="208">
        <v>0.2</v>
      </c>
      <c r="N13" s="223">
        <f>ROUND(L13*M13,2)</f>
        <v>0</v>
      </c>
      <c r="P13" s="205"/>
      <c r="R13" s="223"/>
      <c r="S13" s="223">
        <v>0</v>
      </c>
      <c r="T13" s="223">
        <f t="shared" si="2"/>
        <v>0</v>
      </c>
      <c r="U13" s="208">
        <v>0.2</v>
      </c>
      <c r="V13" s="223">
        <f>ROUND(T13*U13,2)</f>
        <v>0</v>
      </c>
    </row>
    <row r="14" spans="1:22" x14ac:dyDescent="0.5">
      <c r="A14" s="196" t="s">
        <v>182</v>
      </c>
      <c r="B14" s="206" t="e">
        <f>+#REF!-#REF!</f>
        <v>#REF!</v>
      </c>
      <c r="C14" s="223">
        <v>0</v>
      </c>
      <c r="D14" s="223" t="e">
        <f t="shared" si="0"/>
        <v>#REF!</v>
      </c>
      <c r="E14" s="208">
        <v>0.2</v>
      </c>
      <c r="F14" s="223" t="e">
        <f>ROUND(D14*E14,2)</f>
        <v>#REF!</v>
      </c>
      <c r="H14" s="205"/>
      <c r="J14" s="206">
        <v>1998252.77</v>
      </c>
      <c r="K14" s="223">
        <v>0</v>
      </c>
      <c r="L14" s="223">
        <f t="shared" si="1"/>
        <v>1998252.77</v>
      </c>
      <c r="M14" s="208">
        <v>0.2</v>
      </c>
      <c r="N14" s="223">
        <f>ROUND(L14*M14,2)</f>
        <v>399650.55</v>
      </c>
      <c r="P14" s="205"/>
      <c r="R14" s="223">
        <v>897340.39</v>
      </c>
      <c r="S14" s="223">
        <v>0</v>
      </c>
      <c r="T14" s="223">
        <f t="shared" si="2"/>
        <v>897340.39</v>
      </c>
      <c r="U14" s="208">
        <v>0.2</v>
      </c>
      <c r="V14" s="223">
        <f>ROUND(T14*U14,2)</f>
        <v>179468.08</v>
      </c>
    </row>
    <row r="15" spans="1:22" x14ac:dyDescent="0.5">
      <c r="A15" s="196" t="s">
        <v>282</v>
      </c>
      <c r="B15" s="210">
        <v>0</v>
      </c>
      <c r="C15" s="225">
        <v>0</v>
      </c>
      <c r="D15" s="225">
        <f t="shared" si="0"/>
        <v>0</v>
      </c>
      <c r="E15" s="208">
        <v>0.2</v>
      </c>
      <c r="F15" s="225">
        <f>ROUND(D15*E15,2)</f>
        <v>0</v>
      </c>
      <c r="H15" s="205"/>
      <c r="J15" s="210">
        <v>0</v>
      </c>
      <c r="K15" s="225">
        <v>0</v>
      </c>
      <c r="L15" s="225">
        <f t="shared" si="1"/>
        <v>0</v>
      </c>
      <c r="M15" s="208">
        <v>0.2</v>
      </c>
      <c r="N15" s="225">
        <f>ROUND(L15*M15,2)</f>
        <v>0</v>
      </c>
      <c r="P15" s="205"/>
      <c r="R15" s="225">
        <v>0</v>
      </c>
      <c r="S15" s="225">
        <v>0</v>
      </c>
      <c r="T15" s="225">
        <f t="shared" si="2"/>
        <v>0</v>
      </c>
      <c r="U15" s="208">
        <v>0.2</v>
      </c>
      <c r="V15" s="225">
        <f>ROUND(T15*U15,2)</f>
        <v>0</v>
      </c>
    </row>
    <row r="16" spans="1:22" x14ac:dyDescent="0.5">
      <c r="A16" s="196"/>
      <c r="B16" s="211" t="e">
        <f>SUM(B9:B14)</f>
        <v>#REF!</v>
      </c>
      <c r="C16" s="196"/>
      <c r="D16" s="212"/>
      <c r="E16" s="208"/>
      <c r="F16" s="226" t="e">
        <f>SUM(F9:F15)</f>
        <v>#REF!</v>
      </c>
      <c r="H16" s="205"/>
      <c r="J16" s="211">
        <f>SUM(J9:J14)</f>
        <v>35742941.250000007</v>
      </c>
      <c r="K16" s="196"/>
      <c r="L16" s="212"/>
      <c r="M16" s="208"/>
      <c r="N16" s="226">
        <f>SUM(N9:N15)</f>
        <v>399650.55</v>
      </c>
      <c r="P16" s="205"/>
      <c r="R16" s="211">
        <f>SUM(R9:R14)</f>
        <v>33898597.62000002</v>
      </c>
      <c r="S16" s="196"/>
      <c r="T16" s="212"/>
      <c r="U16" s="208"/>
      <c r="V16" s="213">
        <f>SUM(V9:V15)</f>
        <v>179468.08</v>
      </c>
    </row>
    <row r="17" spans="1:22" x14ac:dyDescent="0.5">
      <c r="A17" s="196"/>
      <c r="B17" s="214"/>
      <c r="C17" s="214"/>
      <c r="D17" s="214"/>
      <c r="E17" s="208"/>
      <c r="F17" s="214"/>
      <c r="H17" s="205"/>
      <c r="J17" s="214"/>
      <c r="K17" s="214"/>
      <c r="L17" s="214"/>
      <c r="M17" s="208"/>
      <c r="N17" s="214"/>
      <c r="P17" s="205"/>
      <c r="R17" s="214"/>
      <c r="S17" s="214"/>
      <c r="T17" s="214"/>
      <c r="U17" s="208"/>
      <c r="V17" s="214"/>
    </row>
    <row r="18" spans="1:22" ht="20.399999999999999" thickBot="1" x14ac:dyDescent="0.55000000000000004">
      <c r="A18" s="196"/>
      <c r="B18" s="206"/>
      <c r="C18" s="206" t="s">
        <v>283</v>
      </c>
      <c r="D18" s="207"/>
      <c r="E18" s="208"/>
      <c r="F18" s="212">
        <v>0</v>
      </c>
      <c r="H18" s="205"/>
      <c r="J18" s="206"/>
      <c r="K18" s="206" t="s">
        <v>283</v>
      </c>
      <c r="L18" s="207"/>
      <c r="M18" s="208"/>
      <c r="N18" s="212">
        <v>0</v>
      </c>
      <c r="P18" s="205"/>
      <c r="R18" s="206"/>
      <c r="S18" s="206" t="s">
        <v>283</v>
      </c>
      <c r="T18" s="207"/>
      <c r="U18" s="208"/>
      <c r="V18" s="212">
        <v>0</v>
      </c>
    </row>
    <row r="19" spans="1:22" ht="21" thickBot="1" x14ac:dyDescent="0.6">
      <c r="A19" s="200" t="s">
        <v>284</v>
      </c>
      <c r="B19" s="196"/>
      <c r="C19" s="196" t="s">
        <v>285</v>
      </c>
      <c r="D19" s="196"/>
      <c r="E19" s="208"/>
      <c r="F19" s="314" t="e">
        <f>F16-F18</f>
        <v>#REF!</v>
      </c>
      <c r="H19" s="216" t="e">
        <f>+F19-N19</f>
        <v>#REF!</v>
      </c>
      <c r="J19" s="196"/>
      <c r="K19" s="196" t="s">
        <v>285</v>
      </c>
      <c r="L19" s="196"/>
      <c r="M19" s="208"/>
      <c r="N19" s="215">
        <f>N16-N18</f>
        <v>399650.55</v>
      </c>
      <c r="P19" s="216">
        <f>+N19-V19</f>
        <v>220182.47</v>
      </c>
      <c r="R19" s="196"/>
      <c r="S19" s="196" t="s">
        <v>285</v>
      </c>
      <c r="T19" s="196"/>
      <c r="U19" s="208"/>
      <c r="V19" s="215">
        <f>V16-V18</f>
        <v>179468.08</v>
      </c>
    </row>
    <row r="20" spans="1:22" ht="20.399999999999999" thickTop="1" x14ac:dyDescent="0.5">
      <c r="A20" s="217" t="s">
        <v>286</v>
      </c>
      <c r="B20" s="196"/>
      <c r="C20" s="196"/>
      <c r="D20" s="196"/>
      <c r="E20" s="196"/>
      <c r="F20" s="196"/>
      <c r="J20" s="196"/>
      <c r="K20" s="196"/>
      <c r="L20" s="196"/>
      <c r="M20" s="196"/>
      <c r="N20" s="196"/>
    </row>
    <row r="21" spans="1:22" x14ac:dyDescent="0.5">
      <c r="A21" s="196" t="s">
        <v>287</v>
      </c>
      <c r="B21" s="196"/>
      <c r="C21" s="199"/>
      <c r="D21" s="199" t="e">
        <f>F19</f>
        <v>#REF!</v>
      </c>
      <c r="E21" s="199"/>
      <c r="F21" s="199"/>
      <c r="J21" s="196"/>
      <c r="K21" s="199"/>
      <c r="L21" s="199">
        <f>N19</f>
        <v>399650.55</v>
      </c>
      <c r="M21" s="199"/>
      <c r="N21" s="199"/>
    </row>
    <row r="22" spans="1:22" x14ac:dyDescent="0.5">
      <c r="A22" s="196" t="s">
        <v>288</v>
      </c>
      <c r="B22" s="196"/>
      <c r="C22" s="199"/>
      <c r="D22" s="199"/>
      <c r="E22" s="199"/>
      <c r="F22" s="199" t="e">
        <f>F19</f>
        <v>#REF!</v>
      </c>
      <c r="J22" s="196"/>
      <c r="K22" s="199"/>
      <c r="L22" s="199"/>
      <c r="M22" s="199"/>
      <c r="N22" s="199">
        <f>N19</f>
        <v>399650.55</v>
      </c>
    </row>
    <row r="23" spans="1:22" x14ac:dyDescent="0.5">
      <c r="A23" s="196"/>
      <c r="B23" s="196"/>
      <c r="C23" s="199"/>
      <c r="D23" s="218" t="e">
        <f>SUM(D20:D22)</f>
        <v>#REF!</v>
      </c>
      <c r="E23" s="196"/>
      <c r="F23" s="218" t="e">
        <f>SUM(F20:F22)</f>
        <v>#REF!</v>
      </c>
      <c r="J23" s="196"/>
      <c r="K23" s="199"/>
      <c r="L23" s="218">
        <f>SUM(L20:L22)</f>
        <v>399650.55</v>
      </c>
      <c r="M23" s="196"/>
      <c r="N23" s="218">
        <f>SUM(N20:N22)</f>
        <v>399650.55</v>
      </c>
    </row>
    <row r="26" spans="1:22" s="221" customFormat="1" ht="20.399999999999999" x14ac:dyDescent="0.55000000000000004">
      <c r="A26" s="220" t="s">
        <v>289</v>
      </c>
    </row>
    <row r="27" spans="1:22" s="227" customFormat="1" ht="21" thickBot="1" x14ac:dyDescent="0.6">
      <c r="A27" s="198"/>
      <c r="B27" s="365" t="s">
        <v>290</v>
      </c>
      <c r="C27" s="366"/>
      <c r="D27" s="366"/>
      <c r="E27" s="366"/>
      <c r="F27" s="367"/>
      <c r="J27" s="365" t="s">
        <v>291</v>
      </c>
      <c r="K27" s="366"/>
      <c r="L27" s="366"/>
      <c r="M27" s="366"/>
      <c r="N27" s="367"/>
      <c r="R27" s="365" t="s">
        <v>273</v>
      </c>
      <c r="S27" s="366"/>
      <c r="T27" s="366"/>
      <c r="U27" s="366"/>
      <c r="V27" s="367"/>
    </row>
    <row r="28" spans="1:22" x14ac:dyDescent="0.5">
      <c r="A28" s="201"/>
      <c r="B28" s="202" t="s">
        <v>274</v>
      </c>
      <c r="C28" s="202" t="s">
        <v>275</v>
      </c>
      <c r="D28" s="202" t="s">
        <v>173</v>
      </c>
      <c r="E28" s="202" t="s">
        <v>276</v>
      </c>
      <c r="F28" s="202" t="s">
        <v>277</v>
      </c>
      <c r="H28" s="203" t="s">
        <v>278</v>
      </c>
      <c r="J28" s="202" t="s">
        <v>274</v>
      </c>
      <c r="K28" s="202" t="s">
        <v>275</v>
      </c>
      <c r="L28" s="202" t="s">
        <v>173</v>
      </c>
      <c r="M28" s="202" t="s">
        <v>276</v>
      </c>
      <c r="N28" s="202" t="s">
        <v>277</v>
      </c>
      <c r="P28" s="203" t="s">
        <v>279</v>
      </c>
      <c r="R28" s="202" t="s">
        <v>274</v>
      </c>
      <c r="S28" s="202" t="s">
        <v>275</v>
      </c>
      <c r="T28" s="202" t="s">
        <v>173</v>
      </c>
      <c r="U28" s="202" t="s">
        <v>276</v>
      </c>
      <c r="V28" s="202" t="s">
        <v>277</v>
      </c>
    </row>
    <row r="29" spans="1:22" ht="20.399999999999999" x14ac:dyDescent="0.55000000000000004">
      <c r="A29" s="200"/>
      <c r="B29" s="200"/>
      <c r="C29" s="200"/>
      <c r="D29" s="196"/>
      <c r="E29" s="196"/>
      <c r="F29" s="204"/>
      <c r="H29" s="205"/>
      <c r="J29" s="200"/>
      <c r="K29" s="200"/>
      <c r="L29" s="196"/>
      <c r="M29" s="196"/>
      <c r="N29" s="204"/>
      <c r="P29" s="205"/>
      <c r="R29" s="200"/>
      <c r="S29" s="200"/>
      <c r="T29" s="196"/>
      <c r="U29" s="196"/>
      <c r="V29" s="204"/>
    </row>
    <row r="30" spans="1:22" x14ac:dyDescent="0.5">
      <c r="A30" s="196" t="s">
        <v>280</v>
      </c>
      <c r="B30" s="223">
        <v>0</v>
      </c>
      <c r="C30" s="225">
        <v>40000</v>
      </c>
      <c r="D30" s="223">
        <f t="shared" ref="D30:D36" si="3">B30-C30</f>
        <v>-40000</v>
      </c>
      <c r="E30" s="208">
        <v>0.2</v>
      </c>
      <c r="F30" s="223">
        <f>-ROUND(D30*E30,2)</f>
        <v>8000</v>
      </c>
      <c r="H30" s="205"/>
      <c r="J30" s="223"/>
      <c r="K30" s="223"/>
      <c r="L30" s="223">
        <f t="shared" ref="L30:L36" si="4">J30-K30</f>
        <v>0</v>
      </c>
      <c r="M30" s="208">
        <v>0.2</v>
      </c>
      <c r="N30" s="223">
        <f>-ROUND(L30*M30,2)</f>
        <v>0</v>
      </c>
      <c r="P30" s="205"/>
      <c r="R30" s="223">
        <v>6808498</v>
      </c>
      <c r="S30" s="223">
        <v>6808498</v>
      </c>
      <c r="T30" s="223">
        <f t="shared" ref="T30:T36" si="5">R30-S30</f>
        <v>0</v>
      </c>
      <c r="U30" s="208">
        <v>0.2</v>
      </c>
      <c r="V30" s="223">
        <f>-ROUND(T30*U30,2)</f>
        <v>0</v>
      </c>
    </row>
    <row r="31" spans="1:22" x14ac:dyDescent="0.5">
      <c r="A31" s="196" t="s">
        <v>185</v>
      </c>
      <c r="B31" s="223">
        <v>0</v>
      </c>
      <c r="C31" s="223">
        <v>0</v>
      </c>
      <c r="D31" s="223">
        <f t="shared" si="3"/>
        <v>0</v>
      </c>
      <c r="E31" s="208">
        <v>0.2</v>
      </c>
      <c r="F31" s="223">
        <f>-ROUND(D31*E31,2)</f>
        <v>0</v>
      </c>
      <c r="H31" s="205"/>
      <c r="J31" s="223">
        <v>0</v>
      </c>
      <c r="K31" s="223">
        <v>0</v>
      </c>
      <c r="L31" s="223">
        <f t="shared" si="4"/>
        <v>0</v>
      </c>
      <c r="M31" s="208">
        <v>0.2</v>
      </c>
      <c r="N31" s="223">
        <f>-ROUND(L31*M31,2)</f>
        <v>0</v>
      </c>
      <c r="P31" s="205"/>
      <c r="R31" s="223">
        <v>0</v>
      </c>
      <c r="S31" s="223">
        <v>0</v>
      </c>
      <c r="T31" s="223">
        <f t="shared" si="5"/>
        <v>0</v>
      </c>
      <c r="U31" s="208">
        <v>0.2</v>
      </c>
      <c r="V31" s="223">
        <f>-ROUND(T31*U31,2)</f>
        <v>0</v>
      </c>
    </row>
    <row r="32" spans="1:22" x14ac:dyDescent="0.5">
      <c r="A32" s="196" t="s">
        <v>157</v>
      </c>
      <c r="B32" s="224">
        <v>11958422.540000007</v>
      </c>
      <c r="C32" s="224">
        <v>43</v>
      </c>
      <c r="D32" s="223">
        <f t="shared" si="3"/>
        <v>11958379.540000007</v>
      </c>
      <c r="E32" s="208">
        <v>0.2</v>
      </c>
      <c r="F32" s="228">
        <f>-ROUND(D32*E32,2)</f>
        <v>-2391675.91</v>
      </c>
      <c r="H32" s="205"/>
      <c r="J32" s="222"/>
      <c r="K32" s="224"/>
      <c r="L32" s="223">
        <f t="shared" si="4"/>
        <v>0</v>
      </c>
      <c r="M32" s="208">
        <v>0.2</v>
      </c>
      <c r="N32" s="228">
        <f>-ROUND(L32*M32,2)</f>
        <v>0</v>
      </c>
      <c r="P32" s="205"/>
      <c r="R32" s="222">
        <v>20848041.11763528</v>
      </c>
      <c r="S32" s="224">
        <v>429329.51999995112</v>
      </c>
      <c r="T32" s="223">
        <f t="shared" si="5"/>
        <v>20418711.597635329</v>
      </c>
      <c r="U32" s="208">
        <v>0.2</v>
      </c>
      <c r="V32" s="228">
        <f>-ROUND(T32*U32,2)</f>
        <v>-4083742.32</v>
      </c>
    </row>
    <row r="33" spans="1:22" x14ac:dyDescent="0.5">
      <c r="A33" s="196" t="s">
        <v>281</v>
      </c>
      <c r="B33" s="225">
        <v>0</v>
      </c>
      <c r="C33" s="225">
        <v>0</v>
      </c>
      <c r="D33" s="225">
        <f t="shared" si="3"/>
        <v>0</v>
      </c>
      <c r="E33" s="208">
        <v>0.2</v>
      </c>
      <c r="F33" s="225">
        <f>ROUND(D33*E33,2)</f>
        <v>0</v>
      </c>
      <c r="H33" s="205"/>
      <c r="J33" s="225">
        <v>0</v>
      </c>
      <c r="K33" s="225">
        <v>0</v>
      </c>
      <c r="L33" s="225">
        <f t="shared" si="4"/>
        <v>0</v>
      </c>
      <c r="M33" s="208">
        <v>0.2</v>
      </c>
      <c r="N33" s="225">
        <f>ROUND(L33*M33,2)</f>
        <v>0</v>
      </c>
      <c r="P33" s="205"/>
      <c r="R33" s="225">
        <v>0</v>
      </c>
      <c r="S33" s="225">
        <v>0</v>
      </c>
      <c r="T33" s="225">
        <f t="shared" si="5"/>
        <v>0</v>
      </c>
      <c r="U33" s="208">
        <v>0.2</v>
      </c>
      <c r="V33" s="225">
        <f>ROUND(T33*U33,2)</f>
        <v>0</v>
      </c>
    </row>
    <row r="34" spans="1:22" x14ac:dyDescent="0.5">
      <c r="A34" s="196" t="s">
        <v>172</v>
      </c>
      <c r="B34" s="223">
        <v>20204363.84</v>
      </c>
      <c r="C34" s="223">
        <v>0</v>
      </c>
      <c r="D34" s="223">
        <f t="shared" si="3"/>
        <v>20204363.84</v>
      </c>
      <c r="E34" s="208">
        <v>0.2</v>
      </c>
      <c r="F34" s="223">
        <f>ROUND(D34*E34,2)</f>
        <v>4040872.77</v>
      </c>
      <c r="H34" s="205"/>
      <c r="J34" s="223"/>
      <c r="K34" s="223">
        <v>0</v>
      </c>
      <c r="L34" s="223">
        <f t="shared" si="4"/>
        <v>0</v>
      </c>
      <c r="M34" s="208">
        <v>0.2</v>
      </c>
      <c r="N34" s="223">
        <f>ROUND(L34*M34,2)</f>
        <v>0</v>
      </c>
      <c r="P34" s="205"/>
      <c r="R34" s="223"/>
      <c r="S34" s="223">
        <v>0</v>
      </c>
      <c r="T34" s="223">
        <f t="shared" si="5"/>
        <v>0</v>
      </c>
      <c r="U34" s="208">
        <v>0.2</v>
      </c>
      <c r="V34" s="223">
        <f>ROUND(T34*U34,2)</f>
        <v>0</v>
      </c>
    </row>
    <row r="35" spans="1:22" x14ac:dyDescent="0.5">
      <c r="A35" s="196" t="s">
        <v>182</v>
      </c>
      <c r="B35" s="223">
        <v>7482219.21</v>
      </c>
      <c r="C35" s="223">
        <v>0</v>
      </c>
      <c r="D35" s="223">
        <f t="shared" si="3"/>
        <v>7482219.21</v>
      </c>
      <c r="E35" s="208">
        <v>0.2</v>
      </c>
      <c r="F35" s="223">
        <f>ROUND(D35*E35,2)</f>
        <v>1496443.84</v>
      </c>
      <c r="H35" s="205"/>
      <c r="J35" s="223"/>
      <c r="K35" s="223">
        <v>0</v>
      </c>
      <c r="L35" s="223">
        <f t="shared" si="4"/>
        <v>0</v>
      </c>
      <c r="M35" s="208">
        <v>0.2</v>
      </c>
      <c r="N35" s="223">
        <f>ROUND(L35*M35,2)</f>
        <v>0</v>
      </c>
      <c r="P35" s="205"/>
      <c r="R35" s="223">
        <v>897340.39</v>
      </c>
      <c r="S35" s="223">
        <v>0</v>
      </c>
      <c r="T35" s="223">
        <f t="shared" si="5"/>
        <v>897340.39</v>
      </c>
      <c r="U35" s="208">
        <v>0.2</v>
      </c>
      <c r="V35" s="223">
        <f>ROUND(T35*U35,2)</f>
        <v>179468.08</v>
      </c>
    </row>
    <row r="36" spans="1:22" x14ac:dyDescent="0.5">
      <c r="A36" s="196" t="s">
        <v>282</v>
      </c>
      <c r="B36" s="210">
        <v>0</v>
      </c>
      <c r="C36" s="225">
        <v>0</v>
      </c>
      <c r="D36" s="225">
        <f t="shared" si="3"/>
        <v>0</v>
      </c>
      <c r="E36" s="208">
        <v>0.2</v>
      </c>
      <c r="F36" s="225">
        <f>ROUND(D36*E36,2)</f>
        <v>0</v>
      </c>
      <c r="H36" s="205"/>
      <c r="J36" s="225">
        <v>0</v>
      </c>
      <c r="K36" s="225">
        <v>0</v>
      </c>
      <c r="L36" s="225">
        <f t="shared" si="4"/>
        <v>0</v>
      </c>
      <c r="M36" s="208">
        <v>0.2</v>
      </c>
      <c r="N36" s="225">
        <f>ROUND(L36*M36,2)</f>
        <v>0</v>
      </c>
      <c r="P36" s="205"/>
      <c r="R36" s="225">
        <v>0</v>
      </c>
      <c r="S36" s="225">
        <v>0</v>
      </c>
      <c r="T36" s="225">
        <f t="shared" si="5"/>
        <v>0</v>
      </c>
      <c r="U36" s="208">
        <v>0.2</v>
      </c>
      <c r="V36" s="225">
        <f>ROUND(T36*U36,2)</f>
        <v>0</v>
      </c>
    </row>
    <row r="37" spans="1:22" x14ac:dyDescent="0.5">
      <c r="A37" s="196"/>
      <c r="B37" s="211">
        <f>SUM(B30:B35)</f>
        <v>39645005.590000004</v>
      </c>
      <c r="C37" s="196"/>
      <c r="D37" s="212"/>
      <c r="E37" s="208"/>
      <c r="F37" s="213">
        <f>SUM(F30:F36)</f>
        <v>3153640.7</v>
      </c>
      <c r="H37" s="205"/>
      <c r="J37" s="211">
        <f>SUM(J30:J35)</f>
        <v>0</v>
      </c>
      <c r="K37" s="196"/>
      <c r="L37" s="212"/>
      <c r="M37" s="208"/>
      <c r="N37" s="213">
        <f>SUM(N30:N36)</f>
        <v>0</v>
      </c>
      <c r="P37" s="205"/>
      <c r="R37" s="211">
        <f>SUM(R30:R35)</f>
        <v>28553879.50763528</v>
      </c>
      <c r="S37" s="196"/>
      <c r="T37" s="212"/>
      <c r="U37" s="208"/>
      <c r="V37" s="213">
        <f>SUM(V30:V36)</f>
        <v>-3904274.2399999998</v>
      </c>
    </row>
    <row r="38" spans="1:22" x14ac:dyDescent="0.5">
      <c r="A38" s="196"/>
      <c r="B38" s="214"/>
      <c r="C38" s="214"/>
      <c r="D38" s="214"/>
      <c r="E38" s="208"/>
      <c r="F38" s="214"/>
      <c r="H38" s="205"/>
      <c r="J38" s="214"/>
      <c r="K38" s="214"/>
      <c r="L38" s="214"/>
      <c r="M38" s="208"/>
      <c r="N38" s="214"/>
      <c r="P38" s="205"/>
      <c r="R38" s="214"/>
      <c r="S38" s="214"/>
      <c r="T38" s="214"/>
      <c r="U38" s="208"/>
      <c r="V38" s="214"/>
    </row>
    <row r="39" spans="1:22" ht="20.399999999999999" thickBot="1" x14ac:dyDescent="0.55000000000000004">
      <c r="A39" s="196"/>
      <c r="B39" s="206"/>
      <c r="C39" s="206" t="s">
        <v>283</v>
      </c>
      <c r="D39" s="207"/>
      <c r="E39" s="208"/>
      <c r="F39" s="212" t="e">
        <f>+#REF!</f>
        <v>#REF!</v>
      </c>
      <c r="H39" s="205"/>
      <c r="J39" s="206"/>
      <c r="K39" s="206" t="s">
        <v>283</v>
      </c>
      <c r="L39" s="207"/>
      <c r="M39" s="208"/>
      <c r="N39" s="212">
        <v>0</v>
      </c>
      <c r="P39" s="205"/>
      <c r="R39" s="206"/>
      <c r="S39" s="206" t="s">
        <v>283</v>
      </c>
      <c r="T39" s="207"/>
      <c r="U39" s="208"/>
      <c r="V39" s="212">
        <v>0</v>
      </c>
    </row>
    <row r="40" spans="1:22" ht="21" thickBot="1" x14ac:dyDescent="0.6">
      <c r="A40" s="200" t="s">
        <v>284</v>
      </c>
      <c r="B40" s="196"/>
      <c r="C40" s="196" t="s">
        <v>285</v>
      </c>
      <c r="D40" s="196"/>
      <c r="E40" s="208"/>
      <c r="F40" s="215" t="e">
        <f>F37-F39</f>
        <v>#REF!</v>
      </c>
      <c r="H40" s="216" t="e">
        <f>+F40-N40</f>
        <v>#REF!</v>
      </c>
      <c r="J40" s="196"/>
      <c r="K40" s="196" t="s">
        <v>285</v>
      </c>
      <c r="L40" s="196"/>
      <c r="M40" s="208"/>
      <c r="N40" s="215">
        <f>N37-N39</f>
        <v>0</v>
      </c>
      <c r="P40" s="216">
        <f>+N40-V40</f>
        <v>3904274.2399999998</v>
      </c>
      <c r="R40" s="196"/>
      <c r="S40" s="196" t="s">
        <v>285</v>
      </c>
      <c r="T40" s="196"/>
      <c r="U40" s="208"/>
      <c r="V40" s="215">
        <f>V37-V39</f>
        <v>-3904274.2399999998</v>
      </c>
    </row>
    <row r="41" spans="1:22" ht="20.399999999999999" thickTop="1" x14ac:dyDescent="0.5">
      <c r="A41" s="217" t="s">
        <v>286</v>
      </c>
      <c r="B41" s="196"/>
      <c r="C41" s="196"/>
      <c r="D41" s="196"/>
      <c r="E41" s="196"/>
      <c r="F41" s="196"/>
      <c r="J41" s="196"/>
      <c r="K41" s="196"/>
      <c r="L41" s="196"/>
      <c r="M41" s="196"/>
      <c r="N41" s="196"/>
    </row>
    <row r="42" spans="1:22" x14ac:dyDescent="0.5">
      <c r="A42" s="196" t="s">
        <v>287</v>
      </c>
      <c r="B42" s="196"/>
      <c r="C42" s="199"/>
      <c r="D42" s="199" t="e">
        <f>F40</f>
        <v>#REF!</v>
      </c>
      <c r="E42" s="199"/>
      <c r="F42" s="199"/>
      <c r="J42" s="196"/>
      <c r="K42" s="199"/>
      <c r="L42" s="199">
        <f>N40</f>
        <v>0</v>
      </c>
      <c r="M42" s="199"/>
      <c r="N42" s="199"/>
    </row>
    <row r="43" spans="1:22" x14ac:dyDescent="0.5">
      <c r="A43" s="196" t="s">
        <v>288</v>
      </c>
      <c r="B43" s="196"/>
      <c r="C43" s="199"/>
      <c r="D43" s="199"/>
      <c r="E43" s="199"/>
      <c r="F43" s="199" t="e">
        <f>F40</f>
        <v>#REF!</v>
      </c>
      <c r="J43" s="196"/>
      <c r="K43" s="199"/>
      <c r="L43" s="199"/>
      <c r="M43" s="199"/>
      <c r="N43" s="199">
        <f>N40</f>
        <v>0</v>
      </c>
    </row>
    <row r="44" spans="1:22" x14ac:dyDescent="0.5">
      <c r="A44" s="196"/>
      <c r="B44" s="196"/>
      <c r="C44" s="199"/>
      <c r="D44" s="218" t="e">
        <f>SUM(D41:D43)</f>
        <v>#REF!</v>
      </c>
      <c r="E44" s="196"/>
      <c r="F44" s="218" t="e">
        <f>SUM(F41:F43)</f>
        <v>#REF!</v>
      </c>
      <c r="J44" s="196"/>
      <c r="K44" s="199"/>
      <c r="L44" s="218">
        <f>SUM(L41:L43)</f>
        <v>0</v>
      </c>
      <c r="M44" s="196"/>
      <c r="N44" s="218">
        <f>SUM(N41:N43)</f>
        <v>0</v>
      </c>
    </row>
    <row r="47" spans="1:22" x14ac:dyDescent="0.5">
      <c r="F47" s="246">
        <v>930402.6</v>
      </c>
      <c r="K47" s="192"/>
      <c r="L47" s="192"/>
      <c r="M47" s="192"/>
      <c r="N47" s="192"/>
      <c r="O47" s="192"/>
      <c r="P47" s="192"/>
      <c r="Q47" s="192"/>
      <c r="R47" s="192"/>
      <c r="S47" s="192"/>
    </row>
    <row r="48" spans="1:22" x14ac:dyDescent="0.5">
      <c r="F48" s="246" t="e">
        <f>+F47-F40</f>
        <v>#REF!</v>
      </c>
      <c r="K48" s="192"/>
      <c r="L48" s="192"/>
      <c r="M48" s="192"/>
      <c r="N48" s="192"/>
      <c r="O48" s="192"/>
      <c r="P48" s="192"/>
      <c r="Q48" s="192"/>
      <c r="R48" s="192"/>
      <c r="S48" s="192"/>
    </row>
    <row r="49" spans="11:19" x14ac:dyDescent="0.5">
      <c r="K49" s="192"/>
      <c r="L49" s="192"/>
      <c r="M49" s="192"/>
      <c r="N49" s="192"/>
      <c r="O49" s="192"/>
      <c r="P49" s="192"/>
      <c r="Q49" s="192"/>
      <c r="R49" s="192"/>
      <c r="S49" s="192"/>
    </row>
    <row r="50" spans="11:19" x14ac:dyDescent="0.5">
      <c r="K50" s="192"/>
      <c r="L50" s="192"/>
      <c r="M50" s="192"/>
      <c r="N50" s="192"/>
      <c r="O50" s="192"/>
      <c r="P50" s="192"/>
      <c r="Q50" s="192"/>
      <c r="R50" s="192"/>
      <c r="S50" s="192"/>
    </row>
    <row r="54" spans="11:19" x14ac:dyDescent="0.5">
      <c r="K54" s="192"/>
      <c r="L54" s="192"/>
      <c r="M54" s="192"/>
      <c r="N54" s="192"/>
      <c r="O54" s="192"/>
      <c r="P54" s="192"/>
      <c r="Q54" s="192"/>
      <c r="R54" s="192"/>
      <c r="S54" s="192"/>
    </row>
    <row r="55" spans="11:19" x14ac:dyDescent="0.5">
      <c r="K55" s="192"/>
      <c r="L55" s="192"/>
      <c r="M55" s="192"/>
      <c r="N55" s="192"/>
      <c r="O55" s="192"/>
      <c r="P55" s="192"/>
      <c r="Q55" s="192"/>
      <c r="R55" s="192"/>
      <c r="S55" s="192"/>
    </row>
    <row r="56" spans="11:19" x14ac:dyDescent="0.5">
      <c r="K56" s="192"/>
      <c r="L56" s="192"/>
      <c r="M56" s="192"/>
      <c r="N56" s="192"/>
      <c r="O56" s="192"/>
      <c r="P56" s="192"/>
      <c r="Q56" s="192"/>
      <c r="R56" s="192"/>
      <c r="S56" s="192"/>
    </row>
    <row r="57" spans="11:19" x14ac:dyDescent="0.5">
      <c r="K57" s="192"/>
      <c r="L57" s="192"/>
      <c r="M57" s="192"/>
      <c r="N57" s="192"/>
      <c r="O57" s="192"/>
      <c r="P57" s="192"/>
      <c r="Q57" s="192"/>
      <c r="R57" s="192"/>
      <c r="S57" s="192"/>
    </row>
    <row r="58" spans="11:19" x14ac:dyDescent="0.5">
      <c r="K58" s="192"/>
      <c r="L58" s="192"/>
      <c r="M58" s="192"/>
      <c r="N58" s="192"/>
      <c r="O58" s="192"/>
      <c r="P58" s="192"/>
      <c r="Q58" s="192"/>
      <c r="R58" s="192"/>
      <c r="S58" s="192"/>
    </row>
    <row r="59" spans="11:19" ht="20.399999999999999" thickBot="1" x14ac:dyDescent="0.55000000000000004">
      <c r="K59" s="219"/>
      <c r="L59" s="219"/>
      <c r="M59" s="219"/>
      <c r="N59" s="219"/>
      <c r="O59" s="219"/>
      <c r="P59" s="219"/>
      <c r="Q59" s="219"/>
      <c r="R59" s="219"/>
      <c r="S59" s="219"/>
    </row>
    <row r="60" spans="11:19" ht="20.399999999999999" thickTop="1" x14ac:dyDescent="0.5"/>
  </sheetData>
  <mergeCells count="6">
    <mergeCell ref="B6:F6"/>
    <mergeCell ref="J6:N6"/>
    <mergeCell ref="R6:V6"/>
    <mergeCell ref="B27:F27"/>
    <mergeCell ref="J27:N27"/>
    <mergeCell ref="R27:V27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5697cd7f9d6cedeaca81cac47fca2a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5497a67371fa80c19c3f91a5668e4982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4A9795-E426-4465-BF9F-7AF26B0FDD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4B133A-5976-4713-A93F-394529FB6B85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customXml/itemProps3.xml><?xml version="1.0" encoding="utf-8"?>
<ds:datastoreItem xmlns:ds="http://schemas.openxmlformats.org/officeDocument/2006/customXml" ds:itemID="{2A42BE83-6DEC-46FB-BFD6-9FA9492171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7</vt:i4>
      </vt:variant>
    </vt:vector>
  </HeadingPairs>
  <TitlesOfParts>
    <vt:vector size="18" baseType="lpstr">
      <vt:lpstr>Etitle</vt:lpstr>
      <vt:lpstr>EBS</vt:lpstr>
      <vt:lpstr>EPL 3M</vt:lpstr>
      <vt:lpstr>EPL</vt:lpstr>
      <vt:lpstr>EEQ Conso</vt:lpstr>
      <vt:lpstr>EEQ</vt:lpstr>
      <vt:lpstr>ECF</vt:lpstr>
      <vt:lpstr>ผลประโยชน์พนง.</vt:lpstr>
      <vt:lpstr>ซื้อขายสินทรัพย์ระหว่างกัน</vt:lpstr>
      <vt:lpstr>เงินลงทุนร่วมค้า- วิธี EQ</vt:lpstr>
      <vt:lpstr>DTA CEC &amp; JV-CEC </vt:lpstr>
      <vt:lpstr>EBS!Print_Area</vt:lpstr>
      <vt:lpstr>ECF!Print_Area</vt:lpstr>
      <vt:lpstr>EEQ!Print_Area</vt:lpstr>
      <vt:lpstr>'EEQ Conso'!Print_Area</vt:lpstr>
      <vt:lpstr>EPL!Print_Area</vt:lpstr>
      <vt:lpstr>'EPL 3M'!Print_Area</vt:lpstr>
      <vt:lpstr>Etitle!Print_Area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 Laptop</dc:creator>
  <cp:keywords/>
  <dc:description/>
  <cp:lastModifiedBy>Supawinee Budreeng</cp:lastModifiedBy>
  <cp:revision/>
  <cp:lastPrinted>2025-08-08T09:43:21Z</cp:lastPrinted>
  <dcterms:created xsi:type="dcterms:W3CDTF">2021-04-17T02:55:29Z</dcterms:created>
  <dcterms:modified xsi:type="dcterms:W3CDTF">2025-08-08T09:43:27Z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