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409" documentId="13_ncr:1_{644CCCAA-1FC1-416A-9A51-E87FADD59B9E}" xr6:coauthVersionLast="47" xr6:coauthVersionMax="47" xr10:uidLastSave="{FA540165-B886-4A4F-8860-4F657B33E495}"/>
  <bookViews>
    <workbookView xWindow="384" yWindow="348" windowWidth="22740" windowHeight="11892" xr2:uid="{00000000-000D-0000-FFFF-FFFF00000000}"/>
  </bookViews>
  <sheets>
    <sheet name="SPF" sheetId="1" r:id="rId1"/>
    <sheet name="SCI (3M)" sheetId="10" r:id="rId2"/>
    <sheet name="SCI (6M)" sheetId="7" r:id="rId3"/>
    <sheet name="SE(Conso)" sheetId="11" r:id="rId4"/>
    <sheet name="SE" sheetId="6" r:id="rId5"/>
    <sheet name="SCF" sheetId="8" r:id="rId6"/>
  </sheets>
  <definedNames>
    <definedName name="_Hlk96459482" localSheetId="0">SPF!$A$12</definedName>
    <definedName name="ASSET">#REF!</definedName>
    <definedName name="income">#REF!</definedName>
    <definedName name="liab">#REF!</definedName>
    <definedName name="_xlnm.Print_Area" localSheetId="5">SCF!$A$1:$O$84</definedName>
    <definedName name="_xlnm.Print_Area" localSheetId="1">'SCI (3M)'!$A$1:$O$55</definedName>
    <definedName name="_xlnm.Print_Area" localSheetId="2">'SCI (6M)'!$A$1:$O$51</definedName>
    <definedName name="_xlnm.Print_Area" localSheetId="4">SE!$A$1:$R$25</definedName>
    <definedName name="_xlnm.Print_Area" localSheetId="3">'SE(Conso)'!$A$1:$W$32</definedName>
    <definedName name="_xlnm.Print_Area" localSheetId="0">SPF!$A$1:$P$87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8" i="1" l="1"/>
  <c r="J88" i="1"/>
  <c r="K88" i="1"/>
  <c r="L88" i="1"/>
  <c r="M88" i="1"/>
  <c r="N88" i="1"/>
  <c r="O88" i="1"/>
  <c r="V21" i="11"/>
  <c r="V22" i="11"/>
  <c r="V23" i="11"/>
  <c r="V26" i="11" s="1"/>
  <c r="V25" i="11"/>
  <c r="V20" i="11"/>
  <c r="T26" i="11"/>
  <c r="R26" i="11"/>
  <c r="N33" i="10"/>
  <c r="L33" i="10"/>
  <c r="J33" i="10"/>
  <c r="H33" i="10"/>
  <c r="N35" i="7"/>
  <c r="L35" i="7"/>
  <c r="J35" i="7"/>
  <c r="H35" i="7"/>
  <c r="N34" i="7"/>
  <c r="L34" i="7"/>
  <c r="J34" i="7"/>
  <c r="H34" i="7"/>
  <c r="I31" i="1" l="1"/>
  <c r="N60" i="8" l="1"/>
  <c r="L60" i="8"/>
  <c r="J60" i="8"/>
  <c r="H60" i="8"/>
  <c r="G13" i="6" l="1"/>
  <c r="V17" i="11" l="1"/>
  <c r="V15" i="11"/>
  <c r="V18" i="11" s="1"/>
  <c r="V13" i="11"/>
  <c r="V12" i="11"/>
  <c r="R17" i="11"/>
  <c r="R15" i="11"/>
  <c r="R14" i="11"/>
  <c r="V14" i="11" s="1"/>
  <c r="R13" i="11"/>
  <c r="R12" i="11"/>
  <c r="O19" i="6" l="1"/>
  <c r="M19" i="6"/>
  <c r="K19" i="6"/>
  <c r="I19" i="6"/>
  <c r="G19" i="6"/>
  <c r="Q18" i="6"/>
  <c r="P26" i="11"/>
  <c r="N26" i="11"/>
  <c r="L26" i="11"/>
  <c r="J26" i="11"/>
  <c r="H26" i="11"/>
  <c r="F26" i="11"/>
  <c r="R21" i="11"/>
  <c r="R20" i="11"/>
  <c r="T18" i="11"/>
  <c r="R18" i="11"/>
  <c r="P18" i="11"/>
  <c r="N18" i="11"/>
  <c r="L18" i="11"/>
  <c r="J18" i="11"/>
  <c r="H18" i="11"/>
  <c r="F18" i="11"/>
  <c r="H66" i="8" l="1"/>
  <c r="N27" i="8" l="1"/>
  <c r="L27" i="8"/>
  <c r="J27" i="8"/>
  <c r="H27" i="8"/>
  <c r="H34" i="8" s="1"/>
  <c r="H38" i="8" s="1"/>
  <c r="Q11" i="6" l="1"/>
  <c r="Q12" i="6"/>
  <c r="H42" i="10" l="1"/>
  <c r="N27" i="10"/>
  <c r="N34" i="10" s="1"/>
  <c r="L27" i="10"/>
  <c r="L34" i="10" s="1"/>
  <c r="J27" i="10"/>
  <c r="J34" i="10" s="1"/>
  <c r="H27" i="10"/>
  <c r="H34" i="10" s="1"/>
  <c r="N10" i="10"/>
  <c r="N14" i="10" s="1"/>
  <c r="N19" i="10" s="1"/>
  <c r="N21" i="10" s="1"/>
  <c r="L10" i="10"/>
  <c r="L14" i="10" s="1"/>
  <c r="L19" i="10" s="1"/>
  <c r="L21" i="10" s="1"/>
  <c r="J10" i="10"/>
  <c r="J14" i="10" s="1"/>
  <c r="J19" i="10" s="1"/>
  <c r="J21" i="10" s="1"/>
  <c r="J39" i="10" s="1"/>
  <c r="J37" i="10" s="1"/>
  <c r="H10" i="10"/>
  <c r="H14" i="10" s="1"/>
  <c r="H19" i="10" s="1"/>
  <c r="H21" i="10" s="1"/>
  <c r="H42" i="7"/>
  <c r="N10" i="7"/>
  <c r="N14" i="7" s="1"/>
  <c r="N19" i="7" s="1"/>
  <c r="N21" i="7" s="1"/>
  <c r="L10" i="7"/>
  <c r="L14" i="7" s="1"/>
  <c r="L19" i="7" s="1"/>
  <c r="L21" i="7" s="1"/>
  <c r="J10" i="7"/>
  <c r="J14" i="7" s="1"/>
  <c r="J19" i="7" s="1"/>
  <c r="J21" i="7" s="1"/>
  <c r="J39" i="7" s="1"/>
  <c r="J37" i="7" s="1"/>
  <c r="H10" i="7"/>
  <c r="H14" i="7" s="1"/>
  <c r="H19" i="7" s="1"/>
  <c r="H21" i="7" s="1"/>
  <c r="H35" i="10" l="1"/>
  <c r="J35" i="10"/>
  <c r="J43" i="10" s="1"/>
  <c r="J41" i="10" s="1"/>
  <c r="L35" i="10"/>
  <c r="N35" i="10"/>
  <c r="H39" i="7"/>
  <c r="H37" i="7" s="1"/>
  <c r="N45" i="10"/>
  <c r="N41" i="10"/>
  <c r="N37" i="10"/>
  <c r="H45" i="10"/>
  <c r="H39" i="10"/>
  <c r="H37" i="10" s="1"/>
  <c r="H43" i="10"/>
  <c r="H41" i="10" s="1"/>
  <c r="J45" i="10"/>
  <c r="L45" i="10"/>
  <c r="L41" i="10"/>
  <c r="L37" i="10"/>
  <c r="O13" i="6" l="1"/>
  <c r="M13" i="6"/>
  <c r="K13" i="6"/>
  <c r="I13" i="6"/>
  <c r="N33" i="7"/>
  <c r="L33" i="7"/>
  <c r="J33" i="7"/>
  <c r="H33" i="7"/>
  <c r="I58" i="1" l="1"/>
  <c r="K58" i="1"/>
  <c r="M58" i="1"/>
  <c r="O58" i="1"/>
  <c r="N66" i="8" l="1"/>
  <c r="P88" i="1" l="1"/>
  <c r="J66" i="8"/>
  <c r="N34" i="8"/>
  <c r="N38" i="8" s="1"/>
  <c r="J34" i="8"/>
  <c r="J38" i="8" s="1"/>
  <c r="N27" i="7"/>
  <c r="J27" i="7"/>
  <c r="L66" i="8"/>
  <c r="J43" i="7" l="1"/>
  <c r="J41" i="7" s="1"/>
  <c r="N37" i="7" l="1"/>
  <c r="N41" i="7"/>
  <c r="N68" i="8"/>
  <c r="N70" i="8" s="1"/>
  <c r="J68" i="8"/>
  <c r="J70" i="8" s="1"/>
  <c r="K31" i="1" l="1"/>
  <c r="M31" i="1"/>
  <c r="O31" i="1"/>
  <c r="Q16" i="6" l="1"/>
  <c r="Q10" i="6"/>
  <c r="Q13" i="6" s="1"/>
  <c r="O79" i="1" l="1"/>
  <c r="O81" i="1" s="1"/>
  <c r="K79" i="1"/>
  <c r="K81" i="1" s="1"/>
  <c r="O63" i="1"/>
  <c r="K63" i="1"/>
  <c r="P15" i="6" l="1"/>
  <c r="L27" i="7"/>
  <c r="H27" i="7"/>
  <c r="H43" i="7" s="1"/>
  <c r="H41" i="7" s="1"/>
  <c r="Q15" i="6" l="1"/>
  <c r="H45" i="7"/>
  <c r="H68" i="8" l="1"/>
  <c r="H70" i="8" s="1"/>
  <c r="J45" i="7"/>
  <c r="N45" i="7"/>
  <c r="I79" i="1"/>
  <c r="I81" i="1" s="1"/>
  <c r="L34" i="8" l="1"/>
  <c r="L38" i="8" s="1"/>
  <c r="L41" i="7"/>
  <c r="L37" i="7"/>
  <c r="L45" i="7"/>
  <c r="L68" i="8" l="1"/>
  <c r="L70" i="8" s="1"/>
  <c r="M79" i="1"/>
  <c r="M81" i="1" s="1"/>
  <c r="Q17" i="6"/>
  <c r="Q19" i="6" s="1"/>
  <c r="K64" i="1" l="1"/>
  <c r="K82" i="1" s="1"/>
  <c r="O64" i="1"/>
  <c r="O82" i="1" s="1"/>
  <c r="M63" i="1" l="1"/>
  <c r="M64" i="1" s="1"/>
  <c r="M82" i="1" s="1"/>
  <c r="I63" i="1"/>
  <c r="I64" i="1" s="1"/>
  <c r="I82" i="1" s="1"/>
  <c r="M16" i="1" l="1"/>
  <c r="M32" i="1" s="1"/>
  <c r="I16" i="1"/>
  <c r="I32" i="1" s="1"/>
  <c r="O16" i="1"/>
  <c r="O32" i="1" s="1"/>
  <c r="K16" i="1"/>
  <c r="K32" i="1" s="1"/>
</calcChain>
</file>

<file path=xl/sharedStrings.xml><?xml version="1.0" encoding="utf-8"?>
<sst xmlns="http://schemas.openxmlformats.org/spreadsheetml/2006/main" count="357" uniqueCount="206">
  <si>
    <t>Grand Prix International Public Company Limited and Subsidiaries</t>
  </si>
  <si>
    <t>Statements of financial position</t>
  </si>
  <si>
    <t>Assets</t>
  </si>
  <si>
    <t>Notes</t>
  </si>
  <si>
    <t>Consolidated  financial statements</t>
  </si>
  <si>
    <t>Separate financial statements</t>
  </si>
  <si>
    <t>(Unit : Baht)</t>
  </si>
  <si>
    <t>(Unaudited/</t>
  </si>
  <si>
    <t>(Audited)</t>
  </si>
  <si>
    <t>Reviewed only)</t>
  </si>
  <si>
    <t xml:space="preserve">Cash and cash equivalents </t>
  </si>
  <si>
    <t>Inventories</t>
  </si>
  <si>
    <t>Current assets</t>
  </si>
  <si>
    <t>Total current assets</t>
  </si>
  <si>
    <t xml:space="preserve">Investment property 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</si>
  <si>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</si>
  <si>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</si>
  <si>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</si>
  <si>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</si>
  <si>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</si>
  <si>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</si>
  <si>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</si>
  <si>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Non-Current Assets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</si>
  <si>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</si>
  <si>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</si>
  <si>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</si>
  <si>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</si>
  <si>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</si>
  <si>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Unearned revenues</t>
  </si>
  <si>
    <t>Current portion of lease liabilities</t>
  </si>
  <si>
    <t>Lease liabilities</t>
  </si>
  <si>
    <t>Total current liabilities</t>
  </si>
  <si>
    <t>Non current liabilities</t>
  </si>
  <si>
    <t xml:space="preserve">Non-current provisions for </t>
  </si>
  <si>
    <t xml:space="preserve">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</si>
  <si>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</si>
  <si>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</si>
  <si>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</si>
  <si>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</si>
  <si>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</si>
  <si>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</si>
  <si>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</si>
  <si>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</si>
  <si>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</si>
  <si>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</si>
  <si>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</si>
  <si>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</si>
  <si>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</si>
  <si>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</si>
  <si>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</si>
  <si>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</si>
  <si>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</si>
  <si>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</si>
  <si>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 xml:space="preserve">Other income </t>
  </si>
  <si>
    <t>Distribution cost</t>
  </si>
  <si>
    <t xml:space="preserve">Administrative expenses </t>
  </si>
  <si>
    <t xml:space="preserve">Other comprehensive income </t>
  </si>
  <si>
    <t>Exchange difference on translation financial statement</t>
  </si>
  <si>
    <t>Non-controlling interests</t>
  </si>
  <si>
    <t xml:space="preserve">Weighted average number of common shares (Unit : Shares) 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</si>
  <si>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</si>
  <si>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</si>
  <si>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 xml:space="preserve">Components of other comprehensive income </t>
  </si>
  <si>
    <t>Statements of  changes in shareholders' equity</t>
  </si>
  <si>
    <t>Dividend</t>
  </si>
  <si>
    <t>Other comprehensive expense for the period</t>
  </si>
  <si>
    <t xml:space="preserve">Issued and </t>
  </si>
  <si>
    <t>paid-up</t>
  </si>
  <si>
    <t xml:space="preserve"> share capital</t>
  </si>
  <si>
    <t xml:space="preserve"> Premium on    </t>
  </si>
  <si>
    <t xml:space="preserve"> share-based  </t>
  </si>
  <si>
    <t>payment</t>
  </si>
  <si>
    <t>Retained Earnings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</si>
  <si>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</si>
  <si>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</si>
  <si>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</si>
  <si>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</si>
  <si>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</si>
  <si>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</si>
  <si>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</si>
  <si>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</si>
  <si>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</si>
  <si>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</si>
  <si>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</si>
  <si>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</si>
  <si>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>Depreciation /Amortization</t>
  </si>
  <si>
    <t>Changes in operating assets and liabilities</t>
  </si>
  <si>
    <t>Cash generated from operating activities</t>
  </si>
  <si>
    <t>Net cash from operating activities</t>
  </si>
  <si>
    <t>Statements of cashflows (Cont.)</t>
  </si>
  <si>
    <t xml:space="preserve">     (Sign) ………………………...…………………………………………………………... Directors </t>
  </si>
  <si>
    <t>Cash Flows from investing activities :</t>
  </si>
  <si>
    <t>Cash paid for purchase of intangible assets</t>
  </si>
  <si>
    <t>Cash paid for purchase of right-of-use assets</t>
  </si>
  <si>
    <t>Net cash provided by (used in) investing activities</t>
  </si>
  <si>
    <t>Cash flows from financing activities :</t>
  </si>
  <si>
    <t>Net cash used in financing activities</t>
  </si>
  <si>
    <t>Cash and cash equivalents as at the end of the period</t>
  </si>
  <si>
    <t>Other non-current assets (Increase) Decrease</t>
  </si>
  <si>
    <t>Trade and other current receivables</t>
  </si>
  <si>
    <t>Trade and other current receivables (Increase) Decrease</t>
  </si>
  <si>
    <t>Inventory (Increase) Decrease</t>
  </si>
  <si>
    <t>Cash paid for purchase of property, plant and equipment</t>
  </si>
  <si>
    <t>Cash and cash equivalents as at the beginning of the period</t>
  </si>
  <si>
    <t>Trade and other current payables</t>
  </si>
  <si>
    <t>Other non-current financial assets</t>
  </si>
  <si>
    <t>600,000,000 common shares of Baht 0.50 each,</t>
  </si>
  <si>
    <t>Finance costs</t>
  </si>
  <si>
    <t>Finance income</t>
  </si>
  <si>
    <t>Allowance for expected credit losses (Revesal)</t>
  </si>
  <si>
    <t xml:space="preserve">Provisions for goods returned (Revesal) </t>
  </si>
  <si>
    <t xml:space="preserve">Cash repayment from long-term loans  </t>
  </si>
  <si>
    <t>Other current financial assets</t>
  </si>
  <si>
    <t xml:space="preserve">Non-current non-cash financial assets </t>
  </si>
  <si>
    <t>pledged as collateral</t>
  </si>
  <si>
    <t>Owners of the Company</t>
  </si>
  <si>
    <t xml:space="preserve">Long-term loan </t>
  </si>
  <si>
    <t>The notes to the interim financial statements are an integral part of this interim financial statements.</t>
  </si>
  <si>
    <t>Cash paid for lease liabilities</t>
  </si>
  <si>
    <t>Retained earnings</t>
  </si>
  <si>
    <t>Basic earnings per share</t>
  </si>
  <si>
    <t>Total comprehensive income attributable to</t>
  </si>
  <si>
    <t>Earnings per share</t>
  </si>
  <si>
    <t>Profit attributable to:</t>
  </si>
  <si>
    <t>Total comprehensive income for the period</t>
  </si>
  <si>
    <t>Profit for the period</t>
  </si>
  <si>
    <t>Profit before income tax expense</t>
  </si>
  <si>
    <t>Profit from operating activities</t>
  </si>
  <si>
    <t>Gross Profit</t>
  </si>
  <si>
    <t>Income tax expenses</t>
  </si>
  <si>
    <t>Interest paid</t>
  </si>
  <si>
    <t>Income tax paid</t>
  </si>
  <si>
    <t>Net increase in cash and cash equivalents</t>
  </si>
  <si>
    <t>Investments in joint ventures</t>
  </si>
  <si>
    <t xml:space="preserve">       that will not be reclassified to profit or loss : -</t>
  </si>
  <si>
    <t>Income tax on components of other comprehensive income</t>
  </si>
  <si>
    <t>Loss on re-measurements of defined benefit plans</t>
  </si>
  <si>
    <t xml:space="preserve">        that will be reclassified to profit or loss : -</t>
  </si>
  <si>
    <t>Balance as at January 1, 2024</t>
  </si>
  <si>
    <t>Income tax payable</t>
  </si>
  <si>
    <t xml:space="preserve">Estimation of employee benefits expenses </t>
  </si>
  <si>
    <t>For the six-month periods ended June 30, 2024</t>
  </si>
  <si>
    <t>June 30, 2024</t>
  </si>
  <si>
    <t>Share of gain (loss) of associates accounted for using equity method</t>
  </si>
  <si>
    <t xml:space="preserve">Non-controlling </t>
  </si>
  <si>
    <t>interests</t>
  </si>
  <si>
    <t xml:space="preserve">Total owners of </t>
  </si>
  <si>
    <t>the Company</t>
  </si>
  <si>
    <t xml:space="preserve">Total owners of the Company </t>
  </si>
  <si>
    <t xml:space="preserve"> Non-controlling interests</t>
  </si>
  <si>
    <t xml:space="preserve">Non-controlling interest from acquiring </t>
  </si>
  <si>
    <t xml:space="preserve">       investment in common share of subsidiary</t>
  </si>
  <si>
    <t>Balance as at June 30, 2024</t>
  </si>
  <si>
    <t>Loss from write off/sales of property, plant and equipment</t>
  </si>
  <si>
    <t xml:space="preserve">(Gain) loss from sales of other non-current assets </t>
  </si>
  <si>
    <t>Cash paid for purchased investment in a subsidiary</t>
  </si>
  <si>
    <t>Cash paid for purchased investments in joint ventures</t>
  </si>
  <si>
    <t>Cash received from investments in joint ventures</t>
  </si>
  <si>
    <t>Cash paid for other current financial assets</t>
  </si>
  <si>
    <t>Cash received from capital increase</t>
  </si>
  <si>
    <t>Paid dividend</t>
  </si>
  <si>
    <t xml:space="preserve">Trade and other current payables Increase </t>
  </si>
  <si>
    <t>Unearned revenues Decrease</t>
  </si>
  <si>
    <t xml:space="preserve">     ( Mr. Anothai Eamlumnow )                ( Mr. Peeraphong Eamlumnow )</t>
  </si>
  <si>
    <t xml:space="preserve">     (Sign) ……………………...............…………...………………………………………………... Directors </t>
  </si>
  <si>
    <t xml:space="preserve">Share of (gain) loss of associates accounted                        </t>
  </si>
  <si>
    <t xml:space="preserve">for using equity method      </t>
  </si>
  <si>
    <t xml:space="preserve">Share of loss of joint ventures accounted </t>
  </si>
  <si>
    <t xml:space="preserve">for using equity method </t>
  </si>
  <si>
    <t>Differences on translating financial statements Decrease</t>
  </si>
  <si>
    <t xml:space="preserve">Allowance for impairment other non-current assets (Revesal) </t>
  </si>
  <si>
    <t>(Unit:Baht)</t>
  </si>
  <si>
    <t>Balance as at January 1, 2025</t>
  </si>
  <si>
    <t xml:space="preserve">Classification of write-off of investment </t>
  </si>
  <si>
    <t xml:space="preserve">          in foreign subsidiary</t>
  </si>
  <si>
    <t>The notes to the financial statement are an integral part of this financial statement.</t>
  </si>
  <si>
    <t>(Sign) ………………………...........….................……………………………………......................……………………... Directors</t>
  </si>
  <si>
    <t xml:space="preserve">  ( Mr.Anothai Eamlumnow )                             ( Mr.Peeraphong Eamlumnow )</t>
  </si>
  <si>
    <t>Balance as at June 30, 2025</t>
  </si>
  <si>
    <t>For the six-month periods ended June 30, 2025</t>
  </si>
  <si>
    <t>As at June 30, 2025</t>
  </si>
  <si>
    <t>For the three-month periods ended June 30, 2025</t>
  </si>
  <si>
    <t xml:space="preserve"> June 30, 2025</t>
  </si>
  <si>
    <t>December 31, 2024</t>
  </si>
  <si>
    <t>June 30, 2025</t>
  </si>
  <si>
    <t>Write-off of investment in subsidiary</t>
  </si>
  <si>
    <t>Employee benefits expenses paid</t>
  </si>
  <si>
    <t>Bank overdrafts</t>
  </si>
  <si>
    <t xml:space="preserve">Cash paid for bank overdrafts </t>
  </si>
  <si>
    <t xml:space="preserve">Share of loss of joint ventures accounted for using equity method </t>
  </si>
  <si>
    <t>Short-term loans to associated company</t>
  </si>
  <si>
    <t>Short-term loans to subsidiary company</t>
  </si>
  <si>
    <t xml:space="preserve">Cash paid for short-term loan to  subsidiary </t>
  </si>
  <si>
    <t>Additional information disclosure relating to cash flows stated in note 21</t>
  </si>
  <si>
    <t>Items that will be reclassified subsequently to profit or loss</t>
  </si>
  <si>
    <t xml:space="preserve">       – net of income tax</t>
  </si>
  <si>
    <t xml:space="preserve">Items that will not be reclassified subsequently to profit or loss </t>
  </si>
  <si>
    <t>Other comprehensive income for the period</t>
  </si>
  <si>
    <t>Share of loss of associates accounted for using equity method</t>
  </si>
  <si>
    <t>Other comprehensive income (loss) for the period</t>
  </si>
  <si>
    <t>Profit (loss) attributable to:</t>
  </si>
  <si>
    <t>Total comprehensive income (loss) attributable to</t>
  </si>
  <si>
    <t xml:space="preserve">Loss from devaluation of inventories </t>
  </si>
  <si>
    <t xml:space="preserve">Loss for impairment of investments in joint ventures (Revesal) </t>
  </si>
  <si>
    <t xml:space="preserve">Investments in subsidiary </t>
  </si>
  <si>
    <t xml:space="preserve">Investments in associates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</si>
</sst>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;\(#,#00.00\)"/>
    <numFmt numFmtId="165" formatCode="#,##0.00&quot; &quot;;\(#,##0.00\)"/>
    <numFmt numFmtId="166" formatCode="_-&quot;Dfl.&quot;\ * #,##0.00_-;_-&quot;Dfl.&quot;\ * #,##0.00\-;_-&quot;Dfl.&quot;\ * &quot;-&quot;??_-;_-@_-"/>
    <numFmt numFmtId="167" formatCode="_-* #,##0.00_-;_-* #,##0.00\-;_-* &quot;-&quot;??_-;_-@_-"/>
    <numFmt numFmtId="168" formatCode="_-&quot;?&quot;* #,##0_-;\-&quot;?&quot;* #,##0_-;_-&quot;?&quot;* &quot;-&quot;_-;_-@_-"/>
    <numFmt numFmtId="169" formatCode="_-&quot;?&quot;* #,##0.00_-;\-&quot;?&quot;* #,##0.00_-;_-&quot;?&quot;* &quot;-&quot;??_-;_-@_-"/>
    <numFmt numFmtId="170" formatCode="_-* #,##0_-;_-* #,##0\-;_-* &quot;-&quot;_-;_-@_-"/>
    <numFmt numFmtId="171" formatCode="_-&quot;Dfl.&quot;\ * #,##0_-;_-&quot;Dfl.&quot;\ * #,##0\-;_-&quot;Dfl.&quot;\ * &quot;-&quot;_-;_-@_-"/>
    <numFmt numFmtId="172" formatCode="&quot;\&quot;#,##0;[Red]&quot;\&quot;\-#,##0"/>
    <numFmt numFmtId="173" formatCode="&quot;\&quot;#,##0.00;[Red]&quot;\&quot;\-#,##0.00"/>
    <numFmt numFmtId="174" formatCode="0000"/>
    <numFmt numFmtId="175" formatCode="000000"/>
    <numFmt numFmtId="176" formatCode="0_)"/>
    <numFmt numFmtId="177" formatCode="General_)"/>
    <numFmt numFmtId="178" formatCode="###0_);[Red]\(###0\)"/>
    <numFmt numFmtId="179" formatCode="#,##0.00&quot; $&quot;;[Red]\-#,##0.00&quot; $&quot;"/>
    <numFmt numFmtId="180" formatCode="d\.m\.yy"/>
    <numFmt numFmtId="181" formatCode="d\.mmm\.yy"/>
    <numFmt numFmtId="182" formatCode="d\.mmm"/>
    <numFmt numFmtId="183" formatCode="#,##0.00&quot; $&quot;;\-#,##0.00&quot; $&quot;"/>
    <numFmt numFmtId="184" formatCode="mmm\.yy"/>
    <numFmt numFmtId="185" formatCode="0.000_)"/>
    <numFmt numFmtId="186" formatCode="d/mm/yy\ "/>
    <numFmt numFmtId="187" formatCode="#,##0\ &quot;DM&quot;;[Red]\-#,##0\ &quot;DM&quot;"/>
    <numFmt numFmtId="188" formatCode="#,##0.00\ &quot;DM&quot;;[Red]\-#,##0.00\ &quot;DM&quot;"/>
    <numFmt numFmtId="189" formatCode="#,##0.00;\(#,##0.00\)"/>
    <numFmt numFmtId="190" formatCode="#,##0;[Red]\(#,##0\)"/>
    <numFmt numFmtId="191" formatCode="_ * #,##0_ ;_ * \-#,##0_ ;_ * &quot;-&quot;??_ ;_ @_ "/>
    <numFmt numFmtId="192" formatCode="#,##0.00;[Black]\(#,##0.00\)"/>
    <numFmt numFmtId="193" formatCode="&quot;$&quot;#,##0_);[Red]\(&quot;$&quot;#,##0\)"/>
    <numFmt numFmtId="194" formatCode="_(* #,##0.00_);_(* \(#,##0.00\);_(* &quot;-&quot;??_);_(@_)"/>
    <numFmt numFmtId="195" formatCode="[$-409]dddd\,\ mmmm\ dd\,\ yyyy"/>
    <numFmt numFmtId="196" formatCode="#,##0.00_ ;\-#,##0.00\ "/>
    <numFmt numFmtId="197" formatCode="_(* #,##0.0000000_);_(* \(#,##0.0000000\);_(* &quot;-&quot;??_);_(@_)"/>
    <numFmt numFmtId="198" formatCode="#,##0.00;[Red]\(#,##0.00\)"/>
    <numFmt numFmtId="199" formatCode="[$-101041E]d\ mmm\ yy;@"/>
    <numFmt numFmtId="200" formatCode="#,##0.00;\(#,##0.00\);\-"/>
    <numFmt numFmtId="201" formatCode="_-* #,##0.00_-;\-* #,##0.00_-;_-* \-??_-;_-@_-"/>
    <numFmt numFmtId="202" formatCode="#,##0.0000;\(#,##0.00000000\)"/>
    <numFmt numFmtId="203" formatCode="&quot;$&quot;#,##0_);\(&quot;$&quot;#,##0\)"/>
    <numFmt numFmtId="204" formatCode="#,##0;\(#,##0\)"/>
    <numFmt numFmtId="205" formatCode="#,##0.00\ &quot;F&quot;;\-#,##0.00\ &quot;F&quot;"/>
    <numFmt numFmtId="206" formatCode="_(&quot;$&quot;* #,##0.00_);_(&quot;$&quot;* \(#,##0.00\);_(&quot;$&quot;* &quot;-&quot;??_);_(@_)"/>
    <numFmt numFmtId="207" formatCode="\$#,##0.00;\(\$#,##0.00\)"/>
    <numFmt numFmtId="208" formatCode="dd\-mmm\-yy_)"/>
    <numFmt numFmtId="209" formatCode="[$-1070000]d/m/yy;@"/>
    <numFmt numFmtId="210" formatCode="0.00_)"/>
    <numFmt numFmtId="211" formatCode="mm/dd/yy"/>
    <numFmt numFmtId="212" formatCode="\$#,##0;\(\$#,##0\)"/>
    <numFmt numFmtId="213" formatCode="0.0%"/>
    <numFmt numFmtId="214" formatCode="#,##0\ &quot;F&quot;;[Red]\-#,##0\ &quot;F&quot;"/>
    <numFmt numFmtId="215" formatCode="_-[$€-2]* #,##0.00_-;\-[$€-2]* #,##0.00_-;_-[$€-2]* &quot;-&quot;??_-"/>
    <numFmt numFmtId="216" formatCode="0_);[Red]\(0\)"/>
    <numFmt numFmtId="217" formatCode="#,##0\ \ ;\(#,##0\)\ ;\—\ \ \ \ "/>
    <numFmt numFmtId="218" formatCode="_(&quot;$&quot;* #,##0.0_);_(&quot;$&quot;* \(#,##0.0\);_(&quot;$&quot;* &quot;-&quot;??_);_(@_)"/>
    <numFmt numFmtId="219" formatCode="&quot;?&quot;#,##0;[Red]\-&quot;?&quot;#,##0"/>
    <numFmt numFmtId="220" formatCode="0.0&quot;  &quot;"/>
    <numFmt numFmtId="221" formatCode="&quot;$&quot;#,##0.00_);[Red]\(&quot;$&quot;#,##0.00\)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\ &quot;FB&quot;;\-#,##0\ &quot;FB&quot;"/>
    <numFmt numFmtId="225" formatCode="#,##0&quot; F&quot;_);[Red]\(#,##0&quot; F&quot;\)"/>
    <numFmt numFmtId="226" formatCode="0%_);\(0%\)"/>
    <numFmt numFmtId="227" formatCode="&quot;ฃค&quot;#,##0;&quot;ฃค&quot;\-#,##0"/>
    <numFmt numFmtId="228" formatCode="0&quot;  &quot;"/>
    <numFmt numFmtId="229" formatCode="#,##0&quot;£&quot;_);[Red]\(#,##0&quot;£&quot;\)"/>
    <numFmt numFmtId="230" formatCode="&quot;$&quot;#,##0.000_);[Red]\(&quot;$&quot;#,##0.000\)"/>
    <numFmt numFmtId="231" formatCode="#,##0.0_);[Red]\(#,##0.0\)"/>
    <numFmt numFmtId="232" formatCode="d\.m\.yy\ h:mm"/>
    <numFmt numFmtId="233" formatCode="_-* #,##0.00\ &quot;F&quot;_-;\-* #,##0.00\ &quot;F&quot;_-;_-* &quot;-&quot;??\ &quot;F&quot;_-;_-@_-"/>
    <numFmt numFmtId="234" formatCode="0.00&quot;  &quot;"/>
    <numFmt numFmtId="235" formatCode="_ * #,##0.00_ ;_ * \-#,##0.00_ ;_ * &quot;-&quot;??_ ;_ @_ "/>
    <numFmt numFmtId="236" formatCode="#,##0.00_ ;[Red]\(#,##0.00\)\ "/>
    <numFmt numFmtId="237" formatCode="#,##0.00;\(###0.00\)"/>
    <numFmt numFmtId="238" formatCode="#,##0.00\ &quot;FB&quot;;[Red]\-#,##0.00\ &quot;FB&quot;"/>
    <numFmt numFmtId="239" formatCode="_-&quot;$&quot;* #,##0_-;\-&quot;$&quot;* #,##0_-;_-&quot;$&quot;* &quot;-&quot;_-;_-@_-"/>
    <numFmt numFmtId="240" formatCode="#,##0;\(#,#00\)"/>
    <numFmt numFmtId="241" formatCode="#,##0.00_ ;[Red]\-#,##0.00\ "/>
    <numFmt numFmtId="242" formatCode="_-* #,##0.0_-;\-* #,##0.0_-;_-* &quot;-&quot;??_-;_-@_-"/>
    <numFmt numFmtId="243" formatCode="#,##0.00_);[Black]\(#,##0.00\)"/>
    <numFmt numFmtId="244" formatCode="#,##0.0000000000000"/>
  </numFmts>
  <fonts count="26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0"/>
      <name val="ApFont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5"/>
      <color indexed="8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29">
    <xf numFmtId="0" fontId="0" fillId="0" borderId="0"/>
    <xf numFmtId="43" fontId="10" fillId="0" borderId="0" applyFont="0" applyFill="0" applyBorder="0" applyAlignment="0" applyProtection="0"/>
    <xf numFmtId="39" fontId="13" fillId="0" borderId="0"/>
    <xf numFmtId="39" fontId="15" fillId="0" borderId="0"/>
    <xf numFmtId="43" fontId="16" fillId="0" borderId="0" applyFont="0" applyFill="0" applyBorder="0" applyAlignment="0" applyProtection="0"/>
    <xf numFmtId="0" fontId="9" fillId="0" borderId="0"/>
    <xf numFmtId="0" fontId="16" fillId="0" borderId="0"/>
    <xf numFmtId="0" fontId="17" fillId="0" borderId="0"/>
    <xf numFmtId="0" fontId="19" fillId="0" borderId="0"/>
    <xf numFmtId="0" fontId="16" fillId="0" borderId="0"/>
    <xf numFmtId="0" fontId="19" fillId="0" borderId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2" fontId="37" fillId="0" borderId="0" applyNumberFormat="0"/>
    <xf numFmtId="0" fontId="38" fillId="0" borderId="0"/>
    <xf numFmtId="166" fontId="38" fillId="0" borderId="0" applyFont="0" applyFill="0" applyBorder="0" applyAlignment="0" applyProtection="0"/>
    <xf numFmtId="0" fontId="39" fillId="0" borderId="0"/>
    <xf numFmtId="167" fontId="3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8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/>
    <xf numFmtId="171" fontId="38" fillId="0" borderId="0" applyFont="0" applyFill="0" applyBorder="0" applyAlignment="0" applyProtection="0"/>
    <xf numFmtId="172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43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44" fillId="0" borderId="0">
      <alignment horizontal="left"/>
    </xf>
    <xf numFmtId="175" fontId="45" fillId="0" borderId="0">
      <alignment horizontal="left"/>
    </xf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0" fillId="3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0" fillId="3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0" fillId="3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0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0" fillId="3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6" fillId="30" borderId="0" applyNumberFormat="0" applyBorder="0" applyAlignment="0" applyProtection="0"/>
    <xf numFmtId="0" fontId="8" fillId="10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176" fontId="53" fillId="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0" fillId="3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0" fillId="4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0" fillId="4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0" fillId="3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0" fillId="3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0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6" fillId="31" borderId="0" applyNumberFormat="0" applyBorder="0" applyAlignment="0" applyProtection="0"/>
    <xf numFmtId="0" fontId="8" fillId="11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58" fillId="4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58" fillId="40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58" fillId="41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58" fillId="4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58" fillId="45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58" fillId="4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61" fillId="4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9" fontId="62" fillId="0" borderId="0"/>
    <xf numFmtId="9" fontId="62" fillId="0" borderId="0"/>
    <xf numFmtId="9" fontId="37" fillId="0" borderId="0"/>
    <xf numFmtId="9" fontId="37" fillId="0" borderId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8" fillId="4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58" fillId="5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58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0" fillId="54" borderId="0" applyNumberFormat="0" applyBorder="0" applyAlignment="0" applyProtection="0"/>
    <xf numFmtId="0" fontId="50" fillId="55" borderId="0" applyNumberFormat="0" applyBorder="0" applyAlignment="0" applyProtection="0"/>
    <xf numFmtId="0" fontId="58" fillId="55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58" fillId="5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8" fillId="58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58" fillId="4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0" fillId="59" borderId="0" applyNumberFormat="0" applyBorder="0" applyAlignment="0" applyProtection="0"/>
    <xf numFmtId="0" fontId="50" fillId="48" borderId="0" applyNumberFormat="0" applyBorder="0" applyAlignment="0" applyProtection="0"/>
    <xf numFmtId="0" fontId="58" fillId="60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58" fillId="4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8" fillId="63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58" fillId="6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67" fillId="3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5" fillId="0" borderId="0" applyFont="0" applyFill="0" applyBorder="0" applyAlignment="0" applyProtection="0">
      <alignment horizontal="right"/>
    </xf>
    <xf numFmtId="0" fontId="70" fillId="0" borderId="0" applyFont="0"/>
    <xf numFmtId="177" fontId="71" fillId="65" borderId="15"/>
    <xf numFmtId="177" fontId="71" fillId="65" borderId="15"/>
    <xf numFmtId="177" fontId="71" fillId="65" borderId="15"/>
    <xf numFmtId="177" fontId="71" fillId="65" borderId="15"/>
    <xf numFmtId="177" fontId="71" fillId="65" borderId="15"/>
    <xf numFmtId="177" fontId="71" fillId="65" borderId="15"/>
    <xf numFmtId="178" fontId="38" fillId="0" borderId="0" applyFill="0" applyBorder="0" applyAlignment="0"/>
    <xf numFmtId="0" fontId="38" fillId="0" borderId="0" applyFill="0" applyBorder="0" applyAlignment="0"/>
    <xf numFmtId="179" fontId="72" fillId="0" borderId="0" applyFill="0" applyBorder="0" applyAlignment="0"/>
    <xf numFmtId="180" fontId="72" fillId="0" borderId="0" applyFill="0" applyBorder="0" applyAlignment="0"/>
    <xf numFmtId="181" fontId="72" fillId="0" borderId="0" applyFill="0" applyBorder="0" applyAlignment="0"/>
    <xf numFmtId="182" fontId="72" fillId="0" borderId="0" applyFill="0" applyBorder="0" applyAlignment="0"/>
    <xf numFmtId="183" fontId="72" fillId="0" borderId="0" applyFill="0" applyBorder="0" applyAlignment="0"/>
    <xf numFmtId="184" fontId="72" fillId="0" borderId="0" applyFill="0" applyBorder="0" applyAlignment="0"/>
    <xf numFmtId="179" fontId="72" fillId="0" borderId="0" applyFill="0" applyBorder="0" applyAlignment="0"/>
    <xf numFmtId="0" fontId="73" fillId="6" borderId="9" applyNumberFormat="0" applyAlignment="0" applyProtection="0"/>
    <xf numFmtId="0" fontId="73" fillId="6" borderId="9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5" fillId="6" borderId="9" applyNumberFormat="0" applyAlignment="0" applyProtection="0"/>
    <xf numFmtId="0" fontId="73" fillId="6" borderId="9" applyNumberFormat="0" applyAlignment="0" applyProtection="0"/>
    <xf numFmtId="0" fontId="76" fillId="6" borderId="9" applyNumberFormat="0" applyAlignment="0" applyProtection="0"/>
    <xf numFmtId="0" fontId="74" fillId="6" borderId="9" applyNumberFormat="0" applyAlignment="0" applyProtection="0"/>
    <xf numFmtId="0" fontId="76" fillId="6" borderId="9" applyNumberFormat="0" applyAlignment="0" applyProtection="0"/>
    <xf numFmtId="0" fontId="74" fillId="6" borderId="9" applyNumberFormat="0" applyAlignment="0" applyProtection="0"/>
    <xf numFmtId="0" fontId="29" fillId="6" borderId="9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7" fillId="66" borderId="16" applyNumberFormat="0" applyAlignment="0" applyProtection="0"/>
    <xf numFmtId="0" fontId="74" fillId="6" borderId="9" applyNumberFormat="0" applyAlignment="0" applyProtection="0"/>
    <xf numFmtId="0" fontId="74" fillId="6" borderId="9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9" fillId="6" borderId="9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8" fillId="66" borderId="16" applyNumberFormat="0" applyAlignment="0" applyProtection="0"/>
    <xf numFmtId="0" fontId="79" fillId="6" borderId="9" applyNumberFormat="0" applyAlignment="0" applyProtection="0"/>
    <xf numFmtId="0" fontId="79" fillId="6" borderId="9" applyNumberFormat="0" applyAlignment="0" applyProtection="0"/>
    <xf numFmtId="0" fontId="79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73" fillId="6" borderId="9" applyNumberFormat="0" applyAlignment="0" applyProtection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2" fillId="7" borderId="12" applyNumberFormat="0" applyAlignment="0" applyProtection="0"/>
    <xf numFmtId="0" fontId="82" fillId="7" borderId="12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4" fillId="7" borderId="12" applyNumberFormat="0" applyAlignment="0" applyProtection="0"/>
    <xf numFmtId="0" fontId="82" fillId="7" borderId="12" applyNumberFormat="0" applyAlignment="0" applyProtection="0"/>
    <xf numFmtId="0" fontId="85" fillId="7" borderId="12" applyNumberFormat="0" applyAlignment="0" applyProtection="0"/>
    <xf numFmtId="0" fontId="83" fillId="7" borderId="12" applyNumberFormat="0" applyAlignment="0" applyProtection="0"/>
    <xf numFmtId="0" fontId="85" fillId="7" borderId="12" applyNumberFormat="0" applyAlignment="0" applyProtection="0"/>
    <xf numFmtId="0" fontId="83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86" fillId="67" borderId="17" applyNumberFormat="0" applyAlignment="0" applyProtection="0"/>
    <xf numFmtId="0" fontId="83" fillId="7" borderId="12" applyNumberFormat="0" applyAlignment="0" applyProtection="0"/>
    <xf numFmtId="0" fontId="83" fillId="7" borderId="12" applyNumberFormat="0" applyAlignment="0" applyProtection="0"/>
    <xf numFmtId="0" fontId="87" fillId="67" borderId="17" applyNumberFormat="0" applyAlignment="0" applyProtection="0"/>
    <xf numFmtId="0" fontId="88" fillId="7" borderId="12" applyNumberFormat="0" applyAlignment="0" applyProtection="0"/>
    <xf numFmtId="0" fontId="87" fillId="67" borderId="17" applyNumberFormat="0" applyAlignment="0" applyProtection="0"/>
    <xf numFmtId="0" fontId="88" fillId="7" borderId="12" applyNumberFormat="0" applyAlignment="0" applyProtection="0"/>
    <xf numFmtId="0" fontId="88" fillId="7" borderId="12" applyNumberFormat="0" applyAlignment="0" applyProtection="0"/>
    <xf numFmtId="0" fontId="88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9" fillId="0" borderId="18">
      <alignment horizontal="center"/>
    </xf>
    <xf numFmtId="185" fontId="90" fillId="0" borderId="0"/>
    <xf numFmtId="185" fontId="90" fillId="0" borderId="0"/>
    <xf numFmtId="185" fontId="90" fillId="0" borderId="0"/>
    <xf numFmtId="185" fontId="90" fillId="0" borderId="0"/>
    <xf numFmtId="185" fontId="90" fillId="0" borderId="0"/>
    <xf numFmtId="185" fontId="90" fillId="0" borderId="0"/>
    <xf numFmtId="185" fontId="90" fillId="0" borderId="0"/>
    <xf numFmtId="185" fontId="90" fillId="0" borderId="0"/>
    <xf numFmtId="41" fontId="37" fillId="0" borderId="0" applyNumberFormat="0" applyBorder="0"/>
    <xf numFmtId="38" fontId="91" fillId="0" borderId="0" applyFont="0" applyFill="0" applyBorder="0" applyAlignment="0" applyProtection="0"/>
    <xf numFmtId="183" fontId="72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77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3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195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6" fillId="0" borderId="0" applyFont="0" applyFill="0" applyBorder="0" applyAlignment="0" applyProtection="0">
      <alignment horizontal="left" vertical="center"/>
    </xf>
    <xf numFmtId="43" fontId="96" fillId="0" borderId="0" applyFont="0" applyFill="0" applyBorder="0" applyAlignment="0" applyProtection="0">
      <alignment horizontal="left" vertical="center"/>
    </xf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91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7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199" fontId="52" fillId="0" borderId="0" applyFont="0" applyFill="0" applyBorder="0" applyAlignment="0" applyProtection="0"/>
    <xf numFmtId="199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2" fillId="0" borderId="0" applyFont="0" applyFill="0" applyBorder="0" applyAlignment="0" applyProtection="0"/>
    <xf numFmtId="199" fontId="52" fillId="0" borderId="0" applyFont="0" applyFill="0" applyBorder="0" applyAlignment="0" applyProtection="0"/>
    <xf numFmtId="193" fontId="50" fillId="0" borderId="0" applyFont="0" applyFill="0" applyBorder="0" applyAlignment="0" applyProtection="0"/>
    <xf numFmtId="178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93" fontId="50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62" fillId="0" borderId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1" fontId="6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8" fontId="10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203" fontId="62" fillId="0" borderId="0" applyFill="0" applyBorder="0" applyAlignment="0" applyProtection="0"/>
    <xf numFmtId="204" fontId="104" fillId="0" borderId="0"/>
    <xf numFmtId="205" fontId="62" fillId="0" borderId="0"/>
    <xf numFmtId="204" fontId="104" fillId="0" borderId="0"/>
    <xf numFmtId="205" fontId="62" fillId="0" borderId="0"/>
    <xf numFmtId="205" fontId="62" fillId="0" borderId="0"/>
    <xf numFmtId="205" fontId="62" fillId="0" borderId="0"/>
    <xf numFmtId="205" fontId="62" fillId="0" borderId="0"/>
    <xf numFmtId="204" fontId="104" fillId="0" borderId="0"/>
    <xf numFmtId="0" fontId="105" fillId="0" borderId="0" applyNumberFormat="0" applyAlignment="0">
      <alignment horizontal="left"/>
    </xf>
    <xf numFmtId="0" fontId="106" fillId="0" borderId="0"/>
    <xf numFmtId="0" fontId="106" fillId="0" borderId="0"/>
    <xf numFmtId="179" fontId="72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38" fillId="0" borderId="0" applyFont="0" applyFill="0" applyBorder="0" applyAlignment="0" applyProtection="0"/>
    <xf numFmtId="44" fontId="92" fillId="0" borderId="0" applyFont="0" applyFill="0" applyBorder="0" applyAlignment="0" applyProtection="0"/>
    <xf numFmtId="192" fontId="38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7" fontId="104" fillId="0" borderId="0"/>
    <xf numFmtId="208" fontId="62" fillId="0" borderId="0"/>
    <xf numFmtId="207" fontId="104" fillId="0" borderId="0"/>
    <xf numFmtId="208" fontId="62" fillId="0" borderId="0"/>
    <xf numFmtId="209" fontId="16" fillId="0" borderId="0"/>
    <xf numFmtId="209" fontId="16" fillId="0" borderId="0"/>
    <xf numFmtId="208" fontId="62" fillId="0" borderId="0"/>
    <xf numFmtId="208" fontId="62" fillId="0" borderId="0"/>
    <xf numFmtId="208" fontId="62" fillId="0" borderId="0"/>
    <xf numFmtId="210" fontId="62" fillId="0" borderId="0"/>
    <xf numFmtId="207" fontId="104" fillId="0" borderId="0"/>
    <xf numFmtId="0" fontId="38" fillId="0" borderId="0"/>
    <xf numFmtId="0" fontId="107" fillId="68" borderId="0" applyNumberFormat="0" applyFont="0" applyFill="0" applyBorder="0" applyProtection="0">
      <alignment horizontal="left"/>
    </xf>
    <xf numFmtId="211" fontId="38" fillId="0" borderId="0" applyFont="0" applyFill="0" applyBorder="0" applyAlignment="0" applyProtection="0"/>
    <xf numFmtId="14" fontId="103" fillId="0" borderId="0" applyFill="0" applyBorder="0" applyAlignment="0"/>
    <xf numFmtId="38" fontId="108" fillId="0" borderId="19">
      <alignment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212" fontId="104" fillId="0" borderId="0"/>
    <xf numFmtId="213" fontId="62" fillId="0" borderId="0"/>
    <xf numFmtId="212" fontId="104" fillId="0" borderId="0"/>
    <xf numFmtId="213" fontId="62" fillId="0" borderId="0"/>
    <xf numFmtId="213" fontId="62" fillId="0" borderId="0"/>
    <xf numFmtId="213" fontId="62" fillId="0" borderId="0"/>
    <xf numFmtId="214" fontId="62" fillId="0" borderId="0"/>
    <xf numFmtId="212" fontId="104" fillId="0" borderId="0"/>
    <xf numFmtId="0" fontId="109" fillId="0" borderId="0" applyNumberFormat="0" applyFill="0" applyBorder="0" applyAlignment="0" applyProtection="0"/>
    <xf numFmtId="0" fontId="110" fillId="69" borderId="0" applyNumberFormat="0" applyBorder="0" applyAlignment="0" applyProtection="0"/>
    <xf numFmtId="0" fontId="110" fillId="70" borderId="0" applyNumberFormat="0" applyBorder="0" applyAlignment="0" applyProtection="0"/>
    <xf numFmtId="0" fontId="110" fillId="71" borderId="0" applyNumberFormat="0" applyBorder="0" applyAlignment="0" applyProtection="0"/>
    <xf numFmtId="183" fontId="72" fillId="0" borderId="0" applyFill="0" applyBorder="0" applyAlignment="0"/>
    <xf numFmtId="179" fontId="72" fillId="0" borderId="0" applyFill="0" applyBorder="0" applyAlignment="0"/>
    <xf numFmtId="183" fontId="72" fillId="0" borderId="0" applyFill="0" applyBorder="0" applyAlignment="0"/>
    <xf numFmtId="184" fontId="72" fillId="0" borderId="0" applyFill="0" applyBorder="0" applyAlignment="0"/>
    <xf numFmtId="179" fontId="72" fillId="0" borderId="0" applyFill="0" applyBorder="0" applyAlignment="0"/>
    <xf numFmtId="0" fontId="111" fillId="0" borderId="0" applyNumberFormat="0" applyAlignment="0">
      <alignment horizontal="left"/>
    </xf>
    <xf numFmtId="215" fontId="93" fillId="0" borderId="0" applyFont="0" applyFill="0" applyBorder="0" applyAlignment="0" applyProtection="0"/>
    <xf numFmtId="215" fontId="112" fillId="0" borderId="0" applyFont="0" applyFill="0" applyBorder="0" applyAlignment="0" applyProtection="0"/>
    <xf numFmtId="0" fontId="113" fillId="0" borderId="0">
      <alignment vertical="top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6" fontId="38" fillId="0" borderId="0" applyFont="0" applyFill="0" applyBorder="0" applyAlignment="0" applyProtection="0"/>
    <xf numFmtId="217" fontId="121" fillId="0" borderId="0">
      <alignment horizontal="right"/>
    </xf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126" fillId="35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38" fontId="129" fillId="68" borderId="0" applyNumberFormat="0" applyBorder="0" applyAlignment="0" applyProtection="0"/>
    <xf numFmtId="218" fontId="130" fillId="0" borderId="0" applyNumberFormat="0" applyFill="0" applyBorder="0" applyProtection="0">
      <alignment horizontal="right"/>
    </xf>
    <xf numFmtId="0" fontId="131" fillId="65" borderId="20"/>
    <xf numFmtId="0" fontId="131" fillId="65" borderId="20"/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3" fillId="0" borderId="21" applyNumberFormat="0" applyAlignment="0" applyProtection="0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4" fillId="0" borderId="0" applyNumberFormat="0" applyFill="0" applyBorder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138" fillId="0" borderId="22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143" fillId="0" borderId="23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5" fillId="0" borderId="8" applyNumberFormat="0" applyFill="0" applyAlignment="0" applyProtection="0"/>
    <xf numFmtId="0" fontId="147" fillId="0" borderId="8" applyNumberFormat="0" applyFill="0" applyAlignment="0" applyProtection="0"/>
    <xf numFmtId="0" fontId="146" fillId="0" borderId="8" applyNumberFormat="0" applyFill="0" applyAlignment="0" applyProtection="0"/>
    <xf numFmtId="0" fontId="147" fillId="0" borderId="8" applyNumberFormat="0" applyFill="0" applyAlignment="0" applyProtection="0"/>
    <xf numFmtId="0" fontId="146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148" fillId="0" borderId="24" applyNumberFormat="0" applyFill="0" applyAlignment="0" applyProtection="0"/>
    <xf numFmtId="0" fontId="146" fillId="0" borderId="8" applyNumberFormat="0" applyFill="0" applyAlignment="0" applyProtection="0"/>
    <xf numFmtId="0" fontId="146" fillId="0" borderId="8" applyNumberFormat="0" applyFill="0" applyAlignment="0" applyProtection="0"/>
    <xf numFmtId="0" fontId="149" fillId="0" borderId="24" applyNumberFormat="0" applyFill="0" applyAlignment="0" applyProtection="0"/>
    <xf numFmtId="0" fontId="145" fillId="0" borderId="8" applyNumberFormat="0" applyFill="0" applyAlignment="0" applyProtection="0"/>
    <xf numFmtId="0" fontId="149" fillId="0" borderId="24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7" fillId="72" borderId="25">
      <alignment vertical="center" wrapText="1"/>
    </xf>
    <xf numFmtId="0" fontId="150" fillId="0" borderId="0">
      <alignment horizontal="center" textRotation="9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73" borderId="0">
      <alignment horizontal="left" wrapText="1"/>
    </xf>
    <xf numFmtId="219" fontId="38" fillId="0" borderId="0" applyBorder="0" applyAlignment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10" fontId="129" fillId="73" borderId="26" applyNumberFormat="0" applyBorder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57" fillId="5" borderId="9" applyNumberFormat="0" applyAlignment="0" applyProtection="0"/>
    <xf numFmtId="0" fontId="155" fillId="5" borderId="9" applyNumberFormat="0" applyAlignment="0" applyProtection="0"/>
    <xf numFmtId="0" fontId="158" fillId="5" borderId="9" applyNumberFormat="0" applyAlignment="0" applyProtection="0"/>
    <xf numFmtId="0" fontId="156" fillId="5" borderId="9" applyNumberFormat="0" applyAlignment="0" applyProtection="0"/>
    <xf numFmtId="0" fontId="158" fillId="5" borderId="9" applyNumberFormat="0" applyAlignment="0" applyProtection="0"/>
    <xf numFmtId="0" fontId="156" fillId="5" borderId="9" applyNumberFormat="0" applyAlignment="0" applyProtection="0"/>
    <xf numFmtId="0" fontId="27" fillId="5" borderId="9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9" fillId="38" borderId="16" applyNumberFormat="0" applyAlignment="0" applyProtection="0"/>
    <xf numFmtId="0" fontId="156" fillId="5" borderId="9" applyNumberFormat="0" applyAlignment="0" applyProtection="0"/>
    <xf numFmtId="0" fontId="156" fillId="5" borderId="9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1" fillId="5" borderId="9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0" fillId="38" borderId="16" applyNumberFormat="0" applyAlignment="0" applyProtection="0"/>
    <xf numFmtId="0" fontId="161" fillId="5" borderId="9" applyNumberFormat="0" applyAlignment="0" applyProtection="0"/>
    <xf numFmtId="0" fontId="161" fillId="5" borderId="9" applyNumberFormat="0" applyAlignment="0" applyProtection="0"/>
    <xf numFmtId="0" fontId="161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0" fontId="155" fillId="5" borderId="9" applyNumberFormat="0" applyAlignment="0" applyProtection="0"/>
    <xf numFmtId="220" fontId="38" fillId="0" borderId="0"/>
    <xf numFmtId="213" fontId="162" fillId="0" borderId="0"/>
    <xf numFmtId="38" fontId="163" fillId="0" borderId="0"/>
    <xf numFmtId="38" fontId="164" fillId="0" borderId="0"/>
    <xf numFmtId="38" fontId="165" fillId="0" borderId="0"/>
    <xf numFmtId="38" fontId="166" fillId="0" borderId="0"/>
    <xf numFmtId="0" fontId="121" fillId="0" borderId="0"/>
    <xf numFmtId="0" fontId="121" fillId="0" borderId="0"/>
    <xf numFmtId="0" fontId="104" fillId="0" borderId="0" applyNumberFormat="0" applyFont="0" applyFill="0" applyBorder="0" applyProtection="0">
      <alignment horizontal="left" vertical="center"/>
    </xf>
    <xf numFmtId="177" fontId="167" fillId="0" borderId="15"/>
    <xf numFmtId="177" fontId="167" fillId="0" borderId="15"/>
    <xf numFmtId="177" fontId="167" fillId="0" borderId="15"/>
    <xf numFmtId="177" fontId="167" fillId="0" borderId="15"/>
    <xf numFmtId="177" fontId="167" fillId="0" borderId="15"/>
    <xf numFmtId="177" fontId="167" fillId="0" borderId="15"/>
    <xf numFmtId="183" fontId="72" fillId="0" borderId="0" applyFill="0" applyBorder="0" applyAlignment="0"/>
    <xf numFmtId="179" fontId="72" fillId="0" borderId="0" applyFill="0" applyBorder="0" applyAlignment="0"/>
    <xf numFmtId="183" fontId="72" fillId="0" borderId="0" applyFill="0" applyBorder="0" applyAlignment="0"/>
    <xf numFmtId="184" fontId="72" fillId="0" borderId="0" applyFill="0" applyBorder="0" applyAlignment="0"/>
    <xf numFmtId="179" fontId="72" fillId="0" borderId="0" applyFill="0" applyBorder="0" applyAlignment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70" fillId="0" borderId="11" applyNumberFormat="0" applyFill="0" applyAlignment="0" applyProtection="0"/>
    <xf numFmtId="0" fontId="168" fillId="0" borderId="11" applyNumberFormat="0" applyFill="0" applyAlignment="0" applyProtection="0"/>
    <xf numFmtId="0" fontId="171" fillId="0" borderId="11" applyNumberFormat="0" applyFill="0" applyAlignment="0" applyProtection="0"/>
    <xf numFmtId="0" fontId="169" fillId="0" borderId="11" applyNumberFormat="0" applyFill="0" applyAlignment="0" applyProtection="0"/>
    <xf numFmtId="0" fontId="171" fillId="0" borderId="11" applyNumberFormat="0" applyFill="0" applyAlignment="0" applyProtection="0"/>
    <xf numFmtId="0" fontId="169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172" fillId="0" borderId="27" applyNumberFormat="0" applyFill="0" applyAlignment="0" applyProtection="0"/>
    <xf numFmtId="0" fontId="169" fillId="0" borderId="11" applyNumberFormat="0" applyFill="0" applyAlignment="0" applyProtection="0"/>
    <xf numFmtId="0" fontId="169" fillId="0" borderId="11" applyNumberFormat="0" applyFill="0" applyAlignment="0" applyProtection="0"/>
    <xf numFmtId="0" fontId="173" fillId="0" borderId="27" applyNumberFormat="0" applyFill="0" applyAlignment="0" applyProtection="0"/>
    <xf numFmtId="0" fontId="174" fillId="0" borderId="11" applyNumberFormat="0" applyFill="0" applyAlignment="0" applyProtection="0"/>
    <xf numFmtId="0" fontId="173" fillId="0" borderId="27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0" fontId="168" fillId="0" borderId="11" applyNumberFormat="0" applyFill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75" fillId="0" borderId="28"/>
    <xf numFmtId="0" fontId="176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5" fillId="0" borderId="28"/>
    <xf numFmtId="0" fontId="176" fillId="0" borderId="28"/>
    <xf numFmtId="0" fontId="176" fillId="0" borderId="28"/>
    <xf numFmtId="0" fontId="176" fillId="0" borderId="28"/>
    <xf numFmtId="0" fontId="176" fillId="0" borderId="28"/>
    <xf numFmtId="193" fontId="108" fillId="0" borderId="0" applyFont="0" applyFill="0" applyBorder="0" applyAlignment="0" applyProtection="0"/>
    <xf numFmtId="221" fontId="108" fillId="0" borderId="0" applyFont="0" applyFill="0" applyBorder="0" applyAlignment="0" applyProtection="0"/>
    <xf numFmtId="222" fontId="177" fillId="0" borderId="0" applyFont="0" applyFill="0" applyBorder="0" applyAlignment="0" applyProtection="0"/>
    <xf numFmtId="223" fontId="177" fillId="0" borderId="0" applyFont="0" applyFill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82" fillId="7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37" fontId="185" fillId="0" borderId="0"/>
    <xf numFmtId="210" fontId="186" fillId="0" borderId="0"/>
    <xf numFmtId="224" fontId="62" fillId="0" borderId="0"/>
    <xf numFmtId="0" fontId="106" fillId="0" borderId="0"/>
    <xf numFmtId="0" fontId="8" fillId="0" borderId="0"/>
    <xf numFmtId="0" fontId="93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8" fillId="0" borderId="0"/>
    <xf numFmtId="0" fontId="38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36" fillId="0" borderId="0"/>
    <xf numFmtId="0" fontId="36" fillId="0" borderId="0"/>
    <xf numFmtId="0" fontId="38" fillId="0" borderId="0"/>
    <xf numFmtId="0" fontId="14" fillId="0" borderId="0"/>
    <xf numFmtId="0" fontId="38" fillId="0" borderId="0"/>
    <xf numFmtId="0" fontId="49" fillId="0" borderId="0"/>
    <xf numFmtId="0" fontId="10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16" fillId="0" borderId="0"/>
    <xf numFmtId="0" fontId="10" fillId="0" borderId="0"/>
    <xf numFmtId="0" fontId="187" fillId="0" borderId="0"/>
    <xf numFmtId="0" fontId="49" fillId="0" borderId="0"/>
    <xf numFmtId="0" fontId="10" fillId="0" borderId="0"/>
    <xf numFmtId="0" fontId="16" fillId="0" borderId="0"/>
    <xf numFmtId="0" fontId="16" fillId="0" borderId="0"/>
    <xf numFmtId="0" fontId="95" fillId="0" borderId="0"/>
    <xf numFmtId="0" fontId="188" fillId="0" borderId="0"/>
    <xf numFmtId="0" fontId="10" fillId="0" borderId="0"/>
    <xf numFmtId="0" fontId="38" fillId="0" borderId="0"/>
    <xf numFmtId="0" fontId="187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48" fillId="0" borderId="0"/>
    <xf numFmtId="0" fontId="50" fillId="0" borderId="0"/>
    <xf numFmtId="0" fontId="38" fillId="0" borderId="0"/>
    <xf numFmtId="0" fontId="97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36" fillId="0" borderId="0"/>
    <xf numFmtId="0" fontId="37" fillId="0" borderId="0"/>
    <xf numFmtId="0" fontId="38" fillId="0" borderId="0"/>
    <xf numFmtId="0" fontId="49" fillId="0" borderId="0"/>
    <xf numFmtId="0" fontId="188" fillId="0" borderId="0"/>
    <xf numFmtId="0" fontId="48" fillId="0" borderId="0"/>
    <xf numFmtId="0" fontId="48" fillId="0" borderId="0"/>
    <xf numFmtId="0" fontId="188" fillId="0" borderId="0"/>
    <xf numFmtId="0" fontId="97" fillId="0" borderId="0"/>
    <xf numFmtId="0" fontId="101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97" fillId="0" borderId="0"/>
    <xf numFmtId="0" fontId="94" fillId="0" borderId="0" applyNumberFormat="0" applyFill="0" applyBorder="0" applyProtection="0">
      <alignment vertical="top" wrapText="1"/>
    </xf>
    <xf numFmtId="0" fontId="189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94" fillId="0" borderId="0" applyNumberFormat="0" applyFill="0" applyBorder="0" applyProtection="0">
      <alignment vertical="top" wrapText="1"/>
    </xf>
    <xf numFmtId="0" fontId="14" fillId="0" borderId="0"/>
    <xf numFmtId="0" fontId="16" fillId="0" borderId="0"/>
    <xf numFmtId="0" fontId="16" fillId="0" borderId="0"/>
    <xf numFmtId="0" fontId="47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0" fillId="0" borderId="0"/>
    <xf numFmtId="0" fontId="8" fillId="0" borderId="0"/>
    <xf numFmtId="0" fontId="38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4" fontId="190" fillId="0" borderId="0" applyFill="0" applyBorder="0" applyProtection="0">
      <alignment horizontal="left" vertical="center"/>
    </xf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49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49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0" fontId="38" fillId="0" borderId="0"/>
    <xf numFmtId="0" fontId="8" fillId="0" borderId="0"/>
    <xf numFmtId="0" fontId="4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0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38" fillId="0" borderId="0"/>
    <xf numFmtId="0" fontId="48" fillId="0" borderId="0"/>
    <xf numFmtId="0" fontId="8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4" fontId="36" fillId="0" borderId="0" applyFill="0" applyBorder="0" applyProtection="0">
      <alignment horizontal="left" vertical="center"/>
    </xf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16" fillId="0" borderId="0"/>
    <xf numFmtId="0" fontId="191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6" fillId="0" borderId="0"/>
    <xf numFmtId="0" fontId="16" fillId="0" borderId="0"/>
    <xf numFmtId="4" fontId="96" fillId="0" borderId="0" applyFill="0" applyBorder="0" applyProtection="0">
      <alignment horizontal="left" vertical="center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93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101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3" fillId="0" borderId="0"/>
    <xf numFmtId="0" fontId="16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8" fillId="0" borderId="0"/>
    <xf numFmtId="0" fontId="191" fillId="0" borderId="0"/>
    <xf numFmtId="0" fontId="62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91" fillId="0" borderId="0"/>
    <xf numFmtId="0" fontId="38" fillId="0" borderId="0"/>
    <xf numFmtId="0" fontId="191" fillId="0" borderId="0"/>
    <xf numFmtId="0" fontId="92" fillId="0" borderId="0"/>
    <xf numFmtId="0" fontId="10" fillId="0" borderId="0"/>
    <xf numFmtId="0" fontId="92" fillId="0" borderId="0"/>
    <xf numFmtId="0" fontId="194" fillId="0" borderId="0"/>
    <xf numFmtId="0" fontId="16" fillId="0" borderId="0"/>
    <xf numFmtId="0" fontId="49" fillId="0" borderId="0"/>
    <xf numFmtId="0" fontId="193" fillId="0" borderId="0"/>
    <xf numFmtId="0" fontId="50" fillId="0" borderId="0"/>
    <xf numFmtId="0" fontId="16" fillId="0" borderId="0"/>
    <xf numFmtId="0" fontId="1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94" fillId="0" borderId="0" applyNumberFormat="0" applyFill="0" applyBorder="0" applyProtection="0">
      <alignment vertical="top" wrapText="1"/>
    </xf>
    <xf numFmtId="0" fontId="48" fillId="0" borderId="0"/>
    <xf numFmtId="0" fontId="8" fillId="0" borderId="0"/>
    <xf numFmtId="0" fontId="191" fillId="0" borderId="0"/>
    <xf numFmtId="0" fontId="10" fillId="0" borderId="0"/>
    <xf numFmtId="0" fontId="10" fillId="0" borderId="0"/>
    <xf numFmtId="0" fontId="191" fillId="0" borderId="0"/>
    <xf numFmtId="0" fontId="10" fillId="0" borderId="0"/>
    <xf numFmtId="0" fontId="38" fillId="0" borderId="0"/>
    <xf numFmtId="0" fontId="191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1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91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62" fillId="0" borderId="0"/>
    <xf numFmtId="0" fontId="48" fillId="0" borderId="0"/>
    <xf numFmtId="0" fontId="49" fillId="0" borderId="0"/>
    <xf numFmtId="0" fontId="38" fillId="0" borderId="0"/>
    <xf numFmtId="0" fontId="10" fillId="0" borderId="0"/>
    <xf numFmtId="0" fontId="49" fillId="0" borderId="0"/>
    <xf numFmtId="0" fontId="50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6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" fillId="0" borderId="0"/>
    <xf numFmtId="0" fontId="48" fillId="0" borderId="0"/>
    <xf numFmtId="0" fontId="16" fillId="0" borderId="0"/>
    <xf numFmtId="0" fontId="8" fillId="0" borderId="0"/>
    <xf numFmtId="0" fontId="8" fillId="0" borderId="0"/>
    <xf numFmtId="0" fontId="51" fillId="0" borderId="0"/>
    <xf numFmtId="4" fontId="96" fillId="0" borderId="0" applyFill="0" applyBorder="0" applyProtection="0">
      <alignment horizontal="left" vertical="center"/>
    </xf>
    <xf numFmtId="4" fontId="190" fillId="0" borderId="0" applyFill="0" applyBorder="0" applyProtection="0">
      <alignment horizontal="left" vertical="center"/>
    </xf>
    <xf numFmtId="0" fontId="16" fillId="0" borderId="0"/>
    <xf numFmtId="4" fontId="190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4" fontId="102" fillId="0" borderId="0" applyFill="0" applyBorder="0" applyProtection="0">
      <alignment horizontal="left" vertical="center"/>
    </xf>
    <xf numFmtId="0" fontId="47" fillId="0" borderId="0"/>
    <xf numFmtId="0" fontId="50" fillId="0" borderId="0"/>
    <xf numFmtId="0" fontId="10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95" fillId="0" borderId="0"/>
    <xf numFmtId="0" fontId="38" fillId="0" borderId="0"/>
    <xf numFmtId="0" fontId="38" fillId="0" borderId="0"/>
    <xf numFmtId="209" fontId="16" fillId="0" borderId="0"/>
    <xf numFmtId="209" fontId="16" fillId="0" borderId="0"/>
    <xf numFmtId="0" fontId="38" fillId="0" borderId="0"/>
    <xf numFmtId="0" fontId="14" fillId="0" borderId="0"/>
    <xf numFmtId="0" fontId="38" fillId="0" borderId="0"/>
    <xf numFmtId="0" fontId="47" fillId="0" borderId="0"/>
    <xf numFmtId="0" fontId="8" fillId="0" borderId="0"/>
    <xf numFmtId="0" fontId="10" fillId="0" borderId="0"/>
    <xf numFmtId="0" fontId="48" fillId="0" borderId="0"/>
    <xf numFmtId="0" fontId="14" fillId="0" borderId="0"/>
    <xf numFmtId="0" fontId="10" fillId="0" borderId="0"/>
    <xf numFmtId="0" fontId="16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38" fillId="0" borderId="0"/>
    <xf numFmtId="225" fontId="38" fillId="0" borderId="0"/>
    <xf numFmtId="0" fontId="70" fillId="0" borderId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9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9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19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6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8" fillId="8" borderId="13" applyNumberFormat="0" applyFont="0" applyAlignment="0" applyProtection="0"/>
    <xf numFmtId="0" fontId="46" fillId="8" borderId="13" applyNumberFormat="0" applyFont="0" applyAlignment="0" applyProtection="0"/>
    <xf numFmtId="0" fontId="49" fillId="8" borderId="13" applyNumberFormat="0" applyFont="0" applyAlignment="0" applyProtection="0"/>
    <xf numFmtId="0" fontId="47" fillId="8" borderId="13" applyNumberFormat="0" applyFont="0" applyAlignment="0" applyProtection="0"/>
    <xf numFmtId="0" fontId="49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47" fillId="8" borderId="13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52" fillId="8" borderId="13" applyNumberFormat="0" applyFont="0" applyAlignment="0" applyProtection="0"/>
    <xf numFmtId="0" fontId="52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8" fillId="8" borderId="13" applyNumberFormat="0" applyFon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199" fillId="6" borderId="10" applyNumberFormat="0" applyAlignment="0" applyProtection="0"/>
    <xf numFmtId="0" fontId="197" fillId="6" borderId="10" applyNumberFormat="0" applyAlignment="0" applyProtection="0"/>
    <xf numFmtId="0" fontId="200" fillId="6" borderId="10" applyNumberFormat="0" applyAlignment="0" applyProtection="0"/>
    <xf numFmtId="0" fontId="198" fillId="6" borderId="10" applyNumberFormat="0" applyAlignment="0" applyProtection="0"/>
    <xf numFmtId="0" fontId="200" fillId="6" borderId="10" applyNumberFormat="0" applyAlignment="0" applyProtection="0"/>
    <xf numFmtId="0" fontId="198" fillId="6" borderId="10" applyNumberFormat="0" applyAlignment="0" applyProtection="0"/>
    <xf numFmtId="0" fontId="28" fillId="6" borderId="1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201" fillId="66" borderId="30" applyNumberFormat="0" applyAlignment="0" applyProtection="0"/>
    <xf numFmtId="0" fontId="198" fillId="6" borderId="10" applyNumberFormat="0" applyAlignment="0" applyProtection="0"/>
    <xf numFmtId="0" fontId="198" fillId="6" borderId="1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3" fillId="6" borderId="1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2" fillId="66" borderId="30" applyNumberFormat="0" applyAlignment="0" applyProtection="0"/>
    <xf numFmtId="0" fontId="203" fillId="6" borderId="10" applyNumberFormat="0" applyAlignment="0" applyProtection="0"/>
    <xf numFmtId="0" fontId="203" fillId="6" borderId="10" applyNumberFormat="0" applyAlignment="0" applyProtection="0"/>
    <xf numFmtId="0" fontId="203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0" fontId="197" fillId="6" borderId="10" applyNumberFormat="0" applyAlignment="0" applyProtection="0"/>
    <xf numFmtId="40" fontId="204" fillId="76" borderId="0">
      <alignment horizontal="right"/>
    </xf>
    <xf numFmtId="0" fontId="205" fillId="76" borderId="31"/>
    <xf numFmtId="0" fontId="206" fillId="0" borderId="0">
      <alignment horizontal="center"/>
    </xf>
    <xf numFmtId="0" fontId="207" fillId="0" borderId="0">
      <alignment horizontal="center"/>
    </xf>
    <xf numFmtId="226" fontId="38" fillId="0" borderId="0" applyFont="0" applyFill="0" applyBorder="0" applyAlignment="0" applyProtection="0"/>
    <xf numFmtId="182" fontId="72" fillId="0" borderId="0" applyFont="0" applyFill="0" applyBorder="0" applyAlignment="0" applyProtection="0"/>
    <xf numFmtId="227" fontId="20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8" fillId="0" borderId="32" applyNumberFormat="0" applyBorder="0"/>
    <xf numFmtId="43" fontId="3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183" fontId="72" fillId="0" borderId="0" applyFill="0" applyBorder="0" applyAlignment="0"/>
    <xf numFmtId="179" fontId="72" fillId="0" borderId="0" applyFill="0" applyBorder="0" applyAlignment="0"/>
    <xf numFmtId="183" fontId="72" fillId="0" borderId="0" applyFill="0" applyBorder="0" applyAlignment="0"/>
    <xf numFmtId="184" fontId="72" fillId="0" borderId="0" applyFill="0" applyBorder="0" applyAlignment="0"/>
    <xf numFmtId="179" fontId="7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34" fillId="0" borderId="28">
      <alignment horizontal="center"/>
    </xf>
    <xf numFmtId="3" fontId="70" fillId="0" borderId="0" applyFont="0" applyFill="0" applyBorder="0" applyAlignment="0" applyProtection="0"/>
    <xf numFmtId="0" fontId="70" fillId="77" borderId="0" applyNumberFormat="0" applyFont="0" applyBorder="0" applyAlignment="0" applyProtection="0"/>
    <xf numFmtId="37" fontId="210" fillId="0" borderId="0"/>
    <xf numFmtId="41" fontId="38" fillId="0" borderId="0" applyFont="0" applyFill="0" applyBorder="0" applyAlignment="0" applyProtection="0"/>
    <xf numFmtId="228" fontId="72" fillId="0" borderId="0" applyFont="0" applyFill="0" applyBorder="0" applyAlignment="0" applyProtection="0"/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1" fontId="38" fillId="0" borderId="33" applyNumberFormat="0" applyFill="0" applyAlignment="0" applyProtection="0">
      <alignment horizontal="center" vertical="center"/>
    </xf>
    <xf numFmtId="0" fontId="211" fillId="0" borderId="0"/>
    <xf numFmtId="0" fontId="211" fillId="0" borderId="0"/>
    <xf numFmtId="229" fontId="38" fillId="0" borderId="0" applyNumberFormat="0" applyFill="0" applyBorder="0" applyAlignment="0" applyProtection="0">
      <alignment horizontal="left"/>
    </xf>
    <xf numFmtId="230" fontId="38" fillId="0" borderId="0" applyNumberFormat="0" applyFill="0" applyBorder="0" applyAlignment="0" applyProtection="0">
      <alignment horizontal="left"/>
    </xf>
    <xf numFmtId="231" fontId="38" fillId="0" borderId="0"/>
    <xf numFmtId="231" fontId="38" fillId="0" borderId="0"/>
    <xf numFmtId="38" fontId="104" fillId="0" borderId="0" applyNumberFormat="0" applyFont="0" applyFill="0" applyBorder="0" applyAlignment="0"/>
    <xf numFmtId="0" fontId="212" fillId="0" borderId="0" applyNumberFormat="0" applyFill="0" applyBorder="0" applyAlignment="0" applyProtection="0"/>
    <xf numFmtId="39" fontId="213" fillId="0" borderId="0"/>
    <xf numFmtId="0" fontId="103" fillId="0" borderId="0">
      <alignment vertical="top"/>
    </xf>
    <xf numFmtId="0" fontId="214" fillId="0" borderId="0" applyNumberFormat="0" applyBorder="0" applyAlignment="0"/>
    <xf numFmtId="0" fontId="214" fillId="0" borderId="0" applyNumberFormat="0" applyBorder="0" applyAlignment="0"/>
    <xf numFmtId="0" fontId="175" fillId="0" borderId="0"/>
    <xf numFmtId="0" fontId="176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15" fillId="73" borderId="0">
      <alignment wrapText="1"/>
    </xf>
    <xf numFmtId="40" fontId="216" fillId="0" borderId="0" applyBorder="0">
      <alignment horizontal="right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3" fontId="38" fillId="0" borderId="26" applyNumberFormat="0" applyFont="0" applyFill="0" applyAlignment="0" applyProtection="0">
      <alignment vertical="center"/>
    </xf>
    <xf numFmtId="0" fontId="217" fillId="0" borderId="0"/>
    <xf numFmtId="49" fontId="38" fillId="0" borderId="0" applyFont="0" applyFill="0" applyBorder="0" applyAlignment="0" applyProtection="0"/>
    <xf numFmtId="49" fontId="103" fillId="0" borderId="0" applyFill="0" applyBorder="0" applyAlignment="0"/>
    <xf numFmtId="232" fontId="72" fillId="0" borderId="0" applyFill="0" applyBorder="0" applyAlignment="0"/>
    <xf numFmtId="233" fontId="72" fillId="0" borderId="0" applyFill="0" applyBorder="0" applyAlignment="0"/>
    <xf numFmtId="0" fontId="218" fillId="0" borderId="0" applyFill="0" applyBorder="0" applyProtection="0">
      <alignment horizontal="center" vertical="top"/>
    </xf>
    <xf numFmtId="40" fontId="21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4" fillId="0" borderId="14" applyNumberFormat="0" applyFill="0" applyAlignment="0" applyProtection="0"/>
    <xf numFmtId="0" fontId="222" fillId="0" borderId="14" applyNumberFormat="0" applyFill="0" applyAlignment="0" applyProtection="0"/>
    <xf numFmtId="0" fontId="225" fillId="0" borderId="14" applyNumberFormat="0" applyFill="0" applyAlignment="0" applyProtection="0"/>
    <xf numFmtId="0" fontId="223" fillId="0" borderId="14" applyNumberFormat="0" applyFill="0" applyAlignment="0" applyProtection="0"/>
    <xf numFmtId="0" fontId="225" fillId="0" borderId="14" applyNumberFormat="0" applyFill="0" applyAlignment="0" applyProtection="0"/>
    <xf numFmtId="0" fontId="223" fillId="0" borderId="14" applyNumberFormat="0" applyFill="0" applyAlignment="0" applyProtection="0"/>
    <xf numFmtId="0" fontId="34" fillId="0" borderId="1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110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7" fillId="0" borderId="1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6" fillId="0" borderId="34" applyNumberFormat="0" applyFill="0" applyAlignment="0" applyProtection="0"/>
    <xf numFmtId="0" fontId="227" fillId="0" borderId="14" applyNumberFormat="0" applyFill="0" applyAlignment="0" applyProtection="0"/>
    <xf numFmtId="0" fontId="227" fillId="0" borderId="14" applyNumberFormat="0" applyFill="0" applyAlignment="0" applyProtection="0"/>
    <xf numFmtId="0" fontId="227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0" fontId="222" fillId="0" borderId="14" applyNumberFormat="0" applyFill="0" applyAlignment="0" applyProtection="0"/>
    <xf numFmtId="41" fontId="38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38" fillId="0" borderId="0" applyFont="0" applyFill="0" applyBorder="0" applyAlignment="0" applyProtection="0"/>
    <xf numFmtId="8" fontId="228" fillId="0" borderId="0" applyFont="0" applyFill="0" applyBorder="0" applyAlignment="0" applyProtection="0"/>
    <xf numFmtId="234" fontId="7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5" fillId="0" borderId="35"/>
    <xf numFmtId="0" fontId="177" fillId="0" borderId="0" applyNumberFormat="0" applyFont="0" applyFill="0" applyBorder="0" applyProtection="0">
      <alignment horizontal="center" vertical="center" wrapText="1"/>
    </xf>
    <xf numFmtId="187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52" fillId="0" borderId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5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5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5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42" fontId="16" fillId="0" borderId="0" applyFont="0" applyFill="0" applyBorder="0" applyAlignment="0" applyProtection="0"/>
    <xf numFmtId="206" fontId="3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1" fillId="7" borderId="12" applyNumberFormat="0" applyAlignment="0" applyProtection="0"/>
    <xf numFmtId="0" fontId="30" fillId="0" borderId="11" applyNumberFormat="0" applyFill="0" applyAlignment="0" applyProtection="0"/>
    <xf numFmtId="0" fontId="243" fillId="0" borderId="27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24" fillId="2" borderId="0" applyNumberFormat="0" applyBorder="0" applyAlignment="0" applyProtection="0"/>
    <xf numFmtId="0" fontId="244" fillId="35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/>
    <xf numFmtId="9" fontId="249" fillId="0" borderId="0" applyFont="0" applyFill="0" applyBorder="0" applyAlignment="0" applyProtection="0"/>
    <xf numFmtId="0" fontId="62" fillId="0" borderId="0"/>
    <xf numFmtId="0" fontId="37" fillId="0" borderId="0"/>
    <xf numFmtId="0" fontId="38" fillId="0" borderId="0"/>
    <xf numFmtId="0" fontId="38" fillId="0" borderId="0"/>
    <xf numFmtId="0" fontId="62" fillId="0" borderId="0"/>
    <xf numFmtId="0" fontId="189" fillId="0" borderId="0"/>
    <xf numFmtId="0" fontId="38" fillId="0" borderId="0"/>
    <xf numFmtId="0" fontId="38" fillId="0" borderId="0"/>
    <xf numFmtId="0" fontId="37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238" fillId="0" borderId="0"/>
    <xf numFmtId="0" fontId="16" fillId="0" borderId="0"/>
    <xf numFmtId="0" fontId="37" fillId="0" borderId="0"/>
    <xf numFmtId="0" fontId="62" fillId="0" borderId="0"/>
    <xf numFmtId="0" fontId="38" fillId="0" borderId="0"/>
    <xf numFmtId="0" fontId="101" fillId="0" borderId="0"/>
    <xf numFmtId="0" fontId="62" fillId="0" borderId="0"/>
    <xf numFmtId="0" fontId="3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9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52" fillId="0" borderId="0"/>
    <xf numFmtId="0" fontId="16" fillId="0" borderId="0"/>
    <xf numFmtId="0" fontId="16" fillId="0" borderId="0"/>
    <xf numFmtId="0" fontId="62" fillId="0" borderId="0"/>
    <xf numFmtId="0" fontId="62" fillId="0" borderId="0"/>
    <xf numFmtId="0" fontId="16" fillId="0" borderId="0"/>
    <xf numFmtId="0" fontId="16" fillId="0" borderId="0"/>
    <xf numFmtId="0" fontId="38" fillId="0" borderId="0"/>
    <xf numFmtId="0" fontId="99" fillId="0" borderId="0"/>
    <xf numFmtId="0" fontId="37" fillId="0" borderId="0"/>
    <xf numFmtId="0" fontId="62" fillId="0" borderId="0"/>
    <xf numFmtId="0" fontId="103" fillId="0" borderId="0" applyNumberFormat="0" applyFill="0" applyBorder="0" applyAlignment="0" applyProtection="0"/>
    <xf numFmtId="0" fontId="38" fillId="0" borderId="0"/>
    <xf numFmtId="0" fontId="38" fillId="0" borderId="0"/>
    <xf numFmtId="0" fontId="52" fillId="0" borderId="0"/>
    <xf numFmtId="0" fontId="191" fillId="0" borderId="0"/>
    <xf numFmtId="0" fontId="38" fillId="0" borderId="0"/>
    <xf numFmtId="0" fontId="10" fillId="0" borderId="0"/>
    <xf numFmtId="0" fontId="62" fillId="0" borderId="0"/>
    <xf numFmtId="0" fontId="50" fillId="0" borderId="0"/>
    <xf numFmtId="0" fontId="27" fillId="5" borderId="9" applyNumberFormat="0" applyAlignment="0" applyProtection="0"/>
    <xf numFmtId="0" fontId="27" fillId="5" borderId="9" applyNumberFormat="0" applyAlignment="0" applyProtection="0"/>
    <xf numFmtId="0" fontId="27" fillId="5" borderId="9" applyNumberFormat="0" applyAlignment="0" applyProtection="0"/>
    <xf numFmtId="0" fontId="26" fillId="4" borderId="0" applyNumberFormat="0" applyBorder="0" applyAlignment="0" applyProtection="0"/>
    <xf numFmtId="0" fontId="250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25" fillId="3" borderId="0" applyNumberFormat="0" applyBorder="0" applyAlignment="0" applyProtection="0"/>
    <xf numFmtId="0" fontId="251" fillId="3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193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238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3" fillId="0" borderId="0">
      <alignment vertical="top"/>
    </xf>
    <xf numFmtId="0" fontId="252" fillId="0" borderId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8" fillId="0" borderId="31"/>
    <xf numFmtId="0" fontId="38" fillId="0" borderId="31"/>
    <xf numFmtId="0" fontId="38" fillId="0" borderId="31"/>
    <xf numFmtId="0" fontId="38" fillId="0" borderId="31"/>
    <xf numFmtId="0" fontId="38" fillId="0" borderId="31"/>
    <xf numFmtId="0" fontId="62" fillId="0" borderId="31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16" fillId="75" borderId="29" applyNumberFormat="0" applyFon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3" fillId="0" borderId="0"/>
    <xf numFmtId="177" fontId="213" fillId="0" borderId="0"/>
    <xf numFmtId="41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0" fontId="38" fillId="0" borderId="0"/>
    <xf numFmtId="0" fontId="254" fillId="0" borderId="0"/>
    <xf numFmtId="41" fontId="16" fillId="0" borderId="0" applyFont="0" applyFill="0" applyBorder="0" applyAlignment="0" applyProtection="0"/>
    <xf numFmtId="0" fontId="91" fillId="0" borderId="0"/>
    <xf numFmtId="0" fontId="255" fillId="0" borderId="0" applyNumberFormat="0" applyFill="0" applyBorder="0" applyAlignment="0" applyProtection="0">
      <alignment vertical="top"/>
      <protection locked="0"/>
    </xf>
    <xf numFmtId="239" fontId="256" fillId="0" borderId="0" applyFont="0" applyFill="0" applyBorder="0" applyAlignment="0" applyProtection="0"/>
    <xf numFmtId="239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60" fillId="0" borderId="0"/>
    <xf numFmtId="4" fontId="260" fillId="0" borderId="0" applyFont="0" applyFill="0" applyBorder="0" applyAlignment="0" applyProtection="0"/>
    <xf numFmtId="38" fontId="261" fillId="68" borderId="0" applyNumberFormat="0" applyBorder="0" applyAlignment="0" applyProtection="0"/>
    <xf numFmtId="38" fontId="261" fillId="68" borderId="0" applyNumberFormat="0" applyBorder="0" applyAlignment="0" applyProtection="0"/>
    <xf numFmtId="38" fontId="129" fillId="68" borderId="0" applyNumberFormat="0" applyBorder="0" applyAlignment="0" applyProtection="0"/>
    <xf numFmtId="10" fontId="261" fillId="73" borderId="26" applyNumberFormat="0" applyBorder="0" applyAlignment="0" applyProtection="0"/>
    <xf numFmtId="10" fontId="261" fillId="73" borderId="26" applyNumberFormat="0" applyBorder="0" applyAlignment="0" applyProtection="0"/>
    <xf numFmtId="10" fontId="129" fillId="73" borderId="26" applyNumberFormat="0" applyBorder="0" applyAlignment="0" applyProtection="0"/>
    <xf numFmtId="210" fontId="262" fillId="0" borderId="0"/>
    <xf numFmtId="210" fontId="262" fillId="0" borderId="0"/>
    <xf numFmtId="210" fontId="186" fillId="0" borderId="0"/>
    <xf numFmtId="0" fontId="260" fillId="0" borderId="0"/>
    <xf numFmtId="43" fontId="2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8">
    <xf numFmtId="0" fontId="0" fillId="0" borderId="0" xfId="0"/>
    <xf numFmtId="40" fontId="14" fillId="0" borderId="0" xfId="2" applyNumberFormat="1" applyFont="1" applyAlignment="1">
      <alignment horizontal="center" vertical="center"/>
    </xf>
    <xf numFmtId="40" fontId="14" fillId="0" borderId="0" xfId="0" applyNumberFormat="1" applyFont="1" applyAlignment="1">
      <alignment vertical="center"/>
    </xf>
    <xf numFmtId="39" fontId="14" fillId="0" borderId="0" xfId="2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5" fontId="14" fillId="0" borderId="0" xfId="3" applyNumberFormat="1" applyFont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4" fillId="0" borderId="2" xfId="0" applyNumberFormat="1" applyFont="1" applyBorder="1" applyAlignment="1">
      <alignment vertical="center"/>
    </xf>
    <xf numFmtId="43" fontId="14" fillId="0" borderId="0" xfId="1" applyFont="1" applyFill="1" applyAlignment="1">
      <alignment vertical="center"/>
    </xf>
    <xf numFmtId="164" fontId="14" fillId="0" borderId="3" xfId="0" applyNumberFormat="1" applyFont="1" applyBorder="1" applyAlignment="1">
      <alignment vertical="center"/>
    </xf>
    <xf numFmtId="39" fontId="14" fillId="0" borderId="0" xfId="2" applyFont="1" applyAlignment="1">
      <alignment vertical="center"/>
    </xf>
    <xf numFmtId="40" fontId="18" fillId="0" borderId="0" xfId="0" applyNumberFormat="1" applyFont="1" applyAlignment="1">
      <alignment vertical="center"/>
    </xf>
    <xf numFmtId="0" fontId="14" fillId="0" borderId="0" xfId="0" applyFont="1"/>
    <xf numFmtId="39" fontId="14" fillId="0" borderId="0" xfId="3" applyFont="1" applyAlignment="1">
      <alignment vertical="center"/>
    </xf>
    <xf numFmtId="0" fontId="11" fillId="0" borderId="0" xfId="0" applyFont="1"/>
    <xf numFmtId="40" fontId="14" fillId="0" borderId="0" xfId="2" applyNumberFormat="1" applyFont="1" applyAlignment="1">
      <alignment vertical="center"/>
    </xf>
    <xf numFmtId="0" fontId="14" fillId="0" borderId="0" xfId="8" applyFont="1" applyAlignment="1">
      <alignment vertical="center"/>
    </xf>
    <xf numFmtId="43" fontId="14" fillId="0" borderId="0" xfId="1" applyFont="1" applyFill="1" applyAlignment="1">
      <alignment horizontal="center"/>
    </xf>
    <xf numFmtId="40" fontId="18" fillId="0" borderId="0" xfId="2" applyNumberFormat="1" applyFont="1" applyAlignment="1">
      <alignment vertical="center"/>
    </xf>
    <xf numFmtId="40" fontId="14" fillId="0" borderId="0" xfId="2" applyNumberFormat="1" applyFont="1" applyAlignment="1">
      <alignment horizontal="left" vertical="center"/>
    </xf>
    <xf numFmtId="0" fontId="14" fillId="0" borderId="0" xfId="4598" applyFont="1"/>
    <xf numFmtId="0" fontId="18" fillId="0" borderId="0" xfId="4598" applyFont="1"/>
    <xf numFmtId="4" fontId="14" fillId="0" borderId="0" xfId="4599" applyNumberFormat="1" applyFont="1" applyFill="1" applyBorder="1" applyAlignment="1">
      <alignment horizontal="right"/>
    </xf>
    <xf numFmtId="4" fontId="14" fillId="0" borderId="0" xfId="4599" applyNumberFormat="1" applyFont="1" applyFill="1" applyBorder="1" applyAlignment="1">
      <alignment horizontal="right" vertical="center"/>
    </xf>
    <xf numFmtId="4" fontId="14" fillId="0" borderId="38" xfId="4599" applyNumberFormat="1" applyFont="1" applyFill="1" applyBorder="1" applyAlignment="1">
      <alignment horizontal="right"/>
    </xf>
    <xf numFmtId="0" fontId="14" fillId="0" borderId="0" xfId="4598" applyFont="1" applyAlignment="1">
      <alignment horizontal="center" wrapText="1"/>
    </xf>
    <xf numFmtId="4" fontId="14" fillId="0" borderId="0" xfId="4598" applyNumberFormat="1" applyFont="1" applyAlignment="1">
      <alignment horizontal="center"/>
    </xf>
    <xf numFmtId="43" fontId="14" fillId="0" borderId="0" xfId="1" applyFont="1" applyFill="1" applyBorder="1" applyAlignment="1">
      <alignment horizontal="center"/>
    </xf>
    <xf numFmtId="43" fontId="14" fillId="0" borderId="0" xfId="1" applyFont="1" applyFill="1" applyBorder="1" applyAlignment="1">
      <alignment horizontal="center" wrapText="1"/>
    </xf>
    <xf numFmtId="0" fontId="14" fillId="0" borderId="0" xfId="0" quotePrefix="1" applyFont="1" applyAlignment="1">
      <alignment horizontal="center"/>
    </xf>
    <xf numFmtId="0" fontId="14" fillId="0" borderId="0" xfId="4600" applyFont="1"/>
    <xf numFmtId="0" fontId="18" fillId="0" borderId="0" xfId="4600" applyFont="1"/>
    <xf numFmtId="40" fontId="14" fillId="0" borderId="0" xfId="4600" applyNumberFormat="1" applyFont="1" applyAlignment="1">
      <alignment horizontal="center" vertical="center"/>
    </xf>
    <xf numFmtId="43" fontId="14" fillId="0" borderId="0" xfId="4601" applyFont="1" applyFill="1" applyBorder="1" applyAlignment="1">
      <alignment vertical="center"/>
    </xf>
    <xf numFmtId="43" fontId="14" fillId="0" borderId="0" xfId="4601" applyFont="1" applyFill="1" applyAlignment="1">
      <alignment horizontal="right"/>
    </xf>
    <xf numFmtId="40" fontId="14" fillId="0" borderId="0" xfId="4600" applyNumberFormat="1" applyFont="1" applyAlignment="1">
      <alignment vertical="center"/>
    </xf>
    <xf numFmtId="4" fontId="14" fillId="0" borderId="0" xfId="4601" applyNumberFormat="1" applyFont="1" applyFill="1"/>
    <xf numFmtId="165" fontId="14" fillId="0" borderId="0" xfId="4601" applyNumberFormat="1" applyFont="1" applyFill="1" applyAlignment="1">
      <alignment vertical="center"/>
    </xf>
    <xf numFmtId="165" fontId="14" fillId="0" borderId="39" xfId="4601" applyNumberFormat="1" applyFont="1" applyFill="1" applyBorder="1"/>
    <xf numFmtId="165" fontId="14" fillId="0" borderId="0" xfId="4601" applyNumberFormat="1" applyFont="1" applyFill="1" applyBorder="1" applyAlignment="1">
      <alignment vertical="center"/>
    </xf>
    <xf numFmtId="43" fontId="14" fillId="0" borderId="0" xfId="4600" applyNumberFormat="1" applyFont="1"/>
    <xf numFmtId="164" fontId="14" fillId="0" borderId="0" xfId="4601" applyNumberFormat="1" applyFont="1" applyFill="1"/>
    <xf numFmtId="43" fontId="14" fillId="0" borderId="0" xfId="4601" applyFont="1" applyFill="1"/>
    <xf numFmtId="43" fontId="14" fillId="0" borderId="0" xfId="4601" applyFont="1" applyFill="1" applyAlignment="1">
      <alignment vertical="center"/>
    </xf>
    <xf numFmtId="40" fontId="18" fillId="0" borderId="0" xfId="2" applyNumberFormat="1" applyFont="1" applyAlignment="1">
      <alignment horizontal="left" vertical="center"/>
    </xf>
    <xf numFmtId="164" fontId="14" fillId="0" borderId="0" xfId="4601" applyNumberFormat="1" applyFont="1" applyFill="1" applyAlignment="1">
      <alignment vertical="center"/>
    </xf>
    <xf numFmtId="164" fontId="14" fillId="0" borderId="0" xfId="4601" applyNumberFormat="1" applyFont="1" applyFill="1" applyBorder="1" applyAlignment="1">
      <alignment vertical="center"/>
    </xf>
    <xf numFmtId="164" fontId="18" fillId="0" borderId="0" xfId="4601" applyNumberFormat="1" applyFont="1" applyFill="1" applyBorder="1" applyAlignment="1">
      <alignment vertical="center"/>
    </xf>
    <xf numFmtId="43" fontId="18" fillId="0" borderId="0" xfId="4601" applyFont="1" applyFill="1" applyBorder="1" applyAlignment="1">
      <alignment vertical="center"/>
    </xf>
    <xf numFmtId="164" fontId="18" fillId="0" borderId="0" xfId="2" applyNumberFormat="1" applyFont="1" applyAlignment="1">
      <alignment vertical="center"/>
    </xf>
    <xf numFmtId="240" fontId="14" fillId="0" borderId="0" xfId="4601" applyNumberFormat="1" applyFont="1" applyFill="1"/>
    <xf numFmtId="3" fontId="14" fillId="0" borderId="0" xfId="2" applyNumberFormat="1" applyFont="1" applyAlignment="1">
      <alignment vertical="center"/>
    </xf>
    <xf numFmtId="43" fontId="14" fillId="0" borderId="39" xfId="1" applyFont="1" applyFill="1" applyBorder="1" applyAlignment="1">
      <alignment vertical="center"/>
    </xf>
    <xf numFmtId="164" fontId="14" fillId="0" borderId="40" xfId="4601" applyNumberFormat="1" applyFont="1" applyFill="1" applyBorder="1"/>
    <xf numFmtId="43" fontId="14" fillId="0" borderId="0" xfId="1" applyFont="1" applyFill="1"/>
    <xf numFmtId="0" fontId="14" fillId="0" borderId="0" xfId="4602" applyFont="1"/>
    <xf numFmtId="0" fontId="18" fillId="0" borderId="0" xfId="4602" applyFont="1"/>
    <xf numFmtId="40" fontId="14" fillId="0" borderId="0" xfId="4602" applyNumberFormat="1" applyFont="1" applyAlignment="1">
      <alignment horizontal="center" vertical="center"/>
    </xf>
    <xf numFmtId="40" fontId="14" fillId="0" borderId="0" xfId="4602" applyNumberFormat="1" applyFont="1" applyAlignment="1">
      <alignment horizontal="right" vertical="center"/>
    </xf>
    <xf numFmtId="4" fontId="14" fillId="0" borderId="0" xfId="4602" applyNumberFormat="1" applyFont="1" applyAlignment="1">
      <alignment vertical="center"/>
    </xf>
    <xf numFmtId="165" fontId="14" fillId="0" borderId="0" xfId="4602" applyNumberFormat="1" applyFont="1" applyAlignment="1">
      <alignment vertical="center"/>
    </xf>
    <xf numFmtId="43" fontId="14" fillId="0" borderId="0" xfId="4603" applyFont="1" applyFill="1" applyAlignment="1">
      <alignment vertical="center"/>
    </xf>
    <xf numFmtId="165" fontId="14" fillId="0" borderId="0" xfId="4603" applyNumberFormat="1" applyFont="1" applyFill="1" applyBorder="1" applyAlignment="1">
      <alignment horizontal="right"/>
    </xf>
    <xf numFmtId="4" fontId="14" fillId="0" borderId="0" xfId="4602" applyNumberFormat="1" applyFont="1"/>
    <xf numFmtId="165" fontId="14" fillId="0" borderId="0" xfId="4602" applyNumberFormat="1" applyFont="1"/>
    <xf numFmtId="43" fontId="14" fillId="0" borderId="0" xfId="4603" applyFont="1" applyFill="1"/>
    <xf numFmtId="165" fontId="14" fillId="0" borderId="39" xfId="4602" applyNumberFormat="1" applyFont="1" applyBorder="1" applyAlignment="1">
      <alignment vertical="center"/>
    </xf>
    <xf numFmtId="196" fontId="14" fillId="0" borderId="0" xfId="4602" applyNumberFormat="1" applyFont="1"/>
    <xf numFmtId="165" fontId="14" fillId="0" borderId="37" xfId="4602" applyNumberFormat="1" applyFont="1" applyBorder="1" applyAlignment="1">
      <alignment vertical="center"/>
    </xf>
    <xf numFmtId="43" fontId="14" fillId="0" borderId="0" xfId="4603" applyFont="1" applyFill="1" applyBorder="1"/>
    <xf numFmtId="0" fontId="14" fillId="0" borderId="0" xfId="4598" applyFont="1" applyAlignment="1">
      <alignment horizontal="center"/>
    </xf>
    <xf numFmtId="0" fontId="14" fillId="0" borderId="5" xfId="4598" applyFont="1" applyBorder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241" fontId="11" fillId="0" borderId="0" xfId="0" applyNumberFormat="1" applyFont="1"/>
    <xf numFmtId="43" fontId="11" fillId="0" borderId="0" xfId="1" applyFont="1" applyFill="1" applyAlignment="1">
      <alignment horizontal="center"/>
    </xf>
    <xf numFmtId="164" fontId="11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4" fontId="11" fillId="0" borderId="0" xfId="0" applyNumberFormat="1" applyFont="1"/>
    <xf numFmtId="43" fontId="11" fillId="0" borderId="0" xfId="1" quotePrefix="1" applyFont="1" applyFill="1" applyAlignment="1">
      <alignment horizontal="center"/>
    </xf>
    <xf numFmtId="40" fontId="11" fillId="0" borderId="0" xfId="0" quotePrefix="1" applyNumberFormat="1" applyFont="1" applyAlignment="1">
      <alignment horizontal="right"/>
    </xf>
    <xf numFmtId="43" fontId="11" fillId="0" borderId="0" xfId="1" applyFont="1" applyFill="1"/>
    <xf numFmtId="164" fontId="11" fillId="0" borderId="0" xfId="0" applyNumberFormat="1" applyFont="1"/>
    <xf numFmtId="0" fontId="14" fillId="0" borderId="0" xfId="4600" quotePrefix="1" applyFont="1" applyAlignment="1">
      <alignment horizontal="center"/>
    </xf>
    <xf numFmtId="164" fontId="14" fillId="0" borderId="37" xfId="0" applyNumberFormat="1" applyFont="1" applyBorder="1" applyAlignment="1">
      <alignment vertical="center"/>
    </xf>
    <xf numFmtId="43" fontId="14" fillId="0" borderId="37" xfId="1" applyFont="1" applyFill="1" applyBorder="1" applyAlignment="1">
      <alignment vertical="center"/>
    </xf>
    <xf numFmtId="0" fontId="14" fillId="0" borderId="0" xfId="4604" applyFont="1"/>
    <xf numFmtId="0" fontId="18" fillId="0" borderId="0" xfId="4604" applyFont="1"/>
    <xf numFmtId="0" fontId="14" fillId="0" borderId="0" xfId="4604" applyFont="1" applyAlignment="1">
      <alignment horizontal="center"/>
    </xf>
    <xf numFmtId="0" fontId="14" fillId="0" borderId="0" xfId="4604" applyFont="1" applyAlignment="1">
      <alignment horizontal="center" vertical="top" wrapText="1"/>
    </xf>
    <xf numFmtId="0" fontId="14" fillId="0" borderId="36" xfId="4604" applyFont="1" applyBorder="1" applyAlignment="1">
      <alignment horizontal="center" vertical="top"/>
    </xf>
    <xf numFmtId="0" fontId="14" fillId="0" borderId="0" xfId="4604" applyFont="1" applyAlignment="1">
      <alignment horizontal="center" vertical="top"/>
    </xf>
    <xf numFmtId="0" fontId="14" fillId="0" borderId="39" xfId="4604" applyFont="1" applyBorder="1" applyAlignment="1">
      <alignment horizontal="center" vertical="top" wrapText="1"/>
    </xf>
    <xf numFmtId="43" fontId="14" fillId="0" borderId="0" xfId="1" applyFont="1" applyFill="1" applyBorder="1" applyAlignment="1">
      <alignment horizontal="right"/>
    </xf>
    <xf numFmtId="165" fontId="14" fillId="0" borderId="0" xfId="4606" applyNumberFormat="1" applyFont="1" applyFill="1" applyBorder="1"/>
    <xf numFmtId="4" fontId="14" fillId="0" borderId="0" xfId="4601" applyNumberFormat="1" applyFont="1" applyFill="1" applyBorder="1"/>
    <xf numFmtId="43" fontId="18" fillId="0" borderId="0" xfId="1" applyFont="1" applyFill="1"/>
    <xf numFmtId="0" fontId="257" fillId="0" borderId="0" xfId="0" applyFont="1" applyAlignment="1">
      <alignment horizontal="center"/>
    </xf>
    <xf numFmtId="242" fontId="257" fillId="0" borderId="0" xfId="1" applyNumberFormat="1" applyFont="1" applyFill="1" applyAlignment="1">
      <alignment horizontal="center"/>
    </xf>
    <xf numFmtId="242" fontId="257" fillId="0" borderId="0" xfId="0" applyNumberFormat="1" applyFont="1" applyAlignment="1">
      <alignment horizontal="center"/>
    </xf>
    <xf numFmtId="242" fontId="258" fillId="0" borderId="0" xfId="2" applyNumberFormat="1" applyFont="1" applyAlignment="1">
      <alignment vertical="center"/>
    </xf>
    <xf numFmtId="0" fontId="14" fillId="0" borderId="39" xfId="4604" applyFont="1" applyBorder="1" applyAlignment="1">
      <alignment horizontal="center"/>
    </xf>
    <xf numFmtId="189" fontId="14" fillId="0" borderId="0" xfId="4601" applyNumberFormat="1" applyFont="1" applyFill="1"/>
    <xf numFmtId="189" fontId="18" fillId="0" borderId="0" xfId="2" applyNumberFormat="1" applyFont="1" applyAlignment="1">
      <alignment vertical="center"/>
    </xf>
    <xf numFmtId="0" fontId="11" fillId="0" borderId="0" xfId="0" quotePrefix="1" applyFont="1" applyAlignment="1">
      <alignment horizontal="center"/>
    </xf>
    <xf numFmtId="243" fontId="259" fillId="0" borderId="39" xfId="1" quotePrefix="1" applyNumberFormat="1" applyFont="1" applyFill="1" applyBorder="1" applyAlignment="1">
      <alignment horizontal="right" vertical="top" wrapText="1"/>
    </xf>
    <xf numFmtId="40" fontId="11" fillId="0" borderId="0" xfId="0" applyNumberFormat="1" applyFont="1" applyAlignment="1">
      <alignment horizontal="right"/>
    </xf>
    <xf numFmtId="40" fontId="14" fillId="0" borderId="0" xfId="0" applyNumberFormat="1" applyFont="1" applyAlignment="1">
      <alignment horizontal="right" vertical="center"/>
    </xf>
    <xf numFmtId="43" fontId="11" fillId="0" borderId="0" xfId="1" applyFont="1" applyFill="1" applyBorder="1" applyAlignment="1">
      <alignment horizontal="center"/>
    </xf>
    <xf numFmtId="43" fontId="257" fillId="0" borderId="0" xfId="1" applyFont="1" applyFill="1" applyAlignment="1">
      <alignment horizontal="center"/>
    </xf>
    <xf numFmtId="40" fontId="14" fillId="0" borderId="0" xfId="4602" applyNumberFormat="1" applyFont="1"/>
    <xf numFmtId="244" fontId="14" fillId="0" borderId="0" xfId="4602" applyNumberFormat="1" applyFont="1"/>
    <xf numFmtId="4" fontId="14" fillId="0" borderId="39" xfId="4602" applyNumberFormat="1" applyFont="1" applyBorder="1" applyAlignment="1">
      <alignment vertical="center"/>
    </xf>
    <xf numFmtId="4" fontId="14" fillId="0" borderId="37" xfId="4602" applyNumberFormat="1" applyFont="1" applyBorder="1" applyAlignment="1">
      <alignment vertical="center"/>
    </xf>
    <xf numFmtId="0" fontId="14" fillId="0" borderId="0" xfId="0" applyFont="1" applyAlignment="1">
      <alignment horizontal="center"/>
    </xf>
    <xf numFmtId="43" fontId="14" fillId="0" borderId="0" xfId="4598" applyNumberFormat="1" applyFont="1" applyAlignment="1">
      <alignment horizontal="right"/>
    </xf>
    <xf numFmtId="43" fontId="14" fillId="0" borderId="0" xfId="1" applyFont="1" applyFill="1" applyBorder="1" applyAlignment="1">
      <alignment vertical="center"/>
    </xf>
    <xf numFmtId="43" fontId="14" fillId="0" borderId="0" xfId="1" applyFont="1" applyFill="1" applyBorder="1"/>
    <xf numFmtId="43" fontId="14" fillId="0" borderId="39" xfId="4603" applyFont="1" applyFill="1" applyBorder="1" applyAlignment="1">
      <alignment vertical="center"/>
    </xf>
    <xf numFmtId="43" fontId="14" fillId="0" borderId="0" xfId="1" quotePrefix="1" applyFont="1" applyFill="1" applyAlignment="1">
      <alignment horizontal="center" vertical="center"/>
    </xf>
    <xf numFmtId="40" fontId="14" fillId="0" borderId="0" xfId="0" applyNumberFormat="1" applyFont="1" applyAlignment="1">
      <alignment horizontal="right"/>
    </xf>
    <xf numFmtId="43" fontId="14" fillId="0" borderId="2" xfId="1" applyFont="1" applyFill="1" applyBorder="1" applyAlignment="1">
      <alignment vertical="center"/>
    </xf>
    <xf numFmtId="165" fontId="14" fillId="0" borderId="39" xfId="4601" applyNumberFormat="1" applyFont="1" applyFill="1" applyBorder="1" applyAlignment="1">
      <alignment vertical="center"/>
    </xf>
    <xf numFmtId="0" fontId="14" fillId="0" borderId="0" xfId="4598" quotePrefix="1" applyFont="1" applyAlignment="1">
      <alignment horizontal="center"/>
    </xf>
    <xf numFmtId="15" fontId="11" fillId="0" borderId="37" xfId="0" quotePrefix="1" applyNumberFormat="1" applyFont="1" applyBorder="1" applyAlignment="1">
      <alignment horizontal="center"/>
    </xf>
    <xf numFmtId="0" fontId="14" fillId="0" borderId="0" xfId="4607" applyFont="1"/>
    <xf numFmtId="4" fontId="14" fillId="0" borderId="0" xfId="4607" applyNumberFormat="1" applyFont="1" applyAlignment="1">
      <alignment vertical="center"/>
    </xf>
    <xf numFmtId="165" fontId="14" fillId="0" borderId="0" xfId="4607" applyNumberFormat="1" applyFont="1" applyAlignment="1">
      <alignment vertical="center"/>
    </xf>
    <xf numFmtId="164" fontId="14" fillId="0" borderId="2" xfId="4601" applyNumberFormat="1" applyFont="1" applyFill="1" applyBorder="1" applyAlignment="1">
      <alignment vertical="center"/>
    </xf>
    <xf numFmtId="164" fontId="14" fillId="0" borderId="40" xfId="4601" applyNumberFormat="1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4" fillId="0" borderId="0" xfId="4600" applyFont="1" applyAlignment="1">
      <alignment horizontal="center"/>
    </xf>
    <xf numFmtId="0" fontId="18" fillId="0" borderId="0" xfId="4600" applyFont="1" applyAlignment="1">
      <alignment horizontal="center"/>
    </xf>
    <xf numFmtId="0" fontId="14" fillId="0" borderId="0" xfId="4602" applyFont="1" applyAlignment="1">
      <alignment horizontal="center"/>
    </xf>
    <xf numFmtId="43" fontId="14" fillId="0" borderId="0" xfId="1" applyFont="1" applyFill="1" applyBorder="1" applyAlignment="1">
      <alignment horizontal="right" vertical="center"/>
    </xf>
    <xf numFmtId="43" fontId="14" fillId="0" borderId="0" xfId="1" applyFont="1" applyAlignment="1">
      <alignment vertical="center"/>
    </xf>
    <xf numFmtId="40" fontId="14" fillId="0" borderId="0" xfId="0" quotePrefix="1" applyNumberFormat="1" applyFont="1" applyAlignment="1">
      <alignment horizontal="right"/>
    </xf>
    <xf numFmtId="243" fontId="259" fillId="0" borderId="0" xfId="1" quotePrefix="1" applyNumberFormat="1" applyFont="1" applyFill="1" applyBorder="1" applyAlignment="1">
      <alignment horizontal="right" vertical="top" wrapText="1"/>
    </xf>
    <xf numFmtId="43" fontId="14" fillId="0" borderId="1" xfId="1" applyFont="1" applyFill="1" applyBorder="1" applyAlignment="1">
      <alignment vertical="center"/>
    </xf>
    <xf numFmtId="4" fontId="14" fillId="0" borderId="2" xfId="4602" applyNumberFormat="1" applyFont="1" applyBorder="1" applyAlignment="1">
      <alignment vertical="center"/>
    </xf>
    <xf numFmtId="43" fontId="14" fillId="0" borderId="0" xfId="1" applyFont="1"/>
    <xf numFmtId="165" fontId="14" fillId="0" borderId="0" xfId="4620" applyNumberFormat="1" applyFont="1" applyFill="1" applyBorder="1" applyAlignment="1">
      <alignment vertical="center"/>
    </xf>
    <xf numFmtId="4" fontId="14" fillId="0" borderId="0" xfId="4620" applyNumberFormat="1" applyFont="1" applyFill="1" applyBorder="1"/>
    <xf numFmtId="165" fontId="14" fillId="0" borderId="0" xfId="4620" applyNumberFormat="1" applyFont="1" applyFill="1" applyAlignment="1">
      <alignment vertical="center"/>
    </xf>
    <xf numFmtId="4" fontId="14" fillId="0" borderId="37" xfId="4620" applyNumberFormat="1" applyFont="1" applyFill="1" applyBorder="1"/>
    <xf numFmtId="164" fontId="14" fillId="0" borderId="0" xfId="4620" applyNumberFormat="1" applyFont="1" applyFill="1" applyBorder="1" applyAlignment="1">
      <alignment vertical="center"/>
    </xf>
    <xf numFmtId="164" fontId="14" fillId="0" borderId="38" xfId="4620" applyNumberFormat="1" applyFont="1" applyFill="1" applyBorder="1" applyAlignment="1">
      <alignment vertical="center"/>
    </xf>
    <xf numFmtId="43" fontId="18" fillId="0" borderId="0" xfId="1" applyFont="1" applyAlignment="1">
      <alignment vertical="center"/>
    </xf>
    <xf numFmtId="0" fontId="263" fillId="0" borderId="0" xfId="4621" applyFont="1" applyAlignment="1">
      <alignment horizontal="center" vertical="top"/>
    </xf>
    <xf numFmtId="164" fontId="14" fillId="0" borderId="39" xfId="0" applyNumberFormat="1" applyFont="1" applyBorder="1" applyAlignment="1">
      <alignment vertical="center"/>
    </xf>
    <xf numFmtId="43" fontId="14" fillId="0" borderId="39" xfId="1" applyFont="1" applyBorder="1" applyAlignment="1">
      <alignment vertical="center"/>
    </xf>
    <xf numFmtId="43" fontId="11" fillId="0" borderId="0" xfId="1" applyFont="1" applyBorder="1" applyAlignment="1">
      <alignment horizontal="center"/>
    </xf>
    <xf numFmtId="43" fontId="14" fillId="0" borderId="0" xfId="1" applyFont="1" applyBorder="1" applyAlignment="1">
      <alignment vertical="center"/>
    </xf>
    <xf numFmtId="43" fontId="14" fillId="0" borderId="38" xfId="1" applyFont="1" applyFill="1" applyBorder="1" applyAlignment="1">
      <alignment horizontal="right"/>
    </xf>
    <xf numFmtId="165" fontId="14" fillId="0" borderId="39" xfId="4607" applyNumberFormat="1" applyFont="1" applyBorder="1" applyAlignment="1">
      <alignment vertical="center"/>
    </xf>
    <xf numFmtId="165" fontId="14" fillId="0" borderId="4" xfId="4602" applyNumberFormat="1" applyFont="1" applyBorder="1" applyAlignment="1">
      <alignment vertical="center"/>
    </xf>
    <xf numFmtId="0" fontId="18" fillId="0" borderId="0" xfId="4622" applyFont="1" applyAlignment="1">
      <alignment horizontal="center"/>
    </xf>
    <xf numFmtId="0" fontId="18" fillId="0" borderId="0" xfId="4622" applyFont="1"/>
    <xf numFmtId="0" fontId="14" fillId="0" borderId="0" xfId="4622" applyFont="1"/>
    <xf numFmtId="0" fontId="14" fillId="0" borderId="0" xfId="4622" applyFont="1" applyAlignment="1">
      <alignment horizontal="center"/>
    </xf>
    <xf numFmtId="0" fontId="14" fillId="0" borderId="0" xfId="4622" applyFont="1" applyAlignment="1">
      <alignment horizontal="right"/>
    </xf>
    <xf numFmtId="43" fontId="14" fillId="0" borderId="0" xfId="4623" applyFont="1" applyFill="1"/>
    <xf numFmtId="40" fontId="14" fillId="0" borderId="0" xfId="4624" applyNumberFormat="1" applyFont="1" applyAlignment="1">
      <alignment horizontal="center" vertical="center"/>
    </xf>
    <xf numFmtId="0" fontId="14" fillId="0" borderId="0" xfId="4625" applyFont="1" applyAlignment="1">
      <alignment horizontal="center"/>
    </xf>
    <xf numFmtId="0" fontId="14" fillId="0" borderId="0" xfId="4625" applyFont="1" applyAlignment="1">
      <alignment horizontal="center" vertical="top" wrapText="1"/>
    </xf>
    <xf numFmtId="0" fontId="14" fillId="0" borderId="36" xfId="4625" applyFont="1" applyBorder="1" applyAlignment="1">
      <alignment horizontal="center" vertical="top"/>
    </xf>
    <xf numFmtId="0" fontId="14" fillId="0" borderId="0" xfId="4625" applyFont="1" applyAlignment="1">
      <alignment horizontal="center" vertical="top"/>
    </xf>
    <xf numFmtId="43" fontId="14" fillId="0" borderId="0" xfId="4623" applyFont="1" applyFill="1" applyAlignment="1">
      <alignment horizontal="center"/>
    </xf>
    <xf numFmtId="0" fontId="14" fillId="0" borderId="39" xfId="4625" applyFont="1" applyBorder="1" applyAlignment="1">
      <alignment horizontal="center"/>
    </xf>
    <xf numFmtId="0" fontId="14" fillId="0" borderId="39" xfId="4625" applyFont="1" applyBorder="1" applyAlignment="1">
      <alignment horizontal="center" vertical="top" wrapText="1"/>
    </xf>
    <xf numFmtId="0" fontId="14" fillId="0" borderId="39" xfId="4625" applyFont="1" applyBorder="1"/>
    <xf numFmtId="0" fontId="14" fillId="0" borderId="0" xfId="4625" applyFont="1"/>
    <xf numFmtId="4" fontId="14" fillId="0" borderId="0" xfId="4623" applyNumberFormat="1" applyFont="1" applyFill="1" applyBorder="1" applyAlignment="1">
      <alignment horizontal="right"/>
    </xf>
    <xf numFmtId="4" fontId="14" fillId="0" borderId="0" xfId="4623" applyNumberFormat="1" applyFont="1" applyFill="1" applyBorder="1" applyAlignment="1">
      <alignment horizontal="right" vertical="center"/>
    </xf>
    <xf numFmtId="165" fontId="14" fillId="0" borderId="0" xfId="4626" applyNumberFormat="1" applyFont="1" applyFill="1" applyBorder="1"/>
    <xf numFmtId="43" fontId="14" fillId="0" borderId="0" xfId="4622" applyNumberFormat="1" applyFont="1"/>
    <xf numFmtId="0" fontId="14" fillId="0" borderId="0" xfId="4625" quotePrefix="1" applyFont="1" applyAlignment="1">
      <alignment horizontal="center"/>
    </xf>
    <xf numFmtId="165" fontId="14" fillId="0" borderId="0" xfId="4626" applyNumberFormat="1" applyFont="1"/>
    <xf numFmtId="0" fontId="14" fillId="0" borderId="0" xfId="4622" quotePrefix="1" applyFont="1" applyAlignment="1">
      <alignment horizontal="center"/>
    </xf>
    <xf numFmtId="4" fontId="14" fillId="0" borderId="0" xfId="4627" applyNumberFormat="1" applyFont="1" applyAlignment="1">
      <alignment horizontal="right"/>
    </xf>
    <xf numFmtId="4" fontId="14" fillId="0" borderId="38" xfId="4623" applyNumberFormat="1" applyFont="1" applyFill="1" applyBorder="1" applyAlignment="1">
      <alignment horizontal="right"/>
    </xf>
    <xf numFmtId="4" fontId="14" fillId="0" borderId="0" xfId="4622" applyNumberFormat="1" applyFont="1"/>
    <xf numFmtId="243" fontId="259" fillId="0" borderId="0" xfId="1" applyNumberFormat="1" applyFont="1" applyBorder="1" applyAlignment="1">
      <alignment horizontal="right" vertical="top" wrapText="1"/>
    </xf>
    <xf numFmtId="165" fontId="14" fillId="0" borderId="0" xfId="4628" applyNumberFormat="1" applyFont="1" applyBorder="1"/>
    <xf numFmtId="164" fontId="14" fillId="0" borderId="37" xfId="4620" applyNumberFormat="1" applyFont="1" applyFill="1" applyBorder="1" applyAlignment="1">
      <alignment vertical="center"/>
    </xf>
    <xf numFmtId="43" fontId="14" fillId="0" borderId="0" xfId="1" applyFont="1" applyAlignment="1">
      <alignment horizontal="right" vertical="center"/>
    </xf>
    <xf numFmtId="43" fontId="14" fillId="0" borderId="0" xfId="4601" applyFont="1" applyFill="1" applyBorder="1"/>
    <xf numFmtId="164" fontId="14" fillId="0" borderId="36" xfId="4601" applyNumberFormat="1" applyFont="1" applyFill="1" applyBorder="1" applyAlignment="1">
      <alignment vertical="center"/>
    </xf>
    <xf numFmtId="43" fontId="14" fillId="0" borderId="36" xfId="1" applyFont="1" applyFill="1" applyBorder="1" applyAlignment="1">
      <alignment vertical="center"/>
    </xf>
    <xf numFmtId="165" fontId="14" fillId="0" borderId="38" xfId="4626" applyNumberFormat="1" applyFont="1" applyFill="1" applyBorder="1"/>
    <xf numFmtId="0" fontId="14" fillId="0" borderId="0" xfId="4625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4" fillId="0" borderId="0" xfId="4600" applyFont="1" applyAlignment="1">
      <alignment horizontal="center"/>
    </xf>
    <xf numFmtId="0" fontId="18" fillId="0" borderId="0" xfId="4600" applyFont="1" applyAlignment="1">
      <alignment horizontal="center"/>
    </xf>
    <xf numFmtId="0" fontId="14" fillId="0" borderId="37" xfId="4625" applyFont="1" applyBorder="1" applyAlignment="1">
      <alignment horizontal="center"/>
    </xf>
    <xf numFmtId="0" fontId="14" fillId="0" borderId="0" xfId="4622" applyFont="1" applyAlignment="1">
      <alignment horizontal="center"/>
    </xf>
    <xf numFmtId="0" fontId="18" fillId="0" borderId="0" xfId="4622" applyFont="1" applyAlignment="1">
      <alignment horizontal="center"/>
    </xf>
    <xf numFmtId="0" fontId="14" fillId="0" borderId="39" xfId="4622" applyFont="1" applyBorder="1" applyAlignment="1">
      <alignment horizontal="center"/>
    </xf>
    <xf numFmtId="0" fontId="14" fillId="0" borderId="0" xfId="4598" applyFont="1" applyAlignment="1">
      <alignment horizontal="center"/>
    </xf>
    <xf numFmtId="0" fontId="18" fillId="0" borderId="0" xfId="4598" applyFont="1" applyAlignment="1">
      <alignment horizontal="center"/>
    </xf>
    <xf numFmtId="0" fontId="18" fillId="0" borderId="0" xfId="4604" applyFont="1" applyAlignment="1">
      <alignment horizontal="center"/>
    </xf>
    <xf numFmtId="0" fontId="14" fillId="0" borderId="5" xfId="4598" applyFont="1" applyBorder="1" applyAlignment="1">
      <alignment horizontal="center"/>
    </xf>
    <xf numFmtId="0" fontId="14" fillId="0" borderId="37" xfId="4604" applyFont="1" applyBorder="1" applyAlignment="1">
      <alignment horizontal="center"/>
    </xf>
    <xf numFmtId="0" fontId="18" fillId="0" borderId="0" xfId="4602" applyFont="1" applyAlignment="1">
      <alignment horizontal="center"/>
    </xf>
    <xf numFmtId="0" fontId="14" fillId="0" borderId="0" xfId="4602" applyFont="1" applyAlignment="1">
      <alignment horizontal="center"/>
    </xf>
  </cellXfs>
  <cellStyles count="4629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69 2 2" xfId="4627" xr:uid="{1A323E1A-3879-4CB2-8433-40CA14E12FD5}"/>
    <cellStyle name="Comma 69 3" xfId="4623" xr:uid="{F1ABFCC5-69E5-4614-B81C-397BFA8E7694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0 2 2" xfId="4628" xr:uid="{EDCF0D76-F8A4-440E-B3C9-4C1C7F82D68F}"/>
    <cellStyle name="Comma 70 3" xfId="4620" xr:uid="{05358E28-1932-42ED-9147-8527D96D98D9}"/>
    <cellStyle name="Comma 70 3 2" xfId="4626" xr:uid="{0CAE05C8-5064-4319-9E4B-5902769D75FC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Grey 2" xfId="4610" xr:uid="{E08A2311-9F1F-42DE-A381-07C3A6934DFD}"/>
    <cellStyle name="Grey 2 2" xfId="4611" xr:uid="{3855DC19-FACF-42E8-848D-B666AC09A2D6}"/>
    <cellStyle name="Grey 2 3" xfId="4612" xr:uid="{8892E2FC-5342-4070-9A4B-0F0EE01EC567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2 2 2" xfId="4614" xr:uid="{270DE5C3-2A6B-4020-8D30-608E69BE8767}"/>
    <cellStyle name="Input [yellow] 2 3" xfId="4615" xr:uid="{D3E45C6C-3ECF-4F1C-B614-E02FA6BAC7FC}"/>
    <cellStyle name="Input [yellow] 2 4" xfId="4613" xr:uid="{BECD0B64-ACB0-4C0A-8CF0-44794EC898D3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" xfId="0" builtinId="0"/>
    <cellStyle name="Normal - Style1" xfId="2699" xr:uid="{00000000-0005-0000-0000-0000850A0000}"/>
    <cellStyle name="Normal - Style1 2" xfId="2700" xr:uid="{00000000-0005-0000-0000-0000860A0000}"/>
    <cellStyle name="Normal - Style1 2 2" xfId="4617" xr:uid="{37EBD66A-7696-4C05-81C7-07237CFB0ACC}"/>
    <cellStyle name="Normal - Style1 2 3" xfId="4618" xr:uid="{E54DEC3D-0223-463A-B3C6-E91EE4981515}"/>
    <cellStyle name="Normal - Style1 2 4" xfId="4616" xr:uid="{6A162510-76EE-47AE-A9AB-5589764ECE69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55" xfId="4619" xr:uid="{693E370B-3426-433B-A599-9E2E427968C5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4 2 2" xfId="4625" xr:uid="{DFAA840F-A025-4E64-A277-66B907C5B4CE}"/>
    <cellStyle name="Normal 74 3" xfId="4622" xr:uid="{110E901B-A382-4EF8-BD36-4BA2984424E9}"/>
    <cellStyle name="Normal 75" xfId="4600" xr:uid="{00000000-0005-0000-0000-0000980D0000}"/>
    <cellStyle name="Normal 75 2" xfId="4624" xr:uid="{9F66C002-C041-4D3E-9ACB-8CBB0C439F58}"/>
    <cellStyle name="Normal 76" xfId="4602" xr:uid="{00000000-0005-0000-0000-0000990D0000}"/>
    <cellStyle name="Normal 76 2" xfId="4607" xr:uid="{B342822A-4EAB-47AD-AE95-73AA0D12E5C1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 2" xfId="4332" xr:uid="{00000000-0005-0000-0000-0000F0100000}"/>
    <cellStyle name="จุลภาค 3" xfId="4609" xr:uid="{25ED2702-996A-4141-A082-F0B45A6C6962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18" xfId="4608" xr:uid="{DF77D409-8E47-45EE-A499-DF5EDEE4AB84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24" xfId="4621" xr:uid="{6C220D17-F0E5-426C-A1F3-A816D66AA3C6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2"/>
  <sheetViews>
    <sheetView tabSelected="1" view="pageBreakPreview" zoomScaleNormal="100" zoomScaleSheetLayoutView="100" workbookViewId="0">
      <selection activeCell="Q1" sqref="Q1"/>
    </sheetView>
  </sheetViews>
  <sheetFormatPr defaultColWidth="9.109375" defaultRowHeight="23.4"/>
  <cols>
    <col min="1" max="4" width="2.21875" style="14" customWidth="1"/>
    <col min="5" max="5" width="30.77734375" style="14" customWidth="1"/>
    <col min="6" max="6" width="1" style="2" customWidth="1"/>
    <col min="7" max="7" width="7" style="73" customWidth="1"/>
    <col min="8" max="8" width="0.88671875" style="73" customWidth="1"/>
    <col min="9" max="9" width="14.88671875" style="73" customWidth="1"/>
    <col min="10" max="10" width="1.109375" style="73" customWidth="1"/>
    <col min="11" max="11" width="15.44140625" style="73" customWidth="1"/>
    <col min="12" max="12" width="1.109375" style="73" customWidth="1"/>
    <col min="13" max="13" width="14.88671875" style="73" customWidth="1"/>
    <col min="14" max="14" width="1" style="2" customWidth="1"/>
    <col min="15" max="15" width="15.44140625" style="73" customWidth="1"/>
    <col min="16" max="16" width="1" style="2" customWidth="1"/>
    <col min="17" max="17" width="15.5546875" style="14" customWidth="1"/>
    <col min="18" max="18" width="12.44140625" style="14" customWidth="1"/>
    <col min="19" max="19" width="14.5546875" style="14" bestFit="1" customWidth="1"/>
    <col min="20" max="20" width="10.88671875" style="14" customWidth="1"/>
    <col min="21" max="16384" width="9.109375" style="14"/>
  </cols>
  <sheetData>
    <row r="1" spans="1:17" s="72" customForma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</row>
    <row r="2" spans="1:17" s="72" customForma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</row>
    <row r="3" spans="1:17" s="72" customFormat="1">
      <c r="A3" s="193" t="s">
        <v>180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7">
      <c r="F4" s="1"/>
      <c r="N4" s="1"/>
      <c r="O4" s="3" t="s">
        <v>6</v>
      </c>
      <c r="P4" s="1"/>
    </row>
    <row r="5" spans="1:17">
      <c r="I5" s="194" t="s">
        <v>4</v>
      </c>
      <c r="J5" s="194"/>
      <c r="K5" s="194"/>
      <c r="M5" s="194" t="s">
        <v>5</v>
      </c>
      <c r="N5" s="194"/>
      <c r="O5" s="194"/>
    </row>
    <row r="6" spans="1:17">
      <c r="A6" s="72" t="s">
        <v>2</v>
      </c>
      <c r="B6" s="72"/>
      <c r="C6" s="72"/>
      <c r="D6" s="72"/>
      <c r="G6" s="115" t="s">
        <v>3</v>
      </c>
      <c r="I6" s="125" t="s">
        <v>182</v>
      </c>
      <c r="J6" s="2"/>
      <c r="K6" s="125" t="s">
        <v>183</v>
      </c>
      <c r="M6" s="125" t="s">
        <v>182</v>
      </c>
      <c r="O6" s="125" t="s">
        <v>183</v>
      </c>
    </row>
    <row r="7" spans="1:17">
      <c r="A7" s="72"/>
      <c r="B7" s="72"/>
      <c r="C7" s="72"/>
      <c r="D7" s="72"/>
      <c r="I7" s="73" t="s">
        <v>7</v>
      </c>
      <c r="J7" s="2"/>
      <c r="K7" s="73" t="s">
        <v>8</v>
      </c>
      <c r="M7" s="73" t="s">
        <v>7</v>
      </c>
      <c r="O7" s="73" t="s">
        <v>8</v>
      </c>
    </row>
    <row r="8" spans="1:17">
      <c r="A8" s="72"/>
      <c r="B8" s="72"/>
      <c r="C8" s="72"/>
      <c r="D8" s="72"/>
      <c r="I8" s="73" t="s">
        <v>9</v>
      </c>
      <c r="J8" s="2"/>
      <c r="M8" s="73" t="s">
        <v>9</v>
      </c>
    </row>
    <row r="9" spans="1:17">
      <c r="A9" s="72" t="s">
        <v>12</v>
      </c>
      <c r="B9" s="72"/>
      <c r="C9" s="72"/>
      <c r="D9" s="72"/>
      <c r="J9" s="131"/>
      <c r="K9" s="131"/>
      <c r="L9" s="131"/>
      <c r="M9" s="14"/>
      <c r="N9" s="11"/>
      <c r="O9" s="131"/>
    </row>
    <row r="10" spans="1:17">
      <c r="A10" s="14" t="s">
        <v>10</v>
      </c>
      <c r="G10" s="73">
        <v>5</v>
      </c>
      <c r="I10" s="4">
        <v>208780656.71000004</v>
      </c>
      <c r="J10" s="4"/>
      <c r="K10" s="4">
        <v>65950641.56000001</v>
      </c>
      <c r="L10" s="4"/>
      <c r="M10" s="4">
        <v>198235612.93000004</v>
      </c>
      <c r="N10" s="4"/>
      <c r="O10" s="4">
        <v>64002875.910000004</v>
      </c>
      <c r="P10" s="5"/>
    </row>
    <row r="11" spans="1:17">
      <c r="A11" s="14" t="s">
        <v>99</v>
      </c>
      <c r="G11" s="73">
        <v>6</v>
      </c>
      <c r="I11" s="4">
        <v>87268779.590000004</v>
      </c>
      <c r="J11" s="4"/>
      <c r="K11" s="4">
        <v>61058553.109999999</v>
      </c>
      <c r="L11" s="4"/>
      <c r="M11" s="4">
        <v>86385158.460000008</v>
      </c>
      <c r="N11" s="4"/>
      <c r="O11" s="4">
        <v>60984379.149999999</v>
      </c>
      <c r="P11" s="5"/>
      <c r="Q11" s="74"/>
    </row>
    <row r="12" spans="1:17">
      <c r="A12" s="14" t="s">
        <v>191</v>
      </c>
      <c r="G12" s="73">
        <v>7</v>
      </c>
      <c r="I12" s="136">
        <v>0</v>
      </c>
      <c r="J12" s="136"/>
      <c r="K12" s="136">
        <v>0</v>
      </c>
      <c r="L12" s="4"/>
      <c r="M12" s="4">
        <v>2970000</v>
      </c>
      <c r="N12" s="4"/>
      <c r="O12" s="136">
        <v>0</v>
      </c>
      <c r="P12" s="5"/>
      <c r="Q12" s="74"/>
    </row>
    <row r="13" spans="1:17">
      <c r="A13" s="14" t="s">
        <v>190</v>
      </c>
      <c r="G13" s="73">
        <v>8</v>
      </c>
      <c r="I13" s="4">
        <v>70000000</v>
      </c>
      <c r="J13" s="4"/>
      <c r="K13" s="4">
        <v>70000000</v>
      </c>
      <c r="L13" s="4"/>
      <c r="M13" s="4">
        <v>70000000</v>
      </c>
      <c r="N13" s="4"/>
      <c r="O13" s="4">
        <v>70000000</v>
      </c>
      <c r="P13" s="5"/>
      <c r="Q13" s="74"/>
    </row>
    <row r="14" spans="1:17">
      <c r="A14" s="14" t="s">
        <v>11</v>
      </c>
      <c r="G14" s="105">
        <v>9</v>
      </c>
      <c r="I14" s="4">
        <v>28537778.759999998</v>
      </c>
      <c r="K14" s="4">
        <v>33680168.570000008</v>
      </c>
      <c r="M14" s="4">
        <v>28537778.759999998</v>
      </c>
      <c r="N14" s="4"/>
      <c r="O14" s="4">
        <v>33680168.570000008</v>
      </c>
      <c r="P14" s="5"/>
    </row>
    <row r="15" spans="1:17" s="12" customFormat="1">
      <c r="A15" s="12" t="s">
        <v>112</v>
      </c>
      <c r="F15" s="2"/>
      <c r="G15" s="115"/>
      <c r="H15" s="115"/>
      <c r="I15" s="121">
        <v>141717.31</v>
      </c>
      <c r="J15" s="4"/>
      <c r="K15" s="4">
        <v>52617.31</v>
      </c>
      <c r="L15" s="4"/>
      <c r="M15" s="4">
        <v>141717.31</v>
      </c>
      <c r="N15" s="4"/>
      <c r="O15" s="4">
        <v>52617.31</v>
      </c>
      <c r="P15" s="5"/>
    </row>
    <row r="16" spans="1:17">
      <c r="A16" s="72" t="s">
        <v>13</v>
      </c>
      <c r="B16" s="72"/>
      <c r="C16" s="72"/>
      <c r="I16" s="6">
        <f>SUM(I10:I15)</f>
        <v>394728932.37000006</v>
      </c>
      <c r="J16" s="4"/>
      <c r="K16" s="6">
        <f>SUM(K10:K15)</f>
        <v>230741980.55000001</v>
      </c>
      <c r="M16" s="6">
        <f>SUM(M10:M15)</f>
        <v>386270267.46000004</v>
      </c>
      <c r="N16" s="4"/>
      <c r="O16" s="6">
        <f>SUM(O10:O15)</f>
        <v>228720040.94</v>
      </c>
      <c r="P16" s="5"/>
    </row>
    <row r="17" spans="1:16">
      <c r="A17" s="72" t="s">
        <v>22</v>
      </c>
      <c r="B17" s="72"/>
      <c r="C17" s="72"/>
      <c r="M17" s="4"/>
      <c r="N17" s="4"/>
      <c r="O17" s="4"/>
      <c r="P17" s="5"/>
    </row>
    <row r="18" spans="1:16">
      <c r="A18" s="12" t="s">
        <v>105</v>
      </c>
      <c r="B18" s="12"/>
      <c r="C18" s="12"/>
      <c r="G18" s="29"/>
      <c r="I18" s="4">
        <v>1427903.27</v>
      </c>
      <c r="K18" s="4">
        <v>1427903.27</v>
      </c>
      <c r="M18" s="4">
        <v>1427903.27</v>
      </c>
      <c r="N18" s="4"/>
      <c r="O18" s="4">
        <v>1427903.27</v>
      </c>
      <c r="P18" s="5"/>
    </row>
    <row r="19" spans="1:16">
      <c r="A19" s="12" t="s">
        <v>204</v>
      </c>
      <c r="B19" s="12"/>
      <c r="C19" s="12"/>
      <c r="G19" s="105">
        <v>10</v>
      </c>
      <c r="I19" s="8">
        <v>0</v>
      </c>
      <c r="J19" s="75"/>
      <c r="K19" s="8">
        <v>0</v>
      </c>
      <c r="L19" s="75"/>
      <c r="M19" s="4">
        <v>2997000</v>
      </c>
      <c r="N19" s="8"/>
      <c r="O19" s="8">
        <v>2997000</v>
      </c>
      <c r="P19" s="5"/>
    </row>
    <row r="20" spans="1:16">
      <c r="A20" s="12" t="s">
        <v>205</v>
      </c>
      <c r="B20" s="12"/>
      <c r="C20" s="12"/>
      <c r="G20" s="105">
        <v>11</v>
      </c>
      <c r="I20" s="4">
        <v>214163050.21000001</v>
      </c>
      <c r="J20" s="4"/>
      <c r="K20" s="4">
        <v>223605138.50000003</v>
      </c>
      <c r="M20" s="4">
        <v>256892525</v>
      </c>
      <c r="N20" s="4"/>
      <c r="O20" s="4">
        <v>256892525</v>
      </c>
      <c r="P20" s="5"/>
    </row>
    <row r="21" spans="1:16">
      <c r="A21" s="12" t="s">
        <v>133</v>
      </c>
      <c r="B21" s="12"/>
      <c r="C21" s="12"/>
      <c r="G21" s="105">
        <v>12</v>
      </c>
      <c r="I21" s="4">
        <v>2781121.0200000005</v>
      </c>
      <c r="J21" s="4"/>
      <c r="K21" s="4">
        <v>2800440.0700000003</v>
      </c>
      <c r="M21" s="4">
        <v>342000</v>
      </c>
      <c r="N21" s="4"/>
      <c r="O21" s="4">
        <v>342000</v>
      </c>
      <c r="P21" s="5"/>
    </row>
    <row r="22" spans="1:16">
      <c r="A22" s="12" t="s">
        <v>116</v>
      </c>
      <c r="H22" s="105"/>
      <c r="I22" s="4">
        <v>385400</v>
      </c>
      <c r="K22" s="4">
        <v>486600</v>
      </c>
      <c r="M22" s="4">
        <v>385400</v>
      </c>
      <c r="N22" s="4"/>
      <c r="O22" s="4">
        <v>486600</v>
      </c>
      <c r="P22" s="5"/>
    </row>
    <row r="23" spans="1:16">
      <c r="A23" s="14" t="s">
        <v>14</v>
      </c>
      <c r="G23" s="105"/>
      <c r="I23" s="4">
        <v>32239860.100000001</v>
      </c>
      <c r="K23" s="4">
        <v>32239860.100000001</v>
      </c>
      <c r="M23" s="4">
        <v>32239860.100000001</v>
      </c>
      <c r="N23" s="4"/>
      <c r="O23" s="4">
        <v>32239860.100000001</v>
      </c>
      <c r="P23" s="5"/>
    </row>
    <row r="24" spans="1:16">
      <c r="A24" s="14" t="s">
        <v>15</v>
      </c>
      <c r="G24" s="73">
        <v>13</v>
      </c>
      <c r="I24" s="4">
        <v>257346994.47999996</v>
      </c>
      <c r="K24" s="4">
        <v>251595820.53999999</v>
      </c>
      <c r="M24" s="4">
        <v>257346994.47999996</v>
      </c>
      <c r="N24" s="4"/>
      <c r="O24" s="4">
        <v>251595820.53999999</v>
      </c>
      <c r="P24" s="5"/>
    </row>
    <row r="25" spans="1:16">
      <c r="A25" s="14" t="s">
        <v>16</v>
      </c>
      <c r="I25" s="4">
        <v>3810476.91</v>
      </c>
      <c r="K25" s="4">
        <v>2603623.0300000003</v>
      </c>
      <c r="M25" s="4">
        <v>3810476.91</v>
      </c>
      <c r="N25" s="4"/>
      <c r="O25" s="4">
        <v>2603623.0300000003</v>
      </c>
      <c r="P25" s="5"/>
    </row>
    <row r="26" spans="1:16">
      <c r="A26" s="14" t="s">
        <v>17</v>
      </c>
      <c r="I26" s="4">
        <v>12474856.710000001</v>
      </c>
      <c r="K26" s="4">
        <v>13438697.91</v>
      </c>
      <c r="M26" s="4">
        <v>12474856.710000001</v>
      </c>
      <c r="N26" s="4"/>
      <c r="O26" s="4">
        <v>13438697.91</v>
      </c>
      <c r="P26" s="5"/>
    </row>
    <row r="27" spans="1:16">
      <c r="A27" s="14" t="s">
        <v>18</v>
      </c>
      <c r="G27" s="73">
        <v>14.1</v>
      </c>
      <c r="I27" s="4">
        <v>7346061.4000000004</v>
      </c>
      <c r="K27" s="4">
        <v>7832560.3399999999</v>
      </c>
      <c r="M27" s="4">
        <v>7346061.4000000004</v>
      </c>
      <c r="N27" s="4"/>
      <c r="O27" s="4">
        <v>7832560.3399999999</v>
      </c>
      <c r="P27" s="5"/>
    </row>
    <row r="28" spans="1:16">
      <c r="A28" s="14" t="s">
        <v>113</v>
      </c>
      <c r="I28" s="4"/>
      <c r="K28" s="4"/>
      <c r="M28" s="4"/>
      <c r="N28" s="4"/>
      <c r="O28" s="4"/>
      <c r="P28" s="5"/>
    </row>
    <row r="29" spans="1:16">
      <c r="D29" s="14" t="s">
        <v>114</v>
      </c>
      <c r="I29" s="4">
        <v>110323300</v>
      </c>
      <c r="K29" s="4">
        <v>110323300</v>
      </c>
      <c r="M29" s="4">
        <v>110323300</v>
      </c>
      <c r="N29" s="4"/>
      <c r="O29" s="4">
        <v>110323300</v>
      </c>
      <c r="P29" s="5"/>
    </row>
    <row r="30" spans="1:16">
      <c r="A30" s="14" t="s">
        <v>19</v>
      </c>
      <c r="I30" s="4">
        <v>4646084.4800000004</v>
      </c>
      <c r="K30" s="4">
        <v>4075440.7199999997</v>
      </c>
      <c r="M30" s="4">
        <v>4646084.4800000004</v>
      </c>
      <c r="N30" s="4"/>
      <c r="O30" s="4">
        <v>4075440.7199999997</v>
      </c>
      <c r="P30" s="5"/>
    </row>
    <row r="31" spans="1:16">
      <c r="A31" s="72" t="s">
        <v>20</v>
      </c>
      <c r="I31" s="6">
        <f>SUM(I18:I30)</f>
        <v>646945108.57999992</v>
      </c>
      <c r="J31" s="4"/>
      <c r="K31" s="6">
        <f>SUM(K18:K30)</f>
        <v>650429384.48000002</v>
      </c>
      <c r="M31" s="6">
        <f>SUM(M18:M30)</f>
        <v>690232462.3499999</v>
      </c>
      <c r="N31" s="4"/>
      <c r="O31" s="6">
        <f>SUM(O18:O30)</f>
        <v>684255330.90999997</v>
      </c>
      <c r="P31" s="5"/>
    </row>
    <row r="32" spans="1:16" ht="24" thickBot="1">
      <c r="A32" s="72" t="s">
        <v>21</v>
      </c>
      <c r="I32" s="7">
        <f>I16+I31</f>
        <v>1041674040.95</v>
      </c>
      <c r="J32" s="4"/>
      <c r="K32" s="7">
        <f>K16+K31</f>
        <v>881171365.02999997</v>
      </c>
      <c r="M32" s="7">
        <f>M16+M31</f>
        <v>1076502729.8099999</v>
      </c>
      <c r="N32" s="4"/>
      <c r="O32" s="7">
        <f>O16+O31</f>
        <v>912975371.8499999</v>
      </c>
      <c r="P32" s="5"/>
    </row>
    <row r="33" spans="1:16" ht="24" thickTop="1">
      <c r="M33" s="75"/>
      <c r="N33" s="8"/>
      <c r="O33" s="75"/>
    </row>
    <row r="34" spans="1:16">
      <c r="I34" s="76"/>
      <c r="M34" s="75"/>
      <c r="N34" s="8"/>
      <c r="O34" s="75"/>
    </row>
    <row r="35" spans="1:16">
      <c r="A35" s="55" t="s">
        <v>117</v>
      </c>
      <c r="I35" s="76"/>
      <c r="M35" s="75"/>
      <c r="N35" s="8"/>
      <c r="O35" s="75"/>
    </row>
    <row r="36" spans="1:16">
      <c r="M36" s="75"/>
      <c r="N36" s="8"/>
      <c r="O36" s="75"/>
    </row>
    <row r="37" spans="1:16">
      <c r="I37" s="77"/>
      <c r="M37" s="75"/>
      <c r="N37" s="8"/>
      <c r="O37" s="75"/>
    </row>
    <row r="38" spans="1:16">
      <c r="M38" s="75"/>
      <c r="N38" s="8"/>
      <c r="O38" s="75"/>
    </row>
    <row r="39" spans="1:16">
      <c r="M39" s="75"/>
      <c r="N39" s="8"/>
      <c r="O39" s="75"/>
    </row>
    <row r="40" spans="1:16">
      <c r="M40" s="75"/>
      <c r="N40" s="8"/>
      <c r="O40" s="75"/>
    </row>
    <row r="41" spans="1:16">
      <c r="M41" s="75"/>
      <c r="N41" s="8"/>
      <c r="O41" s="75"/>
    </row>
    <row r="42" spans="1:16">
      <c r="B42" s="192" t="s">
        <v>23</v>
      </c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</row>
    <row r="43" spans="1:16">
      <c r="B43" s="192" t="s">
        <v>24</v>
      </c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</row>
    <row r="44" spans="1:16">
      <c r="A44" s="193" t="s">
        <v>0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72"/>
    </row>
    <row r="45" spans="1:16">
      <c r="A45" s="193" t="s">
        <v>25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72"/>
    </row>
    <row r="46" spans="1:16">
      <c r="A46" s="193" t="s">
        <v>180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72"/>
    </row>
    <row r="47" spans="1:16">
      <c r="F47" s="1"/>
      <c r="N47" s="1"/>
      <c r="O47" s="3" t="s">
        <v>6</v>
      </c>
      <c r="P47" s="1"/>
    </row>
    <row r="48" spans="1:16">
      <c r="B48" s="72"/>
      <c r="C48" s="72"/>
      <c r="D48" s="72"/>
      <c r="E48" s="72"/>
      <c r="I48" s="194" t="s">
        <v>4</v>
      </c>
      <c r="J48" s="194"/>
      <c r="K48" s="194"/>
      <c r="M48" s="194" t="s">
        <v>5</v>
      </c>
      <c r="N48" s="194"/>
      <c r="O48" s="194"/>
    </row>
    <row r="49" spans="1:20">
      <c r="A49" s="72" t="s">
        <v>26</v>
      </c>
      <c r="B49" s="72"/>
      <c r="C49" s="72"/>
      <c r="D49" s="72"/>
      <c r="E49" s="72"/>
      <c r="G49" s="115" t="s">
        <v>3</v>
      </c>
      <c r="I49" s="125" t="s">
        <v>182</v>
      </c>
      <c r="J49" s="2"/>
      <c r="K49" s="125" t="s">
        <v>183</v>
      </c>
      <c r="M49" s="125" t="s">
        <v>182</v>
      </c>
      <c r="O49" s="125" t="s">
        <v>183</v>
      </c>
    </row>
    <row r="50" spans="1:20">
      <c r="A50" s="72"/>
      <c r="B50" s="72"/>
      <c r="C50" s="72"/>
      <c r="D50" s="72"/>
      <c r="E50" s="72"/>
      <c r="I50" s="73" t="s">
        <v>7</v>
      </c>
      <c r="J50" s="2"/>
      <c r="K50" s="73" t="s">
        <v>8</v>
      </c>
      <c r="M50" s="73" t="s">
        <v>7</v>
      </c>
      <c r="O50" s="73" t="s">
        <v>8</v>
      </c>
    </row>
    <row r="51" spans="1:20">
      <c r="A51" s="72"/>
      <c r="B51" s="72"/>
      <c r="C51" s="72"/>
      <c r="D51" s="72"/>
      <c r="E51" s="72"/>
      <c r="I51" s="73" t="s">
        <v>9</v>
      </c>
      <c r="J51" s="2"/>
      <c r="M51" s="73" t="s">
        <v>9</v>
      </c>
    </row>
    <row r="52" spans="1:20">
      <c r="A52" s="72" t="s">
        <v>27</v>
      </c>
      <c r="B52" s="72"/>
      <c r="C52" s="72"/>
      <c r="D52" s="72"/>
      <c r="E52" s="72"/>
      <c r="I52" s="14"/>
      <c r="J52" s="14"/>
      <c r="K52" s="14"/>
      <c r="L52" s="14"/>
      <c r="M52" s="14"/>
    </row>
    <row r="53" spans="1:20">
      <c r="A53" s="14" t="s">
        <v>187</v>
      </c>
      <c r="B53" s="72"/>
      <c r="C53" s="72"/>
      <c r="D53" s="72"/>
      <c r="E53" s="72"/>
      <c r="G53" s="105">
        <v>15</v>
      </c>
      <c r="I53" s="136">
        <v>0</v>
      </c>
      <c r="J53" s="14"/>
      <c r="K53" s="4">
        <v>10405092.800000001</v>
      </c>
      <c r="L53" s="14"/>
      <c r="M53" s="136">
        <v>0</v>
      </c>
      <c r="O53" s="4">
        <v>10405092.800000001</v>
      </c>
    </row>
    <row r="54" spans="1:20">
      <c r="A54" s="14" t="s">
        <v>104</v>
      </c>
      <c r="G54" s="105">
        <v>16</v>
      </c>
      <c r="H54" s="105"/>
      <c r="I54" s="4">
        <v>37414533.130000003</v>
      </c>
      <c r="J54" s="4"/>
      <c r="K54" s="4">
        <v>24101121.969999999</v>
      </c>
      <c r="L54" s="80"/>
      <c r="M54" s="4">
        <v>33506470.299999997</v>
      </c>
      <c r="N54" s="80"/>
      <c r="O54" s="4">
        <v>23945685.98</v>
      </c>
      <c r="P54" s="4"/>
      <c r="R54" s="79"/>
    </row>
    <row r="55" spans="1:20">
      <c r="A55" s="14" t="s">
        <v>28</v>
      </c>
      <c r="G55" s="105">
        <v>17</v>
      </c>
      <c r="H55" s="105"/>
      <c r="I55" s="4">
        <v>11303367.129999999</v>
      </c>
      <c r="J55" s="4"/>
      <c r="K55" s="4">
        <v>50846911.620000005</v>
      </c>
      <c r="L55" s="78"/>
      <c r="M55" s="4">
        <v>8388312.4399999995</v>
      </c>
      <c r="N55" s="108"/>
      <c r="O55" s="4">
        <v>50846911.620000005</v>
      </c>
      <c r="P55" s="4"/>
      <c r="Q55" s="74"/>
    </row>
    <row r="56" spans="1:20">
      <c r="A56" s="14" t="s">
        <v>29</v>
      </c>
      <c r="H56" s="105"/>
      <c r="I56" s="4">
        <v>3577873.43</v>
      </c>
      <c r="J56" s="4"/>
      <c r="K56" s="4">
        <v>2934113.16</v>
      </c>
      <c r="L56" s="4"/>
      <c r="M56" s="107">
        <v>3577873.43</v>
      </c>
      <c r="N56" s="4"/>
      <c r="O56" s="4">
        <v>2934113.16</v>
      </c>
      <c r="P56" s="4"/>
    </row>
    <row r="57" spans="1:20">
      <c r="A57" s="14" t="s">
        <v>139</v>
      </c>
      <c r="G57" s="105"/>
      <c r="I57" s="4">
        <v>38460696.890000001</v>
      </c>
      <c r="K57" s="4">
        <v>8157057.2600000007</v>
      </c>
      <c r="M57" s="4">
        <v>38460696.890000001</v>
      </c>
      <c r="O57" s="4">
        <v>8157057.2600000007</v>
      </c>
      <c r="P57" s="4"/>
    </row>
    <row r="58" spans="1:20">
      <c r="A58" s="72" t="s">
        <v>31</v>
      </c>
      <c r="B58" s="72"/>
      <c r="C58" s="72"/>
      <c r="D58" s="72"/>
      <c r="I58" s="6">
        <f>SUM(I53:I57)</f>
        <v>90756470.580000013</v>
      </c>
      <c r="J58" s="2"/>
      <c r="K58" s="6">
        <f>SUM(K53:K57)</f>
        <v>96444296.810000002</v>
      </c>
      <c r="M58" s="6">
        <f>SUM(M53:M57)</f>
        <v>83933353.060000002</v>
      </c>
      <c r="O58" s="6">
        <f>SUM(O53:O57)</f>
        <v>96288860.820000008</v>
      </c>
      <c r="P58" s="4"/>
    </row>
    <row r="59" spans="1:20">
      <c r="A59" s="72" t="s">
        <v>32</v>
      </c>
      <c r="B59" s="72"/>
      <c r="C59" s="72"/>
      <c r="D59" s="72"/>
      <c r="M59" s="75"/>
      <c r="O59" s="4"/>
      <c r="P59" s="4"/>
    </row>
    <row r="60" spans="1:20">
      <c r="A60" s="14" t="s">
        <v>30</v>
      </c>
      <c r="H60" s="105"/>
      <c r="I60" s="4">
        <v>7886836.6999999993</v>
      </c>
      <c r="K60" s="4">
        <v>6267576.5999999996</v>
      </c>
      <c r="L60" s="4"/>
      <c r="M60" s="4">
        <v>7886836.6999999993</v>
      </c>
      <c r="N60" s="4"/>
      <c r="O60" s="4">
        <v>6267576.5999999996</v>
      </c>
      <c r="P60" s="4"/>
    </row>
    <row r="61" spans="1:20">
      <c r="A61" s="14" t="s">
        <v>33</v>
      </c>
      <c r="B61" s="72"/>
      <c r="C61" s="72"/>
      <c r="D61" s="72"/>
      <c r="G61" s="105"/>
      <c r="O61" s="4"/>
      <c r="P61" s="4"/>
    </row>
    <row r="62" spans="1:20">
      <c r="C62" s="14" t="s">
        <v>34</v>
      </c>
      <c r="G62" s="105">
        <v>18.100000000000001</v>
      </c>
      <c r="H62" s="105"/>
      <c r="I62" s="81">
        <v>30152719.460000001</v>
      </c>
      <c r="K62" s="137">
        <v>29355645.25</v>
      </c>
      <c r="M62" s="81">
        <v>30152719.460000001</v>
      </c>
      <c r="O62" s="4">
        <v>29355645.25</v>
      </c>
      <c r="P62" s="4"/>
    </row>
    <row r="63" spans="1:20">
      <c r="A63" s="72" t="s">
        <v>35</v>
      </c>
      <c r="B63" s="72"/>
      <c r="C63" s="72"/>
      <c r="D63" s="72"/>
      <c r="I63" s="6">
        <f>SUM(I60:I62)</f>
        <v>38039556.159999996</v>
      </c>
      <c r="J63" s="2"/>
      <c r="K63" s="6">
        <f>SUM(K60:K62)</f>
        <v>35623221.850000001</v>
      </c>
      <c r="M63" s="6">
        <f>SUM(M60:M62)</f>
        <v>38039556.159999996</v>
      </c>
      <c r="O63" s="6">
        <f>SUM(O60:O62)</f>
        <v>35623221.850000001</v>
      </c>
      <c r="P63" s="4"/>
    </row>
    <row r="64" spans="1:20">
      <c r="A64" s="72" t="s">
        <v>36</v>
      </c>
      <c r="B64" s="72"/>
      <c r="C64" s="72"/>
      <c r="D64" s="72"/>
      <c r="I64" s="85">
        <f>I58+I63</f>
        <v>128796026.74000001</v>
      </c>
      <c r="J64" s="2"/>
      <c r="K64" s="85">
        <f>K58+K63</f>
        <v>132067518.66</v>
      </c>
      <c r="M64" s="85">
        <f>M58+M63</f>
        <v>121972909.22</v>
      </c>
      <c r="O64" s="85">
        <f>O58+O63</f>
        <v>131912082.67000002</v>
      </c>
      <c r="P64" s="4"/>
      <c r="Q64" s="82"/>
      <c r="R64" s="82"/>
      <c r="S64" s="82"/>
      <c r="T64" s="82"/>
    </row>
    <row r="65" spans="1:20" ht="6.75" customHeight="1">
      <c r="O65" s="4"/>
      <c r="P65" s="4"/>
    </row>
    <row r="66" spans="1:20">
      <c r="A66" s="72" t="s">
        <v>37</v>
      </c>
      <c r="J66" s="2"/>
      <c r="M66" s="109"/>
    </row>
    <row r="67" spans="1:20">
      <c r="A67" s="14" t="s">
        <v>38</v>
      </c>
      <c r="I67" s="75"/>
    </row>
    <row r="68" spans="1:20">
      <c r="A68" s="14" t="s">
        <v>39</v>
      </c>
      <c r="G68" s="105"/>
      <c r="H68" s="105"/>
      <c r="I68" s="105"/>
    </row>
    <row r="69" spans="1:20" ht="24" thickBot="1">
      <c r="A69" s="14" t="s">
        <v>106</v>
      </c>
      <c r="I69" s="9">
        <v>300000000</v>
      </c>
      <c r="J69" s="2"/>
      <c r="K69" s="9">
        <v>300000000</v>
      </c>
      <c r="M69" s="9">
        <v>300000000</v>
      </c>
      <c r="O69" s="9">
        <v>300000000</v>
      </c>
      <c r="P69" s="4"/>
    </row>
    <row r="70" spans="1:20" ht="24" thickTop="1">
      <c r="A70" s="14" t="s">
        <v>40</v>
      </c>
      <c r="O70" s="4"/>
      <c r="P70" s="4"/>
    </row>
    <row r="71" spans="1:20">
      <c r="A71" s="14" t="s">
        <v>106</v>
      </c>
      <c r="I71" s="4">
        <v>300000000</v>
      </c>
      <c r="J71" s="2"/>
      <c r="K71" s="4">
        <v>300000000</v>
      </c>
      <c r="M71" s="4">
        <v>300000000</v>
      </c>
      <c r="O71" s="4">
        <v>300000000</v>
      </c>
      <c r="P71" s="4"/>
    </row>
    <row r="72" spans="1:20">
      <c r="A72" s="14" t="s">
        <v>41</v>
      </c>
      <c r="G72" s="105"/>
      <c r="H72" s="105"/>
      <c r="I72" s="4">
        <v>110561100</v>
      </c>
      <c r="K72" s="4">
        <v>110561100</v>
      </c>
      <c r="L72" s="4"/>
      <c r="M72" s="4">
        <v>110561100</v>
      </c>
      <c r="N72" s="4"/>
      <c r="O72" s="4">
        <v>110561100</v>
      </c>
      <c r="P72" s="4"/>
    </row>
    <row r="73" spans="1:20">
      <c r="A73" s="14" t="s">
        <v>42</v>
      </c>
      <c r="G73" s="105"/>
      <c r="H73" s="105"/>
      <c r="I73" s="4">
        <v>285434649.17000002</v>
      </c>
      <c r="K73" s="4">
        <v>285434649.17000002</v>
      </c>
      <c r="M73" s="4">
        <v>285434649.17000002</v>
      </c>
      <c r="O73" s="4">
        <v>285434649.17000002</v>
      </c>
      <c r="P73" s="4"/>
    </row>
    <row r="74" spans="1:20">
      <c r="A74" s="14" t="s">
        <v>119</v>
      </c>
      <c r="M74" s="4"/>
      <c r="O74" s="4"/>
      <c r="P74" s="4"/>
    </row>
    <row r="75" spans="1:20">
      <c r="A75" s="14" t="s">
        <v>43</v>
      </c>
      <c r="M75" s="4"/>
      <c r="O75" s="4"/>
      <c r="P75" s="4"/>
      <c r="R75" s="83"/>
    </row>
    <row r="76" spans="1:20">
      <c r="B76" s="14" t="s">
        <v>44</v>
      </c>
      <c r="G76" s="105"/>
      <c r="H76" s="105"/>
      <c r="I76" s="4">
        <v>30000000</v>
      </c>
      <c r="J76" s="4"/>
      <c r="K76" s="4">
        <v>30000000</v>
      </c>
      <c r="L76" s="4"/>
      <c r="M76" s="4">
        <v>30000000</v>
      </c>
      <c r="N76" s="4"/>
      <c r="O76" s="4">
        <v>30000000</v>
      </c>
      <c r="P76" s="4"/>
    </row>
    <row r="77" spans="1:20">
      <c r="A77" s="14" t="s">
        <v>45</v>
      </c>
      <c r="I77" s="4">
        <v>186880629.49000001</v>
      </c>
      <c r="K77" s="4">
        <v>23420659.779999956</v>
      </c>
      <c r="M77" s="4">
        <v>228534071.4199999</v>
      </c>
      <c r="O77" s="4">
        <v>55067540.009999998</v>
      </c>
      <c r="P77" s="4"/>
    </row>
    <row r="78" spans="1:20">
      <c r="A78" s="14" t="s">
        <v>46</v>
      </c>
      <c r="I78" s="151">
        <v>0</v>
      </c>
      <c r="K78" s="150">
        <v>-315562.57999999996</v>
      </c>
      <c r="L78" s="75"/>
      <c r="M78" s="52">
        <v>0</v>
      </c>
      <c r="N78" s="8"/>
      <c r="O78" s="52">
        <v>0</v>
      </c>
      <c r="P78" s="4"/>
    </row>
    <row r="79" spans="1:20">
      <c r="A79" s="14" t="s">
        <v>148</v>
      </c>
      <c r="B79" s="72"/>
      <c r="C79" s="72"/>
      <c r="D79" s="72"/>
      <c r="E79" s="72"/>
      <c r="I79" s="4">
        <f>SUM(I71:I78)</f>
        <v>912876378.66000009</v>
      </c>
      <c r="J79" s="2"/>
      <c r="K79" s="4">
        <f>SUM(K71:K78)</f>
        <v>749100846.37</v>
      </c>
      <c r="M79" s="4">
        <f>SUM(M71:M78)</f>
        <v>954529820.58999991</v>
      </c>
      <c r="O79" s="4">
        <f>SUM(O71:O78)</f>
        <v>781063289.18000007</v>
      </c>
      <c r="P79" s="4"/>
      <c r="Q79" s="82"/>
      <c r="R79" s="82"/>
      <c r="S79" s="82"/>
      <c r="T79" s="82"/>
    </row>
    <row r="80" spans="1:20">
      <c r="A80" s="14" t="s">
        <v>149</v>
      </c>
      <c r="B80" s="72"/>
      <c r="C80" s="72"/>
      <c r="D80" s="72"/>
      <c r="E80" s="72"/>
      <c r="I80" s="150">
        <v>1635.55</v>
      </c>
      <c r="J80" s="2"/>
      <c r="K80" s="151">
        <v>3000</v>
      </c>
      <c r="L80" s="152"/>
      <c r="M80" s="151">
        <v>0</v>
      </c>
      <c r="N80" s="153"/>
      <c r="O80" s="151">
        <v>0</v>
      </c>
      <c r="P80" s="4"/>
      <c r="Q80" s="82"/>
      <c r="R80" s="82"/>
      <c r="S80" s="82"/>
      <c r="T80" s="82"/>
    </row>
    <row r="81" spans="1:20">
      <c r="A81" s="72" t="s">
        <v>47</v>
      </c>
      <c r="B81" s="72"/>
      <c r="C81" s="72"/>
      <c r="D81" s="72"/>
      <c r="E81" s="72"/>
      <c r="I81" s="6">
        <f>SUM(I79:I80)</f>
        <v>912878014.21000004</v>
      </c>
      <c r="J81" s="2"/>
      <c r="K81" s="6">
        <f>SUM(K79:K80)</f>
        <v>749103846.37</v>
      </c>
      <c r="M81" s="6">
        <f>SUM(M79:M80)</f>
        <v>954529820.58999991</v>
      </c>
      <c r="O81" s="6">
        <f>SUM(O79:O80)</f>
        <v>781063289.18000007</v>
      </c>
      <c r="P81" s="4"/>
      <c r="Q81" s="82"/>
      <c r="R81" s="82"/>
      <c r="S81" s="82"/>
      <c r="T81" s="82"/>
    </row>
    <row r="82" spans="1:20" ht="24" thickBot="1">
      <c r="A82" s="72" t="s">
        <v>48</v>
      </c>
      <c r="B82" s="72"/>
      <c r="C82" s="72"/>
      <c r="D82" s="72"/>
      <c r="E82" s="72"/>
      <c r="I82" s="7">
        <f>I64+I81</f>
        <v>1041674040.95</v>
      </c>
      <c r="J82" s="2"/>
      <c r="K82" s="7">
        <f>K64+K81</f>
        <v>881171365.02999997</v>
      </c>
      <c r="M82" s="7">
        <f>M64+M81</f>
        <v>1076502729.8099999</v>
      </c>
      <c r="O82" s="7">
        <f>O64+O81</f>
        <v>912975371.85000014</v>
      </c>
      <c r="P82" s="4"/>
      <c r="Q82" s="82"/>
      <c r="R82" s="8"/>
      <c r="S82" s="8"/>
      <c r="T82" s="8"/>
    </row>
    <row r="83" spans="1:20" ht="5.4" customHeight="1" thickTop="1">
      <c r="A83" s="72"/>
      <c r="B83" s="72"/>
      <c r="C83" s="72"/>
      <c r="D83" s="72"/>
      <c r="E83" s="72"/>
      <c r="I83" s="4"/>
      <c r="J83" s="2"/>
      <c r="K83" s="4"/>
      <c r="M83" s="4"/>
      <c r="O83" s="4"/>
      <c r="P83" s="4"/>
      <c r="Q83" s="82"/>
      <c r="R83" s="8"/>
      <c r="S83" s="8"/>
      <c r="T83" s="8"/>
    </row>
    <row r="84" spans="1:20">
      <c r="A84" s="55" t="s">
        <v>117</v>
      </c>
      <c r="I84" s="75"/>
      <c r="J84" s="75"/>
      <c r="K84" s="75"/>
      <c r="L84" s="75"/>
      <c r="M84" s="75"/>
      <c r="N84" s="75"/>
      <c r="O84" s="75"/>
      <c r="Q84" s="82"/>
      <c r="R84" s="82"/>
      <c r="S84" s="82"/>
      <c r="T84" s="82"/>
    </row>
    <row r="85" spans="1:20" ht="9.6" customHeight="1">
      <c r="A85" s="55"/>
      <c r="I85" s="75"/>
      <c r="J85" s="75"/>
      <c r="K85" s="75"/>
      <c r="L85" s="75"/>
      <c r="M85" s="75"/>
      <c r="N85" s="75"/>
      <c r="O85" s="75"/>
      <c r="Q85" s="82"/>
      <c r="R85" s="82"/>
      <c r="S85" s="82"/>
      <c r="T85" s="82"/>
    </row>
    <row r="86" spans="1:20">
      <c r="B86" s="192" t="s">
        <v>23</v>
      </c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</row>
    <row r="87" spans="1:20">
      <c r="B87" s="192" t="s">
        <v>24</v>
      </c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</row>
    <row r="88" spans="1:20">
      <c r="F88" s="10"/>
      <c r="I88" s="77">
        <f>I82-I32</f>
        <v>0</v>
      </c>
      <c r="J88" s="77">
        <f t="shared" ref="J88:O88" si="0">J82-J32</f>
        <v>0</v>
      </c>
      <c r="K88" s="77">
        <f t="shared" si="0"/>
        <v>0</v>
      </c>
      <c r="L88" s="77">
        <f t="shared" si="0"/>
        <v>0</v>
      </c>
      <c r="M88" s="77">
        <f t="shared" si="0"/>
        <v>0</v>
      </c>
      <c r="N88" s="77">
        <f t="shared" si="0"/>
        <v>0</v>
      </c>
      <c r="O88" s="77">
        <f t="shared" si="0"/>
        <v>0</v>
      </c>
      <c r="P88" s="77">
        <f t="shared" ref="P88" si="1">P82-P32</f>
        <v>0</v>
      </c>
    </row>
    <row r="89" spans="1:20">
      <c r="F89" s="10"/>
      <c r="I89" s="110"/>
      <c r="J89" s="98"/>
      <c r="K89" s="99"/>
      <c r="L89" s="100"/>
      <c r="M89" s="99"/>
      <c r="N89" s="101"/>
      <c r="O89" s="99"/>
      <c r="P89" s="10"/>
    </row>
    <row r="90" spans="1:20">
      <c r="F90" s="10"/>
      <c r="N90" s="10"/>
      <c r="P90" s="10"/>
    </row>
    <row r="91" spans="1:20">
      <c r="F91" s="10"/>
      <c r="N91" s="10"/>
      <c r="P91" s="10"/>
    </row>
    <row r="92" spans="1:20">
      <c r="F92" s="10"/>
      <c r="N92" s="10"/>
      <c r="P92" s="10"/>
    </row>
  </sheetData>
  <mergeCells count="14">
    <mergeCell ref="B87:O87"/>
    <mergeCell ref="A1:O1"/>
    <mergeCell ref="A2:O2"/>
    <mergeCell ref="A3:O3"/>
    <mergeCell ref="A44:O44"/>
    <mergeCell ref="A45:O45"/>
    <mergeCell ref="A46:O46"/>
    <mergeCell ref="B42:O42"/>
    <mergeCell ref="B43:O43"/>
    <mergeCell ref="B86:O86"/>
    <mergeCell ref="M5:O5"/>
    <mergeCell ref="I5:K5"/>
    <mergeCell ref="I48:K48"/>
    <mergeCell ref="M48:O48"/>
  </mergeCells>
  <pageMargins left="0.98425196850393704" right="0.31496062992125984" top="0.27559055118110237" bottom="0.27559055118110237" header="0.31496062992125984" footer="0.31496062992125984"/>
  <pageSetup paperSize="9" scale="78" orientation="portrait" r:id="rId1"/>
  <headerFooter scaleWithDoc="0">
    <oddFooter>&amp;R&amp;"AngsanaUPC,Regular"&amp;16&amp;P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CFC8A-55ED-4D78-A25D-74490842EBE6}">
  <dimension ref="A1:S55"/>
  <sheetViews>
    <sheetView view="pageBreakPreview" topLeftCell="A27" zoomScaleNormal="80" zoomScaleSheetLayoutView="100" zoomScalePageLayoutView="80" workbookViewId="0">
      <selection activeCell="H38" sqref="H38"/>
    </sheetView>
  </sheetViews>
  <sheetFormatPr defaultColWidth="9.109375" defaultRowHeight="23.4"/>
  <cols>
    <col min="1" max="1" width="2.109375" style="30" customWidth="1"/>
    <col min="2" max="2" width="9.109375" style="35"/>
    <col min="3" max="3" width="10.109375" style="35" customWidth="1"/>
    <col min="4" max="4" width="36.5546875" style="35" customWidth="1"/>
    <col min="5" max="5" width="0.88671875" style="35" customWidth="1"/>
    <col min="6" max="6" width="5.21875" style="35" customWidth="1"/>
    <col min="7" max="7" width="1.109375" style="35" customWidth="1"/>
    <col min="8" max="8" width="14.5546875" style="35" customWidth="1"/>
    <col min="9" max="9" width="1" style="35" customWidth="1"/>
    <col min="10" max="10" width="14.5546875" style="35" customWidth="1"/>
    <col min="11" max="11" width="1" style="35" customWidth="1"/>
    <col min="12" max="12" width="14.5546875" style="43" customWidth="1"/>
    <col min="13" max="13" width="1" style="43" customWidth="1"/>
    <col min="14" max="14" width="14.5546875" style="43" customWidth="1"/>
    <col min="15" max="15" width="1" style="35" customWidth="1"/>
    <col min="16" max="16" width="13.6640625" style="54" customWidth="1"/>
    <col min="17" max="17" width="16.44140625" style="30" customWidth="1"/>
    <col min="18" max="18" width="13.21875" style="54" customWidth="1"/>
    <col min="19" max="19" width="13.44140625" style="30" customWidth="1"/>
    <col min="20" max="16384" width="9.109375" style="30"/>
  </cols>
  <sheetData>
    <row r="1" spans="1:19" s="31" customForma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97"/>
      <c r="R1" s="97"/>
    </row>
    <row r="2" spans="1:19" s="31" customFormat="1">
      <c r="A2" s="196" t="s">
        <v>49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97"/>
      <c r="R2" s="97"/>
    </row>
    <row r="3" spans="1:19" s="31" customFormat="1">
      <c r="A3" s="193" t="s">
        <v>181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97"/>
      <c r="R3" s="97"/>
    </row>
    <row r="4" spans="1:19">
      <c r="A4" s="193" t="s">
        <v>50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9">
      <c r="B5" s="15"/>
      <c r="C5" s="15"/>
      <c r="D5" s="15"/>
      <c r="E5" s="15"/>
      <c r="F5" s="32"/>
      <c r="G5" s="32"/>
      <c r="H5" s="32"/>
      <c r="I5" s="32"/>
      <c r="J5" s="32"/>
      <c r="K5" s="32"/>
      <c r="L5" s="33"/>
      <c r="M5" s="33"/>
      <c r="N5" s="34" t="s">
        <v>6</v>
      </c>
      <c r="O5" s="15"/>
    </row>
    <row r="6" spans="1:19">
      <c r="B6" s="15"/>
      <c r="C6" s="15"/>
      <c r="D6" s="15"/>
      <c r="E6" s="15"/>
      <c r="F6" s="32"/>
      <c r="G6" s="32"/>
      <c r="H6" s="194" t="s">
        <v>4</v>
      </c>
      <c r="I6" s="194"/>
      <c r="J6" s="194"/>
      <c r="K6" s="73"/>
      <c r="L6" s="194" t="s">
        <v>5</v>
      </c>
      <c r="M6" s="194"/>
      <c r="N6" s="194"/>
      <c r="O6" s="15"/>
    </row>
    <row r="7" spans="1:19">
      <c r="B7" s="15"/>
      <c r="C7" s="15"/>
      <c r="D7" s="15"/>
      <c r="E7" s="18"/>
      <c r="F7" s="32" t="s">
        <v>3</v>
      </c>
      <c r="G7" s="32"/>
      <c r="H7" s="125" t="s">
        <v>184</v>
      </c>
      <c r="I7" s="30"/>
      <c r="J7" s="125" t="s">
        <v>142</v>
      </c>
      <c r="K7" s="12"/>
      <c r="L7" s="125" t="s">
        <v>184</v>
      </c>
      <c r="M7" s="30"/>
      <c r="N7" s="125" t="s">
        <v>142</v>
      </c>
      <c r="O7" s="15"/>
    </row>
    <row r="8" spans="1:19">
      <c r="A8" s="30" t="s">
        <v>51</v>
      </c>
      <c r="C8" s="15"/>
      <c r="D8" s="15"/>
      <c r="E8" s="18"/>
      <c r="F8" s="1"/>
      <c r="G8" s="1"/>
      <c r="H8" s="36">
        <v>271441644.7700001</v>
      </c>
      <c r="I8" s="18"/>
      <c r="J8" s="36">
        <v>288512725.14999992</v>
      </c>
      <c r="K8" s="18"/>
      <c r="L8" s="36">
        <v>271524672.7700001</v>
      </c>
      <c r="M8" s="37"/>
      <c r="N8" s="36">
        <v>286155603.64999992</v>
      </c>
      <c r="O8" s="15"/>
      <c r="Q8" s="40"/>
      <c r="S8" s="40"/>
    </row>
    <row r="9" spans="1:19">
      <c r="A9" s="30" t="s">
        <v>52</v>
      </c>
      <c r="C9" s="15"/>
      <c r="D9" s="15"/>
      <c r="E9" s="18"/>
      <c r="F9" s="1"/>
      <c r="G9" s="1"/>
      <c r="H9" s="38">
        <v>-141440499.56</v>
      </c>
      <c r="I9" s="18"/>
      <c r="J9" s="38">
        <v>-152778184.76999998</v>
      </c>
      <c r="K9" s="18"/>
      <c r="L9" s="38">
        <v>-141440499.56</v>
      </c>
      <c r="M9" s="37"/>
      <c r="N9" s="38">
        <v>-149665134.63</v>
      </c>
      <c r="O9" s="15"/>
      <c r="Q9" s="40"/>
      <c r="S9" s="40"/>
    </row>
    <row r="10" spans="1:19">
      <c r="A10" s="31" t="s">
        <v>128</v>
      </c>
      <c r="C10" s="15"/>
      <c r="D10" s="15"/>
      <c r="E10" s="18"/>
      <c r="F10" s="1"/>
      <c r="G10" s="1"/>
      <c r="H10" s="96">
        <f>SUM(H8:H9)</f>
        <v>130001145.2100001</v>
      </c>
      <c r="I10" s="18"/>
      <c r="J10" s="96">
        <f>SUM(J8:J9)</f>
        <v>135734540.37999994</v>
      </c>
      <c r="K10" s="18"/>
      <c r="L10" s="96">
        <f>SUM(L8:L9)</f>
        <v>130084173.2100001</v>
      </c>
      <c r="M10" s="39"/>
      <c r="N10" s="96">
        <f>SUM(N8:N9)</f>
        <v>136490469.01999992</v>
      </c>
      <c r="O10" s="15"/>
      <c r="Q10" s="40"/>
      <c r="S10" s="40"/>
    </row>
    <row r="11" spans="1:19">
      <c r="A11" s="30" t="s">
        <v>53</v>
      </c>
      <c r="C11" s="15"/>
      <c r="D11" s="15"/>
      <c r="E11" s="18"/>
      <c r="F11" s="1"/>
      <c r="G11" s="1"/>
      <c r="H11" s="96">
        <v>1081075.0599999998</v>
      </c>
      <c r="I11" s="18"/>
      <c r="J11" s="36">
        <v>2490932.7199999993</v>
      </c>
      <c r="K11" s="18"/>
      <c r="L11" s="96">
        <v>1022515.5699999998</v>
      </c>
      <c r="M11" s="37"/>
      <c r="N11" s="96">
        <v>2116014.67</v>
      </c>
      <c r="O11" s="15"/>
      <c r="Q11" s="40"/>
      <c r="S11" s="40"/>
    </row>
    <row r="12" spans="1:19">
      <c r="A12" s="30" t="s">
        <v>54</v>
      </c>
      <c r="C12" s="15"/>
      <c r="D12" s="15"/>
      <c r="E12" s="18"/>
      <c r="F12" s="1"/>
      <c r="G12" s="1"/>
      <c r="H12" s="37">
        <v>-14132058.52</v>
      </c>
      <c r="I12" s="18"/>
      <c r="J12" s="37">
        <v>-17711440.470000003</v>
      </c>
      <c r="K12" s="18"/>
      <c r="L12" s="37">
        <v>-14132058.52</v>
      </c>
      <c r="M12" s="37"/>
      <c r="N12" s="37">
        <v>-17711440.469999999</v>
      </c>
      <c r="O12" s="15"/>
      <c r="Q12" s="40"/>
      <c r="S12" s="40"/>
    </row>
    <row r="13" spans="1:19">
      <c r="A13" s="30" t="s">
        <v>55</v>
      </c>
      <c r="C13" s="15"/>
      <c r="D13" s="15"/>
      <c r="E13" s="18"/>
      <c r="F13" s="1"/>
      <c r="G13" s="1"/>
      <c r="H13" s="123">
        <v>-46490290.450000003</v>
      </c>
      <c r="I13" s="18"/>
      <c r="J13" s="123">
        <v>-36849038.469999999</v>
      </c>
      <c r="K13" s="18"/>
      <c r="L13" s="123">
        <v>-46265026.409999996</v>
      </c>
      <c r="M13" s="39"/>
      <c r="N13" s="123">
        <v>-47839426.280000001</v>
      </c>
      <c r="O13" s="15"/>
      <c r="Q13" s="40"/>
      <c r="S13" s="40"/>
    </row>
    <row r="14" spans="1:19">
      <c r="A14" s="31" t="s">
        <v>127</v>
      </c>
      <c r="C14" s="15"/>
      <c r="D14" s="15"/>
      <c r="E14" s="18"/>
      <c r="F14" s="1"/>
      <c r="G14" s="1"/>
      <c r="H14" s="96">
        <f>SUM(H10:H13)</f>
        <v>70459871.300000101</v>
      </c>
      <c r="I14" s="18"/>
      <c r="J14" s="96">
        <f>SUM(J10:J13)</f>
        <v>83664994.159999937</v>
      </c>
      <c r="K14" s="18"/>
      <c r="L14" s="96">
        <f>SUM(L10:L13)</f>
        <v>70709603.850000098</v>
      </c>
      <c r="M14" s="39"/>
      <c r="N14" s="96">
        <f>SUM(N10:N13)</f>
        <v>73055616.939999908</v>
      </c>
      <c r="O14" s="15"/>
      <c r="Q14" s="40"/>
      <c r="S14" s="40"/>
    </row>
    <row r="15" spans="1:19">
      <c r="A15" s="30" t="s">
        <v>108</v>
      </c>
      <c r="C15" s="15"/>
      <c r="D15" s="15"/>
      <c r="E15" s="18"/>
      <c r="F15" s="1"/>
      <c r="G15" s="1"/>
      <c r="H15" s="36">
        <v>2822525.2899999996</v>
      </c>
      <c r="I15" s="36"/>
      <c r="J15" s="36">
        <v>2577498.21</v>
      </c>
      <c r="K15" s="18"/>
      <c r="L15" s="36">
        <v>2822525.2899999996</v>
      </c>
      <c r="M15" s="39"/>
      <c r="N15" s="36">
        <v>2577498.21</v>
      </c>
      <c r="O15" s="15"/>
      <c r="Q15" s="40"/>
      <c r="S15" s="40"/>
    </row>
    <row r="16" spans="1:19">
      <c r="A16" s="30" t="s">
        <v>107</v>
      </c>
      <c r="D16" s="15"/>
      <c r="E16" s="18"/>
      <c r="F16" s="1"/>
      <c r="G16" s="1"/>
      <c r="H16" s="37">
        <v>-117513.04</v>
      </c>
      <c r="I16" s="18"/>
      <c r="J16" s="37">
        <v>-155765.37</v>
      </c>
      <c r="K16" s="18"/>
      <c r="L16" s="37">
        <v>-117513.04</v>
      </c>
      <c r="M16" s="39"/>
      <c r="N16" s="37">
        <v>-155765.37</v>
      </c>
      <c r="O16" s="15"/>
      <c r="Q16" s="40"/>
      <c r="S16" s="40"/>
    </row>
    <row r="17" spans="1:19">
      <c r="A17" s="15" t="s">
        <v>198</v>
      </c>
      <c r="C17" s="15"/>
      <c r="D17" s="15"/>
      <c r="E17" s="18"/>
      <c r="F17" s="120"/>
      <c r="G17" s="1"/>
      <c r="H17" s="138">
        <v>-6149835.5499999998</v>
      </c>
      <c r="I17" s="18"/>
      <c r="J17" s="138">
        <v>-1249138.4999999995</v>
      </c>
      <c r="K17" s="18"/>
      <c r="L17" s="117">
        <v>0</v>
      </c>
      <c r="M17" s="39"/>
      <c r="N17" s="117">
        <v>0</v>
      </c>
      <c r="O17" s="15"/>
      <c r="Q17" s="40"/>
      <c r="S17" s="40"/>
    </row>
    <row r="18" spans="1:19">
      <c r="A18" s="30" t="s">
        <v>189</v>
      </c>
      <c r="C18" s="15"/>
      <c r="D18" s="15"/>
      <c r="E18" s="18"/>
      <c r="F18" s="120"/>
      <c r="G18" s="1"/>
      <c r="H18" s="106">
        <v>-9662.85</v>
      </c>
      <c r="I18" s="18"/>
      <c r="J18" s="106">
        <v>-5125694.57</v>
      </c>
      <c r="K18" s="18"/>
      <c r="L18" s="52">
        <v>0</v>
      </c>
      <c r="M18" s="142"/>
      <c r="N18" s="52">
        <v>0</v>
      </c>
      <c r="O18" s="15"/>
      <c r="Q18" s="40"/>
      <c r="S18" s="40"/>
    </row>
    <row r="19" spans="1:19">
      <c r="A19" s="31" t="s">
        <v>126</v>
      </c>
      <c r="B19" s="15"/>
      <c r="C19" s="19"/>
      <c r="D19" s="19"/>
      <c r="E19" s="18"/>
      <c r="F19" s="1"/>
      <c r="G19" s="1"/>
      <c r="H19" s="143">
        <f>SUM(H14:H18)</f>
        <v>67005385.150000103</v>
      </c>
      <c r="I19" s="18"/>
      <c r="J19" s="143">
        <f>SUM(J14:J18)</f>
        <v>79711893.929999918</v>
      </c>
      <c r="K19" s="18"/>
      <c r="L19" s="143">
        <f>SUM(L14:L18)</f>
        <v>73414616.100000098</v>
      </c>
      <c r="M19" s="144"/>
      <c r="N19" s="143">
        <f>SUM(N14:N18)</f>
        <v>75477349.779999897</v>
      </c>
      <c r="O19" s="15"/>
      <c r="Q19" s="40"/>
    </row>
    <row r="20" spans="1:19">
      <c r="A20" s="30" t="s">
        <v>129</v>
      </c>
      <c r="B20" s="15"/>
      <c r="C20" s="19"/>
      <c r="D20" s="19"/>
      <c r="E20" s="18"/>
      <c r="F20" s="29">
        <v>14.2</v>
      </c>
      <c r="G20" s="29"/>
      <c r="H20" s="38">
        <v>-15326440.119999999</v>
      </c>
      <c r="I20" s="30"/>
      <c r="J20" s="123">
        <v>-17123361.380000003</v>
      </c>
      <c r="K20" s="30"/>
      <c r="L20" s="38">
        <v>-15326440.119999999</v>
      </c>
      <c r="M20" s="37"/>
      <c r="N20" s="123">
        <v>-17140230.25</v>
      </c>
      <c r="O20" s="15"/>
      <c r="Q20" s="40"/>
    </row>
    <row r="21" spans="1:19">
      <c r="A21" s="31" t="s">
        <v>125</v>
      </c>
      <c r="B21" s="18"/>
      <c r="C21" s="15"/>
      <c r="D21" s="15"/>
      <c r="E21" s="18"/>
      <c r="F21" s="1"/>
      <c r="G21" s="1"/>
      <c r="H21" s="145">
        <f>SUM(H19:H20)</f>
        <v>51678945.030000106</v>
      </c>
      <c r="I21" s="18"/>
      <c r="J21" s="145">
        <f>SUM(J19:J20)</f>
        <v>62588532.549999915</v>
      </c>
      <c r="K21" s="18"/>
      <c r="L21" s="145">
        <f>SUM(L19:L20)</f>
        <v>58088175.980000101</v>
      </c>
      <c r="M21" s="144"/>
      <c r="N21" s="145">
        <f>SUM(N19:N20)</f>
        <v>58337119.529999897</v>
      </c>
      <c r="O21" s="15"/>
      <c r="Q21" s="40"/>
    </row>
    <row r="22" spans="1:19">
      <c r="A22" s="31" t="s">
        <v>56</v>
      </c>
      <c r="B22" s="31"/>
      <c r="C22" s="30"/>
      <c r="D22" s="30"/>
      <c r="E22" s="18"/>
      <c r="F22" s="1"/>
      <c r="G22" s="1"/>
      <c r="H22" s="1"/>
      <c r="I22" s="18"/>
      <c r="J22" s="18"/>
      <c r="K22" s="18"/>
      <c r="L22" s="37"/>
      <c r="M22" s="37"/>
      <c r="N22" s="37"/>
      <c r="O22" s="15"/>
    </row>
    <row r="23" spans="1:19">
      <c r="A23" s="31" t="s">
        <v>62</v>
      </c>
      <c r="B23" s="30"/>
      <c r="C23" s="30"/>
      <c r="D23" s="30"/>
      <c r="E23" s="18"/>
      <c r="F23" s="19"/>
      <c r="G23" s="19"/>
      <c r="H23" s="19"/>
      <c r="I23" s="18"/>
      <c r="J23" s="18"/>
      <c r="K23" s="18"/>
      <c r="L23" s="37"/>
      <c r="M23" s="37"/>
      <c r="N23" s="37"/>
      <c r="O23" s="15"/>
    </row>
    <row r="24" spans="1:19">
      <c r="A24" s="31"/>
      <c r="B24" s="31" t="s">
        <v>137</v>
      </c>
      <c r="C24" s="30"/>
      <c r="D24" s="30"/>
      <c r="E24" s="18"/>
      <c r="F24" s="19"/>
      <c r="G24" s="19"/>
      <c r="H24" s="19"/>
      <c r="I24" s="18"/>
      <c r="J24" s="18"/>
      <c r="K24" s="18"/>
      <c r="L24" s="37"/>
      <c r="M24" s="37"/>
      <c r="N24" s="37"/>
      <c r="O24" s="15"/>
    </row>
    <row r="25" spans="1:19">
      <c r="B25" s="30" t="s">
        <v>57</v>
      </c>
      <c r="C25" s="30"/>
      <c r="D25" s="30"/>
      <c r="E25" s="18"/>
      <c r="F25" s="84"/>
      <c r="G25" s="84"/>
      <c r="H25" s="117">
        <v>0</v>
      </c>
      <c r="I25" s="18"/>
      <c r="J25" s="138">
        <v>29513.29</v>
      </c>
      <c r="K25" s="18"/>
      <c r="L25" s="42">
        <v>0</v>
      </c>
      <c r="M25" s="42"/>
      <c r="N25" s="43">
        <v>0</v>
      </c>
      <c r="O25" s="15"/>
    </row>
    <row r="26" spans="1:19">
      <c r="B26" s="30" t="s">
        <v>194</v>
      </c>
      <c r="C26" s="30"/>
      <c r="D26" s="30"/>
      <c r="E26" s="18"/>
      <c r="F26" s="84"/>
      <c r="G26" s="84"/>
      <c r="H26" s="117"/>
      <c r="I26" s="18"/>
      <c r="J26" s="106"/>
      <c r="K26" s="18"/>
      <c r="L26" s="42"/>
      <c r="M26" s="42"/>
      <c r="O26" s="15"/>
    </row>
    <row r="27" spans="1:19">
      <c r="B27" s="30" t="s">
        <v>195</v>
      </c>
      <c r="C27" s="30"/>
      <c r="D27" s="30"/>
      <c r="E27" s="18"/>
      <c r="F27" s="132"/>
      <c r="G27" s="132"/>
      <c r="H27" s="189">
        <f>SUM(H25:H25)</f>
        <v>0</v>
      </c>
      <c r="I27" s="18"/>
      <c r="J27" s="188">
        <f>SUM(J25:J25)</f>
        <v>29513.29</v>
      </c>
      <c r="K27" s="18"/>
      <c r="L27" s="189">
        <f>SUM(L25:L25)</f>
        <v>0</v>
      </c>
      <c r="M27" s="42"/>
      <c r="N27" s="189">
        <f>SUM(N25:N25)</f>
        <v>0</v>
      </c>
      <c r="O27" s="15"/>
    </row>
    <row r="28" spans="1:19" hidden="1">
      <c r="A28" s="31" t="s">
        <v>62</v>
      </c>
      <c r="B28" s="30"/>
      <c r="C28" s="30"/>
      <c r="D28" s="30"/>
      <c r="E28" s="18"/>
      <c r="F28" s="132"/>
      <c r="G28" s="132"/>
      <c r="H28" s="46"/>
      <c r="I28" s="18"/>
      <c r="J28" s="46"/>
      <c r="K28" s="18"/>
      <c r="L28" s="117"/>
      <c r="M28" s="187"/>
      <c r="N28" s="117"/>
      <c r="O28" s="15"/>
    </row>
    <row r="29" spans="1:19" hidden="1">
      <c r="A29" s="31"/>
      <c r="B29" s="31" t="s">
        <v>134</v>
      </c>
      <c r="C29" s="30"/>
      <c r="D29" s="30"/>
      <c r="E29" s="18"/>
      <c r="F29" s="132"/>
      <c r="G29" s="132"/>
      <c r="H29" s="46"/>
      <c r="I29" s="18"/>
      <c r="J29" s="46"/>
      <c r="K29" s="18"/>
      <c r="L29" s="117"/>
      <c r="M29" s="187"/>
      <c r="N29" s="117"/>
      <c r="O29" s="15"/>
    </row>
    <row r="30" spans="1:19" hidden="1">
      <c r="B30" s="30" t="s">
        <v>136</v>
      </c>
      <c r="C30" s="30"/>
      <c r="D30" s="30"/>
      <c r="E30" s="18"/>
      <c r="F30" s="132"/>
      <c r="G30" s="132"/>
      <c r="H30" s="117">
        <v>0</v>
      </c>
      <c r="I30" s="18"/>
      <c r="J30" s="117">
        <v>0</v>
      </c>
      <c r="K30" s="18"/>
      <c r="L30" s="117">
        <v>0</v>
      </c>
      <c r="M30" s="42"/>
      <c r="N30" s="117">
        <v>0</v>
      </c>
      <c r="O30" s="15"/>
    </row>
    <row r="31" spans="1:19" hidden="1">
      <c r="B31" s="30" t="s">
        <v>135</v>
      </c>
      <c r="C31" s="30"/>
      <c r="D31" s="30"/>
      <c r="E31" s="18"/>
      <c r="F31" s="132"/>
      <c r="G31" s="132"/>
      <c r="H31" s="117">
        <v>0</v>
      </c>
      <c r="I31" s="148"/>
      <c r="J31" s="117">
        <v>0</v>
      </c>
      <c r="K31" s="148"/>
      <c r="L31" s="117">
        <v>0</v>
      </c>
      <c r="M31" s="42"/>
      <c r="N31" s="117">
        <v>0</v>
      </c>
      <c r="O31" s="15"/>
    </row>
    <row r="32" spans="1:19" hidden="1">
      <c r="B32" s="30" t="s">
        <v>196</v>
      </c>
      <c r="C32" s="30"/>
      <c r="D32" s="30"/>
      <c r="E32" s="18"/>
      <c r="F32" s="132"/>
      <c r="G32" s="132"/>
      <c r="H32" s="117"/>
      <c r="I32" s="148"/>
      <c r="J32" s="117"/>
      <c r="K32" s="148"/>
      <c r="L32" s="117"/>
      <c r="M32" s="42"/>
      <c r="N32" s="117"/>
      <c r="O32" s="15"/>
    </row>
    <row r="33" spans="1:18" hidden="1">
      <c r="B33" s="30" t="s">
        <v>195</v>
      </c>
      <c r="C33" s="30"/>
      <c r="D33" s="30"/>
      <c r="E33" s="18"/>
      <c r="F33" s="132"/>
      <c r="G33" s="132"/>
      <c r="H33" s="139">
        <f>SUM(H30:H31)</f>
        <v>0</v>
      </c>
      <c r="I33" s="18"/>
      <c r="J33" s="86">
        <f>SUM(J30:J31)</f>
        <v>0</v>
      </c>
      <c r="K33" s="18"/>
      <c r="L33" s="139">
        <f>SUM(L30:L31)</f>
        <v>0</v>
      </c>
      <c r="M33" s="42"/>
      <c r="N33" s="86">
        <f>SUM(N30:N31)</f>
        <v>0</v>
      </c>
      <c r="O33" s="15"/>
    </row>
    <row r="34" spans="1:18">
      <c r="A34" s="30" t="s">
        <v>197</v>
      </c>
      <c r="B34" s="30"/>
      <c r="C34" s="30"/>
      <c r="D34" s="30"/>
      <c r="E34" s="18"/>
      <c r="F34" s="132"/>
      <c r="G34" s="132"/>
      <c r="H34" s="86">
        <f>H33+H27</f>
        <v>0</v>
      </c>
      <c r="I34" s="18"/>
      <c r="J34" s="185">
        <f>J33+J27</f>
        <v>29513.29</v>
      </c>
      <c r="K34" s="18"/>
      <c r="L34" s="86">
        <f>L33+L27</f>
        <v>0</v>
      </c>
      <c r="M34" s="42"/>
      <c r="N34" s="86">
        <f>N33+N27</f>
        <v>0</v>
      </c>
      <c r="O34" s="15"/>
    </row>
    <row r="35" spans="1:18" ht="24" thickBot="1">
      <c r="A35" s="31" t="s">
        <v>124</v>
      </c>
      <c r="B35" s="44"/>
      <c r="C35" s="18"/>
      <c r="D35" s="15"/>
      <c r="E35" s="18"/>
      <c r="F35" s="1"/>
      <c r="G35" s="1"/>
      <c r="H35" s="53">
        <f>H21+H34</f>
        <v>51678945.030000106</v>
      </c>
      <c r="I35" s="18"/>
      <c r="J35" s="53">
        <f>J21+J34</f>
        <v>62618045.839999914</v>
      </c>
      <c r="K35" s="18"/>
      <c r="L35" s="53">
        <f>L21+L34</f>
        <v>58088175.980000101</v>
      </c>
      <c r="M35" s="45"/>
      <c r="N35" s="53">
        <f>N21+N34</f>
        <v>58337119.529999897</v>
      </c>
      <c r="O35" s="15"/>
    </row>
    <row r="36" spans="1:18" ht="24" thickTop="1">
      <c r="A36" s="31" t="s">
        <v>123</v>
      </c>
      <c r="B36" s="19"/>
      <c r="C36" s="15"/>
      <c r="D36" s="15"/>
      <c r="E36" s="18"/>
      <c r="F36" s="1"/>
      <c r="G36" s="1"/>
      <c r="H36" s="1"/>
      <c r="I36" s="18"/>
      <c r="J36" s="18"/>
      <c r="K36" s="18"/>
      <c r="O36" s="15"/>
    </row>
    <row r="37" spans="1:18" ht="24" thickBot="1">
      <c r="B37" s="19" t="s">
        <v>115</v>
      </c>
      <c r="C37" s="15"/>
      <c r="D37" s="15"/>
      <c r="E37" s="18"/>
      <c r="F37" s="1"/>
      <c r="G37" s="1"/>
      <c r="H37" s="46">
        <f>H39-H38</f>
        <v>51679194.760000102</v>
      </c>
      <c r="I37" s="18"/>
      <c r="J37" s="46">
        <f>J39-J38</f>
        <v>62587760.609999917</v>
      </c>
      <c r="K37" s="47"/>
      <c r="L37" s="130">
        <f>+L21</f>
        <v>58088175.980000101</v>
      </c>
      <c r="M37" s="46"/>
      <c r="N37" s="130">
        <f>+N21</f>
        <v>58337119.529999897</v>
      </c>
      <c r="O37" s="15"/>
    </row>
    <row r="38" spans="1:18" ht="24" thickTop="1">
      <c r="B38" s="19" t="s">
        <v>58</v>
      </c>
      <c r="C38" s="15"/>
      <c r="D38" s="15"/>
      <c r="E38" s="18"/>
      <c r="F38" s="1"/>
      <c r="G38" s="1"/>
      <c r="H38" s="146">
        <v>-249.73</v>
      </c>
      <c r="I38" s="15"/>
      <c r="J38" s="8">
        <v>771.94</v>
      </c>
      <c r="K38" s="48"/>
      <c r="L38" s="33"/>
      <c r="M38" s="33"/>
      <c r="N38" s="33"/>
      <c r="O38" s="15"/>
    </row>
    <row r="39" spans="1:18" ht="24" thickBot="1">
      <c r="B39" s="19"/>
      <c r="C39" s="15"/>
      <c r="D39" s="15"/>
      <c r="E39" s="18"/>
      <c r="F39" s="1"/>
      <c r="G39" s="1"/>
      <c r="H39" s="147">
        <f>H21</f>
        <v>51678945.030000106</v>
      </c>
      <c r="I39" s="15"/>
      <c r="J39" s="147">
        <f>J21</f>
        <v>62588532.549999915</v>
      </c>
      <c r="K39" s="48"/>
      <c r="L39" s="117"/>
      <c r="M39" s="33"/>
      <c r="N39" s="117"/>
      <c r="O39" s="15"/>
    </row>
    <row r="40" spans="1:18" ht="24" thickTop="1">
      <c r="A40" s="31" t="s">
        <v>121</v>
      </c>
      <c r="B40" s="19"/>
      <c r="C40" s="15"/>
      <c r="D40" s="15"/>
      <c r="E40" s="18"/>
      <c r="F40" s="1"/>
      <c r="G40" s="1"/>
      <c r="H40" s="30"/>
      <c r="I40" s="18"/>
      <c r="J40" s="18"/>
      <c r="K40" s="49"/>
      <c r="L40" s="46"/>
      <c r="M40" s="46"/>
      <c r="N40" s="46"/>
      <c r="O40" s="15"/>
    </row>
    <row r="41" spans="1:18" ht="24" thickBot="1">
      <c r="B41" s="19" t="s">
        <v>115</v>
      </c>
      <c r="C41" s="15"/>
      <c r="D41" s="15"/>
      <c r="E41" s="18"/>
      <c r="F41" s="1"/>
      <c r="G41" s="1"/>
      <c r="H41" s="146">
        <f>H43-H42</f>
        <v>51679194.760000102</v>
      </c>
      <c r="I41" s="18"/>
      <c r="J41" s="146">
        <f>J43-J42</f>
        <v>62617273.899999917</v>
      </c>
      <c r="K41" s="49"/>
      <c r="L41" s="130">
        <f>L35</f>
        <v>58088175.980000101</v>
      </c>
      <c r="M41" s="46"/>
      <c r="N41" s="130">
        <f>N35</f>
        <v>58337119.529999897</v>
      </c>
      <c r="O41" s="15"/>
    </row>
    <row r="42" spans="1:18" ht="24" thickTop="1">
      <c r="B42" s="19" t="s">
        <v>58</v>
      </c>
      <c r="C42" s="15"/>
      <c r="D42" s="15"/>
      <c r="E42" s="18"/>
      <c r="F42" s="1"/>
      <c r="G42" s="1"/>
      <c r="H42" s="146">
        <f>H38</f>
        <v>-249.73</v>
      </c>
      <c r="I42" s="18"/>
      <c r="J42" s="8">
        <v>771.94</v>
      </c>
      <c r="K42" s="48"/>
      <c r="L42" s="33"/>
      <c r="M42" s="33"/>
      <c r="N42" s="33"/>
      <c r="O42" s="15"/>
    </row>
    <row r="43" spans="1:18" ht="24" thickBot="1">
      <c r="B43" s="19"/>
      <c r="C43" s="15"/>
      <c r="D43" s="15"/>
      <c r="E43" s="18"/>
      <c r="F43" s="1"/>
      <c r="G43" s="1"/>
      <c r="H43" s="122">
        <f>H35</f>
        <v>51678945.030000106</v>
      </c>
      <c r="I43" s="15"/>
      <c r="J43" s="129">
        <f>J35</f>
        <v>62618045.839999914</v>
      </c>
      <c r="K43" s="48"/>
      <c r="L43" s="117"/>
      <c r="M43" s="33"/>
      <c r="N43" s="117"/>
      <c r="O43" s="15"/>
    </row>
    <row r="44" spans="1:18" s="31" customFormat="1" ht="24" thickTop="1">
      <c r="A44" s="31" t="s">
        <v>122</v>
      </c>
      <c r="B44" s="18"/>
      <c r="C44" s="18"/>
      <c r="D44" s="18"/>
      <c r="E44" s="18"/>
      <c r="F44" s="133"/>
      <c r="G44" s="133"/>
      <c r="H44" s="133"/>
      <c r="L44" s="48"/>
      <c r="M44" s="48"/>
      <c r="N44" s="48"/>
      <c r="O44" s="18"/>
      <c r="P44" s="97"/>
      <c r="R44" s="97"/>
    </row>
    <row r="45" spans="1:18">
      <c r="A45" s="15" t="s">
        <v>120</v>
      </c>
      <c r="C45" s="15"/>
      <c r="D45" s="15"/>
      <c r="E45" s="30"/>
      <c r="F45" s="1"/>
      <c r="G45" s="1"/>
      <c r="H45" s="103">
        <f>H21/H46</f>
        <v>8.6131575050000173E-2</v>
      </c>
      <c r="I45" s="104"/>
      <c r="J45" s="103">
        <f>J21/J46</f>
        <v>0.10431422091666652</v>
      </c>
      <c r="K45" s="104"/>
      <c r="L45" s="103">
        <f>L21/L46</f>
        <v>9.6813626633333497E-2</v>
      </c>
      <c r="M45" s="103"/>
      <c r="N45" s="103">
        <f>N21/N46</f>
        <v>9.722853254999983E-2</v>
      </c>
      <c r="O45" s="15"/>
      <c r="Q45" s="40"/>
    </row>
    <row r="46" spans="1:18">
      <c r="A46" s="15" t="s">
        <v>59</v>
      </c>
      <c r="C46" s="15"/>
      <c r="D46" s="15"/>
      <c r="E46" s="18"/>
      <c r="F46" s="1"/>
      <c r="G46" s="1"/>
      <c r="H46" s="50">
        <v>600000000</v>
      </c>
      <c r="I46" s="18"/>
      <c r="J46" s="50">
        <v>600000000</v>
      </c>
      <c r="K46" s="50"/>
      <c r="L46" s="50">
        <v>600000000</v>
      </c>
      <c r="M46" s="50"/>
      <c r="N46" s="50">
        <v>600000000</v>
      </c>
      <c r="O46" s="51"/>
    </row>
    <row r="47" spans="1:18" ht="10.199999999999999" customHeight="1">
      <c r="B47" s="15"/>
      <c r="C47" s="15"/>
      <c r="D47" s="15"/>
      <c r="E47" s="18"/>
      <c r="F47" s="1"/>
      <c r="G47" s="1"/>
      <c r="H47" s="1"/>
      <c r="I47" s="18"/>
      <c r="J47" s="18"/>
      <c r="K47" s="41"/>
      <c r="L47" s="41"/>
      <c r="M47" s="41"/>
      <c r="N47" s="41"/>
      <c r="O47" s="15"/>
    </row>
    <row r="48" spans="1:18">
      <c r="B48" s="15"/>
      <c r="C48" s="15"/>
      <c r="D48" s="15"/>
      <c r="E48" s="18"/>
      <c r="F48" s="1"/>
      <c r="G48" s="1"/>
      <c r="H48" s="1"/>
      <c r="I48" s="18"/>
      <c r="J48" s="18"/>
      <c r="K48" s="18"/>
      <c r="O48" s="15"/>
    </row>
    <row r="49" spans="1:15">
      <c r="A49" s="55" t="s">
        <v>117</v>
      </c>
      <c r="B49" s="15"/>
      <c r="C49" s="15"/>
      <c r="D49" s="15"/>
      <c r="E49" s="18"/>
      <c r="F49" s="1"/>
      <c r="G49" s="1"/>
      <c r="H49" s="1"/>
      <c r="I49" s="18"/>
      <c r="J49" s="18"/>
      <c r="K49" s="18"/>
      <c r="O49" s="15"/>
    </row>
    <row r="50" spans="1:15">
      <c r="A50" s="55"/>
      <c r="B50" s="15"/>
      <c r="C50" s="15"/>
      <c r="D50" s="15"/>
      <c r="E50" s="18"/>
      <c r="F50" s="1"/>
      <c r="G50" s="1"/>
      <c r="H50" s="1"/>
      <c r="I50" s="18"/>
      <c r="J50" s="18"/>
      <c r="K50" s="18"/>
      <c r="O50" s="15"/>
    </row>
    <row r="51" spans="1:15">
      <c r="A51" s="55"/>
      <c r="B51" s="15"/>
      <c r="C51" s="15"/>
      <c r="D51" s="15"/>
      <c r="E51" s="18"/>
      <c r="F51" s="1"/>
      <c r="G51" s="1"/>
      <c r="H51" s="1"/>
      <c r="I51" s="18"/>
      <c r="J51" s="18"/>
      <c r="K51" s="18"/>
      <c r="O51" s="15"/>
    </row>
    <row r="52" spans="1:15">
      <c r="A52" s="55"/>
      <c r="B52" s="15"/>
      <c r="C52" s="15"/>
      <c r="D52" s="15"/>
      <c r="E52" s="18"/>
      <c r="F52" s="1"/>
      <c r="G52" s="1"/>
      <c r="H52" s="1"/>
      <c r="I52" s="18"/>
      <c r="J52" s="18"/>
      <c r="K52" s="18"/>
      <c r="O52" s="15"/>
    </row>
    <row r="53" spans="1:15">
      <c r="A53" s="55"/>
      <c r="B53" s="15"/>
      <c r="C53" s="15"/>
      <c r="D53" s="15"/>
      <c r="E53" s="18"/>
      <c r="F53" s="1"/>
      <c r="G53" s="1"/>
      <c r="H53" s="1"/>
      <c r="I53" s="18"/>
      <c r="J53" s="18"/>
      <c r="K53" s="18"/>
      <c r="O53" s="15"/>
    </row>
    <row r="54" spans="1:15">
      <c r="B54" s="195" t="s">
        <v>60</v>
      </c>
      <c r="C54" s="195"/>
      <c r="D54" s="195"/>
      <c r="E54" s="195"/>
      <c r="F54" s="195"/>
      <c r="G54" s="195"/>
      <c r="H54" s="195"/>
      <c r="I54" s="195"/>
      <c r="J54" s="195"/>
      <c r="K54" s="195"/>
      <c r="L54" s="195"/>
      <c r="M54" s="195"/>
      <c r="N54" s="195"/>
    </row>
    <row r="55" spans="1:15">
      <c r="B55" s="195" t="s">
        <v>61</v>
      </c>
      <c r="C55" s="195"/>
      <c r="D55" s="195"/>
      <c r="E55" s="195"/>
      <c r="F55" s="195"/>
      <c r="G55" s="195"/>
      <c r="H55" s="195"/>
      <c r="I55" s="195"/>
      <c r="J55" s="195"/>
      <c r="K55" s="195"/>
      <c r="L55" s="195"/>
      <c r="M55" s="195"/>
      <c r="N55" s="195"/>
    </row>
  </sheetData>
  <mergeCells count="8">
    <mergeCell ref="B54:N54"/>
    <mergeCell ref="B55:N55"/>
    <mergeCell ref="A1:O1"/>
    <mergeCell ref="A2:O2"/>
    <mergeCell ref="A3:O3"/>
    <mergeCell ref="A4:O4"/>
    <mergeCell ref="H6:J6"/>
    <mergeCell ref="L6:N6"/>
  </mergeCells>
  <pageMargins left="0.86614173228346458" right="0.31496062992125984" top="0.19685039370078741" bottom="0.19685039370078741" header="0.31496062992125984" footer="0.31496062992125984"/>
  <pageSetup paperSize="9" scale="70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1"/>
  <sheetViews>
    <sheetView view="pageBreakPreview" topLeftCell="A20" zoomScale="90" zoomScaleNormal="80" zoomScaleSheetLayoutView="90" zoomScalePageLayoutView="80" workbookViewId="0">
      <selection activeCell="J31" sqref="J31"/>
    </sheetView>
  </sheetViews>
  <sheetFormatPr defaultColWidth="9.109375" defaultRowHeight="23.4"/>
  <cols>
    <col min="1" max="1" width="2.109375" style="30" customWidth="1"/>
    <col min="2" max="2" width="9.109375" style="35"/>
    <col min="3" max="3" width="10.109375" style="35" customWidth="1"/>
    <col min="4" max="4" width="33.44140625" style="35" customWidth="1"/>
    <col min="5" max="5" width="1.109375" style="35" customWidth="1"/>
    <col min="6" max="6" width="5.21875" style="35" customWidth="1"/>
    <col min="7" max="7" width="1.109375" style="35" customWidth="1"/>
    <col min="8" max="8" width="14.77734375" style="35" customWidth="1"/>
    <col min="9" max="9" width="1" style="35" customWidth="1"/>
    <col min="10" max="10" width="14.77734375" style="35" customWidth="1"/>
    <col min="11" max="11" width="1" style="35" customWidth="1"/>
    <col min="12" max="12" width="14.77734375" style="43" customWidth="1"/>
    <col min="13" max="13" width="1" style="43" customWidth="1"/>
    <col min="14" max="14" width="14.77734375" style="43" customWidth="1"/>
    <col min="15" max="15" width="1" style="35" customWidth="1"/>
    <col min="16" max="16" width="13.6640625" style="54" customWidth="1"/>
    <col min="17" max="17" width="16.44140625" style="30" customWidth="1"/>
    <col min="18" max="18" width="13.21875" style="54" customWidth="1"/>
    <col min="19" max="19" width="13.44140625" style="30" customWidth="1"/>
    <col min="20" max="16384" width="9.109375" style="30"/>
  </cols>
  <sheetData>
    <row r="1" spans="1:19" s="31" customFormat="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97"/>
      <c r="R1" s="97"/>
    </row>
    <row r="2" spans="1:19" s="31" customFormat="1">
      <c r="A2" s="196" t="s">
        <v>49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97"/>
      <c r="R2" s="97"/>
    </row>
    <row r="3" spans="1:19" s="31" customFormat="1">
      <c r="A3" s="193" t="s">
        <v>179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97"/>
      <c r="R3" s="97"/>
    </row>
    <row r="4" spans="1:19">
      <c r="A4" s="193" t="s">
        <v>50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9">
      <c r="B5" s="15"/>
      <c r="C5" s="15"/>
      <c r="D5" s="15"/>
      <c r="E5" s="15"/>
      <c r="F5" s="32"/>
      <c r="G5" s="32"/>
      <c r="H5" s="32"/>
      <c r="I5" s="32"/>
      <c r="J5" s="32"/>
      <c r="K5" s="32"/>
      <c r="L5" s="33"/>
      <c r="M5" s="33"/>
      <c r="N5" s="34" t="s">
        <v>6</v>
      </c>
      <c r="O5" s="15"/>
    </row>
    <row r="6" spans="1:19">
      <c r="B6" s="15"/>
      <c r="C6" s="15"/>
      <c r="D6" s="15"/>
      <c r="E6" s="15"/>
      <c r="F6" s="32"/>
      <c r="G6" s="32"/>
      <c r="H6" s="194" t="s">
        <v>4</v>
      </c>
      <c r="I6" s="194"/>
      <c r="J6" s="194"/>
      <c r="K6" s="73"/>
      <c r="L6" s="194" t="s">
        <v>5</v>
      </c>
      <c r="M6" s="194"/>
      <c r="N6" s="194"/>
      <c r="O6" s="15"/>
    </row>
    <row r="7" spans="1:19">
      <c r="B7" s="15"/>
      <c r="C7" s="15"/>
      <c r="D7" s="15"/>
      <c r="E7" s="18"/>
      <c r="F7" s="32" t="s">
        <v>3</v>
      </c>
      <c r="G7" s="32"/>
      <c r="H7" s="125" t="s">
        <v>184</v>
      </c>
      <c r="I7" s="30"/>
      <c r="J7" s="125" t="s">
        <v>142</v>
      </c>
      <c r="K7" s="12"/>
      <c r="L7" s="125" t="s">
        <v>184</v>
      </c>
      <c r="M7" s="30"/>
      <c r="N7" s="125" t="s">
        <v>142</v>
      </c>
      <c r="O7" s="15"/>
    </row>
    <row r="8" spans="1:19">
      <c r="A8" s="30" t="s">
        <v>51</v>
      </c>
      <c r="C8" s="15"/>
      <c r="D8" s="15"/>
      <c r="E8" s="18"/>
      <c r="F8" s="1"/>
      <c r="G8" s="1"/>
      <c r="H8" s="36">
        <v>717132137.12000012</v>
      </c>
      <c r="I8" s="18"/>
      <c r="J8" s="36">
        <v>674327734.66999984</v>
      </c>
      <c r="K8" s="18"/>
      <c r="L8" s="36">
        <v>717215165.12000012</v>
      </c>
      <c r="M8" s="37"/>
      <c r="N8" s="36">
        <v>671970613.16999984</v>
      </c>
      <c r="O8" s="15"/>
      <c r="Q8" s="40"/>
      <c r="S8" s="40"/>
    </row>
    <row r="9" spans="1:19">
      <c r="A9" s="30" t="s">
        <v>52</v>
      </c>
      <c r="C9" s="15"/>
      <c r="D9" s="15"/>
      <c r="E9" s="18"/>
      <c r="F9" s="1"/>
      <c r="G9" s="1"/>
      <c r="H9" s="38">
        <v>-327710779.12000006</v>
      </c>
      <c r="I9" s="18"/>
      <c r="J9" s="38">
        <v>-318674857.51999998</v>
      </c>
      <c r="K9" s="18"/>
      <c r="L9" s="38">
        <v>-327710779.12</v>
      </c>
      <c r="M9" s="37"/>
      <c r="N9" s="38">
        <v>-315561807.38</v>
      </c>
      <c r="O9" s="15"/>
      <c r="Q9" s="40"/>
      <c r="S9" s="40"/>
    </row>
    <row r="10" spans="1:19">
      <c r="A10" s="31" t="s">
        <v>128</v>
      </c>
      <c r="C10" s="15"/>
      <c r="D10" s="15"/>
      <c r="E10" s="18"/>
      <c r="F10" s="1"/>
      <c r="G10" s="1"/>
      <c r="H10" s="96">
        <f>SUM(H8:H9)</f>
        <v>389421358.00000006</v>
      </c>
      <c r="I10" s="18"/>
      <c r="J10" s="96">
        <f>SUM(J8:J9)</f>
        <v>355652877.14999986</v>
      </c>
      <c r="K10" s="18"/>
      <c r="L10" s="96">
        <f>SUM(L8:L9)</f>
        <v>389504386.00000012</v>
      </c>
      <c r="M10" s="39"/>
      <c r="N10" s="96">
        <f>SUM(N8:N9)</f>
        <v>356408805.78999984</v>
      </c>
      <c r="O10" s="15"/>
      <c r="Q10" s="40"/>
      <c r="S10" s="40"/>
    </row>
    <row r="11" spans="1:19">
      <c r="A11" s="30" t="s">
        <v>53</v>
      </c>
      <c r="C11" s="15"/>
      <c r="D11" s="15"/>
      <c r="E11" s="18"/>
      <c r="F11" s="1"/>
      <c r="G11" s="1"/>
      <c r="H11" s="96">
        <v>1537523.4</v>
      </c>
      <c r="I11" s="18"/>
      <c r="J11" s="36">
        <v>3120858.7399999993</v>
      </c>
      <c r="K11" s="18"/>
      <c r="L11" s="96">
        <v>1499491.91</v>
      </c>
      <c r="M11" s="37"/>
      <c r="N11" s="96">
        <v>2643719.7199999997</v>
      </c>
      <c r="O11" s="15"/>
      <c r="Q11" s="40"/>
      <c r="S11" s="40"/>
    </row>
    <row r="12" spans="1:19">
      <c r="A12" s="30" t="s">
        <v>54</v>
      </c>
      <c r="C12" s="15"/>
      <c r="D12" s="15"/>
      <c r="E12" s="18"/>
      <c r="F12" s="1"/>
      <c r="G12" s="1"/>
      <c r="H12" s="37">
        <v>-37984183.080000006</v>
      </c>
      <c r="I12" s="18"/>
      <c r="J12" s="37">
        <v>-45242375.240000002</v>
      </c>
      <c r="K12" s="18"/>
      <c r="L12" s="37">
        <v>-37984183.079999998</v>
      </c>
      <c r="M12" s="37"/>
      <c r="N12" s="37">
        <v>-45242375.240000002</v>
      </c>
      <c r="O12" s="15"/>
      <c r="Q12" s="40"/>
      <c r="S12" s="40"/>
    </row>
    <row r="13" spans="1:19">
      <c r="A13" s="30" t="s">
        <v>55</v>
      </c>
      <c r="C13" s="15"/>
      <c r="D13" s="15"/>
      <c r="E13" s="18"/>
      <c r="F13" s="1"/>
      <c r="G13" s="1"/>
      <c r="H13" s="123">
        <v>-87392771.88000001</v>
      </c>
      <c r="I13" s="18"/>
      <c r="J13" s="123">
        <v>-71890876.379999995</v>
      </c>
      <c r="K13" s="18"/>
      <c r="L13" s="123">
        <v>-86891249.579999998</v>
      </c>
      <c r="M13" s="39"/>
      <c r="N13" s="123">
        <v>-82854783.019999996</v>
      </c>
      <c r="O13" s="15"/>
      <c r="Q13" s="40"/>
      <c r="S13" s="40"/>
    </row>
    <row r="14" spans="1:19">
      <c r="A14" s="31" t="s">
        <v>127</v>
      </c>
      <c r="C14" s="15"/>
      <c r="D14" s="15"/>
      <c r="E14" s="18"/>
      <c r="F14" s="1"/>
      <c r="G14" s="1"/>
      <c r="H14" s="96">
        <f>SUM(H10:H13)</f>
        <v>265581926.44000006</v>
      </c>
      <c r="I14" s="18"/>
      <c r="J14" s="96">
        <f>SUM(J10:J13)</f>
        <v>241640484.26999986</v>
      </c>
      <c r="K14" s="18"/>
      <c r="L14" s="96">
        <f>SUM(L10:L13)</f>
        <v>266128445.25000018</v>
      </c>
      <c r="M14" s="39"/>
      <c r="N14" s="96">
        <f>SUM(N10:N13)</f>
        <v>230955367.24999988</v>
      </c>
      <c r="O14" s="15"/>
      <c r="Q14" s="40"/>
      <c r="S14" s="40"/>
    </row>
    <row r="15" spans="1:19">
      <c r="A15" s="30" t="s">
        <v>108</v>
      </c>
      <c r="C15" s="15"/>
      <c r="D15" s="15"/>
      <c r="E15" s="18"/>
      <c r="F15" s="1"/>
      <c r="G15" s="1"/>
      <c r="H15" s="36">
        <v>5015022.93</v>
      </c>
      <c r="I15" s="36"/>
      <c r="J15" s="36">
        <v>4813297.62</v>
      </c>
      <c r="K15" s="18"/>
      <c r="L15" s="36">
        <v>5015022.93</v>
      </c>
      <c r="M15" s="39"/>
      <c r="N15" s="36">
        <v>4813297.62</v>
      </c>
      <c r="O15" s="15"/>
      <c r="Q15" s="40"/>
      <c r="S15" s="40"/>
    </row>
    <row r="16" spans="1:19">
      <c r="A16" s="30" t="s">
        <v>107</v>
      </c>
      <c r="D16" s="15"/>
      <c r="E16" s="18"/>
      <c r="F16" s="1"/>
      <c r="G16" s="1"/>
      <c r="H16" s="37">
        <v>-291335.33999999997</v>
      </c>
      <c r="I16" s="18"/>
      <c r="J16" s="37">
        <v>-227060.15</v>
      </c>
      <c r="K16" s="18"/>
      <c r="L16" s="37">
        <v>-291335.34000000003</v>
      </c>
      <c r="M16" s="39"/>
      <c r="N16" s="37">
        <v>-227060.15</v>
      </c>
      <c r="O16" s="15"/>
      <c r="Q16" s="40"/>
      <c r="S16" s="40"/>
    </row>
    <row r="17" spans="1:19">
      <c r="A17" s="15" t="s">
        <v>143</v>
      </c>
      <c r="C17" s="15"/>
      <c r="D17" s="15"/>
      <c r="E17" s="18"/>
      <c r="F17" s="29">
        <v>11.2</v>
      </c>
      <c r="G17" s="1"/>
      <c r="H17" s="138">
        <v>-9442088.290000001</v>
      </c>
      <c r="I17" s="18"/>
      <c r="J17" s="138">
        <v>4164186.5900000003</v>
      </c>
      <c r="K17" s="18"/>
      <c r="L17" s="117">
        <v>0</v>
      </c>
      <c r="M17" s="39"/>
      <c r="N17" s="117">
        <v>0</v>
      </c>
      <c r="O17" s="15"/>
      <c r="Q17" s="40"/>
      <c r="S17" s="40"/>
    </row>
    <row r="18" spans="1:19">
      <c r="A18" s="30" t="s">
        <v>189</v>
      </c>
      <c r="C18" s="15"/>
      <c r="D18" s="15"/>
      <c r="E18" s="18"/>
      <c r="F18" s="29">
        <v>12.2</v>
      </c>
      <c r="G18" s="1"/>
      <c r="H18" s="106">
        <v>-19319.050000000003</v>
      </c>
      <c r="I18" s="18"/>
      <c r="J18" s="106">
        <v>-6714606.5700000003</v>
      </c>
      <c r="K18" s="18"/>
      <c r="L18" s="52">
        <v>0</v>
      </c>
      <c r="M18" s="142"/>
      <c r="N18" s="52">
        <v>0</v>
      </c>
      <c r="O18" s="15"/>
      <c r="Q18" s="40"/>
      <c r="S18" s="40"/>
    </row>
    <row r="19" spans="1:19">
      <c r="A19" s="31" t="s">
        <v>126</v>
      </c>
      <c r="B19" s="15"/>
      <c r="C19" s="19"/>
      <c r="D19" s="19"/>
      <c r="E19" s="18"/>
      <c r="F19" s="29"/>
      <c r="G19" s="1"/>
      <c r="H19" s="143">
        <f>SUM(H14:H18)</f>
        <v>260844206.69000009</v>
      </c>
      <c r="I19" s="18"/>
      <c r="J19" s="143">
        <f>SUM(J14:J18)</f>
        <v>243676301.75999987</v>
      </c>
      <c r="K19" s="18"/>
      <c r="L19" s="143">
        <f>SUM(L14:L18)</f>
        <v>270852132.84000021</v>
      </c>
      <c r="M19" s="144"/>
      <c r="N19" s="143">
        <f>SUM(N14:N18)</f>
        <v>235541604.71999988</v>
      </c>
      <c r="O19" s="15"/>
      <c r="Q19" s="40"/>
    </row>
    <row r="20" spans="1:19">
      <c r="A20" s="30" t="s">
        <v>129</v>
      </c>
      <c r="B20" s="15"/>
      <c r="C20" s="19"/>
      <c r="D20" s="19"/>
      <c r="E20" s="18"/>
      <c r="F20" s="29">
        <v>14.2</v>
      </c>
      <c r="G20" s="29"/>
      <c r="H20" s="38">
        <v>-55385608.43</v>
      </c>
      <c r="I20" s="30"/>
      <c r="J20" s="123">
        <v>-48545634.810000002</v>
      </c>
      <c r="K20" s="30"/>
      <c r="L20" s="38">
        <v>-55385608.43</v>
      </c>
      <c r="M20" s="37"/>
      <c r="N20" s="123">
        <v>-48545634.810000002</v>
      </c>
      <c r="O20" s="15"/>
      <c r="Q20" s="40"/>
    </row>
    <row r="21" spans="1:19">
      <c r="A21" s="31" t="s">
        <v>125</v>
      </c>
      <c r="B21" s="18"/>
      <c r="C21" s="15"/>
      <c r="D21" s="15"/>
      <c r="E21" s="18"/>
      <c r="F21" s="1"/>
      <c r="G21" s="1"/>
      <c r="H21" s="145">
        <f>SUM(H19:H20)</f>
        <v>205458598.26000008</v>
      </c>
      <c r="I21" s="18"/>
      <c r="J21" s="145">
        <f>SUM(J19:J20)</f>
        <v>195130666.94999987</v>
      </c>
      <c r="K21" s="18"/>
      <c r="L21" s="145">
        <f>SUM(L19:L20)</f>
        <v>215466524.41000021</v>
      </c>
      <c r="M21" s="144"/>
      <c r="N21" s="145">
        <f>SUM(N19:N20)</f>
        <v>186995969.90999988</v>
      </c>
      <c r="O21" s="15"/>
      <c r="Q21" s="40"/>
    </row>
    <row r="22" spans="1:19">
      <c r="A22" s="31" t="s">
        <v>56</v>
      </c>
      <c r="B22" s="31"/>
      <c r="C22" s="30"/>
      <c r="D22" s="30"/>
      <c r="E22" s="18"/>
      <c r="F22" s="1"/>
      <c r="G22" s="1"/>
      <c r="H22" s="1"/>
      <c r="I22" s="18"/>
      <c r="J22" s="18"/>
      <c r="K22" s="18"/>
      <c r="L22" s="37"/>
      <c r="M22" s="37"/>
      <c r="N22" s="37"/>
      <c r="O22" s="15"/>
    </row>
    <row r="23" spans="1:19">
      <c r="A23" s="31" t="s">
        <v>62</v>
      </c>
      <c r="B23" s="30"/>
      <c r="C23" s="30"/>
      <c r="D23" s="30"/>
      <c r="E23" s="18"/>
      <c r="F23" s="19"/>
      <c r="G23" s="19"/>
      <c r="H23" s="19"/>
      <c r="I23" s="18"/>
      <c r="J23" s="18"/>
      <c r="K23" s="18"/>
      <c r="L23" s="37"/>
      <c r="M23" s="37"/>
      <c r="N23" s="37"/>
      <c r="O23" s="15"/>
    </row>
    <row r="24" spans="1:19">
      <c r="A24" s="31"/>
      <c r="B24" s="31" t="s">
        <v>137</v>
      </c>
      <c r="C24" s="30"/>
      <c r="D24" s="30"/>
      <c r="E24" s="18"/>
      <c r="F24" s="19"/>
      <c r="G24" s="19"/>
      <c r="H24" s="19"/>
      <c r="I24" s="18"/>
      <c r="J24" s="18"/>
      <c r="K24" s="18"/>
      <c r="L24" s="37"/>
      <c r="M24" s="37"/>
      <c r="N24" s="37"/>
      <c r="O24" s="15"/>
    </row>
    <row r="25" spans="1:19">
      <c r="B25" s="30" t="s">
        <v>57</v>
      </c>
      <c r="C25" s="30"/>
      <c r="D25" s="30"/>
      <c r="E25" s="18"/>
      <c r="F25" s="84"/>
      <c r="G25" s="84"/>
      <c r="H25" s="146">
        <v>81072.929999999993</v>
      </c>
      <c r="I25" s="18"/>
      <c r="J25" s="138">
        <v>-93243.458180002024</v>
      </c>
      <c r="K25" s="18"/>
      <c r="L25" s="187">
        <v>0</v>
      </c>
      <c r="M25" s="187"/>
      <c r="N25" s="33">
        <v>0</v>
      </c>
      <c r="O25" s="15"/>
    </row>
    <row r="26" spans="1:19">
      <c r="B26" s="30" t="s">
        <v>194</v>
      </c>
      <c r="C26" s="30"/>
      <c r="D26" s="30"/>
      <c r="E26" s="18"/>
      <c r="F26" s="132"/>
      <c r="G26" s="132"/>
      <c r="H26" s="30"/>
      <c r="I26" s="30"/>
      <c r="J26" s="30"/>
      <c r="K26" s="30"/>
      <c r="L26" s="30"/>
      <c r="M26" s="30"/>
      <c r="N26" s="30"/>
      <c r="O26" s="15"/>
    </row>
    <row r="27" spans="1:19">
      <c r="B27" s="30" t="s">
        <v>195</v>
      </c>
      <c r="C27" s="30"/>
      <c r="D27" s="30"/>
      <c r="E27" s="18"/>
      <c r="F27" s="132"/>
      <c r="G27" s="132"/>
      <c r="H27" s="188">
        <f>SUM(H25:H25)</f>
        <v>81072.929999999993</v>
      </c>
      <c r="I27" s="18"/>
      <c r="J27" s="188">
        <f>SUM(J25:J25)</f>
        <v>-93243.458180002024</v>
      </c>
      <c r="K27" s="18"/>
      <c r="L27" s="189">
        <f>SUM(L25:L25)</f>
        <v>0</v>
      </c>
      <c r="M27" s="42"/>
      <c r="N27" s="189">
        <f>SUM(N25:N25)</f>
        <v>0</v>
      </c>
      <c r="O27" s="15"/>
    </row>
    <row r="28" spans="1:19">
      <c r="A28" s="31" t="s">
        <v>62</v>
      </c>
      <c r="B28" s="30"/>
      <c r="C28" s="30"/>
      <c r="D28" s="30"/>
      <c r="E28" s="18"/>
      <c r="F28" s="132"/>
      <c r="G28" s="132"/>
      <c r="H28" s="46"/>
      <c r="I28" s="18"/>
      <c r="J28" s="46"/>
      <c r="K28" s="18"/>
      <c r="L28" s="117"/>
      <c r="M28" s="187"/>
      <c r="N28" s="117"/>
      <c r="O28" s="15"/>
    </row>
    <row r="29" spans="1:19">
      <c r="A29" s="31"/>
      <c r="B29" s="31" t="s">
        <v>134</v>
      </c>
      <c r="C29" s="30"/>
      <c r="D29" s="30"/>
      <c r="E29" s="18"/>
      <c r="F29" s="132"/>
      <c r="G29" s="132"/>
      <c r="H29" s="46"/>
      <c r="I29" s="18"/>
      <c r="J29" s="46"/>
      <c r="K29" s="18"/>
      <c r="L29" s="117"/>
      <c r="M29" s="42"/>
      <c r="N29" s="117"/>
      <c r="O29" s="15"/>
    </row>
    <row r="30" spans="1:19">
      <c r="B30" s="30" t="s">
        <v>136</v>
      </c>
      <c r="C30" s="30"/>
      <c r="D30" s="30"/>
      <c r="E30" s="18"/>
      <c r="F30" s="132"/>
      <c r="G30" s="132"/>
      <c r="H30" s="117">
        <v>0</v>
      </c>
      <c r="I30" s="18"/>
      <c r="J30" s="138">
        <v>-3553175</v>
      </c>
      <c r="K30" s="18"/>
      <c r="L30" s="117">
        <v>0</v>
      </c>
      <c r="M30" s="42"/>
      <c r="N30" s="138">
        <v>-3553175</v>
      </c>
      <c r="O30" s="15"/>
    </row>
    <row r="31" spans="1:19">
      <c r="B31" s="30" t="s">
        <v>135</v>
      </c>
      <c r="C31" s="30"/>
      <c r="D31" s="30"/>
      <c r="E31" s="18"/>
      <c r="F31" s="132"/>
      <c r="G31" s="132"/>
      <c r="H31" s="117">
        <v>0</v>
      </c>
      <c r="I31" s="18"/>
      <c r="J31" s="36">
        <v>710635</v>
      </c>
      <c r="K31" s="18"/>
      <c r="L31" s="117">
        <v>0</v>
      </c>
      <c r="M31" s="42"/>
      <c r="N31" s="36">
        <v>710635</v>
      </c>
      <c r="O31" s="15"/>
    </row>
    <row r="32" spans="1:19">
      <c r="B32" s="30" t="s">
        <v>196</v>
      </c>
      <c r="C32" s="30"/>
      <c r="D32" s="30"/>
      <c r="E32" s="18"/>
      <c r="F32" s="132"/>
      <c r="G32" s="132"/>
      <c r="H32" s="117"/>
      <c r="I32" s="18"/>
      <c r="J32" s="36"/>
      <c r="K32" s="18"/>
      <c r="L32" s="117"/>
      <c r="M32" s="42"/>
      <c r="N32" s="36"/>
      <c r="O32" s="15"/>
    </row>
    <row r="33" spans="1:18">
      <c r="B33" s="30" t="s">
        <v>195</v>
      </c>
      <c r="C33" s="30"/>
      <c r="D33" s="30"/>
      <c r="E33" s="18"/>
      <c r="F33" s="132"/>
      <c r="G33" s="132"/>
      <c r="H33" s="139">
        <f>SUM(H30:H31)</f>
        <v>0</v>
      </c>
      <c r="I33" s="18"/>
      <c r="J33" s="185">
        <f>SUM(J30:J31)</f>
        <v>-2842540</v>
      </c>
      <c r="K33" s="18"/>
      <c r="L33" s="139">
        <f>SUM(L30:L31)</f>
        <v>0</v>
      </c>
      <c r="M33" s="42"/>
      <c r="N33" s="185">
        <f>SUM(N30:N31)</f>
        <v>-2842540</v>
      </c>
      <c r="O33" s="15"/>
    </row>
    <row r="34" spans="1:18">
      <c r="A34" s="30" t="s">
        <v>199</v>
      </c>
      <c r="B34" s="30"/>
      <c r="C34" s="30"/>
      <c r="D34" s="30"/>
      <c r="E34" s="18"/>
      <c r="F34" s="132"/>
      <c r="G34" s="132"/>
      <c r="H34" s="86">
        <f>H33+H27</f>
        <v>81072.929999999993</v>
      </c>
      <c r="I34" s="18"/>
      <c r="J34" s="185">
        <f>J33+J27</f>
        <v>-2935783.4581800019</v>
      </c>
      <c r="K34" s="18"/>
      <c r="L34" s="86">
        <f>L33+L27</f>
        <v>0</v>
      </c>
      <c r="M34" s="42"/>
      <c r="N34" s="185">
        <f>N33+N27</f>
        <v>-2842540</v>
      </c>
      <c r="O34" s="15"/>
    </row>
    <row r="35" spans="1:18" ht="24" thickBot="1">
      <c r="A35" s="31" t="s">
        <v>124</v>
      </c>
      <c r="B35" s="44"/>
      <c r="C35" s="18"/>
      <c r="D35" s="15"/>
      <c r="E35" s="18"/>
      <c r="F35" s="1"/>
      <c r="G35" s="1"/>
      <c r="H35" s="53">
        <f>H21+H34</f>
        <v>205539671.19000009</v>
      </c>
      <c r="I35" s="18"/>
      <c r="J35" s="53">
        <f>J21+J34</f>
        <v>192194883.49181986</v>
      </c>
      <c r="K35" s="18"/>
      <c r="L35" s="53">
        <f>L21+L34</f>
        <v>215466524.41000021</v>
      </c>
      <c r="M35" s="45"/>
      <c r="N35" s="53">
        <f>N21+N34</f>
        <v>184153429.90999988</v>
      </c>
      <c r="O35" s="15"/>
    </row>
    <row r="36" spans="1:18" ht="24" thickTop="1">
      <c r="A36" s="31" t="s">
        <v>200</v>
      </c>
      <c r="B36" s="19"/>
      <c r="C36" s="15"/>
      <c r="D36" s="15"/>
      <c r="E36" s="18"/>
      <c r="F36" s="1"/>
      <c r="G36" s="1"/>
      <c r="H36" s="1"/>
      <c r="I36" s="18"/>
      <c r="J36" s="18"/>
      <c r="K36" s="18"/>
      <c r="O36" s="15"/>
    </row>
    <row r="37" spans="1:18" ht="24" thickBot="1">
      <c r="B37" s="19" t="s">
        <v>115</v>
      </c>
      <c r="C37" s="15"/>
      <c r="D37" s="15"/>
      <c r="E37" s="18"/>
      <c r="F37" s="1"/>
      <c r="G37" s="1"/>
      <c r="H37" s="46">
        <f>H39-H38</f>
        <v>205459962.71000007</v>
      </c>
      <c r="I37" s="18"/>
      <c r="J37" s="46">
        <f>J39-J38</f>
        <v>195129895.00999987</v>
      </c>
      <c r="K37" s="47"/>
      <c r="L37" s="130">
        <f>+L21</f>
        <v>215466524.41000021</v>
      </c>
      <c r="M37" s="46"/>
      <c r="N37" s="130">
        <f>+N21</f>
        <v>186995969.90999988</v>
      </c>
      <c r="O37" s="15"/>
    </row>
    <row r="38" spans="1:18" ht="24" thickTop="1">
      <c r="B38" s="19" t="s">
        <v>58</v>
      </c>
      <c r="C38" s="15"/>
      <c r="D38" s="15"/>
      <c r="E38" s="18"/>
      <c r="F38" s="1"/>
      <c r="G38" s="1"/>
      <c r="H38" s="146">
        <v>-1364.45</v>
      </c>
      <c r="I38" s="15"/>
      <c r="J38" s="8">
        <v>771.94</v>
      </c>
      <c r="K38" s="48"/>
      <c r="L38" s="33"/>
      <c r="M38" s="33"/>
      <c r="N38" s="33"/>
      <c r="O38" s="15"/>
    </row>
    <row r="39" spans="1:18" ht="24" thickBot="1">
      <c r="B39" s="19"/>
      <c r="C39" s="15"/>
      <c r="D39" s="15"/>
      <c r="E39" s="18"/>
      <c r="F39" s="1"/>
      <c r="G39" s="1"/>
      <c r="H39" s="147">
        <f>H21</f>
        <v>205458598.26000008</v>
      </c>
      <c r="I39" s="15"/>
      <c r="J39" s="147">
        <f>J21</f>
        <v>195130666.94999987</v>
      </c>
      <c r="K39" s="48"/>
      <c r="L39" s="117"/>
      <c r="M39" s="33"/>
      <c r="N39" s="117"/>
      <c r="O39" s="15"/>
    </row>
    <row r="40" spans="1:18" ht="24" thickTop="1">
      <c r="A40" s="31" t="s">
        <v>201</v>
      </c>
      <c r="B40" s="19"/>
      <c r="C40" s="15"/>
      <c r="D40" s="15"/>
      <c r="E40" s="18"/>
      <c r="F40" s="1"/>
      <c r="G40" s="1"/>
      <c r="H40" s="30"/>
      <c r="I40" s="18"/>
      <c r="J40" s="18"/>
      <c r="K40" s="49"/>
      <c r="L40" s="46"/>
      <c r="M40" s="46"/>
      <c r="N40" s="46"/>
      <c r="O40" s="15"/>
    </row>
    <row r="41" spans="1:18" ht="24" thickBot="1">
      <c r="B41" s="19" t="s">
        <v>115</v>
      </c>
      <c r="C41" s="15"/>
      <c r="D41" s="15"/>
      <c r="E41" s="18"/>
      <c r="F41" s="1"/>
      <c r="G41" s="1"/>
      <c r="H41" s="46">
        <f>H43-H42</f>
        <v>205541035.64000008</v>
      </c>
      <c r="I41" s="18"/>
      <c r="J41" s="46">
        <f>J43-J42</f>
        <v>192194111.55181986</v>
      </c>
      <c r="K41" s="49"/>
      <c r="L41" s="130">
        <f>L35</f>
        <v>215466524.41000021</v>
      </c>
      <c r="M41" s="46"/>
      <c r="N41" s="130">
        <f>N35</f>
        <v>184153429.90999988</v>
      </c>
      <c r="O41" s="15"/>
    </row>
    <row r="42" spans="1:18" ht="24" thickTop="1">
      <c r="B42" s="19" t="s">
        <v>58</v>
      </c>
      <c r="C42" s="15"/>
      <c r="D42" s="15"/>
      <c r="E42" s="18"/>
      <c r="F42" s="1"/>
      <c r="G42" s="1"/>
      <c r="H42" s="146">
        <f>H38</f>
        <v>-1364.45</v>
      </c>
      <c r="I42" s="18"/>
      <c r="J42" s="8">
        <v>771.94</v>
      </c>
      <c r="K42" s="48"/>
      <c r="L42" s="33"/>
      <c r="M42" s="33"/>
      <c r="N42" s="33"/>
      <c r="O42" s="15"/>
    </row>
    <row r="43" spans="1:18" ht="24" thickBot="1">
      <c r="B43" s="19"/>
      <c r="C43" s="15"/>
      <c r="D43" s="15"/>
      <c r="E43" s="18"/>
      <c r="F43" s="1"/>
      <c r="G43" s="1"/>
      <c r="H43" s="122">
        <f>H35</f>
        <v>205539671.19000009</v>
      </c>
      <c r="I43" s="15"/>
      <c r="J43" s="122">
        <f>J35</f>
        <v>192194883.49181986</v>
      </c>
      <c r="K43" s="48"/>
      <c r="L43" s="117"/>
      <c r="M43" s="33"/>
      <c r="N43" s="117"/>
      <c r="O43" s="15"/>
    </row>
    <row r="44" spans="1:18" s="31" customFormat="1" ht="24" thickTop="1">
      <c r="A44" s="31" t="s">
        <v>122</v>
      </c>
      <c r="B44" s="18"/>
      <c r="C44" s="18"/>
      <c r="D44" s="18"/>
      <c r="E44" s="18"/>
      <c r="F44" s="133"/>
      <c r="G44" s="133"/>
      <c r="H44" s="133"/>
      <c r="L44" s="48"/>
      <c r="M44" s="48"/>
      <c r="N44" s="48"/>
      <c r="O44" s="18"/>
      <c r="P44" s="97"/>
      <c r="R44" s="97"/>
    </row>
    <row r="45" spans="1:18">
      <c r="A45" s="15" t="s">
        <v>120</v>
      </c>
      <c r="C45" s="15"/>
      <c r="D45" s="15"/>
      <c r="E45" s="30"/>
      <c r="F45" s="1"/>
      <c r="G45" s="1"/>
      <c r="H45" s="103">
        <f>H21/H46</f>
        <v>0.34243099710000013</v>
      </c>
      <c r="I45" s="104"/>
      <c r="J45" s="103">
        <f>J21/J46</f>
        <v>0.32521777824999976</v>
      </c>
      <c r="K45" s="104"/>
      <c r="L45" s="103">
        <f>L21/L46</f>
        <v>0.35911087401666703</v>
      </c>
      <c r="M45" s="103"/>
      <c r="N45" s="103">
        <f>N21/N46</f>
        <v>0.31165994984999978</v>
      </c>
      <c r="O45" s="15"/>
      <c r="Q45" s="40"/>
    </row>
    <row r="46" spans="1:18">
      <c r="A46" s="15" t="s">
        <v>59</v>
      </c>
      <c r="C46" s="15"/>
      <c r="D46" s="15"/>
      <c r="E46" s="18"/>
      <c r="F46" s="1"/>
      <c r="G46" s="1"/>
      <c r="H46" s="50">
        <v>600000000</v>
      </c>
      <c r="I46" s="18"/>
      <c r="J46" s="50">
        <v>600000000</v>
      </c>
      <c r="K46" s="50"/>
      <c r="L46" s="50">
        <v>600000000</v>
      </c>
      <c r="M46" s="50"/>
      <c r="N46" s="50">
        <v>600000000</v>
      </c>
      <c r="O46" s="51"/>
    </row>
    <row r="47" spans="1:18" ht="5.4" customHeight="1">
      <c r="B47" s="15"/>
      <c r="C47" s="15"/>
      <c r="D47" s="15"/>
      <c r="E47" s="18"/>
      <c r="F47" s="1"/>
      <c r="G47" s="1"/>
      <c r="H47" s="1"/>
      <c r="I47" s="18"/>
      <c r="J47" s="18"/>
      <c r="K47" s="41"/>
      <c r="L47" s="41"/>
      <c r="M47" s="41"/>
      <c r="N47" s="41"/>
      <c r="O47" s="15"/>
    </row>
    <row r="48" spans="1:18">
      <c r="A48" s="55" t="s">
        <v>117</v>
      </c>
      <c r="B48" s="15"/>
      <c r="C48" s="15"/>
      <c r="D48" s="15"/>
      <c r="E48" s="18"/>
      <c r="F48" s="1"/>
      <c r="G48" s="1"/>
      <c r="H48" s="1"/>
      <c r="I48" s="18"/>
      <c r="J48" s="18"/>
      <c r="K48" s="18"/>
      <c r="O48" s="15"/>
    </row>
    <row r="49" spans="1:15" ht="11.4" customHeight="1">
      <c r="A49" s="55"/>
      <c r="B49" s="15"/>
      <c r="C49" s="15"/>
      <c r="D49" s="15"/>
      <c r="E49" s="18"/>
      <c r="F49" s="1"/>
      <c r="G49" s="1"/>
      <c r="H49" s="1"/>
      <c r="I49" s="18"/>
      <c r="J49" s="18"/>
      <c r="K49" s="18"/>
      <c r="O49" s="15"/>
    </row>
    <row r="50" spans="1:15">
      <c r="B50" s="195" t="s">
        <v>60</v>
      </c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</row>
    <row r="51" spans="1:15">
      <c r="B51" s="195" t="s">
        <v>61</v>
      </c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</row>
  </sheetData>
  <mergeCells count="8">
    <mergeCell ref="B50:N50"/>
    <mergeCell ref="B51:N51"/>
    <mergeCell ref="A1:O1"/>
    <mergeCell ref="A2:O2"/>
    <mergeCell ref="L6:N6"/>
    <mergeCell ref="A3:O3"/>
    <mergeCell ref="A4:O4"/>
    <mergeCell ref="H6:J6"/>
  </mergeCells>
  <pageMargins left="0.86614173228346458" right="0.31496062992125984" top="0.19685039370078741" bottom="0.19685039370078741" header="0.31496062992125984" footer="0.31496062992125984"/>
  <pageSetup paperSize="9" scale="69" firstPageNumber="4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D657A-A79E-4387-9EFC-24219EAD459E}">
  <dimension ref="A1:Y32"/>
  <sheetViews>
    <sheetView view="pageBreakPreview" topLeftCell="A15" zoomScale="90" zoomScaleSheetLayoutView="90" workbookViewId="0">
      <selection activeCell="X12" sqref="X12"/>
    </sheetView>
  </sheetViews>
  <sheetFormatPr defaultColWidth="9.21875" defaultRowHeight="23.4"/>
  <cols>
    <col min="1" max="1" width="0.88671875" style="159" customWidth="1"/>
    <col min="2" max="2" width="42" style="159" customWidth="1"/>
    <col min="3" max="3" width="1.21875" style="159" customWidth="1"/>
    <col min="4" max="4" width="6.5546875" style="160" customWidth="1"/>
    <col min="5" max="5" width="1.21875" style="159" customWidth="1"/>
    <col min="6" max="6" width="13.88671875" style="160" customWidth="1"/>
    <col min="7" max="7" width="1.21875" style="160" customWidth="1"/>
    <col min="8" max="8" width="13.88671875" style="160" customWidth="1"/>
    <col min="9" max="9" width="1.21875" style="159" customWidth="1"/>
    <col min="10" max="10" width="13.88671875" style="160" customWidth="1"/>
    <col min="11" max="11" width="1.21875" style="159" customWidth="1"/>
    <col min="12" max="12" width="13.88671875" style="160" customWidth="1"/>
    <col min="13" max="13" width="1.21875" style="159" customWidth="1"/>
    <col min="14" max="14" width="13.88671875" style="159" customWidth="1"/>
    <col min="15" max="15" width="1.21875" style="159" customWidth="1"/>
    <col min="16" max="16" width="15" style="54" customWidth="1"/>
    <col min="17" max="17" width="1.21875" style="159" customWidth="1"/>
    <col min="18" max="18" width="13.88671875" style="160" customWidth="1"/>
    <col min="19" max="19" width="1.21875" style="162" customWidth="1"/>
    <col min="20" max="20" width="15" style="54" customWidth="1"/>
    <col min="21" max="21" width="1.21875" style="159" customWidth="1"/>
    <col min="22" max="22" width="14.77734375" style="160" bestFit="1" customWidth="1"/>
    <col min="23" max="23" width="1.21875" style="162" customWidth="1"/>
    <col min="24" max="24" width="15.44140625" style="159" customWidth="1"/>
    <col min="25" max="25" width="12" style="159" bestFit="1" customWidth="1"/>
    <col min="26" max="16384" width="9.21875" style="159"/>
  </cols>
  <sheetData>
    <row r="1" spans="1:25" s="158" customForma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57"/>
    </row>
    <row r="2" spans="1:25" s="158" customFormat="1">
      <c r="A2" s="157"/>
      <c r="B2" s="199" t="s">
        <v>63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57"/>
    </row>
    <row r="3" spans="1:25" s="158" customFormat="1">
      <c r="B3" s="199" t="s">
        <v>179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57"/>
    </row>
    <row r="4" spans="1:25" s="158" customFormat="1">
      <c r="B4" s="199" t="s">
        <v>50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57"/>
    </row>
    <row r="5" spans="1:25" s="158" customFormat="1" ht="7.5" customHeight="1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57"/>
      <c r="U5" s="157"/>
      <c r="V5" s="157"/>
      <c r="W5" s="157"/>
    </row>
    <row r="6" spans="1:25">
      <c r="R6" s="161"/>
      <c r="V6" s="161" t="s">
        <v>171</v>
      </c>
    </row>
    <row r="7" spans="1:25">
      <c r="F7" s="200" t="s">
        <v>4</v>
      </c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</row>
    <row r="8" spans="1:25">
      <c r="C8" s="160"/>
      <c r="D8" s="163" t="s">
        <v>3</v>
      </c>
      <c r="E8" s="160"/>
      <c r="F8" s="164" t="s">
        <v>66</v>
      </c>
      <c r="G8" s="164"/>
      <c r="H8" s="165" t="s">
        <v>42</v>
      </c>
      <c r="I8" s="164"/>
      <c r="J8" s="166" t="s">
        <v>69</v>
      </c>
      <c r="K8" s="164"/>
      <c r="L8" s="197" t="s">
        <v>72</v>
      </c>
      <c r="M8" s="197"/>
      <c r="N8" s="197"/>
      <c r="O8" s="164"/>
      <c r="P8" s="164" t="s">
        <v>73</v>
      </c>
      <c r="Q8" s="164"/>
      <c r="R8" s="164" t="s">
        <v>146</v>
      </c>
      <c r="S8" s="164"/>
      <c r="T8" s="149" t="s">
        <v>144</v>
      </c>
      <c r="U8" s="164"/>
      <c r="V8" s="164" t="s">
        <v>77</v>
      </c>
    </row>
    <row r="9" spans="1:25">
      <c r="C9" s="160"/>
      <c r="E9" s="160"/>
      <c r="F9" s="164" t="s">
        <v>67</v>
      </c>
      <c r="G9" s="164"/>
      <c r="H9" s="167"/>
      <c r="I9" s="164"/>
      <c r="J9" s="167" t="s">
        <v>70</v>
      </c>
      <c r="K9" s="164"/>
      <c r="L9" s="115" t="s">
        <v>43</v>
      </c>
      <c r="M9" s="164"/>
      <c r="N9" s="115" t="s">
        <v>45</v>
      </c>
      <c r="O9" s="164"/>
      <c r="P9" s="164" t="s">
        <v>74</v>
      </c>
      <c r="Q9" s="164"/>
      <c r="R9" s="164" t="s">
        <v>147</v>
      </c>
      <c r="S9" s="164"/>
      <c r="T9" s="149" t="s">
        <v>145</v>
      </c>
      <c r="U9" s="164"/>
      <c r="V9" s="164" t="s">
        <v>78</v>
      </c>
      <c r="W9" s="168"/>
    </row>
    <row r="10" spans="1:25">
      <c r="C10" s="160"/>
      <c r="E10" s="160"/>
      <c r="F10" s="164" t="s">
        <v>68</v>
      </c>
      <c r="G10" s="164"/>
      <c r="H10" s="165"/>
      <c r="I10" s="164"/>
      <c r="J10" s="165" t="s">
        <v>71</v>
      </c>
      <c r="K10" s="164"/>
      <c r="L10" s="164" t="s">
        <v>44</v>
      </c>
      <c r="M10" s="164"/>
      <c r="N10" s="164"/>
      <c r="O10" s="164"/>
      <c r="P10" s="164" t="s">
        <v>75</v>
      </c>
      <c r="Q10" s="164"/>
      <c r="R10" s="164"/>
      <c r="S10" s="164"/>
      <c r="T10" s="164"/>
      <c r="U10" s="164"/>
      <c r="V10" s="164" t="s">
        <v>79</v>
      </c>
      <c r="W10" s="168"/>
    </row>
    <row r="11" spans="1:25" ht="24.75" customHeight="1">
      <c r="C11" s="160"/>
      <c r="E11" s="160"/>
      <c r="F11" s="169"/>
      <c r="G11" s="164"/>
      <c r="H11" s="170"/>
      <c r="I11" s="164"/>
      <c r="J11" s="170"/>
      <c r="K11" s="164"/>
      <c r="L11" s="171"/>
      <c r="M11" s="172"/>
      <c r="N11" s="171"/>
      <c r="O11" s="164"/>
      <c r="P11" s="169" t="s">
        <v>76</v>
      </c>
      <c r="Q11" s="164"/>
      <c r="R11" s="169"/>
      <c r="S11" s="164"/>
      <c r="T11" s="169"/>
      <c r="U11" s="164"/>
      <c r="V11" s="169"/>
      <c r="W11" s="168"/>
    </row>
    <row r="12" spans="1:25">
      <c r="B12" s="159" t="s">
        <v>172</v>
      </c>
      <c r="C12" s="160"/>
      <c r="E12" s="160"/>
      <c r="F12" s="173">
        <v>300000000</v>
      </c>
      <c r="G12" s="173"/>
      <c r="H12" s="173">
        <v>285434649.17000002</v>
      </c>
      <c r="I12" s="174"/>
      <c r="J12" s="173">
        <v>110561100</v>
      </c>
      <c r="K12" s="174"/>
      <c r="L12" s="173">
        <v>30000000</v>
      </c>
      <c r="M12" s="174"/>
      <c r="N12" s="173">
        <v>23420659.779999956</v>
      </c>
      <c r="O12" s="174"/>
      <c r="P12" s="175">
        <v>-315562.57999999996</v>
      </c>
      <c r="Q12" s="173"/>
      <c r="R12" s="173">
        <f>SUM(F12:Q12)</f>
        <v>749100846.37</v>
      </c>
      <c r="T12" s="173">
        <v>3000</v>
      </c>
      <c r="U12" s="173"/>
      <c r="V12" s="173">
        <f t="shared" ref="V12:V17" si="0">+SUM(R12:T12)</f>
        <v>749103846.37</v>
      </c>
      <c r="X12" s="54"/>
      <c r="Y12" s="176"/>
    </row>
    <row r="13" spans="1:25">
      <c r="B13" s="159" t="s">
        <v>64</v>
      </c>
      <c r="C13" s="160"/>
      <c r="D13" s="177">
        <v>19</v>
      </c>
      <c r="E13" s="160"/>
      <c r="F13" s="94">
        <v>0</v>
      </c>
      <c r="G13" s="94"/>
      <c r="H13" s="94">
        <v>0</v>
      </c>
      <c r="I13" s="135"/>
      <c r="J13" s="94">
        <v>0</v>
      </c>
      <c r="K13" s="135"/>
      <c r="L13" s="94">
        <v>0</v>
      </c>
      <c r="M13" s="174"/>
      <c r="N13" s="178">
        <v>-41999993</v>
      </c>
      <c r="O13" s="174"/>
      <c r="P13" s="94">
        <v>0</v>
      </c>
      <c r="Q13" s="173"/>
      <c r="R13" s="178">
        <f t="shared" ref="R13:R17" si="1">SUM(F13:Q13)</f>
        <v>-41999993</v>
      </c>
      <c r="T13" s="94">
        <v>0</v>
      </c>
      <c r="U13" s="173"/>
      <c r="V13" s="178">
        <f t="shared" si="0"/>
        <v>-41999993</v>
      </c>
      <c r="X13" s="54"/>
      <c r="Y13" s="176"/>
    </row>
    <row r="14" spans="1:25">
      <c r="B14" s="159" t="s">
        <v>125</v>
      </c>
      <c r="C14" s="160"/>
      <c r="D14" s="164"/>
      <c r="E14" s="160"/>
      <c r="F14" s="94">
        <v>0</v>
      </c>
      <c r="G14" s="94"/>
      <c r="H14" s="94">
        <v>0</v>
      </c>
      <c r="I14" s="135"/>
      <c r="J14" s="94">
        <v>0</v>
      </c>
      <c r="K14" s="135"/>
      <c r="L14" s="94">
        <v>0</v>
      </c>
      <c r="M14" s="174"/>
      <c r="N14" s="173">
        <v>205459962.71000007</v>
      </c>
      <c r="O14" s="174"/>
      <c r="P14" s="94">
        <v>0</v>
      </c>
      <c r="Q14" s="173"/>
      <c r="R14" s="173">
        <f t="shared" si="1"/>
        <v>205459962.71000007</v>
      </c>
      <c r="T14" s="175">
        <v>-1364.45</v>
      </c>
      <c r="U14" s="173"/>
      <c r="V14" s="173">
        <f>+SUM(R14:T14)</f>
        <v>205458598.26000008</v>
      </c>
    </row>
    <row r="15" spans="1:25">
      <c r="B15" s="191" t="s">
        <v>199</v>
      </c>
      <c r="C15" s="160"/>
      <c r="E15" s="160"/>
      <c r="F15" s="27">
        <v>0</v>
      </c>
      <c r="G15" s="27"/>
      <c r="H15" s="27">
        <v>0</v>
      </c>
      <c r="I15" s="17"/>
      <c r="J15" s="94">
        <v>0</v>
      </c>
      <c r="K15" s="17"/>
      <c r="L15" s="27">
        <v>0</v>
      </c>
      <c r="M15" s="17"/>
      <c r="N15" s="141">
        <v>0</v>
      </c>
      <c r="O15" s="17"/>
      <c r="P15" s="180">
        <v>81072.929999999993</v>
      </c>
      <c r="Q15" s="17"/>
      <c r="R15" s="180">
        <f t="shared" si="1"/>
        <v>81072.929999999993</v>
      </c>
      <c r="T15" s="54">
        <v>0</v>
      </c>
      <c r="U15" s="17"/>
      <c r="V15" s="180">
        <f t="shared" si="0"/>
        <v>81072.929999999993</v>
      </c>
    </row>
    <row r="16" spans="1:25">
      <c r="B16" s="159" t="s">
        <v>173</v>
      </c>
      <c r="C16" s="160"/>
      <c r="D16" s="164"/>
      <c r="E16" s="160"/>
      <c r="F16" s="27"/>
      <c r="G16" s="27"/>
      <c r="H16" s="27"/>
      <c r="I16" s="17"/>
      <c r="J16" s="94"/>
      <c r="K16" s="17"/>
      <c r="L16" s="27"/>
      <c r="M16" s="17"/>
      <c r="N16" s="141"/>
      <c r="O16" s="17"/>
      <c r="P16" s="180"/>
      <c r="Q16" s="17"/>
      <c r="R16" s="118"/>
      <c r="T16" s="17"/>
      <c r="U16" s="17"/>
      <c r="V16" s="173"/>
    </row>
    <row r="17" spans="2:24">
      <c r="B17" s="159" t="s">
        <v>174</v>
      </c>
      <c r="C17" s="160"/>
      <c r="D17" s="164">
        <v>10</v>
      </c>
      <c r="E17" s="160"/>
      <c r="F17" s="27">
        <v>0</v>
      </c>
      <c r="G17" s="27"/>
      <c r="H17" s="27">
        <v>0</v>
      </c>
      <c r="I17" s="17"/>
      <c r="J17" s="94">
        <v>0</v>
      </c>
      <c r="K17" s="17"/>
      <c r="L17" s="27">
        <v>0</v>
      </c>
      <c r="M17" s="17"/>
      <c r="N17" s="141">
        <v>0</v>
      </c>
      <c r="O17" s="17"/>
      <c r="P17" s="180">
        <v>234489.65</v>
      </c>
      <c r="Q17" s="17"/>
      <c r="R17" s="118">
        <f t="shared" si="1"/>
        <v>234489.65</v>
      </c>
      <c r="T17" s="17">
        <v>0</v>
      </c>
      <c r="U17" s="17"/>
      <c r="V17" s="173">
        <f t="shared" si="0"/>
        <v>234489.65</v>
      </c>
    </row>
    <row r="18" spans="2:24" ht="24" thickBot="1">
      <c r="B18" s="159" t="s">
        <v>178</v>
      </c>
      <c r="C18" s="160"/>
      <c r="E18" s="160"/>
      <c r="F18" s="181">
        <f>SUM(F12:F17)</f>
        <v>300000000</v>
      </c>
      <c r="G18" s="173"/>
      <c r="H18" s="181">
        <f>SUM(H12:H17)</f>
        <v>285434649.17000002</v>
      </c>
      <c r="I18" s="174"/>
      <c r="J18" s="181">
        <f>SUM(J12:J17)</f>
        <v>110561100</v>
      </c>
      <c r="K18" s="174"/>
      <c r="L18" s="181">
        <f>SUM(L12:L17)</f>
        <v>30000000</v>
      </c>
      <c r="M18" s="174"/>
      <c r="N18" s="181">
        <f>SUM(N12:N17)</f>
        <v>186880629.49000001</v>
      </c>
      <c r="O18" s="174"/>
      <c r="P18" s="154">
        <f>SUM(P12:P17)</f>
        <v>0</v>
      </c>
      <c r="Q18" s="174"/>
      <c r="R18" s="181">
        <f>SUM(R12:R17)</f>
        <v>912876378.65999997</v>
      </c>
      <c r="T18" s="181">
        <f>SUM(T12:T17)</f>
        <v>1635.55</v>
      </c>
      <c r="U18" s="174"/>
      <c r="V18" s="181">
        <f>SUM(V12:V17)</f>
        <v>912878014.21000004</v>
      </c>
      <c r="X18" s="182"/>
    </row>
    <row r="19" spans="2:24" ht="24" thickTop="1">
      <c r="C19" s="160"/>
      <c r="E19" s="160"/>
      <c r="F19" s="173"/>
      <c r="G19" s="173"/>
      <c r="H19" s="173"/>
      <c r="I19" s="174"/>
      <c r="J19" s="173"/>
      <c r="K19" s="174"/>
      <c r="L19" s="173"/>
      <c r="M19" s="174"/>
      <c r="N19" s="183"/>
      <c r="O19" s="174"/>
      <c r="P19" s="184"/>
      <c r="Q19" s="174"/>
      <c r="R19" s="173"/>
      <c r="T19" s="94"/>
      <c r="U19" s="174"/>
      <c r="V19" s="173"/>
      <c r="X19" s="182"/>
    </row>
    <row r="20" spans="2:24">
      <c r="B20" s="159" t="s">
        <v>138</v>
      </c>
      <c r="C20" s="160"/>
      <c r="D20" s="179"/>
      <c r="E20" s="160"/>
      <c r="F20" s="173">
        <v>300000000</v>
      </c>
      <c r="G20" s="173"/>
      <c r="H20" s="173">
        <v>285434649.17000002</v>
      </c>
      <c r="I20" s="173"/>
      <c r="J20" s="173">
        <v>110561100</v>
      </c>
      <c r="K20" s="135"/>
      <c r="L20" s="173">
        <v>30000000</v>
      </c>
      <c r="M20" s="17"/>
      <c r="N20" s="173">
        <v>10785566.809999958</v>
      </c>
      <c r="O20" s="17"/>
      <c r="P20" s="175">
        <v>-279956.74</v>
      </c>
      <c r="Q20" s="17"/>
      <c r="R20" s="173">
        <f>SUM(F20:Q20)</f>
        <v>736501359.24000001</v>
      </c>
      <c r="T20" s="94">
        <v>0</v>
      </c>
      <c r="U20" s="17"/>
      <c r="V20" s="173">
        <f>+SUM(R20:T20)</f>
        <v>736501359.24000001</v>
      </c>
    </row>
    <row r="21" spans="2:24">
      <c r="B21" s="159" t="s">
        <v>64</v>
      </c>
      <c r="C21" s="160"/>
      <c r="E21" s="160"/>
      <c r="F21" s="27">
        <v>0</v>
      </c>
      <c r="G21" s="27"/>
      <c r="H21" s="27">
        <v>0</v>
      </c>
      <c r="I21" s="17"/>
      <c r="J21" s="94">
        <v>0</v>
      </c>
      <c r="K21" s="17"/>
      <c r="L21" s="27">
        <v>0</v>
      </c>
      <c r="M21" s="17"/>
      <c r="N21" s="178">
        <v>-32999995.199999999</v>
      </c>
      <c r="O21" s="17"/>
      <c r="P21" s="17">
        <v>0</v>
      </c>
      <c r="Q21" s="17"/>
      <c r="R21" s="178">
        <f t="shared" ref="R21" si="2">SUM(F21:Q21)</f>
        <v>-32999995.199999999</v>
      </c>
      <c r="T21" s="94">
        <v>0</v>
      </c>
      <c r="U21" s="17"/>
      <c r="V21" s="178">
        <f t="shared" ref="V21:V25" si="3">+SUM(R21:T21)</f>
        <v>-32999995.199999999</v>
      </c>
    </row>
    <row r="22" spans="2:24">
      <c r="B22" s="159" t="s">
        <v>125</v>
      </c>
      <c r="C22" s="160"/>
      <c r="E22" s="160"/>
      <c r="F22" s="27">
        <v>0</v>
      </c>
      <c r="G22" s="27"/>
      <c r="H22" s="27">
        <v>0</v>
      </c>
      <c r="I22" s="17"/>
      <c r="J22" s="94">
        <v>0</v>
      </c>
      <c r="K22" s="17"/>
      <c r="L22" s="27">
        <v>0</v>
      </c>
      <c r="M22" s="17"/>
      <c r="N22" s="175">
        <v>195129895.00999987</v>
      </c>
      <c r="O22" s="17"/>
      <c r="P22" s="118">
        <v>0</v>
      </c>
      <c r="Q22" s="17"/>
      <c r="R22" s="175">
        <v>195129895.00999987</v>
      </c>
      <c r="T22" s="94">
        <v>771.94</v>
      </c>
      <c r="U22" s="17"/>
      <c r="V22" s="173">
        <f t="shared" si="3"/>
        <v>195130666.94999987</v>
      </c>
    </row>
    <row r="23" spans="2:24">
      <c r="B23" s="191" t="s">
        <v>199</v>
      </c>
      <c r="C23" s="160"/>
      <c r="E23" s="160"/>
      <c r="F23" s="27">
        <v>0</v>
      </c>
      <c r="G23" s="27"/>
      <c r="H23" s="27">
        <v>0</v>
      </c>
      <c r="I23" s="17"/>
      <c r="J23" s="94">
        <v>0</v>
      </c>
      <c r="K23" s="17"/>
      <c r="L23" s="27">
        <v>0</v>
      </c>
      <c r="M23" s="17"/>
      <c r="N23" s="175">
        <v>-2842540</v>
      </c>
      <c r="O23" s="17"/>
      <c r="P23" s="175">
        <v>-93243.46</v>
      </c>
      <c r="Q23" s="17"/>
      <c r="R23" s="175">
        <v>-2935783.46</v>
      </c>
      <c r="T23" s="94">
        <v>0</v>
      </c>
      <c r="U23" s="17"/>
      <c r="V23" s="175">
        <f t="shared" si="3"/>
        <v>-2935783.46</v>
      </c>
    </row>
    <row r="24" spans="2:24">
      <c r="B24" s="159" t="s">
        <v>150</v>
      </c>
      <c r="C24" s="160"/>
      <c r="E24" s="160"/>
      <c r="F24" s="27"/>
      <c r="G24" s="27"/>
      <c r="H24" s="27"/>
      <c r="I24" s="17"/>
      <c r="J24" s="94"/>
      <c r="K24" s="17"/>
      <c r="L24" s="27"/>
      <c r="M24" s="17"/>
      <c r="N24" s="175"/>
      <c r="O24" s="17"/>
      <c r="P24" s="175"/>
      <c r="Q24" s="17"/>
      <c r="R24" s="118"/>
      <c r="T24" s="94"/>
      <c r="U24" s="17"/>
      <c r="V24" s="173"/>
    </row>
    <row r="25" spans="2:24">
      <c r="B25" s="159" t="s">
        <v>151</v>
      </c>
      <c r="C25" s="160"/>
      <c r="E25" s="160"/>
      <c r="F25" s="27">
        <v>0</v>
      </c>
      <c r="G25" s="27"/>
      <c r="H25" s="27">
        <v>0</v>
      </c>
      <c r="I25" s="17"/>
      <c r="J25" s="94">
        <v>0</v>
      </c>
      <c r="K25" s="17"/>
      <c r="L25" s="27">
        <v>0</v>
      </c>
      <c r="M25" s="17"/>
      <c r="N25" s="118">
        <v>0</v>
      </c>
      <c r="O25" s="17"/>
      <c r="P25" s="118">
        <v>0</v>
      </c>
      <c r="Q25" s="17"/>
      <c r="R25" s="118">
        <v>0</v>
      </c>
      <c r="T25" s="173">
        <v>2228.06</v>
      </c>
      <c r="U25" s="17"/>
      <c r="V25" s="173">
        <f t="shared" si="3"/>
        <v>2228.06</v>
      </c>
    </row>
    <row r="26" spans="2:24" ht="24" thickBot="1">
      <c r="B26" s="159" t="s">
        <v>152</v>
      </c>
      <c r="C26" s="160"/>
      <c r="E26" s="160"/>
      <c r="F26" s="181">
        <f>SUM(F20:F25)</f>
        <v>300000000</v>
      </c>
      <c r="G26" s="173"/>
      <c r="H26" s="181">
        <f>SUM(H20:H25)</f>
        <v>285434649.17000002</v>
      </c>
      <c r="I26" s="174"/>
      <c r="J26" s="181">
        <f>SUM(J20:J25)</f>
        <v>110561100</v>
      </c>
      <c r="K26" s="174"/>
      <c r="L26" s="181">
        <f>SUM(L20:L25)</f>
        <v>30000000</v>
      </c>
      <c r="M26" s="174"/>
      <c r="N26" s="181">
        <f>SUM(N20:N25)</f>
        <v>170072926.61999983</v>
      </c>
      <c r="O26" s="174"/>
      <c r="P26" s="190">
        <f>SUM(P20:P25)</f>
        <v>-373200.2</v>
      </c>
      <c r="Q26" s="174"/>
      <c r="R26" s="181">
        <f>SUM(R20:R25)</f>
        <v>895695475.58999979</v>
      </c>
      <c r="T26" s="181">
        <f>SUM(T20:T25)</f>
        <v>3000</v>
      </c>
      <c r="U26" s="174"/>
      <c r="V26" s="181">
        <f>SUM(V20:V25)</f>
        <v>895698475.58999968</v>
      </c>
      <c r="X26" s="182"/>
    </row>
    <row r="27" spans="2:24" ht="24" thickTop="1">
      <c r="C27" s="160"/>
      <c r="E27" s="160"/>
      <c r="F27" s="27"/>
      <c r="G27" s="27"/>
      <c r="H27" s="27"/>
      <c r="I27" s="17"/>
      <c r="J27" s="28"/>
      <c r="K27" s="17"/>
      <c r="L27" s="27"/>
      <c r="M27" s="17"/>
      <c r="N27" s="17"/>
      <c r="O27" s="17"/>
      <c r="P27" s="17"/>
      <c r="Q27" s="17"/>
      <c r="R27" s="27"/>
      <c r="T27" s="17"/>
      <c r="U27" s="17"/>
      <c r="V27" s="27"/>
    </row>
    <row r="28" spans="2:24">
      <c r="B28" s="14" t="s">
        <v>175</v>
      </c>
      <c r="C28" s="160"/>
      <c r="E28" s="160"/>
      <c r="F28" s="27"/>
      <c r="G28" s="27"/>
      <c r="H28" s="27"/>
      <c r="I28" s="17"/>
      <c r="J28" s="28"/>
      <c r="K28" s="17"/>
      <c r="L28" s="27"/>
      <c r="M28" s="17"/>
      <c r="N28" s="17"/>
      <c r="O28" s="17"/>
      <c r="P28" s="17"/>
      <c r="Q28" s="17"/>
      <c r="R28" s="27"/>
      <c r="T28" s="17"/>
      <c r="U28" s="17"/>
      <c r="V28" s="27"/>
    </row>
    <row r="29" spans="2:24">
      <c r="B29" s="14"/>
      <c r="C29" s="160"/>
      <c r="E29" s="160"/>
      <c r="F29" s="27"/>
      <c r="G29" s="27"/>
      <c r="H29" s="27"/>
      <c r="I29" s="17"/>
      <c r="J29" s="28"/>
      <c r="K29" s="17"/>
      <c r="L29" s="27"/>
      <c r="M29" s="17"/>
      <c r="N29" s="17"/>
      <c r="O29" s="17"/>
      <c r="P29" s="17"/>
      <c r="Q29" s="17"/>
      <c r="R29" s="27"/>
      <c r="T29" s="17"/>
      <c r="U29" s="17"/>
      <c r="V29" s="27"/>
    </row>
    <row r="30" spans="2:24">
      <c r="C30" s="160"/>
      <c r="E30" s="160"/>
      <c r="F30" s="27"/>
      <c r="G30" s="27"/>
      <c r="H30" s="27"/>
      <c r="I30" s="17"/>
      <c r="J30" s="28"/>
      <c r="K30" s="17"/>
      <c r="L30" s="27"/>
      <c r="M30" s="17"/>
      <c r="N30" s="17"/>
      <c r="O30" s="17"/>
      <c r="P30" s="17"/>
      <c r="Q30" s="17"/>
      <c r="R30" s="27"/>
      <c r="T30" s="17"/>
      <c r="U30" s="17"/>
      <c r="V30" s="27"/>
    </row>
    <row r="31" spans="2:24">
      <c r="B31" s="198" t="s">
        <v>176</v>
      </c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60"/>
    </row>
    <row r="32" spans="2:24">
      <c r="B32" s="198" t="s">
        <v>177</v>
      </c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60"/>
    </row>
  </sheetData>
  <mergeCells count="9">
    <mergeCell ref="L8:N8"/>
    <mergeCell ref="B31:V31"/>
    <mergeCell ref="B32:V32"/>
    <mergeCell ref="A1:V1"/>
    <mergeCell ref="B2:V2"/>
    <mergeCell ref="B3:V3"/>
    <mergeCell ref="B4:V4"/>
    <mergeCell ref="A5:S5"/>
    <mergeCell ref="F7:V7"/>
  </mergeCells>
  <printOptions horizontalCentered="1"/>
  <pageMargins left="0.47244094488188981" right="0.39370078740157483" top="0.47244094488188981" bottom="0.27559055118110237" header="0.31496062992125984" footer="0.23622047244094491"/>
  <pageSetup paperSize="9" scale="70" firstPageNumber="5" orientation="landscape" useFirstPageNumber="1" r:id="rId1"/>
  <headerFooter scaleWithDoc="0">
    <oddFooter>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27"/>
  <sheetViews>
    <sheetView view="pageBreakPreview" topLeftCell="A10" zoomScale="90" zoomScaleNormal="86" zoomScaleSheetLayoutView="90" workbookViewId="0">
      <selection activeCell="O21" sqref="O21"/>
    </sheetView>
  </sheetViews>
  <sheetFormatPr defaultColWidth="9.109375" defaultRowHeight="23.4"/>
  <cols>
    <col min="1" max="1" width="1.109375" style="20" customWidth="1"/>
    <col min="2" max="2" width="6.109375" style="20" customWidth="1"/>
    <col min="3" max="3" width="29.88671875" style="20" customWidth="1"/>
    <col min="4" max="4" width="1.21875" style="20" customWidth="1"/>
    <col min="5" max="5" width="7.5546875" style="70" customWidth="1"/>
    <col min="6" max="6" width="1" style="20" customWidth="1"/>
    <col min="7" max="7" width="16" style="70" customWidth="1"/>
    <col min="8" max="8" width="1" style="70" customWidth="1"/>
    <col min="9" max="9" width="16" style="70" customWidth="1"/>
    <col min="10" max="10" width="1" style="20" customWidth="1"/>
    <col min="11" max="11" width="16" style="70" customWidth="1"/>
    <col min="12" max="12" width="1" style="20" customWidth="1"/>
    <col min="13" max="13" width="15.6640625" style="70" customWidth="1"/>
    <col min="14" max="14" width="1" style="20" customWidth="1"/>
    <col min="15" max="15" width="15.109375" style="20" customWidth="1"/>
    <col min="16" max="16" width="1" style="20" customWidth="1"/>
    <col min="17" max="17" width="15.109375" style="70" customWidth="1"/>
    <col min="18" max="18" width="1" style="20" customWidth="1"/>
    <col min="19" max="19" width="13.44140625" style="20" bestFit="1" customWidth="1"/>
    <col min="20" max="16384" width="9.109375" style="20"/>
  </cols>
  <sheetData>
    <row r="1" spans="2:20" s="21" customFormat="1">
      <c r="B1" s="203" t="s">
        <v>0</v>
      </c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88"/>
      <c r="S1" s="88"/>
      <c r="T1" s="88"/>
    </row>
    <row r="2" spans="2:20" s="21" customFormat="1">
      <c r="B2" s="203" t="s">
        <v>63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88"/>
      <c r="S2" s="88"/>
      <c r="T2" s="88"/>
    </row>
    <row r="3" spans="2:20" s="21" customFormat="1">
      <c r="B3" s="202" t="s">
        <v>179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</row>
    <row r="4" spans="2:20" s="21" customFormat="1">
      <c r="B4" s="202" t="s">
        <v>50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</row>
    <row r="5" spans="2:20">
      <c r="Q5" s="116" t="s">
        <v>6</v>
      </c>
    </row>
    <row r="6" spans="2:20">
      <c r="G6" s="204" t="s">
        <v>5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</row>
    <row r="7" spans="2:20" ht="23.25" customHeight="1">
      <c r="D7" s="70"/>
      <c r="E7" s="70" t="s">
        <v>3</v>
      </c>
      <c r="F7" s="70"/>
      <c r="G7" s="89" t="s">
        <v>66</v>
      </c>
      <c r="H7" s="89"/>
      <c r="I7" s="90" t="s">
        <v>42</v>
      </c>
      <c r="J7" s="89"/>
      <c r="K7" s="91" t="s">
        <v>69</v>
      </c>
      <c r="L7" s="70"/>
      <c r="M7" s="205" t="s">
        <v>72</v>
      </c>
      <c r="N7" s="205"/>
      <c r="O7" s="205"/>
      <c r="P7" s="70"/>
      <c r="Q7" s="89" t="s">
        <v>77</v>
      </c>
    </row>
    <row r="8" spans="2:20">
      <c r="D8" s="70"/>
      <c r="F8" s="70"/>
      <c r="G8" s="89" t="s">
        <v>67</v>
      </c>
      <c r="H8" s="89"/>
      <c r="I8" s="92"/>
      <c r="J8" s="89"/>
      <c r="K8" s="92" t="s">
        <v>70</v>
      </c>
      <c r="L8" s="70"/>
      <c r="M8" s="115" t="s">
        <v>43</v>
      </c>
      <c r="N8" s="89"/>
      <c r="O8" s="115" t="s">
        <v>45</v>
      </c>
      <c r="P8" s="70"/>
    </row>
    <row r="9" spans="2:20">
      <c r="D9" s="70"/>
      <c r="F9" s="70"/>
      <c r="G9" s="102" t="s">
        <v>68</v>
      </c>
      <c r="H9" s="89"/>
      <c r="I9" s="93"/>
      <c r="J9" s="89"/>
      <c r="K9" s="93" t="s">
        <v>71</v>
      </c>
      <c r="L9" s="70"/>
      <c r="M9" s="71" t="s">
        <v>44</v>
      </c>
      <c r="N9" s="70"/>
      <c r="O9" s="71"/>
      <c r="P9" s="70"/>
      <c r="Q9" s="71"/>
    </row>
    <row r="10" spans="2:20">
      <c r="B10" s="87" t="s">
        <v>172</v>
      </c>
      <c r="D10" s="70"/>
      <c r="F10" s="70"/>
      <c r="G10" s="22">
        <v>300000000</v>
      </c>
      <c r="H10" s="22"/>
      <c r="I10" s="22">
        <v>285434649.17000002</v>
      </c>
      <c r="J10" s="23"/>
      <c r="K10" s="22">
        <v>110561100</v>
      </c>
      <c r="L10" s="23"/>
      <c r="M10" s="22">
        <v>30000000</v>
      </c>
      <c r="N10" s="23"/>
      <c r="O10" s="22">
        <v>55067540.009999678</v>
      </c>
      <c r="P10" s="22"/>
      <c r="Q10" s="22">
        <f>SUM(G10:P10)</f>
        <v>781063289.17999971</v>
      </c>
    </row>
    <row r="11" spans="2:20">
      <c r="B11" s="87" t="s">
        <v>64</v>
      </c>
      <c r="D11" s="70"/>
      <c r="E11" s="177">
        <v>19</v>
      </c>
      <c r="F11" s="70"/>
      <c r="G11" s="94">
        <v>0</v>
      </c>
      <c r="H11" s="94"/>
      <c r="I11" s="94">
        <v>0</v>
      </c>
      <c r="J11" s="135"/>
      <c r="K11" s="94">
        <v>0</v>
      </c>
      <c r="L11" s="135"/>
      <c r="M11" s="94">
        <v>0</v>
      </c>
      <c r="N11" s="23"/>
      <c r="O11" s="95">
        <v>-41999993</v>
      </c>
      <c r="P11" s="22"/>
      <c r="Q11" s="95">
        <f t="shared" ref="Q11:Q12" si="0">SUM(G11:P11)</f>
        <v>-41999993</v>
      </c>
    </row>
    <row r="12" spans="2:20">
      <c r="B12" s="87" t="s">
        <v>125</v>
      </c>
      <c r="D12" s="70"/>
      <c r="F12" s="70"/>
      <c r="G12" s="94">
        <v>0</v>
      </c>
      <c r="H12" s="94"/>
      <c r="I12" s="94">
        <v>0</v>
      </c>
      <c r="J12" s="135"/>
      <c r="K12" s="94">
        <v>0</v>
      </c>
      <c r="L12" s="135"/>
      <c r="M12" s="94">
        <v>0</v>
      </c>
      <c r="N12" s="23"/>
      <c r="O12" s="23">
        <v>215466524.41000021</v>
      </c>
      <c r="P12" s="23"/>
      <c r="Q12" s="22">
        <f t="shared" si="0"/>
        <v>215466524.41000021</v>
      </c>
    </row>
    <row r="13" spans="2:20" ht="24" thickBot="1">
      <c r="B13" s="20" t="s">
        <v>178</v>
      </c>
      <c r="D13" s="70"/>
      <c r="F13" s="70"/>
      <c r="G13" s="24">
        <f>SUM(G10:G12)</f>
        <v>300000000</v>
      </c>
      <c r="H13" s="22"/>
      <c r="I13" s="24">
        <f>SUM(I10:I12)</f>
        <v>285434649.17000002</v>
      </c>
      <c r="J13" s="23"/>
      <c r="K13" s="24">
        <f>SUM(K10:K12)</f>
        <v>110561100</v>
      </c>
      <c r="L13" s="23"/>
      <c r="M13" s="24">
        <f>SUM(M10:M12)</f>
        <v>30000000</v>
      </c>
      <c r="N13" s="23"/>
      <c r="O13" s="24">
        <f>SUM(O10:O12)</f>
        <v>228534071.4199999</v>
      </c>
      <c r="P13" s="23"/>
      <c r="Q13" s="24">
        <f>SUM(Q10:Q12)</f>
        <v>954529820.58999991</v>
      </c>
    </row>
    <row r="14" spans="2:20" ht="24" thickTop="1">
      <c r="B14" s="87"/>
      <c r="D14" s="70"/>
      <c r="F14" s="70"/>
      <c r="J14" s="70"/>
      <c r="K14" s="25"/>
      <c r="L14" s="70"/>
      <c r="N14" s="70"/>
      <c r="O14" s="26"/>
      <c r="P14" s="70"/>
    </row>
    <row r="15" spans="2:20">
      <c r="B15" s="87" t="s">
        <v>138</v>
      </c>
      <c r="D15" s="70"/>
      <c r="F15" s="70"/>
      <c r="G15" s="22">
        <v>300000000</v>
      </c>
      <c r="H15" s="22"/>
      <c r="I15" s="22">
        <v>285434649.17000002</v>
      </c>
      <c r="J15" s="23"/>
      <c r="K15" s="22">
        <v>110561100</v>
      </c>
      <c r="L15" s="23"/>
      <c r="M15" s="22">
        <v>30000000</v>
      </c>
      <c r="N15" s="23"/>
      <c r="O15" s="22">
        <v>43134962.869999997</v>
      </c>
      <c r="P15" s="23">
        <f t="shared" ref="P15" si="1">SUM(P13:P14)</f>
        <v>0</v>
      </c>
      <c r="Q15" s="22">
        <f>SUM(G15:P15)</f>
        <v>769130712.04000008</v>
      </c>
    </row>
    <row r="16" spans="2:20">
      <c r="B16" s="87" t="s">
        <v>64</v>
      </c>
      <c r="D16" s="70"/>
      <c r="E16" s="124"/>
      <c r="F16" s="70"/>
      <c r="G16" s="94">
        <v>0</v>
      </c>
      <c r="H16" s="94"/>
      <c r="I16" s="94">
        <v>0</v>
      </c>
      <c r="J16" s="135"/>
      <c r="K16" s="94">
        <v>0</v>
      </c>
      <c r="L16" s="135"/>
      <c r="M16" s="94">
        <v>0</v>
      </c>
      <c r="N16" s="23"/>
      <c r="O16" s="95">
        <v>-32999995.199999999</v>
      </c>
      <c r="P16" s="23"/>
      <c r="Q16" s="95">
        <f t="shared" ref="Q16:Q18" si="2">SUM(G16:P16)</f>
        <v>-32999995.199999999</v>
      </c>
    </row>
    <row r="17" spans="2:17">
      <c r="B17" s="87" t="s">
        <v>125</v>
      </c>
      <c r="D17" s="70"/>
      <c r="F17" s="70"/>
      <c r="G17" s="94">
        <v>0</v>
      </c>
      <c r="H17" s="94"/>
      <c r="I17" s="94">
        <v>0</v>
      </c>
      <c r="J17" s="135"/>
      <c r="K17" s="94">
        <v>0</v>
      </c>
      <c r="L17" s="135"/>
      <c r="M17" s="94">
        <v>0</v>
      </c>
      <c r="N17" s="23"/>
      <c r="O17" s="22">
        <v>186995969.90999988</v>
      </c>
      <c r="P17" s="23"/>
      <c r="Q17" s="22">
        <f t="shared" si="2"/>
        <v>186995969.90999988</v>
      </c>
    </row>
    <row r="18" spans="2:17">
      <c r="B18" s="87" t="s">
        <v>65</v>
      </c>
      <c r="D18" s="70"/>
      <c r="F18" s="70"/>
      <c r="G18" s="94">
        <v>0</v>
      </c>
      <c r="H18" s="94"/>
      <c r="I18" s="94">
        <v>0</v>
      </c>
      <c r="J18" s="135"/>
      <c r="K18" s="94">
        <v>0</v>
      </c>
      <c r="L18" s="135"/>
      <c r="M18" s="94">
        <v>0</v>
      </c>
      <c r="N18" s="23"/>
      <c r="O18" s="95">
        <v>-2842540</v>
      </c>
      <c r="P18" s="23"/>
      <c r="Q18" s="95">
        <f t="shared" si="2"/>
        <v>-2842540</v>
      </c>
    </row>
    <row r="19" spans="2:17" ht="24" thickBot="1">
      <c r="B19" s="20" t="s">
        <v>152</v>
      </c>
      <c r="D19" s="70"/>
      <c r="F19" s="70"/>
      <c r="G19" s="24">
        <f>SUM(G15:G18)</f>
        <v>300000000</v>
      </c>
      <c r="H19" s="22"/>
      <c r="I19" s="24">
        <f>SUM(I15:I18)</f>
        <v>285434649.17000002</v>
      </c>
      <c r="J19" s="23"/>
      <c r="K19" s="24">
        <f>SUM(K15:K18)</f>
        <v>110561100</v>
      </c>
      <c r="L19" s="23"/>
      <c r="M19" s="24">
        <f>SUM(M15:M18)</f>
        <v>30000000</v>
      </c>
      <c r="N19" s="23"/>
      <c r="O19" s="24">
        <f>SUM(O15:O18)</f>
        <v>194288397.57999986</v>
      </c>
      <c r="P19" s="23"/>
      <c r="Q19" s="24">
        <f>SUM(Q15:Q18)</f>
        <v>920284146.74999988</v>
      </c>
    </row>
    <row r="20" spans="2:17" ht="24" thickTop="1">
      <c r="B20" s="87"/>
      <c r="D20" s="70"/>
      <c r="F20" s="70"/>
      <c r="J20" s="70"/>
      <c r="K20" s="25"/>
      <c r="L20" s="70"/>
      <c r="N20" s="70"/>
      <c r="O20" s="70"/>
      <c r="P20" s="70"/>
    </row>
    <row r="21" spans="2:17">
      <c r="B21" s="55" t="s">
        <v>117</v>
      </c>
      <c r="D21" s="13"/>
      <c r="F21" s="13"/>
      <c r="J21" s="13"/>
      <c r="L21" s="13"/>
      <c r="M21" s="26"/>
      <c r="N21" s="13"/>
      <c r="O21" s="13"/>
      <c r="P21" s="13"/>
    </row>
    <row r="22" spans="2:17">
      <c r="B22" s="55"/>
      <c r="D22" s="13"/>
      <c r="F22" s="13"/>
      <c r="J22" s="13"/>
      <c r="L22" s="13"/>
      <c r="M22" s="26"/>
      <c r="N22" s="13"/>
      <c r="O22" s="13"/>
      <c r="P22" s="13"/>
    </row>
    <row r="23" spans="2:17">
      <c r="D23" s="13"/>
      <c r="F23" s="13"/>
      <c r="J23" s="13"/>
      <c r="L23" s="13"/>
      <c r="M23" s="26"/>
      <c r="N23" s="13"/>
      <c r="O23" s="13"/>
      <c r="P23" s="13"/>
    </row>
    <row r="24" spans="2:17">
      <c r="B24" s="201" t="s">
        <v>80</v>
      </c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</row>
    <row r="25" spans="2:17">
      <c r="B25" s="201" t="s">
        <v>81</v>
      </c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</row>
    <row r="26" spans="2:17">
      <c r="D26" s="13"/>
      <c r="F26" s="13"/>
      <c r="J26" s="13"/>
      <c r="L26" s="13"/>
      <c r="N26" s="13"/>
      <c r="O26" s="13"/>
      <c r="P26" s="13"/>
    </row>
    <row r="27" spans="2:17">
      <c r="D27" s="13"/>
      <c r="F27" s="13"/>
      <c r="J27" s="13"/>
      <c r="L27" s="13"/>
      <c r="N27" s="13"/>
      <c r="O27" s="13"/>
      <c r="P27" s="13"/>
    </row>
  </sheetData>
  <mergeCells count="8">
    <mergeCell ref="B24:Q24"/>
    <mergeCell ref="B25:Q25"/>
    <mergeCell ref="B4:Q4"/>
    <mergeCell ref="B1:Q1"/>
    <mergeCell ref="B2:Q2"/>
    <mergeCell ref="B3:Q3"/>
    <mergeCell ref="G6:Q6"/>
    <mergeCell ref="M7:O7"/>
  </mergeCells>
  <printOptions horizontalCentered="1" verticalCentered="1"/>
  <pageMargins left="0.6692913385826772" right="0.59055118110236227" top="0.59055118110236227" bottom="0.19685039370078741" header="0.31496062992125984" footer="0.31496062992125984"/>
  <pageSetup paperSize="9" scale="85" firstPageNumber="6" orientation="landscape" useFirstPageNumber="1" r:id="rId1"/>
  <headerFooter scaleWithDoc="0">
    <oddFooter>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5"/>
  <sheetViews>
    <sheetView view="pageBreakPreview" topLeftCell="A60" zoomScale="80" zoomScaleNormal="80" zoomScaleSheetLayoutView="80" zoomScalePageLayoutView="80" workbookViewId="0">
      <selection activeCell="H76" sqref="H76"/>
    </sheetView>
  </sheetViews>
  <sheetFormatPr defaultColWidth="9.109375" defaultRowHeight="23.4"/>
  <cols>
    <col min="1" max="3" width="2.109375" style="55" customWidth="1"/>
    <col min="4" max="4" width="42.88671875" style="55" customWidth="1"/>
    <col min="5" max="5" width="0.6640625" style="55" customWidth="1"/>
    <col min="6" max="6" width="7.77734375" style="55" customWidth="1"/>
    <col min="7" max="7" width="0.5546875" style="55" customWidth="1"/>
    <col min="8" max="8" width="13.5546875" style="55" customWidth="1"/>
    <col min="9" max="9" width="1" style="55" customWidth="1"/>
    <col min="10" max="10" width="13.5546875" style="57" customWidth="1"/>
    <col min="11" max="11" width="0.88671875" style="57" customWidth="1"/>
    <col min="12" max="12" width="13.5546875" style="57" customWidth="1"/>
    <col min="13" max="13" width="0.88671875" style="55" customWidth="1"/>
    <col min="14" max="14" width="13.5546875" style="57" customWidth="1"/>
    <col min="15" max="15" width="1.21875" style="55" customWidth="1"/>
    <col min="16" max="16" width="15.44140625" style="57" customWidth="1"/>
    <col min="17" max="17" width="1" style="55" customWidth="1"/>
    <col min="18" max="18" width="15.109375" style="55" bestFit="1" customWidth="1"/>
    <col min="19" max="19" width="2.109375" style="55" customWidth="1"/>
    <col min="20" max="20" width="14.6640625" style="55" customWidth="1"/>
    <col min="21" max="16384" width="9.109375" style="55"/>
  </cols>
  <sheetData>
    <row r="1" spans="1:16" s="56" customForma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16" s="56" customFormat="1">
      <c r="A2" s="206" t="s">
        <v>82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</row>
    <row r="3" spans="1:16" s="56" customFormat="1">
      <c r="A3" s="206" t="s">
        <v>179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</row>
    <row r="4" spans="1:16" s="56" customFormat="1">
      <c r="A4" s="206" t="s">
        <v>50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</row>
    <row r="5" spans="1:16">
      <c r="F5" s="32"/>
      <c r="G5" s="32"/>
      <c r="H5" s="32"/>
      <c r="I5" s="32"/>
      <c r="J5" s="32"/>
      <c r="K5" s="32"/>
      <c r="L5" s="33"/>
      <c r="M5" s="33"/>
      <c r="N5" s="34" t="s">
        <v>6</v>
      </c>
      <c r="O5" s="134"/>
    </row>
    <row r="6" spans="1:16">
      <c r="F6" s="32"/>
      <c r="G6" s="32"/>
      <c r="H6" s="194" t="s">
        <v>4</v>
      </c>
      <c r="I6" s="194"/>
      <c r="J6" s="194"/>
      <c r="K6" s="73"/>
      <c r="L6" s="194" t="s">
        <v>5</v>
      </c>
      <c r="M6" s="194"/>
      <c r="N6" s="194"/>
      <c r="O6" s="134"/>
    </row>
    <row r="7" spans="1:16">
      <c r="F7" s="32"/>
      <c r="G7" s="32"/>
      <c r="H7" s="125" t="s">
        <v>184</v>
      </c>
      <c r="I7" s="30"/>
      <c r="J7" s="125" t="s">
        <v>142</v>
      </c>
      <c r="K7" s="12"/>
      <c r="L7" s="125" t="s">
        <v>184</v>
      </c>
      <c r="M7" s="30"/>
      <c r="N7" s="125" t="s">
        <v>142</v>
      </c>
      <c r="O7" s="134"/>
    </row>
    <row r="8" spans="1:16">
      <c r="A8" s="56" t="s">
        <v>83</v>
      </c>
      <c r="N8" s="58"/>
      <c r="P8" s="58"/>
    </row>
    <row r="9" spans="1:16">
      <c r="B9" s="55" t="s">
        <v>125</v>
      </c>
      <c r="H9" s="58">
        <v>205458598.26000008</v>
      </c>
      <c r="J9" s="58">
        <v>195130666.94999987</v>
      </c>
      <c r="K9" s="59">
        <v>0</v>
      </c>
      <c r="L9" s="58">
        <v>215466524.41000021</v>
      </c>
      <c r="M9" s="59">
        <v>0</v>
      </c>
      <c r="N9" s="58">
        <v>186995969.90999988</v>
      </c>
      <c r="O9" s="60"/>
      <c r="P9" s="60"/>
    </row>
    <row r="10" spans="1:16">
      <c r="B10" s="56" t="s">
        <v>84</v>
      </c>
      <c r="O10" s="60"/>
      <c r="P10" s="60"/>
    </row>
    <row r="11" spans="1:16">
      <c r="B11" s="126" t="s">
        <v>109</v>
      </c>
      <c r="F11" s="63"/>
      <c r="G11" s="63"/>
      <c r="H11" s="62">
        <v>951339.16</v>
      </c>
      <c r="J11" s="62">
        <v>-56300.4</v>
      </c>
      <c r="K11" s="62"/>
      <c r="L11" s="62">
        <v>951339.16</v>
      </c>
      <c r="M11" s="62"/>
      <c r="N11" s="62">
        <v>-56300.4</v>
      </c>
      <c r="O11" s="60"/>
      <c r="P11" s="60"/>
    </row>
    <row r="12" spans="1:16">
      <c r="B12" s="126" t="s">
        <v>110</v>
      </c>
      <c r="H12" s="94">
        <v>0</v>
      </c>
      <c r="J12" s="62">
        <v>-112209.5</v>
      </c>
      <c r="K12" s="62"/>
      <c r="L12" s="94">
        <v>0</v>
      </c>
      <c r="M12" s="62"/>
      <c r="N12" s="62">
        <v>-112209.5</v>
      </c>
      <c r="O12" s="60"/>
      <c r="P12" s="60"/>
    </row>
    <row r="13" spans="1:16">
      <c r="B13" s="126" t="s">
        <v>202</v>
      </c>
      <c r="H13" s="58">
        <v>769811.71</v>
      </c>
      <c r="J13" s="62">
        <v>6341.91</v>
      </c>
      <c r="K13" s="59"/>
      <c r="L13" s="58">
        <v>769811.71</v>
      </c>
      <c r="M13" s="59"/>
      <c r="N13" s="58">
        <v>6341.91</v>
      </c>
      <c r="O13" s="60"/>
      <c r="P13" s="60"/>
    </row>
    <row r="14" spans="1:16">
      <c r="B14" s="126" t="s">
        <v>185</v>
      </c>
      <c r="H14" s="58">
        <v>234489.65</v>
      </c>
      <c r="J14" s="94">
        <v>0</v>
      </c>
      <c r="K14" s="136"/>
      <c r="L14" s="186">
        <v>0</v>
      </c>
      <c r="M14" s="136"/>
      <c r="N14" s="186">
        <v>0</v>
      </c>
      <c r="O14" s="60"/>
      <c r="P14" s="60"/>
    </row>
    <row r="15" spans="1:16">
      <c r="B15" s="126" t="s">
        <v>165</v>
      </c>
      <c r="O15" s="60"/>
      <c r="P15" s="60"/>
    </row>
    <row r="16" spans="1:16">
      <c r="B16" s="126"/>
      <c r="D16" s="55" t="s">
        <v>166</v>
      </c>
      <c r="H16" s="58">
        <v>9442088.290000001</v>
      </c>
      <c r="J16" s="62">
        <v>-4164186.59</v>
      </c>
      <c r="K16" s="59"/>
      <c r="L16" s="94">
        <v>0</v>
      </c>
      <c r="M16" s="8"/>
      <c r="N16" s="8">
        <v>0</v>
      </c>
      <c r="O16" s="60"/>
      <c r="P16" s="60"/>
    </row>
    <row r="17" spans="2:20">
      <c r="B17" s="126" t="s">
        <v>167</v>
      </c>
      <c r="O17" s="60"/>
      <c r="P17" s="60"/>
    </row>
    <row r="18" spans="2:20">
      <c r="B18" s="126"/>
      <c r="D18" s="55" t="s">
        <v>168</v>
      </c>
      <c r="H18" s="62">
        <v>19319.05</v>
      </c>
      <c r="J18" s="94">
        <v>6714606.5700000003</v>
      </c>
      <c r="K18" s="59"/>
      <c r="L18" s="94">
        <v>0</v>
      </c>
      <c r="M18" s="8"/>
      <c r="N18" s="8">
        <v>0</v>
      </c>
      <c r="O18" s="60"/>
      <c r="P18" s="60"/>
    </row>
    <row r="19" spans="2:20">
      <c r="B19" s="126" t="s">
        <v>203</v>
      </c>
      <c r="H19" s="62">
        <v>-340000</v>
      </c>
      <c r="J19" s="94">
        <v>0</v>
      </c>
      <c r="K19" s="59"/>
      <c r="L19" s="62">
        <v>-340000</v>
      </c>
      <c r="M19" s="8"/>
      <c r="N19" s="8">
        <v>9600000</v>
      </c>
      <c r="O19" s="60"/>
      <c r="P19" s="60"/>
    </row>
    <row r="20" spans="2:20">
      <c r="B20" s="55" t="s">
        <v>85</v>
      </c>
      <c r="H20" s="111">
        <v>12174591.210000001</v>
      </c>
      <c r="J20" s="58">
        <v>12237790.74</v>
      </c>
      <c r="K20" s="59"/>
      <c r="L20" s="111">
        <v>12174591.210000001</v>
      </c>
      <c r="M20" s="59"/>
      <c r="N20" s="59">
        <v>12237790.74</v>
      </c>
      <c r="O20" s="60"/>
      <c r="P20" s="60"/>
    </row>
    <row r="21" spans="2:20">
      <c r="B21" s="55" t="s">
        <v>153</v>
      </c>
      <c r="H21" s="141">
        <v>0</v>
      </c>
      <c r="J21" s="58">
        <v>103355.73</v>
      </c>
      <c r="K21" s="59"/>
      <c r="L21" s="141">
        <v>0</v>
      </c>
      <c r="M21" s="59"/>
      <c r="N21" s="59">
        <v>103355.73</v>
      </c>
      <c r="O21" s="60"/>
      <c r="P21" s="60"/>
    </row>
    <row r="22" spans="2:20">
      <c r="B22" s="55" t="s">
        <v>154</v>
      </c>
      <c r="H22" s="94">
        <v>0</v>
      </c>
      <c r="J22" s="62">
        <v>-147450.38</v>
      </c>
      <c r="K22" s="59"/>
      <c r="L22" s="94">
        <v>0</v>
      </c>
      <c r="M22" s="8"/>
      <c r="N22" s="62">
        <v>-147450.38</v>
      </c>
      <c r="O22" s="60"/>
      <c r="P22" s="60"/>
    </row>
    <row r="23" spans="2:20">
      <c r="B23" s="55" t="s">
        <v>170</v>
      </c>
      <c r="H23" s="62">
        <v>903915.46</v>
      </c>
      <c r="J23" s="62">
        <v>-17345.810000000001</v>
      </c>
      <c r="K23" s="59"/>
      <c r="L23" s="62">
        <v>903915.46</v>
      </c>
      <c r="M23" s="8"/>
      <c r="N23" s="62">
        <v>-17345.810000000001</v>
      </c>
      <c r="O23" s="60"/>
      <c r="P23" s="60"/>
    </row>
    <row r="24" spans="2:20">
      <c r="B24" s="55" t="s">
        <v>140</v>
      </c>
      <c r="H24" s="59">
        <v>1423833.01</v>
      </c>
      <c r="J24" s="59">
        <v>1383205.38</v>
      </c>
      <c r="K24" s="59"/>
      <c r="L24" s="59">
        <v>1423833.01</v>
      </c>
      <c r="M24" s="59"/>
      <c r="N24" s="59">
        <v>1383205.38</v>
      </c>
      <c r="O24" s="60"/>
      <c r="P24" s="60"/>
    </row>
    <row r="25" spans="2:20">
      <c r="B25" s="55" t="s">
        <v>107</v>
      </c>
      <c r="H25" s="59">
        <v>291335.34000000003</v>
      </c>
      <c r="J25" s="59">
        <v>227060.15</v>
      </c>
      <c r="K25" s="59"/>
      <c r="L25" s="59">
        <v>291335.34000000003</v>
      </c>
      <c r="M25" s="59"/>
      <c r="N25" s="59">
        <v>227060.15</v>
      </c>
      <c r="O25" s="60"/>
      <c r="P25" s="60"/>
    </row>
    <row r="26" spans="2:20">
      <c r="B26" s="30" t="s">
        <v>129</v>
      </c>
      <c r="H26" s="113">
        <v>55385608.43</v>
      </c>
      <c r="J26" s="113">
        <v>48545634.810000002</v>
      </c>
      <c r="K26" s="59"/>
      <c r="L26" s="113">
        <v>55385608.43</v>
      </c>
      <c r="M26" s="59"/>
      <c r="N26" s="113">
        <v>48545634.810000002</v>
      </c>
      <c r="O26" s="60"/>
      <c r="P26" s="60"/>
    </row>
    <row r="27" spans="2:20">
      <c r="H27" s="59">
        <f>SUM(H9:H26)</f>
        <v>286714929.57000011</v>
      </c>
      <c r="J27" s="59">
        <f>SUM(J9:J26)</f>
        <v>259851169.55999985</v>
      </c>
      <c r="K27" s="59"/>
      <c r="L27" s="59">
        <f>SUM(L9:L26)</f>
        <v>287026958.7300002</v>
      </c>
      <c r="M27" s="59"/>
      <c r="N27" s="59">
        <f>SUM(N9:N26)</f>
        <v>258766052.53999987</v>
      </c>
      <c r="O27" s="60"/>
      <c r="P27" s="60"/>
    </row>
    <row r="28" spans="2:20">
      <c r="B28" s="56" t="s">
        <v>86</v>
      </c>
      <c r="H28" s="112"/>
      <c r="O28" s="60"/>
      <c r="P28" s="60"/>
      <c r="R28" s="65"/>
    </row>
    <row r="29" spans="2:20">
      <c r="B29" s="55" t="s">
        <v>100</v>
      </c>
      <c r="H29" s="128">
        <v>-28821365.640000004</v>
      </c>
      <c r="I29" s="126"/>
      <c r="J29" s="128">
        <v>-6653940.0299999993</v>
      </c>
      <c r="K29" s="127"/>
      <c r="L29" s="128">
        <v>-28011918.47000001</v>
      </c>
      <c r="M29" s="126"/>
      <c r="N29" s="128">
        <v>-3879288.3899999987</v>
      </c>
      <c r="O29" s="60"/>
      <c r="P29" s="60"/>
    </row>
    <row r="30" spans="2:20">
      <c r="B30" s="55" t="s">
        <v>101</v>
      </c>
      <c r="H30" s="59">
        <v>4372578.1000000061</v>
      </c>
      <c r="J30" s="128">
        <v>8935.69</v>
      </c>
      <c r="K30" s="60"/>
      <c r="L30" s="59">
        <v>4372578.0999999996</v>
      </c>
      <c r="M30" s="59"/>
      <c r="N30" s="128">
        <v>8935.69</v>
      </c>
      <c r="O30" s="60"/>
      <c r="P30" s="60"/>
    </row>
    <row r="31" spans="2:20">
      <c r="B31" s="55" t="s">
        <v>98</v>
      </c>
      <c r="H31" s="128">
        <v>194257.77999999933</v>
      </c>
      <c r="J31" s="60">
        <v>-2774835.97</v>
      </c>
      <c r="K31" s="60"/>
      <c r="L31" s="128">
        <v>194257.78</v>
      </c>
      <c r="N31" s="128">
        <v>-2774835.97</v>
      </c>
      <c r="O31" s="60"/>
      <c r="P31" s="60"/>
    </row>
    <row r="32" spans="2:20">
      <c r="B32" s="55" t="s">
        <v>161</v>
      </c>
      <c r="H32" s="59">
        <v>12626243.963200003</v>
      </c>
      <c r="I32" s="59"/>
      <c r="J32" s="59">
        <v>12379124.100000005</v>
      </c>
      <c r="K32" s="60"/>
      <c r="L32" s="59">
        <v>8873617.1199999992</v>
      </c>
      <c r="N32" s="59">
        <v>8902098.2300000079</v>
      </c>
      <c r="O32" s="60"/>
      <c r="P32" s="60"/>
      <c r="T32" s="64"/>
    </row>
    <row r="33" spans="1:30">
      <c r="B33" s="55" t="s">
        <v>162</v>
      </c>
      <c r="H33" s="155">
        <v>-39543544.49000001</v>
      </c>
      <c r="I33" s="128"/>
      <c r="J33" s="155">
        <v>-68015543.670000002</v>
      </c>
      <c r="K33" s="128"/>
      <c r="L33" s="155">
        <v>-42458599.180000007</v>
      </c>
      <c r="M33" s="128"/>
      <c r="N33" s="155">
        <v>-68015543.670000002</v>
      </c>
      <c r="O33" s="60"/>
      <c r="P33" s="60"/>
      <c r="T33" s="64"/>
    </row>
    <row r="34" spans="1:30">
      <c r="B34" s="55" t="s">
        <v>87</v>
      </c>
      <c r="F34" s="63"/>
      <c r="G34" s="63"/>
      <c r="H34" s="59">
        <f>SUM(H27:H33)</f>
        <v>235543099.28320009</v>
      </c>
      <c r="J34" s="59">
        <f>SUM(J27:J33)</f>
        <v>194794909.67999983</v>
      </c>
      <c r="K34" s="60"/>
      <c r="L34" s="59">
        <f>SUM(L27:L33)</f>
        <v>229996894.08000016</v>
      </c>
      <c r="N34" s="59">
        <f>SUM(N27:N33)</f>
        <v>193007418.42999989</v>
      </c>
      <c r="O34" s="60"/>
      <c r="P34" s="60"/>
    </row>
    <row r="35" spans="1:30">
      <c r="B35" s="55" t="s">
        <v>186</v>
      </c>
      <c r="F35" s="63"/>
      <c r="G35" s="63"/>
      <c r="H35" s="60">
        <v>-626758.80000000005</v>
      </c>
      <c r="J35" s="136">
        <v>0</v>
      </c>
      <c r="K35" s="60"/>
      <c r="L35" s="60">
        <v>-626758.80000000005</v>
      </c>
      <c r="N35" s="136">
        <v>0</v>
      </c>
      <c r="O35" s="60"/>
      <c r="P35" s="60"/>
    </row>
    <row r="36" spans="1:30" s="16" customFormat="1">
      <c r="B36" s="16" t="s">
        <v>130</v>
      </c>
      <c r="C36" s="55"/>
      <c r="D36" s="55"/>
      <c r="E36" s="55"/>
      <c r="F36" s="55"/>
      <c r="G36" s="55"/>
      <c r="H36" s="60">
        <v>-291335.34000000003</v>
      </c>
      <c r="I36" s="55"/>
      <c r="J36" s="60">
        <v>-444281.91000000003</v>
      </c>
      <c r="K36" s="60"/>
      <c r="L36" s="60">
        <v>-291335.34000000003</v>
      </c>
      <c r="M36" s="60"/>
      <c r="N36" s="60">
        <v>-444281.91000000003</v>
      </c>
      <c r="O36" s="55"/>
      <c r="P36" s="60"/>
      <c r="Q36" s="55"/>
      <c r="R36" s="55"/>
      <c r="S36" s="55"/>
      <c r="T36" s="55"/>
      <c r="U36" s="55"/>
      <c r="V36" s="55"/>
      <c r="W36" s="55"/>
      <c r="X36" s="55"/>
      <c r="Y36" s="61"/>
      <c r="Z36" s="61"/>
      <c r="AA36" s="61"/>
      <c r="AB36" s="55"/>
      <c r="AC36" s="55"/>
      <c r="AD36" s="55"/>
    </row>
    <row r="37" spans="1:30" s="16" customFormat="1">
      <c r="B37" s="55" t="s">
        <v>131</v>
      </c>
      <c r="C37" s="55"/>
      <c r="D37" s="55"/>
      <c r="E37" s="55"/>
      <c r="F37" s="55"/>
      <c r="G37" s="55"/>
      <c r="H37" s="60">
        <v>-24595469.859999999</v>
      </c>
      <c r="I37" s="55"/>
      <c r="J37" s="60">
        <v>-20194975.300000004</v>
      </c>
      <c r="K37" s="60"/>
      <c r="L37" s="60">
        <v>-24595469.859999999</v>
      </c>
      <c r="M37" s="60"/>
      <c r="N37" s="60">
        <v>-18417209.969999999</v>
      </c>
      <c r="O37" s="55"/>
      <c r="P37" s="60"/>
      <c r="Q37" s="55"/>
      <c r="R37" s="55"/>
      <c r="S37" s="55"/>
      <c r="T37" s="55"/>
      <c r="U37" s="55"/>
      <c r="V37" s="55"/>
      <c r="W37" s="55"/>
      <c r="X37" s="55"/>
      <c r="Y37" s="61"/>
      <c r="Z37" s="61"/>
      <c r="AA37" s="61"/>
      <c r="AB37" s="55"/>
      <c r="AC37" s="55"/>
      <c r="AD37" s="55"/>
    </row>
    <row r="38" spans="1:30">
      <c r="A38" s="56" t="s">
        <v>88</v>
      </c>
      <c r="F38" s="67"/>
      <c r="G38" s="67"/>
      <c r="H38" s="114">
        <f>SUM(H34:H37)</f>
        <v>210029535.28320009</v>
      </c>
      <c r="I38" s="59"/>
      <c r="J38" s="114">
        <f>SUM(J34:J37)</f>
        <v>174155652.46999982</v>
      </c>
      <c r="K38" s="59"/>
      <c r="L38" s="114">
        <f>SUM(L34:L37)</f>
        <v>204483330.08000016</v>
      </c>
      <c r="M38" s="59"/>
      <c r="N38" s="114">
        <f>SUM(N34:N37)</f>
        <v>174145926.54999989</v>
      </c>
      <c r="P38" s="60"/>
    </row>
    <row r="39" spans="1:30">
      <c r="A39" s="56"/>
      <c r="F39" s="67"/>
      <c r="G39" s="67"/>
      <c r="H39" s="59"/>
      <c r="I39" s="59"/>
      <c r="J39" s="59"/>
      <c r="K39" s="59"/>
      <c r="L39" s="59"/>
      <c r="M39" s="59"/>
      <c r="N39" s="59"/>
      <c r="P39" s="60"/>
    </row>
    <row r="40" spans="1:30">
      <c r="A40" s="56"/>
      <c r="F40" s="67"/>
      <c r="G40" s="67"/>
      <c r="H40" s="59"/>
      <c r="I40" s="59"/>
      <c r="J40" s="59"/>
      <c r="K40" s="59"/>
      <c r="L40" s="59"/>
      <c r="M40" s="59"/>
      <c r="N40" s="59"/>
      <c r="P40" s="60"/>
    </row>
    <row r="41" spans="1:30">
      <c r="B41" s="207" t="s">
        <v>90</v>
      </c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P41" s="3"/>
    </row>
    <row r="42" spans="1:30">
      <c r="B42" s="207" t="s">
        <v>24</v>
      </c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15"/>
      <c r="P42" s="3"/>
      <c r="Q42" s="15"/>
    </row>
    <row r="43" spans="1:30">
      <c r="A43" s="206" t="s">
        <v>0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55"/>
    </row>
    <row r="44" spans="1:30">
      <c r="A44" s="206" t="s">
        <v>89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55"/>
    </row>
    <row r="45" spans="1:30">
      <c r="A45" s="206" t="s">
        <v>141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55"/>
    </row>
    <row r="46" spans="1:30">
      <c r="A46" s="206" t="s">
        <v>50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  <c r="O46" s="206"/>
      <c r="P46" s="3"/>
    </row>
    <row r="47" spans="1:30">
      <c r="F47" s="32"/>
      <c r="G47" s="32"/>
      <c r="H47" s="32"/>
      <c r="I47" s="32"/>
      <c r="J47" s="32"/>
      <c r="K47" s="32"/>
      <c r="L47" s="33"/>
      <c r="M47" s="33"/>
      <c r="N47" s="34" t="s">
        <v>6</v>
      </c>
      <c r="O47" s="134"/>
    </row>
    <row r="48" spans="1:30">
      <c r="F48" s="32"/>
      <c r="G48" s="32"/>
      <c r="H48" s="194" t="s">
        <v>4</v>
      </c>
      <c r="I48" s="194"/>
      <c r="J48" s="194"/>
      <c r="K48" s="73"/>
      <c r="L48" s="194" t="s">
        <v>5</v>
      </c>
      <c r="M48" s="194"/>
      <c r="N48" s="194"/>
      <c r="O48" s="134"/>
    </row>
    <row r="49" spans="1:18">
      <c r="F49" s="32" t="s">
        <v>3</v>
      </c>
      <c r="G49" s="32"/>
      <c r="H49" s="125" t="s">
        <v>184</v>
      </c>
      <c r="I49" s="30"/>
      <c r="J49" s="125" t="s">
        <v>142</v>
      </c>
      <c r="K49" s="12"/>
      <c r="L49" s="125" t="s">
        <v>184</v>
      </c>
      <c r="M49" s="30"/>
      <c r="N49" s="125" t="s">
        <v>142</v>
      </c>
      <c r="O49" s="134"/>
    </row>
    <row r="50" spans="1:18">
      <c r="A50" s="56" t="s">
        <v>91</v>
      </c>
      <c r="O50" s="60"/>
      <c r="P50" s="60"/>
    </row>
    <row r="51" spans="1:18">
      <c r="B51" s="126" t="s">
        <v>192</v>
      </c>
      <c r="H51" s="141">
        <v>0</v>
      </c>
      <c r="J51" s="136">
        <v>0</v>
      </c>
      <c r="K51" s="60"/>
      <c r="L51" s="60">
        <v>-2970000</v>
      </c>
      <c r="N51" s="136">
        <v>0</v>
      </c>
      <c r="O51" s="60"/>
      <c r="P51" s="60"/>
    </row>
    <row r="52" spans="1:18">
      <c r="B52" s="126" t="s">
        <v>158</v>
      </c>
      <c r="C52" s="126"/>
      <c r="D52" s="126"/>
      <c r="H52" s="60">
        <v>-89100</v>
      </c>
      <c r="J52" s="60">
        <v>-703663.9</v>
      </c>
      <c r="K52" s="60"/>
      <c r="L52" s="60">
        <v>-89100</v>
      </c>
      <c r="N52" s="60">
        <v>-703663.9</v>
      </c>
      <c r="O52" s="60"/>
      <c r="P52" s="60"/>
    </row>
    <row r="53" spans="1:18">
      <c r="B53" s="126" t="s">
        <v>155</v>
      </c>
      <c r="C53" s="126"/>
      <c r="D53" s="126"/>
      <c r="H53" s="136">
        <v>0</v>
      </c>
      <c r="J53" s="136">
        <v>0</v>
      </c>
      <c r="K53" s="60"/>
      <c r="L53" s="136">
        <v>0</v>
      </c>
      <c r="N53" s="60">
        <v>-2997000</v>
      </c>
      <c r="O53" s="60"/>
      <c r="P53" s="60"/>
    </row>
    <row r="54" spans="1:18">
      <c r="B54" s="126" t="s">
        <v>156</v>
      </c>
      <c r="C54" s="126"/>
      <c r="D54" s="126"/>
      <c r="H54" s="136">
        <v>0</v>
      </c>
      <c r="J54" s="60">
        <v>-8550000</v>
      </c>
      <c r="K54" s="60"/>
      <c r="L54" s="136">
        <v>0</v>
      </c>
      <c r="N54" s="60">
        <v>-8550000</v>
      </c>
      <c r="O54" s="60"/>
      <c r="P54" s="60"/>
    </row>
    <row r="55" spans="1:18">
      <c r="B55" s="126" t="s">
        <v>157</v>
      </c>
      <c r="C55" s="126"/>
      <c r="D55" s="126"/>
      <c r="H55" s="59">
        <v>340000</v>
      </c>
      <c r="J55" s="136">
        <v>4275000</v>
      </c>
      <c r="K55" s="60"/>
      <c r="L55" s="59">
        <v>340000</v>
      </c>
      <c r="N55" s="136">
        <v>4275000</v>
      </c>
      <c r="O55" s="60"/>
      <c r="P55" s="60"/>
    </row>
    <row r="56" spans="1:18">
      <c r="B56" s="55" t="s">
        <v>111</v>
      </c>
      <c r="H56" s="59">
        <v>101200</v>
      </c>
      <c r="J56" s="59">
        <v>124500</v>
      </c>
      <c r="K56" s="55"/>
      <c r="L56" s="59">
        <v>101200</v>
      </c>
      <c r="N56" s="59">
        <v>124500</v>
      </c>
      <c r="O56" s="60"/>
      <c r="P56" s="60"/>
    </row>
    <row r="57" spans="1:18">
      <c r="B57" s="55" t="s">
        <v>102</v>
      </c>
      <c r="H57" s="60">
        <v>-10859665.630000001</v>
      </c>
      <c r="J57" s="60">
        <v>-8154319.0100000016</v>
      </c>
      <c r="K57" s="60"/>
      <c r="L57" s="60">
        <v>-10859665.630000001</v>
      </c>
      <c r="N57" s="60">
        <v>-8154319.0100000016</v>
      </c>
      <c r="O57" s="60"/>
      <c r="P57" s="60"/>
    </row>
    <row r="58" spans="1:18">
      <c r="B58" s="55" t="s">
        <v>93</v>
      </c>
      <c r="H58" s="60">
        <v>-2848700</v>
      </c>
      <c r="J58" s="60">
        <v>-2500000</v>
      </c>
      <c r="K58" s="60"/>
      <c r="L58" s="60">
        <v>-2848700</v>
      </c>
      <c r="N58" s="60">
        <v>-2500000</v>
      </c>
      <c r="O58" s="60"/>
      <c r="P58" s="60"/>
    </row>
    <row r="59" spans="1:18">
      <c r="B59" s="55" t="s">
        <v>92</v>
      </c>
      <c r="H59" s="136">
        <v>0</v>
      </c>
      <c r="J59" s="60">
        <v>-2016600</v>
      </c>
      <c r="K59" s="60"/>
      <c r="L59" s="136">
        <v>0</v>
      </c>
      <c r="N59" s="60">
        <v>-2016600</v>
      </c>
      <c r="O59" s="60"/>
      <c r="P59" s="60"/>
    </row>
    <row r="60" spans="1:18">
      <c r="A60" s="56" t="s">
        <v>94</v>
      </c>
      <c r="B60" s="56"/>
      <c r="C60" s="56"/>
      <c r="F60" s="64"/>
      <c r="G60" s="64"/>
      <c r="H60" s="68">
        <f>SUM(H51:H59)</f>
        <v>-13356265.630000001</v>
      </c>
      <c r="J60" s="68">
        <f>SUM(J51:J59)</f>
        <v>-17525082.910000004</v>
      </c>
      <c r="K60" s="68"/>
      <c r="L60" s="68">
        <f>SUM(L51:L59)</f>
        <v>-16326265.630000001</v>
      </c>
      <c r="N60" s="68">
        <f>SUM(N51:N59)</f>
        <v>-20522082.910000004</v>
      </c>
      <c r="O60" s="60"/>
      <c r="P60" s="60"/>
      <c r="R60" s="63"/>
    </row>
    <row r="61" spans="1:18">
      <c r="A61" s="56" t="s">
        <v>95</v>
      </c>
      <c r="B61" s="56"/>
      <c r="C61" s="56"/>
      <c r="O61" s="60"/>
      <c r="P61" s="60"/>
    </row>
    <row r="62" spans="1:18">
      <c r="B62" s="55" t="s">
        <v>188</v>
      </c>
      <c r="H62" s="60">
        <v>-10405092.800000001</v>
      </c>
      <c r="I62" s="60"/>
      <c r="J62" s="60">
        <v>-9143214.2300000004</v>
      </c>
      <c r="K62" s="60"/>
      <c r="L62" s="60">
        <v>-10405092.800000001</v>
      </c>
      <c r="M62" s="60"/>
      <c r="N62" s="60">
        <v>-9143214.2300000004</v>
      </c>
      <c r="O62" s="60"/>
      <c r="P62" s="60"/>
    </row>
    <row r="63" spans="1:18">
      <c r="B63" s="55" t="s">
        <v>118</v>
      </c>
      <c r="H63" s="60">
        <v>-1519241.6302999998</v>
      </c>
      <c r="I63" s="60"/>
      <c r="J63" s="60">
        <v>-1218982.24</v>
      </c>
      <c r="K63" s="60"/>
      <c r="L63" s="60">
        <v>-1519241.6302999998</v>
      </c>
      <c r="M63" s="60"/>
      <c r="N63" s="60">
        <v>-1218982.24</v>
      </c>
      <c r="O63" s="60"/>
      <c r="P63" s="60"/>
    </row>
    <row r="64" spans="1:18">
      <c r="B64" s="55" t="s">
        <v>159</v>
      </c>
      <c r="H64" s="136">
        <v>0</v>
      </c>
      <c r="J64" s="136">
        <v>3000</v>
      </c>
      <c r="K64" s="136"/>
      <c r="L64" s="136">
        <v>0</v>
      </c>
      <c r="M64" s="141"/>
      <c r="N64" s="136">
        <v>0</v>
      </c>
      <c r="O64" s="60"/>
      <c r="P64" s="60"/>
    </row>
    <row r="65" spans="1:21">
      <c r="B65" s="55" t="s">
        <v>160</v>
      </c>
      <c r="H65" s="60">
        <v>-41999993</v>
      </c>
      <c r="J65" s="60">
        <v>-32999995.199999999</v>
      </c>
      <c r="K65" s="60"/>
      <c r="L65" s="60">
        <v>-41999993</v>
      </c>
      <c r="N65" s="60">
        <v>-32999995.199999999</v>
      </c>
      <c r="O65" s="60"/>
      <c r="P65" s="60"/>
    </row>
    <row r="66" spans="1:21">
      <c r="A66" s="56" t="s">
        <v>96</v>
      </c>
      <c r="H66" s="156">
        <f>SUM(H62:H65)</f>
        <v>-53924327.430299997</v>
      </c>
      <c r="I66" s="118"/>
      <c r="J66" s="156">
        <f>SUM(J62:J65)</f>
        <v>-43359191.670000002</v>
      </c>
      <c r="K66" s="117"/>
      <c r="L66" s="156">
        <f>SUM(L62:L65)</f>
        <v>-53924327.430299997</v>
      </c>
      <c r="M66" s="118"/>
      <c r="N66" s="156">
        <f>SUM(N62:N65)</f>
        <v>-43362191.670000002</v>
      </c>
      <c r="O66" s="60"/>
      <c r="P66" s="60"/>
    </row>
    <row r="67" spans="1:21">
      <c r="A67" s="55" t="s">
        <v>169</v>
      </c>
      <c r="B67" s="56"/>
      <c r="H67" s="66">
        <v>81072.929999999993</v>
      </c>
      <c r="J67" s="66">
        <v>-93243.46</v>
      </c>
      <c r="K67" s="60"/>
      <c r="L67" s="119">
        <v>0</v>
      </c>
      <c r="M67" s="69"/>
      <c r="N67" s="119">
        <v>0</v>
      </c>
      <c r="O67" s="60"/>
      <c r="P67" s="60"/>
    </row>
    <row r="68" spans="1:21">
      <c r="A68" s="56" t="s">
        <v>132</v>
      </c>
      <c r="B68" s="56"/>
      <c r="D68" s="56"/>
      <c r="H68" s="59">
        <f>H38+H60+H66+H67</f>
        <v>142830015.1529001</v>
      </c>
      <c r="I68" s="60"/>
      <c r="J68" s="59">
        <f>J38+J60+J66+J67</f>
        <v>113178134.42999983</v>
      </c>
      <c r="K68" s="60"/>
      <c r="L68" s="59">
        <f>L38+L60+L66+L67</f>
        <v>134232737.01970017</v>
      </c>
      <c r="M68" s="60"/>
      <c r="N68" s="59">
        <f>N38+N60+N66+N67</f>
        <v>110261651.96999989</v>
      </c>
      <c r="O68" s="60"/>
      <c r="P68" s="60"/>
    </row>
    <row r="69" spans="1:21">
      <c r="A69" s="55" t="s">
        <v>103</v>
      </c>
      <c r="F69" s="134">
        <v>21.1</v>
      </c>
      <c r="G69" s="134"/>
      <c r="H69" s="59">
        <v>65950641.56000001</v>
      </c>
      <c r="J69" s="59">
        <v>22440871.330000006</v>
      </c>
      <c r="K69" s="59"/>
      <c r="L69" s="59">
        <v>64002875.910000004</v>
      </c>
      <c r="N69" s="59">
        <v>22337525.420000006</v>
      </c>
      <c r="O69" s="60"/>
      <c r="P69" s="60"/>
    </row>
    <row r="70" spans="1:21" ht="24" thickBot="1">
      <c r="A70" s="56" t="s">
        <v>97</v>
      </c>
      <c r="F70" s="134">
        <v>21.2</v>
      </c>
      <c r="G70" s="134"/>
      <c r="H70" s="140">
        <f>SUM(H68:H69)</f>
        <v>208780656.7129001</v>
      </c>
      <c r="J70" s="140">
        <f>SUM(J68:J69)</f>
        <v>135619005.75999984</v>
      </c>
      <c r="K70" s="59"/>
      <c r="L70" s="140">
        <f>SUM(L68:L69)</f>
        <v>198235612.92970017</v>
      </c>
      <c r="N70" s="140">
        <f>SUM(N68:N69)</f>
        <v>132599177.3899999</v>
      </c>
      <c r="O70" s="60"/>
      <c r="P70" s="60"/>
      <c r="R70" s="64"/>
      <c r="T70" s="65"/>
      <c r="U70" s="63"/>
    </row>
    <row r="71" spans="1:21" ht="24" thickTop="1">
      <c r="A71" s="56"/>
      <c r="B71" s="56"/>
      <c r="C71" s="56"/>
      <c r="F71" s="64"/>
      <c r="G71" s="64"/>
      <c r="H71" s="64"/>
      <c r="J71" s="60"/>
      <c r="K71" s="60"/>
      <c r="L71" s="60"/>
      <c r="N71" s="60"/>
      <c r="O71" s="60"/>
      <c r="P71" s="60"/>
      <c r="R71" s="63"/>
    </row>
    <row r="72" spans="1:21">
      <c r="A72" s="55" t="s">
        <v>193</v>
      </c>
      <c r="J72" s="59"/>
      <c r="M72" s="57"/>
      <c r="P72" s="58"/>
    </row>
    <row r="73" spans="1:21">
      <c r="P73" s="58"/>
    </row>
    <row r="74" spans="1:21">
      <c r="A74" s="55" t="s">
        <v>117</v>
      </c>
      <c r="N74" s="58"/>
      <c r="P74" s="58"/>
    </row>
    <row r="75" spans="1:21">
      <c r="N75" s="58"/>
      <c r="P75" s="58"/>
    </row>
    <row r="76" spans="1:21">
      <c r="N76" s="58"/>
      <c r="P76" s="58"/>
    </row>
    <row r="77" spans="1:21">
      <c r="N77" s="58"/>
      <c r="P77" s="58"/>
    </row>
    <row r="78" spans="1:21">
      <c r="N78" s="58"/>
      <c r="P78" s="58"/>
    </row>
    <row r="79" spans="1:21">
      <c r="N79" s="58"/>
      <c r="P79" s="58"/>
    </row>
    <row r="80" spans="1:21">
      <c r="N80" s="58"/>
      <c r="P80" s="58"/>
    </row>
    <row r="81" spans="2:17">
      <c r="N81" s="58"/>
      <c r="P81" s="58"/>
    </row>
    <row r="82" spans="2:17">
      <c r="N82" s="58"/>
      <c r="P82" s="58"/>
    </row>
    <row r="83" spans="2:17">
      <c r="B83" s="207" t="s">
        <v>164</v>
      </c>
      <c r="C83" s="207"/>
      <c r="D83" s="207"/>
      <c r="E83" s="207"/>
      <c r="F83" s="207"/>
      <c r="G83" s="207"/>
      <c r="H83" s="207"/>
      <c r="I83" s="207"/>
      <c r="J83" s="207"/>
      <c r="K83" s="207"/>
      <c r="L83" s="207"/>
      <c r="M83" s="207"/>
      <c r="N83" s="207"/>
    </row>
    <row r="84" spans="2:17">
      <c r="B84" s="207" t="s">
        <v>163</v>
      </c>
      <c r="C84" s="207"/>
      <c r="D84" s="207"/>
      <c r="E84" s="207"/>
      <c r="F84" s="207"/>
      <c r="G84" s="207"/>
      <c r="H84" s="207"/>
      <c r="I84" s="207"/>
      <c r="J84" s="207"/>
      <c r="K84" s="207"/>
      <c r="L84" s="207"/>
      <c r="M84" s="207"/>
      <c r="N84" s="207"/>
      <c r="O84" s="15"/>
      <c r="Q84" s="15"/>
    </row>
    <row r="85" spans="2:17">
      <c r="H85" s="63"/>
    </row>
  </sheetData>
  <mergeCells count="16">
    <mergeCell ref="B83:N83"/>
    <mergeCell ref="B84:N84"/>
    <mergeCell ref="A43:O43"/>
    <mergeCell ref="A44:O44"/>
    <mergeCell ref="A45:O45"/>
    <mergeCell ref="L48:N48"/>
    <mergeCell ref="H48:J48"/>
    <mergeCell ref="A46:O46"/>
    <mergeCell ref="A4:O4"/>
    <mergeCell ref="B41:N41"/>
    <mergeCell ref="B42:N42"/>
    <mergeCell ref="A1:O1"/>
    <mergeCell ref="A2:O2"/>
    <mergeCell ref="A3:O3"/>
    <mergeCell ref="L6:N6"/>
    <mergeCell ref="H6:J6"/>
  </mergeCells>
  <pageMargins left="0.74803149606299213" right="0.31496062992125984" top="0.39370078740157483" bottom="0.39370078740157483" header="0.31496062992125984" footer="0.31496062992125984"/>
  <pageSetup paperSize="9" scale="78" firstPageNumber="7" orientation="portrait" useFirstPageNumber="1" r:id="rId1"/>
  <headerFooter scaleWithDoc="0">
    <oddFooter>&amp;R&amp;"AngsanaUPC,Regular"&amp;16&amp;P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SPF</vt:lpstr>
      <vt:lpstr>SCI (3M)</vt:lpstr>
      <vt:lpstr>SCI (6M)</vt:lpstr>
      <vt:lpstr>SE(Conso)</vt:lpstr>
      <vt:lpstr>SE</vt:lpstr>
      <vt:lpstr>SCF</vt:lpstr>
      <vt:lpstr>SPF!_Hlk96459482</vt:lpstr>
      <vt:lpstr>SCF!Print_Area</vt:lpstr>
      <vt:lpstr>'SCI (3M)'!Print_Area</vt:lpstr>
      <vt:lpstr>'SCI (6M)'!Print_Area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2025-08-13T10:37:05Z</dcterms:modified>
</cp:coreProperties>
</file>