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5\Q2'2025\THMUI\"/>
    </mc:Choice>
  </mc:AlternateContent>
  <xr:revisionPtr revIDLastSave="0" documentId="13_ncr:1_{32BC0E31-8CD2-4617-8C7C-432CE807D506}" xr6:coauthVersionLast="47" xr6:coauthVersionMax="47" xr10:uidLastSave="{00000000-0000-0000-0000-000000000000}"/>
  <bookViews>
    <workbookView xWindow="-120" yWindow="-120" windowWidth="29040" windowHeight="15720" tabRatio="750" activeTab="1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7" r:id="rId5"/>
  </sheets>
  <definedNames>
    <definedName name="_xlnm.Print_Area" localSheetId="0">BS!$A$1:$L$91</definedName>
    <definedName name="_xlnm.Print_Area" localSheetId="2">'CE-Consolidated'!$A$1:$R$24</definedName>
    <definedName name="_xlnm.Print_Area" localSheetId="3">'CE-The Company'!$A$1:$M$22</definedName>
    <definedName name="_xlnm.Print_Area" localSheetId="4">CF!$A$1:$L$65</definedName>
    <definedName name="_xlnm.Print_Area" localSheetId="1">CI!$A$1:$L$116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I19" i="1"/>
  <c r="E48" i="7" l="1"/>
  <c r="G48" i="7"/>
  <c r="I48" i="7"/>
  <c r="K48" i="7"/>
  <c r="I55" i="7" l="1"/>
  <c r="G55" i="7"/>
  <c r="E55" i="7"/>
  <c r="E107" i="4"/>
  <c r="I78" i="4"/>
  <c r="G78" i="4"/>
  <c r="E78" i="4"/>
  <c r="I72" i="4"/>
  <c r="I79" i="4" s="1"/>
  <c r="I82" i="4" s="1"/>
  <c r="G72" i="4"/>
  <c r="E72" i="4"/>
  <c r="G19" i="1"/>
  <c r="E79" i="4" l="1"/>
  <c r="E82" i="4" s="1"/>
  <c r="G79" i="4"/>
  <c r="G82" i="4" s="1"/>
  <c r="O13" i="2"/>
  <c r="G107" i="4"/>
  <c r="K78" i="4"/>
  <c r="K72" i="4"/>
  <c r="G49" i="4"/>
  <c r="K20" i="4"/>
  <c r="I20" i="4"/>
  <c r="G20" i="4"/>
  <c r="K14" i="4"/>
  <c r="K21" i="4" s="1"/>
  <c r="K24" i="4" s="1"/>
  <c r="K26" i="4" s="1"/>
  <c r="I14" i="4"/>
  <c r="G14" i="4"/>
  <c r="E20" i="4"/>
  <c r="E14" i="4"/>
  <c r="I21" i="4" l="1"/>
  <c r="I24" i="4" s="1"/>
  <c r="I26" i="4" s="1"/>
  <c r="I43" i="4" s="1"/>
  <c r="I54" i="4" s="1"/>
  <c r="K79" i="4"/>
  <c r="K82" i="4" s="1"/>
  <c r="G21" i="4"/>
  <c r="G24" i="4" s="1"/>
  <c r="G26" i="4" s="1"/>
  <c r="G31" i="4" s="1"/>
  <c r="G50" i="4" s="1"/>
  <c r="G48" i="4" s="1"/>
  <c r="E21" i="4"/>
  <c r="E24" i="4" s="1"/>
  <c r="E26" i="4" s="1"/>
  <c r="E45" i="4" s="1"/>
  <c r="E43" i="4" s="1"/>
  <c r="E54" i="4" s="1"/>
  <c r="K43" i="4"/>
  <c r="K54" i="4" s="1"/>
  <c r="K31" i="4"/>
  <c r="K48" i="4" s="1"/>
  <c r="I31" i="4" l="1"/>
  <c r="I48" i="4" s="1"/>
  <c r="G45" i="4"/>
  <c r="G43" i="4" s="1"/>
  <c r="G54" i="4" s="1"/>
  <c r="E31" i="4"/>
  <c r="E50" i="4" s="1"/>
  <c r="E48" i="4" s="1"/>
  <c r="O16" i="2"/>
  <c r="K55" i="7" l="1"/>
  <c r="K84" i="4"/>
  <c r="K22" i="2"/>
  <c r="K89" i="4" l="1"/>
  <c r="K11" i="3"/>
  <c r="G84" i="4"/>
  <c r="G89" i="4" s="1"/>
  <c r="I84" i="4"/>
  <c r="I89" i="4" s="1"/>
  <c r="G58" i="1" l="1"/>
  <c r="G80" i="1"/>
  <c r="K19" i="1" l="1"/>
  <c r="O19" i="2"/>
  <c r="G103" i="4" l="1"/>
  <c r="G108" i="4" l="1"/>
  <c r="G106" i="4" s="1"/>
  <c r="M13" i="2" s="1"/>
  <c r="G9" i="7"/>
  <c r="G21" i="7" s="1"/>
  <c r="G30" i="7" s="1"/>
  <c r="K9" i="7"/>
  <c r="G101" i="4"/>
  <c r="G112" i="4" s="1"/>
  <c r="K21" i="7" l="1"/>
  <c r="K30" i="7" s="1"/>
  <c r="K34" i="7" s="1"/>
  <c r="K56" i="7" s="1"/>
  <c r="K58" i="7" s="1"/>
  <c r="G34" i="7"/>
  <c r="G56" i="7" s="1"/>
  <c r="G58" i="7" s="1"/>
  <c r="K80" i="1"/>
  <c r="M16" i="3" l="1"/>
  <c r="I13" i="3" l="1"/>
  <c r="I14" i="3" s="1"/>
  <c r="G13" i="3"/>
  <c r="G14" i="3" s="1"/>
  <c r="E13" i="3"/>
  <c r="E14" i="3" s="1"/>
  <c r="E21" i="2"/>
  <c r="K16" i="2"/>
  <c r="I16" i="2"/>
  <c r="G16" i="2"/>
  <c r="E16" i="2"/>
  <c r="Q12" i="2"/>
  <c r="G22" i="2"/>
  <c r="I22" i="2"/>
  <c r="E22" i="2"/>
  <c r="E79" i="1" l="1"/>
  <c r="E77" i="1"/>
  <c r="E76" i="1"/>
  <c r="E75" i="1"/>
  <c r="M10" i="3" l="1"/>
  <c r="G82" i="1"/>
  <c r="G79" i="1"/>
  <c r="G77" i="1"/>
  <c r="G76" i="1"/>
  <c r="G75" i="1"/>
  <c r="K75" i="1"/>
  <c r="Q18" i="2"/>
  <c r="G81" i="1" l="1"/>
  <c r="K53" i="1"/>
  <c r="I53" i="1"/>
  <c r="G53" i="1"/>
  <c r="G59" i="1" s="1"/>
  <c r="E53" i="1"/>
  <c r="K30" i="1"/>
  <c r="E30" i="1"/>
  <c r="K31" i="1" l="1"/>
  <c r="O22" i="2" l="1"/>
  <c r="E82" i="1" s="1"/>
  <c r="M12" i="3"/>
  <c r="Q14" i="2"/>
  <c r="E15" i="2" l="1"/>
  <c r="G15" i="2"/>
  <c r="I15" i="2"/>
  <c r="K15" i="2"/>
  <c r="O15" i="2"/>
  <c r="I19" i="3" l="1"/>
  <c r="I20" i="3" s="1"/>
  <c r="I79" i="1" s="1"/>
  <c r="G19" i="3"/>
  <c r="G20" i="3" s="1"/>
  <c r="I76" i="1" s="1"/>
  <c r="E19" i="3"/>
  <c r="E20" i="3" s="1"/>
  <c r="I75" i="1" s="1"/>
  <c r="M18" i="3"/>
  <c r="G21" i="2"/>
  <c r="I21" i="2"/>
  <c r="K21" i="2"/>
  <c r="O21" i="2"/>
  <c r="Q20" i="2"/>
  <c r="K58" i="1"/>
  <c r="I58" i="1"/>
  <c r="E58" i="1"/>
  <c r="I30" i="1"/>
  <c r="G30" i="1"/>
  <c r="G31" i="1" s="1"/>
  <c r="K76" i="1" l="1"/>
  <c r="K79" i="1"/>
  <c r="K59" i="1"/>
  <c r="E31" i="1"/>
  <c r="I9" i="7"/>
  <c r="I21" i="7" s="1"/>
  <c r="I30" i="7" s="1"/>
  <c r="E9" i="7"/>
  <c r="E59" i="1"/>
  <c r="I59" i="1"/>
  <c r="I31" i="1"/>
  <c r="E21" i="7" l="1"/>
  <c r="I34" i="7"/>
  <c r="I56" i="7" s="1"/>
  <c r="I58" i="7" s="1"/>
  <c r="E84" i="4"/>
  <c r="E103" i="4" s="1"/>
  <c r="I106" i="4"/>
  <c r="G83" i="1"/>
  <c r="G84" i="1" s="1"/>
  <c r="K81" i="1"/>
  <c r="K83" i="1" s="1"/>
  <c r="K84" i="1" s="1"/>
  <c r="K101" i="4"/>
  <c r="E30" i="7" l="1"/>
  <c r="E34" i="7" s="1"/>
  <c r="E56" i="7" s="1"/>
  <c r="E58" i="7" s="1"/>
  <c r="E89" i="4"/>
  <c r="E108" i="4" s="1"/>
  <c r="E106" i="4" s="1"/>
  <c r="E101" i="4"/>
  <c r="M11" i="3"/>
  <c r="K13" i="3"/>
  <c r="K14" i="3" s="1"/>
  <c r="I101" i="4"/>
  <c r="K106" i="4"/>
  <c r="K17" i="3" l="1"/>
  <c r="I112" i="4"/>
  <c r="E112" i="4"/>
  <c r="M19" i="2"/>
  <c r="Q19" i="2" s="1"/>
  <c r="M16" i="2"/>
  <c r="Q13" i="2"/>
  <c r="M13" i="3"/>
  <c r="M14" i="3" s="1"/>
  <c r="M17" i="3"/>
  <c r="M19" i="3" s="1"/>
  <c r="M20" i="3" s="1"/>
  <c r="K112" i="4"/>
  <c r="K19" i="3"/>
  <c r="M21" i="2" l="1"/>
  <c r="M22" i="2"/>
  <c r="E80" i="1" s="1"/>
  <c r="E81" i="1" s="1"/>
  <c r="Q15" i="2"/>
  <c r="Q16" i="2"/>
  <c r="Q21" i="2"/>
  <c r="Q22" i="2"/>
  <c r="M15" i="2"/>
  <c r="K20" i="3"/>
  <c r="E83" i="1" l="1"/>
  <c r="I80" i="1"/>
  <c r="I81" i="1" s="1"/>
  <c r="I83" i="1" s="1"/>
  <c r="I84" i="1" s="1"/>
  <c r="Q25" i="2" l="1"/>
  <c r="E84" i="1"/>
</calcChain>
</file>

<file path=xl/sharedStrings.xml><?xml version="1.0" encoding="utf-8"?>
<sst xmlns="http://schemas.openxmlformats.org/spreadsheetml/2006/main" count="331" uniqueCount="177">
  <si>
    <t>บริษัท ไทยมุ้ย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</si>
  <si>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</si>
  <si>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</si>
  <si>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</si>
  <si>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</si>
  <si>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</si>
  <si>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</si>
  <si>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</si>
  <si>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</si>
  <si>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</si>
  <si>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</si>
  <si>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ลูกหนี้ภายใต้สัญญาเช่า - ส่วนที่ถึงกำหนด</t>
  </si>
  <si>
    <t xml:space="preserve">   ภายในหนึ่งปี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</si>
  <si>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</si>
  <si>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</si>
  <si>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</si>
  <si>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</si>
  <si>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</si>
  <si>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</si>
  <si>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ลูกหนี้ภายใต้สัญญาเช่า - สุทธิจากส่วนที่ถึงกำหนด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</si>
  <si>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</si>
  <si>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</si>
  <si>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</si>
  <si>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</si>
  <si>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</si>
  <si>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</si>
  <si>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</si>
  <si>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</si>
  <si>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</si>
  <si>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</si>
  <si>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</si>
  <si>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</si>
  <si>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</si>
  <si>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</si>
  <si>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</si>
  <si>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</si>
  <si>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</si>
  <si>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</si>
  <si>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</si>
  <si>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</si>
  <si>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</si>
  <si>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</si>
  <si>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</si>
  <si>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</si>
  <si>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340,000,000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</si>
  <si>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</si>
  <si>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</si>
  <si>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</si>
  <si>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</si>
  <si>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</si>
  <si>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</si>
  <si>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</si>
  <si>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</si>
  <si>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</si>
  <si>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</si>
  <si>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</si>
  <si>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</si>
  <si>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</si>
  <si>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ยกเว้นกำไร(ขาดทุน)ต่อหุ้นแสดงเป็นบาท)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</si>
  <si>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</si>
  <si>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</si>
  <si>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</si>
  <si>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</si>
  <si>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</si>
  <si>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</si>
  <si>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</si>
  <si>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</si>
  <si>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</si>
  <si>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</si>
  <si>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</si>
  <si>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</si>
  <si>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</si>
  <si>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</si>
  <si>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</si>
  <si>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</si>
  <si>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</si>
  <si>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</si>
  <si>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</si>
  <si>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</si>
  <si>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</si>
  <si>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</si>
  <si>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จำนวนหุ้นสามัญถัวเฉลี่ยถ่วงน้ำหนัก (พันหุ้น)</t>
  </si>
  <si>
    <t xml:space="preserve">(หน่วย: พันบาท)  </t>
  </si>
  <si>
    <t>ส่วนเกินกว่าทุน</t>
  </si>
  <si>
    <t>ส่วนของผู้มี</t>
  </si>
  <si>
    <t>จากการรวมธุรกิจ</t>
  </si>
  <si>
    <t>ส่วนได้เสียที่</t>
  </si>
  <si>
    <t>ส่วนเกินมูลค่า</t>
  </si>
  <si>
    <t>ภายใต้การ</t>
  </si>
  <si>
    <t>ยังไม่ได้จัดสรร</t>
  </si>
  <si>
    <t>ไม่มีอำนาจควบคุม</t>
  </si>
  <si>
    <t>รวม</t>
  </si>
  <si>
    <t>ที่ออกและชำระแล้ว</t>
  </si>
  <si>
    <t>หุ้นสามัญ</t>
  </si>
  <si>
    <t>ควบคุมเดียวกัน</t>
  </si>
  <si>
    <t>จัดสรรแล้ว</t>
  </si>
  <si>
    <t>(ขาดทุนสะสม)</t>
  </si>
  <si>
    <t>ของบริษัทย่อย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</si>
  <si>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</si>
  <si>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</si>
  <si>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</si>
  <si>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</si>
  <si>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</si>
  <si>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</si>
  <si>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</si>
  <si>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</si>
  <si>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</si>
  <si>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</si>
  <si>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</si>
  <si>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</si>
  <si>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</si>
  <si>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</si>
  <si>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</si>
  <si>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</si>
  <si>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</si>
  <si>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ผลประโยชน์พนักงานจ่ายจริงในระหว่างปี</t>
  </si>
  <si>
    <t xml:space="preserve">   เงินสดจ่ายภาษีเงินได้</t>
  </si>
  <si>
    <t>กระแสเงินสดสุทธิจากกิจกรรมดำเนินงาน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</si>
  <si>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</si>
  <si>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</si>
  <si>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</si>
  <si>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</si>
  <si>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</si>
  <si>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</si>
  <si>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</si>
  <si>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</si>
  <si>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</si>
  <si>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เงินสดจ่ายคืนเงินต้นและดอกเบี้ยของหนี้สินตามสัญญาเช่า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</si>
  <si>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</si>
  <si>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</si>
  <si>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</si>
  <si>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</si>
  <si>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</si>
  <si>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</si>
  <si>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 xml:space="preserve">   สินทรัพย์สิทธิการใช้เพิ่มขึ้น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</si>
  <si>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</si>
  <si>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</si>
  <si>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</si>
  <si>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</si>
  <si>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</si>
  <si>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เงินกู้ยืมระยะสั้นและเงินทดรองรับ</t>
  </si>
  <si>
    <t xml:space="preserve">   จากกิจการที่เกี่ยวข้องกัน</t>
  </si>
  <si>
    <t xml:space="preserve">   โอนกลับค่าเผื่อผลขาดทุนด้านเครดิตที่คาดว่าจะเกิดขึ้น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</si>
  <si>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</si>
  <si>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</si>
  <si>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</si>
  <si>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</si>
  <si>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</si>
  <si>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</si>
  <si>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เงินฝากธนาคารที่มีภาระค้ำประกันเพิ่มขึ้น</t>
  </si>
  <si>
    <t>กระแสเงินสดสุทธิใช้ไปในกิจกรรมจัดหาเงิน</t>
  </si>
  <si>
    <t xml:space="preserve">   ประมาณการหนี้สินไม่หมุนเวียนสำหรับผลประโยชน์พนักงาน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</si>
  <si>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</si>
  <si>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</si>
  <si>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</si>
  <si>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</si>
  <si>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</si>
  <si>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</si>
  <si>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เงินสดรับจากดอกเบี้ยรับ</t>
  </si>
  <si>
    <t>กำไรสำหรับงวด</t>
  </si>
  <si>
    <t xml:space="preserve">   ขาดทุนจากการตัดบัญชีสินทรัพย์</t>
  </si>
  <si>
    <t>เงินสดและรายการเทียบเท่าเงินสดเพิ่มขึ้นสุทธิ</t>
  </si>
  <si>
    <t>กำไร(ขาดทุน)ต่อหุ้น (บาท)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</si>
  <si>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</si>
  <si>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</si>
  <si>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</si>
  <si>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</si>
  <si>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กำไร (ขาดทุน) สำหรับงวด</t>
  </si>
  <si>
    <t>กำไร (ขาดทุน) ต่อหุ้น (บาท)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</si>
  <si>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</si>
  <si>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</si>
  <si>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</si>
  <si>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การแบ่งปันกำไร (ขาดทุน)</t>
  </si>
  <si>
    <t>ยอดคงเหลือ ณ วันที่ 1 มกราคม 2567</t>
  </si>
  <si>
    <t>ยอดคงเหลือ ณ วันที่ 1 มกราคม 2568</t>
  </si>
  <si>
    <t>รายการปรับกระทบยอดกำไร (ขาดทุน) ก่อนภาษีเป็นเงินสดรับ (จ่าย)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</si>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</sst>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  <numFmt numFmtId="167" formatCode="0.0%"/>
    <numFmt numFmtId="169" formatCode="_(* #,##0.00000_);_(* \(#,##0.000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  <charset val="222"/>
    </font>
    <font>
      <sz val="16"/>
      <color rgb="FFFFFF00"/>
      <name val="Angsana New"/>
      <family val="1"/>
    </font>
    <font>
      <b/>
      <sz val="11"/>
      <name val="Arial"/>
      <family val="2"/>
    </font>
    <font>
      <sz val="16"/>
      <color rgb="FFE4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9" fontId="10" fillId="0" borderId="0" applyFont="0" applyFill="0" applyBorder="0" applyAlignment="0" applyProtection="0"/>
  </cellStyleXfs>
  <cellXfs count="83">
    <xf numFmtId="0" fontId="0" fillId="0" borderId="0" xfId="0"/>
    <xf numFmtId="9" fontId="3" fillId="0" borderId="0" xfId="3" applyFont="1" applyFill="1" applyAlignment="1"/>
    <xf numFmtId="167" fontId="3" fillId="0" borderId="0" xfId="3" applyNumberFormat="1" applyFont="1" applyFill="1" applyAlignment="1"/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37" fontId="3" fillId="0" borderId="0" xfId="1" applyNumberFormat="1" applyFont="1"/>
    <xf numFmtId="37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5" xfId="0" applyFont="1" applyBorder="1"/>
    <xf numFmtId="164" fontId="3" fillId="0" borderId="0" xfId="0" applyNumberFormat="1" applyFont="1" applyAlignment="1">
      <alignment horizontal="center"/>
    </xf>
    <xf numFmtId="37" fontId="6" fillId="0" borderId="0" xfId="0" applyNumberFormat="1" applyFont="1"/>
    <xf numFmtId="164" fontId="2" fillId="0" borderId="0" xfId="0" quotePrefix="1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9" fillId="0" borderId="0" xfId="0" applyNumberFormat="1" applyFont="1"/>
    <xf numFmtId="49" fontId="3" fillId="0" borderId="0" xfId="0" applyNumberFormat="1" applyFont="1"/>
    <xf numFmtId="41" fontId="3" fillId="0" borderId="3" xfId="0" applyNumberFormat="1" applyFont="1" applyBorder="1" applyAlignment="1">
      <alignment horizontal="center"/>
    </xf>
    <xf numFmtId="41" fontId="5" fillId="0" borderId="1" xfId="0" applyNumberFormat="1" applyFont="1" applyBorder="1"/>
    <xf numFmtId="37" fontId="3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2" fillId="0" borderId="0" xfId="0" applyNumberFormat="1" applyFont="1"/>
    <xf numFmtId="164" fontId="14" fillId="0" borderId="0" xfId="0" applyNumberFormat="1" applyFont="1"/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" fontId="3" fillId="0" borderId="0" xfId="0" applyNumberFormat="1" applyFont="1"/>
    <xf numFmtId="49" fontId="2" fillId="0" borderId="0" xfId="0" applyNumberFormat="1" applyFont="1"/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165" fontId="2" fillId="0" borderId="0" xfId="0" applyNumberFormat="1" applyFont="1"/>
    <xf numFmtId="41" fontId="3" fillId="0" borderId="1" xfId="0" applyNumberFormat="1" applyFont="1" applyBorder="1"/>
    <xf numFmtId="49" fontId="3" fillId="0" borderId="0" xfId="2" applyNumberFormat="1" applyFont="1"/>
    <xf numFmtId="164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4" xfId="0" applyNumberFormat="1" applyFont="1" applyBorder="1"/>
    <xf numFmtId="0" fontId="13" fillId="0" borderId="0" xfId="0" applyFont="1"/>
    <xf numFmtId="0" fontId="11" fillId="0" borderId="0" xfId="0" applyFont="1" applyAlignment="1">
      <alignment vertical="center"/>
    </xf>
    <xf numFmtId="41" fontId="3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9" fontId="3" fillId="0" borderId="0" xfId="0" applyNumberFormat="1" applyFont="1"/>
    <xf numFmtId="169" fontId="3" fillId="0" borderId="0" xfId="0" applyNumberFormat="1" applyFont="1" applyAlignment="1">
      <alignment horizontal="right"/>
    </xf>
  </cellXfs>
  <cellStyles count="4">
    <cellStyle name="Normal" xfId="0" builtinId="0"/>
    <cellStyle name="Normal 2" xfId="2" xr:uid="{00000000-0005-0000-0000-000001000000}"/>
    <cellStyle name="Normal_BS&amp;PLT Q1'2006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66FFFF"/>
      <color rgb="FFFFFFCC"/>
      <color rgb="FFFFFF66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showGridLines="0" view="pageBreakPreview" zoomScale="85" zoomScaleNormal="100" zoomScaleSheetLayoutView="85" workbookViewId="0">
      <selection activeCell="G2" sqref="G2"/>
    </sheetView>
  </sheetViews>
  <sheetFormatPr defaultColWidth="10.5703125" defaultRowHeight="24" customHeight="1" x14ac:dyDescent="0.5"/>
  <cols>
    <col min="1" max="1" width="40.5703125" style="13" customWidth="1"/>
    <col min="2" max="2" width="1.5703125" style="12" customWidth="1"/>
    <col min="3" max="3" width="8.5703125" style="13" customWidth="1"/>
    <col min="4" max="4" width="1.42578125" style="12" customWidth="1"/>
    <col min="5" max="5" width="15.5703125" style="12" customWidth="1"/>
    <col min="6" max="6" width="1.42578125" style="12" customWidth="1"/>
    <col min="7" max="7" width="15.5703125" style="12" customWidth="1"/>
    <col min="8" max="8" width="1.42578125" style="12" customWidth="1"/>
    <col min="9" max="9" width="15.5703125" style="12" customWidth="1"/>
    <col min="10" max="10" width="1.42578125" style="12" customWidth="1"/>
    <col min="11" max="11" width="15.5703125" style="12" customWidth="1"/>
    <col min="12" max="12" width="1.42578125" style="12" customWidth="1"/>
    <col min="13" max="16384" width="10.5703125" style="12"/>
  </cols>
  <sheetData>
    <row r="1" spans="1:18" s="7" customFormat="1" ht="24" customHeight="1" x14ac:dyDescent="0.5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</row>
    <row r="2" spans="1:18" s="7" customFormat="1" ht="24" customHeight="1" x14ac:dyDescent="0.5">
      <c r="A2" s="8" t="s">
        <v>136</v>
      </c>
      <c r="B2" s="4"/>
      <c r="C2" s="5"/>
      <c r="D2" s="6"/>
      <c r="E2" s="6"/>
      <c r="F2" s="6"/>
      <c r="G2" s="6"/>
      <c r="H2" s="6"/>
      <c r="I2" s="4"/>
      <c r="J2" s="6"/>
      <c r="K2" s="4"/>
      <c r="L2" s="6"/>
    </row>
    <row r="3" spans="1:18" s="10" customFormat="1" ht="24" customHeight="1" x14ac:dyDescent="0.5">
      <c r="A3" s="9" t="s">
        <v>152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8" ht="24" customHeight="1" x14ac:dyDescent="0.5">
      <c r="A4" s="5"/>
      <c r="B4" s="6"/>
      <c r="C4" s="5"/>
      <c r="D4" s="6"/>
      <c r="E4" s="6"/>
      <c r="F4" s="6"/>
      <c r="G4" s="6"/>
      <c r="H4" s="6"/>
      <c r="I4" s="6"/>
      <c r="J4" s="6"/>
      <c r="K4" s="11" t="s">
        <v>1</v>
      </c>
      <c r="L4" s="6"/>
    </row>
    <row r="5" spans="1:18" ht="24" customHeight="1" x14ac:dyDescent="0.5">
      <c r="E5" s="77" t="s">
        <v>2</v>
      </c>
      <c r="F5" s="77"/>
      <c r="G5" s="77"/>
      <c r="H5" s="14"/>
      <c r="I5" s="77" t="s">
        <v>3</v>
      </c>
      <c r="J5" s="77"/>
      <c r="K5" s="77"/>
      <c r="L5" s="77"/>
    </row>
    <row r="6" spans="1:18" ht="24" customHeight="1" x14ac:dyDescent="0.5">
      <c r="C6" s="15" t="s">
        <v>4</v>
      </c>
      <c r="D6" s="16"/>
      <c r="E6" s="17" t="s">
        <v>153</v>
      </c>
      <c r="F6" s="18"/>
      <c r="G6" s="17" t="s">
        <v>143</v>
      </c>
      <c r="H6" s="18"/>
      <c r="I6" s="17" t="s">
        <v>153</v>
      </c>
      <c r="J6" s="18"/>
      <c r="K6" s="17" t="s">
        <v>143</v>
      </c>
      <c r="L6" s="18"/>
    </row>
    <row r="7" spans="1:18" ht="24" customHeight="1" x14ac:dyDescent="0.5">
      <c r="C7" s="15"/>
      <c r="D7" s="16"/>
      <c r="E7" s="19" t="s">
        <v>5</v>
      </c>
      <c r="F7" s="20"/>
      <c r="G7" s="21" t="s">
        <v>6</v>
      </c>
      <c r="H7" s="20"/>
      <c r="I7" s="19" t="s">
        <v>5</v>
      </c>
      <c r="J7" s="20"/>
      <c r="K7" s="21" t="s">
        <v>6</v>
      </c>
      <c r="L7" s="20"/>
    </row>
    <row r="8" spans="1:18" ht="24" customHeight="1" x14ac:dyDescent="0.5">
      <c r="C8" s="15"/>
      <c r="D8" s="16"/>
      <c r="E8" s="20" t="s">
        <v>7</v>
      </c>
      <c r="F8" s="20"/>
      <c r="G8" s="21"/>
      <c r="H8" s="20"/>
      <c r="I8" s="20" t="s">
        <v>7</v>
      </c>
      <c r="J8" s="20"/>
      <c r="K8" s="21"/>
      <c r="L8" s="20"/>
    </row>
    <row r="9" spans="1:18" ht="24" customHeight="1" x14ac:dyDescent="0.5">
      <c r="A9" s="9" t="s">
        <v>8</v>
      </c>
    </row>
    <row r="10" spans="1:18" ht="24" customHeight="1" x14ac:dyDescent="0.5">
      <c r="A10" s="9" t="s">
        <v>9</v>
      </c>
      <c r="C10" s="22"/>
    </row>
    <row r="11" spans="1:18" ht="24" customHeight="1" x14ac:dyDescent="0.5">
      <c r="A11" s="13" t="s">
        <v>10</v>
      </c>
      <c r="C11" s="22"/>
      <c r="E11" s="23">
        <v>25706</v>
      </c>
      <c r="F11" s="23"/>
      <c r="G11" s="23">
        <v>16785</v>
      </c>
      <c r="H11" s="23"/>
      <c r="I11" s="23">
        <v>24522</v>
      </c>
      <c r="J11" s="23"/>
      <c r="K11" s="23">
        <v>15396</v>
      </c>
      <c r="L11" s="23"/>
      <c r="O11" s="1"/>
      <c r="R11" s="2"/>
    </row>
    <row r="12" spans="1:18" ht="24" customHeight="1" x14ac:dyDescent="0.5">
      <c r="A12" s="13" t="s">
        <v>144</v>
      </c>
      <c r="C12" s="22">
        <v>3</v>
      </c>
      <c r="D12" s="24"/>
      <c r="E12" s="23">
        <v>89056</v>
      </c>
      <c r="F12" s="23"/>
      <c r="G12" s="23">
        <v>111636</v>
      </c>
      <c r="H12" s="23"/>
      <c r="I12" s="23">
        <v>159895</v>
      </c>
      <c r="J12" s="23"/>
      <c r="K12" s="23">
        <v>180210</v>
      </c>
      <c r="L12" s="23"/>
      <c r="O12" s="1"/>
      <c r="R12" s="2"/>
    </row>
    <row r="13" spans="1:18" ht="24" customHeight="1" x14ac:dyDescent="0.5">
      <c r="A13" s="13" t="s">
        <v>11</v>
      </c>
      <c r="C13" s="22"/>
      <c r="D13" s="24"/>
      <c r="E13" s="23"/>
      <c r="F13" s="23"/>
      <c r="G13" s="25"/>
      <c r="H13" s="25"/>
      <c r="I13" s="25"/>
      <c r="J13" s="25"/>
      <c r="K13" s="25"/>
      <c r="L13" s="23"/>
      <c r="O13" s="1"/>
      <c r="R13" s="2"/>
    </row>
    <row r="14" spans="1:18" ht="24" customHeight="1" x14ac:dyDescent="0.5">
      <c r="A14" s="13" t="s">
        <v>12</v>
      </c>
      <c r="C14" s="22"/>
      <c r="D14" s="24"/>
      <c r="E14" s="23">
        <v>21236</v>
      </c>
      <c r="F14" s="23"/>
      <c r="G14" s="23">
        <v>21236</v>
      </c>
      <c r="H14" s="23"/>
      <c r="I14" s="23">
        <v>0</v>
      </c>
      <c r="J14" s="23"/>
      <c r="K14" s="23">
        <v>0</v>
      </c>
      <c r="L14" s="23"/>
      <c r="O14" s="1"/>
      <c r="R14" s="2"/>
    </row>
    <row r="15" spans="1:18" ht="24" customHeight="1" x14ac:dyDescent="0.5">
      <c r="A15" s="26" t="s">
        <v>135</v>
      </c>
      <c r="B15" s="27"/>
      <c r="C15" s="22">
        <v>2</v>
      </c>
      <c r="E15" s="23">
        <v>0</v>
      </c>
      <c r="F15" s="23"/>
      <c r="G15" s="23">
        <v>0</v>
      </c>
      <c r="H15" s="23"/>
      <c r="I15" s="23">
        <v>12000</v>
      </c>
      <c r="J15" s="23"/>
      <c r="K15" s="23">
        <v>12000</v>
      </c>
      <c r="L15" s="23"/>
      <c r="O15" s="1"/>
      <c r="R15" s="2"/>
    </row>
    <row r="16" spans="1:18" ht="24" customHeight="1" x14ac:dyDescent="0.5">
      <c r="A16" s="28" t="s">
        <v>13</v>
      </c>
      <c r="B16" s="27"/>
      <c r="C16" s="22"/>
      <c r="E16" s="23">
        <v>291589</v>
      </c>
      <c r="F16" s="23"/>
      <c r="G16" s="23">
        <v>284648</v>
      </c>
      <c r="H16" s="23"/>
      <c r="I16" s="23">
        <v>241306</v>
      </c>
      <c r="J16" s="23"/>
      <c r="K16" s="23">
        <v>234173</v>
      </c>
      <c r="L16" s="23"/>
      <c r="O16" s="1"/>
      <c r="R16" s="2"/>
    </row>
    <row r="17" spans="1:18" ht="24" customHeight="1" x14ac:dyDescent="0.5">
      <c r="A17" s="28" t="s">
        <v>14</v>
      </c>
      <c r="B17" s="27"/>
      <c r="C17" s="22">
        <v>4</v>
      </c>
      <c r="E17" s="23">
        <v>43</v>
      </c>
      <c r="F17" s="23"/>
      <c r="G17" s="23">
        <v>43</v>
      </c>
      <c r="H17" s="23"/>
      <c r="I17" s="23">
        <v>10</v>
      </c>
      <c r="J17" s="23"/>
      <c r="K17" s="23">
        <v>10</v>
      </c>
      <c r="L17" s="23"/>
      <c r="O17" s="1"/>
      <c r="R17" s="2"/>
    </row>
    <row r="18" spans="1:18" ht="24" customHeight="1" x14ac:dyDescent="0.5">
      <c r="A18" s="28" t="s">
        <v>15</v>
      </c>
      <c r="B18" s="27"/>
      <c r="C18" s="22"/>
      <c r="E18" s="23">
        <v>4055</v>
      </c>
      <c r="F18" s="23"/>
      <c r="G18" s="23">
        <v>4815</v>
      </c>
      <c r="H18" s="23"/>
      <c r="I18" s="23">
        <v>1636</v>
      </c>
      <c r="J18" s="23"/>
      <c r="K18" s="23">
        <v>2488</v>
      </c>
      <c r="L18" s="23"/>
      <c r="O18" s="1"/>
      <c r="R18" s="2"/>
    </row>
    <row r="19" spans="1:18" ht="24" customHeight="1" x14ac:dyDescent="0.5">
      <c r="A19" s="9" t="s">
        <v>16</v>
      </c>
      <c r="C19" s="22"/>
      <c r="E19" s="29">
        <f>SUM(E11:E18)</f>
        <v>431685</v>
      </c>
      <c r="F19" s="23"/>
      <c r="G19" s="29">
        <f>SUM(G11:G18)</f>
        <v>439163</v>
      </c>
      <c r="H19" s="23"/>
      <c r="I19" s="29">
        <f>SUM(I11:I18)</f>
        <v>439369</v>
      </c>
      <c r="J19" s="23"/>
      <c r="K19" s="29">
        <f>SUM(K11:K18)</f>
        <v>444277</v>
      </c>
      <c r="L19" s="23"/>
      <c r="O19" s="1"/>
      <c r="R19" s="2"/>
    </row>
    <row r="20" spans="1:18" ht="24" customHeight="1" x14ac:dyDescent="0.5">
      <c r="A20" s="9" t="s">
        <v>17</v>
      </c>
      <c r="C20" s="22"/>
      <c r="E20" s="23"/>
      <c r="F20" s="23"/>
      <c r="G20" s="23"/>
      <c r="H20" s="23"/>
      <c r="I20" s="23"/>
      <c r="J20" s="23"/>
      <c r="K20" s="23"/>
      <c r="L20" s="23"/>
      <c r="O20" s="1"/>
      <c r="R20" s="2"/>
    </row>
    <row r="21" spans="1:18" ht="24" customHeight="1" x14ac:dyDescent="0.5">
      <c r="A21" s="13" t="s">
        <v>18</v>
      </c>
      <c r="C21" s="22">
        <v>5</v>
      </c>
      <c r="E21" s="23">
        <v>16444</v>
      </c>
      <c r="F21" s="23"/>
      <c r="G21" s="23">
        <v>16396</v>
      </c>
      <c r="H21" s="23"/>
      <c r="I21" s="23">
        <v>16444</v>
      </c>
      <c r="J21" s="23"/>
      <c r="K21" s="23">
        <v>16396</v>
      </c>
      <c r="L21" s="23"/>
      <c r="O21" s="1"/>
      <c r="R21" s="2"/>
    </row>
    <row r="22" spans="1:18" ht="24" customHeight="1" x14ac:dyDescent="0.5">
      <c r="A22" s="26" t="s">
        <v>19</v>
      </c>
      <c r="C22" s="22"/>
      <c r="E22" s="23"/>
      <c r="F22" s="23"/>
      <c r="G22" s="23"/>
      <c r="H22" s="23"/>
      <c r="I22" s="23"/>
      <c r="J22" s="23"/>
      <c r="K22" s="23"/>
      <c r="L22" s="23"/>
      <c r="O22" s="1"/>
      <c r="R22" s="2"/>
    </row>
    <row r="23" spans="1:18" ht="24" customHeight="1" x14ac:dyDescent="0.5">
      <c r="A23" s="26" t="s">
        <v>12</v>
      </c>
      <c r="C23" s="22"/>
      <c r="E23" s="23">
        <v>55423</v>
      </c>
      <c r="F23" s="23"/>
      <c r="G23" s="23">
        <v>57185</v>
      </c>
      <c r="H23" s="23"/>
      <c r="I23" s="23">
        <v>0</v>
      </c>
      <c r="J23" s="23"/>
      <c r="K23" s="23">
        <v>0</v>
      </c>
      <c r="L23" s="23"/>
      <c r="O23" s="1"/>
      <c r="R23" s="2"/>
    </row>
    <row r="24" spans="1:18" ht="24" customHeight="1" x14ac:dyDescent="0.5">
      <c r="A24" s="13" t="s">
        <v>20</v>
      </c>
      <c r="C24" s="22">
        <v>6</v>
      </c>
      <c r="E24" s="23">
        <v>0</v>
      </c>
      <c r="F24" s="23"/>
      <c r="G24" s="23">
        <v>0</v>
      </c>
      <c r="H24" s="23"/>
      <c r="I24" s="23">
        <v>40123</v>
      </c>
      <c r="J24" s="23"/>
      <c r="K24" s="23">
        <v>40123</v>
      </c>
      <c r="L24" s="23"/>
      <c r="O24" s="1"/>
      <c r="R24" s="2"/>
    </row>
    <row r="25" spans="1:18" ht="24" customHeight="1" x14ac:dyDescent="0.5">
      <c r="A25" s="28" t="s">
        <v>21</v>
      </c>
      <c r="B25" s="27"/>
      <c r="C25" s="22"/>
      <c r="E25" s="23">
        <v>60393</v>
      </c>
      <c r="F25" s="23"/>
      <c r="G25" s="23">
        <v>60749</v>
      </c>
      <c r="H25" s="23"/>
      <c r="I25" s="23">
        <v>58898</v>
      </c>
      <c r="J25" s="23"/>
      <c r="K25" s="23">
        <v>59460</v>
      </c>
      <c r="L25" s="23"/>
      <c r="O25" s="1"/>
      <c r="R25" s="2"/>
    </row>
    <row r="26" spans="1:18" ht="24" customHeight="1" x14ac:dyDescent="0.5">
      <c r="A26" s="28" t="s">
        <v>22</v>
      </c>
      <c r="B26" s="27"/>
      <c r="C26" s="22">
        <v>7.1</v>
      </c>
      <c r="E26" s="23">
        <v>44051</v>
      </c>
      <c r="F26" s="23"/>
      <c r="G26" s="23">
        <v>44970</v>
      </c>
      <c r="H26" s="23"/>
      <c r="I26" s="23">
        <v>44051</v>
      </c>
      <c r="J26" s="23"/>
      <c r="K26" s="23">
        <v>44970</v>
      </c>
      <c r="L26" s="23"/>
      <c r="O26" s="1"/>
      <c r="R26" s="2"/>
    </row>
    <row r="27" spans="1:18" ht="24" customHeight="1" x14ac:dyDescent="0.5">
      <c r="A27" s="26" t="s">
        <v>23</v>
      </c>
      <c r="B27" s="27"/>
      <c r="C27" s="22"/>
      <c r="E27" s="23">
        <v>1303</v>
      </c>
      <c r="F27" s="23"/>
      <c r="G27" s="23">
        <v>1386</v>
      </c>
      <c r="H27" s="23"/>
      <c r="I27" s="23">
        <v>1302</v>
      </c>
      <c r="J27" s="23"/>
      <c r="K27" s="23">
        <v>1385</v>
      </c>
      <c r="L27" s="23"/>
      <c r="O27" s="1"/>
      <c r="R27" s="2"/>
    </row>
    <row r="28" spans="1:18" ht="24" customHeight="1" x14ac:dyDescent="0.5">
      <c r="A28" s="26" t="s">
        <v>24</v>
      </c>
      <c r="B28" s="27"/>
      <c r="C28" s="22"/>
      <c r="E28" s="23">
        <v>6479</v>
      </c>
      <c r="F28" s="23"/>
      <c r="G28" s="23">
        <v>6198</v>
      </c>
      <c r="H28" s="23"/>
      <c r="I28" s="23">
        <v>6063</v>
      </c>
      <c r="J28" s="23"/>
      <c r="K28" s="23">
        <v>5817</v>
      </c>
      <c r="L28" s="23"/>
      <c r="O28" s="1"/>
      <c r="R28" s="2"/>
    </row>
    <row r="29" spans="1:18" ht="24" customHeight="1" x14ac:dyDescent="0.5">
      <c r="A29" s="13" t="s">
        <v>25</v>
      </c>
      <c r="C29" s="22"/>
      <c r="E29" s="30">
        <v>2104</v>
      </c>
      <c r="F29" s="23"/>
      <c r="G29" s="30">
        <v>1909</v>
      </c>
      <c r="H29" s="23"/>
      <c r="I29" s="30">
        <v>1746</v>
      </c>
      <c r="J29" s="23"/>
      <c r="K29" s="30">
        <v>1550</v>
      </c>
      <c r="L29" s="23"/>
      <c r="O29" s="1"/>
      <c r="R29" s="2"/>
    </row>
    <row r="30" spans="1:18" ht="24" customHeight="1" x14ac:dyDescent="0.5">
      <c r="A30" s="9" t="s">
        <v>26</v>
      </c>
      <c r="C30" s="22"/>
      <c r="E30" s="23">
        <f>SUM(E21:E29)</f>
        <v>186197</v>
      </c>
      <c r="F30" s="23"/>
      <c r="G30" s="23">
        <f>SUM(G21:G29)</f>
        <v>188793</v>
      </c>
      <c r="H30" s="23"/>
      <c r="I30" s="23">
        <f>SUM(I21:I29)</f>
        <v>168627</v>
      </c>
      <c r="J30" s="23"/>
      <c r="K30" s="23">
        <f>SUM(K21:K29)</f>
        <v>169701</v>
      </c>
      <c r="L30" s="23"/>
      <c r="O30" s="1"/>
      <c r="R30" s="2"/>
    </row>
    <row r="31" spans="1:18" ht="24" customHeight="1" thickBot="1" x14ac:dyDescent="0.55000000000000004">
      <c r="A31" s="9" t="s">
        <v>27</v>
      </c>
      <c r="E31" s="31">
        <f>E19+E30</f>
        <v>617882</v>
      </c>
      <c r="F31" s="23"/>
      <c r="G31" s="31">
        <f>G19+G30</f>
        <v>627956</v>
      </c>
      <c r="H31" s="23"/>
      <c r="I31" s="31">
        <f>I19+I30</f>
        <v>607996</v>
      </c>
      <c r="J31" s="23"/>
      <c r="K31" s="31">
        <f>K19+K30</f>
        <v>613978</v>
      </c>
      <c r="L31" s="23"/>
      <c r="O31" s="1"/>
      <c r="R31" s="2"/>
    </row>
    <row r="32" spans="1:18" ht="24" customHeight="1" thickTop="1" x14ac:dyDescent="0.5">
      <c r="O32" s="1"/>
      <c r="R32" s="2"/>
    </row>
    <row r="33" spans="1:18" ht="24" customHeight="1" x14ac:dyDescent="0.5">
      <c r="A33" s="13" t="s">
        <v>28</v>
      </c>
      <c r="O33" s="1"/>
      <c r="R33" s="2"/>
    </row>
    <row r="34" spans="1:18" s="7" customFormat="1" ht="24" customHeight="1" x14ac:dyDescent="0.5">
      <c r="A34" s="3" t="s">
        <v>0</v>
      </c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N34" s="12"/>
      <c r="O34" s="1"/>
      <c r="Q34" s="12"/>
      <c r="R34" s="2"/>
    </row>
    <row r="35" spans="1:18" s="7" customFormat="1" ht="24" customHeight="1" x14ac:dyDescent="0.5">
      <c r="A35" s="32" t="s">
        <v>137</v>
      </c>
      <c r="B35" s="4"/>
      <c r="C35" s="5"/>
      <c r="D35" s="6"/>
      <c r="E35" s="6"/>
      <c r="F35" s="6"/>
      <c r="G35" s="6"/>
      <c r="H35" s="6"/>
      <c r="I35" s="4"/>
      <c r="J35" s="6"/>
      <c r="K35" s="4"/>
      <c r="L35" s="6"/>
      <c r="N35" s="12"/>
      <c r="O35" s="1"/>
      <c r="Q35" s="12"/>
      <c r="R35" s="2"/>
    </row>
    <row r="36" spans="1:18" s="10" customFormat="1" ht="24" customHeight="1" x14ac:dyDescent="0.5">
      <c r="A36" s="9" t="s">
        <v>152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N36" s="12"/>
      <c r="O36" s="1"/>
      <c r="Q36" s="12"/>
      <c r="R36" s="2"/>
    </row>
    <row r="37" spans="1:18" ht="24" customHeight="1" x14ac:dyDescent="0.5">
      <c r="A37" s="5"/>
      <c r="B37" s="6"/>
      <c r="C37" s="5"/>
      <c r="D37" s="6"/>
      <c r="E37" s="6"/>
      <c r="F37" s="6"/>
      <c r="G37" s="6"/>
      <c r="H37" s="6"/>
      <c r="I37" s="6"/>
      <c r="J37" s="6"/>
      <c r="K37" s="11" t="s">
        <v>1</v>
      </c>
      <c r="L37" s="6"/>
      <c r="O37" s="1"/>
      <c r="R37" s="2"/>
    </row>
    <row r="38" spans="1:18" ht="24" customHeight="1" x14ac:dyDescent="0.5">
      <c r="E38" s="77" t="s">
        <v>2</v>
      </c>
      <c r="F38" s="77"/>
      <c r="G38" s="77"/>
      <c r="H38" s="14"/>
      <c r="I38" s="77" t="s">
        <v>3</v>
      </c>
      <c r="J38" s="77"/>
      <c r="K38" s="77"/>
      <c r="L38" s="77"/>
      <c r="O38" s="1"/>
      <c r="R38" s="2"/>
    </row>
    <row r="39" spans="1:18" ht="24" customHeight="1" x14ac:dyDescent="0.5">
      <c r="C39" s="15" t="s">
        <v>4</v>
      </c>
      <c r="D39" s="16"/>
      <c r="E39" s="17" t="s">
        <v>153</v>
      </c>
      <c r="F39" s="18"/>
      <c r="G39" s="17" t="s">
        <v>143</v>
      </c>
      <c r="H39" s="18"/>
      <c r="I39" s="17" t="s">
        <v>153</v>
      </c>
      <c r="J39" s="18"/>
      <c r="K39" s="17" t="s">
        <v>143</v>
      </c>
      <c r="L39" s="18"/>
      <c r="O39" s="1"/>
      <c r="R39" s="2"/>
    </row>
    <row r="40" spans="1:18" ht="24" customHeight="1" x14ac:dyDescent="0.5">
      <c r="C40" s="15"/>
      <c r="D40" s="16"/>
      <c r="E40" s="19" t="s">
        <v>5</v>
      </c>
      <c r="F40" s="20"/>
      <c r="G40" s="21" t="s">
        <v>6</v>
      </c>
      <c r="H40" s="20"/>
      <c r="I40" s="19" t="s">
        <v>5</v>
      </c>
      <c r="J40" s="20"/>
      <c r="K40" s="21" t="s">
        <v>6</v>
      </c>
      <c r="L40" s="20"/>
      <c r="O40" s="1"/>
      <c r="R40" s="2"/>
    </row>
    <row r="41" spans="1:18" ht="24" customHeight="1" x14ac:dyDescent="0.5">
      <c r="C41" s="15"/>
      <c r="D41" s="16"/>
      <c r="E41" s="20" t="s">
        <v>7</v>
      </c>
      <c r="F41" s="20"/>
      <c r="G41" s="21"/>
      <c r="H41" s="20"/>
      <c r="I41" s="20" t="s">
        <v>7</v>
      </c>
      <c r="J41" s="20"/>
      <c r="K41" s="21"/>
      <c r="L41" s="20"/>
      <c r="O41" s="1"/>
      <c r="R41" s="2"/>
    </row>
    <row r="42" spans="1:18" ht="24" customHeight="1" x14ac:dyDescent="0.5">
      <c r="A42" s="9" t="s">
        <v>29</v>
      </c>
      <c r="O42" s="1"/>
      <c r="R42" s="2"/>
    </row>
    <row r="43" spans="1:18" ht="24" customHeight="1" x14ac:dyDescent="0.5">
      <c r="A43" s="9" t="s">
        <v>30</v>
      </c>
      <c r="E43" s="25"/>
      <c r="F43" s="25"/>
      <c r="G43" s="25"/>
      <c r="H43" s="25"/>
      <c r="I43" s="25"/>
      <c r="J43" s="25"/>
      <c r="K43" s="25"/>
      <c r="O43" s="1"/>
      <c r="R43" s="2"/>
    </row>
    <row r="44" spans="1:18" ht="24" customHeight="1" x14ac:dyDescent="0.5">
      <c r="A44" s="26" t="s">
        <v>31</v>
      </c>
      <c r="B44" s="27"/>
      <c r="C44" s="22">
        <v>8</v>
      </c>
      <c r="E44" s="33">
        <v>86311</v>
      </c>
      <c r="F44" s="33"/>
      <c r="G44" s="33">
        <v>83920</v>
      </c>
      <c r="H44" s="33"/>
      <c r="I44" s="33">
        <v>86311</v>
      </c>
      <c r="J44" s="33"/>
      <c r="K44" s="33">
        <v>83920</v>
      </c>
      <c r="L44" s="33"/>
      <c r="O44" s="1"/>
      <c r="R44" s="2"/>
    </row>
    <row r="45" spans="1:18" ht="24" customHeight="1" x14ac:dyDescent="0.5">
      <c r="A45" s="13" t="s">
        <v>145</v>
      </c>
      <c r="B45" s="27"/>
      <c r="C45" s="22">
        <v>9</v>
      </c>
      <c r="E45" s="33">
        <v>88806</v>
      </c>
      <c r="F45" s="33"/>
      <c r="G45" s="33">
        <v>98166</v>
      </c>
      <c r="H45" s="33"/>
      <c r="I45" s="33">
        <v>101770</v>
      </c>
      <c r="J45" s="33"/>
      <c r="K45" s="33">
        <v>110975</v>
      </c>
      <c r="L45" s="33"/>
      <c r="O45" s="1"/>
      <c r="R45" s="2"/>
    </row>
    <row r="46" spans="1:18" ht="24" customHeight="1" x14ac:dyDescent="0.5">
      <c r="A46" s="28" t="s">
        <v>140</v>
      </c>
      <c r="B46" s="27"/>
      <c r="C46" s="22"/>
      <c r="E46" s="33"/>
      <c r="F46" s="33"/>
      <c r="G46" s="33"/>
      <c r="H46" s="33"/>
      <c r="I46" s="33"/>
      <c r="J46" s="33"/>
      <c r="K46" s="33"/>
      <c r="L46" s="33"/>
      <c r="O46" s="1"/>
      <c r="R46" s="2"/>
    </row>
    <row r="47" spans="1:18" ht="24" customHeight="1" x14ac:dyDescent="0.5">
      <c r="A47" s="28" t="s">
        <v>141</v>
      </c>
      <c r="B47" s="27"/>
      <c r="C47" s="22">
        <v>2</v>
      </c>
      <c r="E47" s="33">
        <v>4225</v>
      </c>
      <c r="F47" s="33"/>
      <c r="G47" s="33">
        <v>4225</v>
      </c>
      <c r="H47" s="33"/>
      <c r="I47" s="33">
        <v>3500</v>
      </c>
      <c r="J47" s="33"/>
      <c r="K47" s="33">
        <v>3500</v>
      </c>
      <c r="L47" s="33"/>
      <c r="O47" s="1"/>
      <c r="R47" s="2"/>
    </row>
    <row r="48" spans="1:18" ht="24" customHeight="1" x14ac:dyDescent="0.5">
      <c r="A48" s="28" t="s">
        <v>32</v>
      </c>
      <c r="B48" s="27"/>
      <c r="C48" s="12"/>
      <c r="E48" s="33"/>
      <c r="F48" s="33"/>
      <c r="G48" s="33"/>
      <c r="H48" s="33"/>
      <c r="I48" s="33"/>
      <c r="J48" s="33"/>
      <c r="K48" s="33"/>
      <c r="L48" s="33"/>
      <c r="O48" s="1"/>
      <c r="R48" s="2"/>
    </row>
    <row r="49" spans="1:18" ht="24" customHeight="1" x14ac:dyDescent="0.5">
      <c r="A49" s="26" t="s">
        <v>12</v>
      </c>
      <c r="B49" s="27"/>
      <c r="C49" s="22">
        <v>10</v>
      </c>
      <c r="E49" s="33">
        <v>44044</v>
      </c>
      <c r="F49" s="33"/>
      <c r="G49" s="33">
        <v>45148</v>
      </c>
      <c r="H49" s="33"/>
      <c r="I49" s="33">
        <v>0</v>
      </c>
      <c r="J49" s="33"/>
      <c r="K49" s="33">
        <v>0</v>
      </c>
      <c r="L49" s="33"/>
      <c r="O49" s="1"/>
      <c r="R49" s="2"/>
    </row>
    <row r="50" spans="1:18" ht="24" customHeight="1" x14ac:dyDescent="0.5">
      <c r="A50" s="28" t="s">
        <v>33</v>
      </c>
      <c r="B50" s="27"/>
      <c r="C50" s="22"/>
      <c r="E50" s="33"/>
      <c r="F50" s="33"/>
      <c r="G50" s="25"/>
      <c r="H50" s="25"/>
      <c r="I50" s="25"/>
      <c r="J50" s="25"/>
      <c r="K50" s="25"/>
      <c r="L50" s="33"/>
      <c r="O50" s="1"/>
      <c r="R50" s="2"/>
    </row>
    <row r="51" spans="1:18" ht="24" customHeight="1" x14ac:dyDescent="0.5">
      <c r="A51" s="26" t="s">
        <v>12</v>
      </c>
      <c r="B51" s="27"/>
      <c r="C51" s="22">
        <v>7.2</v>
      </c>
      <c r="E51" s="33">
        <v>10195</v>
      </c>
      <c r="F51" s="33"/>
      <c r="G51" s="33">
        <v>9372</v>
      </c>
      <c r="H51" s="33"/>
      <c r="I51" s="33">
        <v>10195</v>
      </c>
      <c r="J51" s="33"/>
      <c r="K51" s="33">
        <v>9372</v>
      </c>
      <c r="L51" s="33"/>
      <c r="O51" s="1"/>
      <c r="R51" s="2"/>
    </row>
    <row r="52" spans="1:18" ht="24" customHeight="1" x14ac:dyDescent="0.5">
      <c r="A52" s="26" t="s">
        <v>34</v>
      </c>
      <c r="B52" s="27"/>
      <c r="C52" s="22"/>
      <c r="E52" s="33">
        <v>1577</v>
      </c>
      <c r="F52" s="33"/>
      <c r="G52" s="33">
        <v>1623</v>
      </c>
      <c r="H52" s="33"/>
      <c r="I52" s="33">
        <v>340</v>
      </c>
      <c r="J52" s="33"/>
      <c r="K52" s="33">
        <v>410</v>
      </c>
      <c r="L52" s="33"/>
      <c r="O52" s="1"/>
      <c r="R52" s="2"/>
    </row>
    <row r="53" spans="1:18" ht="24" customHeight="1" x14ac:dyDescent="0.5">
      <c r="A53" s="9" t="s">
        <v>35</v>
      </c>
      <c r="C53" s="22"/>
      <c r="E53" s="34">
        <f>SUM(E44:E52)</f>
        <v>235158</v>
      </c>
      <c r="F53" s="33"/>
      <c r="G53" s="34">
        <f>SUM(G44:G52)</f>
        <v>242454</v>
      </c>
      <c r="H53" s="33"/>
      <c r="I53" s="34">
        <f>SUM(I44:I52)</f>
        <v>202116</v>
      </c>
      <c r="J53" s="33"/>
      <c r="K53" s="34">
        <f>SUM(K44:K52)</f>
        <v>208177</v>
      </c>
      <c r="L53" s="33"/>
      <c r="O53" s="1"/>
      <c r="R53" s="2"/>
    </row>
    <row r="54" spans="1:18" ht="24" customHeight="1" x14ac:dyDescent="0.5">
      <c r="A54" s="9" t="s">
        <v>36</v>
      </c>
      <c r="C54" s="22"/>
      <c r="E54" s="33"/>
      <c r="F54" s="33"/>
      <c r="G54" s="33"/>
      <c r="H54" s="33"/>
      <c r="I54" s="33"/>
      <c r="J54" s="33"/>
      <c r="K54" s="33"/>
      <c r="L54" s="33"/>
      <c r="O54" s="1"/>
      <c r="R54" s="2"/>
    </row>
    <row r="55" spans="1:18" ht="24" customHeight="1" x14ac:dyDescent="0.5">
      <c r="A55" s="13" t="s">
        <v>38</v>
      </c>
      <c r="C55" s="22"/>
      <c r="E55" s="33"/>
      <c r="F55" s="33"/>
      <c r="G55" s="33"/>
      <c r="H55" s="33"/>
      <c r="I55" s="33"/>
      <c r="J55" s="33"/>
      <c r="K55" s="33"/>
      <c r="L55" s="33"/>
      <c r="O55" s="1"/>
      <c r="R55" s="2"/>
    </row>
    <row r="56" spans="1:18" ht="24" customHeight="1" x14ac:dyDescent="0.5">
      <c r="A56" s="13" t="s">
        <v>37</v>
      </c>
      <c r="C56" s="22">
        <v>7.2</v>
      </c>
      <c r="E56" s="33">
        <v>41320</v>
      </c>
      <c r="F56" s="33"/>
      <c r="G56" s="33">
        <v>42583</v>
      </c>
      <c r="H56" s="33"/>
      <c r="I56" s="33">
        <v>41320</v>
      </c>
      <c r="J56" s="33"/>
      <c r="K56" s="33">
        <v>42583</v>
      </c>
      <c r="L56" s="33"/>
      <c r="O56" s="1"/>
      <c r="R56" s="2"/>
    </row>
    <row r="57" spans="1:18" ht="24" customHeight="1" x14ac:dyDescent="0.5">
      <c r="A57" s="13" t="s">
        <v>146</v>
      </c>
      <c r="C57" s="22"/>
      <c r="E57" s="35">
        <v>19820</v>
      </c>
      <c r="F57" s="33"/>
      <c r="G57" s="35">
        <v>18467</v>
      </c>
      <c r="H57" s="33"/>
      <c r="I57" s="35">
        <v>17760</v>
      </c>
      <c r="J57" s="33"/>
      <c r="K57" s="35">
        <v>16602</v>
      </c>
      <c r="L57" s="33"/>
      <c r="O57" s="1"/>
      <c r="R57" s="2"/>
    </row>
    <row r="58" spans="1:18" ht="24" customHeight="1" x14ac:dyDescent="0.5">
      <c r="A58" s="9" t="s">
        <v>39</v>
      </c>
      <c r="C58" s="22"/>
      <c r="E58" s="33">
        <f>SUM(E55:E57)</f>
        <v>61140</v>
      </c>
      <c r="F58" s="33"/>
      <c r="G58" s="33">
        <f>SUM(G55:G57)</f>
        <v>61050</v>
      </c>
      <c r="H58" s="33"/>
      <c r="I58" s="33">
        <f>SUM(I55:I57)</f>
        <v>59080</v>
      </c>
      <c r="J58" s="33"/>
      <c r="K58" s="33">
        <f>SUM(K55:K57)</f>
        <v>59185</v>
      </c>
      <c r="L58" s="33"/>
      <c r="O58" s="1"/>
      <c r="R58" s="2"/>
    </row>
    <row r="59" spans="1:18" ht="24" customHeight="1" x14ac:dyDescent="0.5">
      <c r="A59" s="9" t="s">
        <v>40</v>
      </c>
      <c r="E59" s="34">
        <f>E53+E58</f>
        <v>296298</v>
      </c>
      <c r="F59" s="33"/>
      <c r="G59" s="34">
        <f>G53+G58</f>
        <v>303504</v>
      </c>
      <c r="H59" s="33"/>
      <c r="I59" s="34">
        <f>I53+I58</f>
        <v>261196</v>
      </c>
      <c r="J59" s="33"/>
      <c r="K59" s="34">
        <f>K53+K58</f>
        <v>267362</v>
      </c>
      <c r="L59" s="33"/>
      <c r="O59" s="1"/>
      <c r="R59" s="2"/>
    </row>
    <row r="60" spans="1:18" ht="24" customHeight="1" x14ac:dyDescent="0.5">
      <c r="E60" s="36"/>
      <c r="F60" s="36"/>
      <c r="G60" s="36"/>
      <c r="H60" s="36"/>
      <c r="I60" s="36"/>
      <c r="J60" s="36"/>
      <c r="K60" s="36"/>
      <c r="L60" s="36"/>
      <c r="O60" s="1"/>
      <c r="R60" s="2"/>
    </row>
    <row r="61" spans="1:18" ht="24" customHeight="1" x14ac:dyDescent="0.5">
      <c r="A61" s="13" t="s">
        <v>28</v>
      </c>
      <c r="E61" s="36"/>
      <c r="F61" s="36"/>
      <c r="G61" s="36"/>
      <c r="H61" s="36"/>
      <c r="I61" s="36"/>
      <c r="J61" s="36"/>
      <c r="K61" s="36"/>
      <c r="L61" s="36"/>
      <c r="O61" s="1"/>
      <c r="R61" s="2"/>
    </row>
    <row r="62" spans="1:18" s="7" customFormat="1" ht="24" customHeight="1" x14ac:dyDescent="0.5">
      <c r="A62" s="3" t="s">
        <v>0</v>
      </c>
      <c r="B62" s="4"/>
      <c r="C62" s="5"/>
      <c r="D62" s="6"/>
      <c r="E62" s="6"/>
      <c r="F62" s="6"/>
      <c r="G62" s="6"/>
      <c r="H62" s="6"/>
      <c r="I62" s="6"/>
      <c r="J62" s="6"/>
      <c r="K62" s="6"/>
      <c r="L62" s="6"/>
      <c r="N62" s="12"/>
      <c r="O62" s="1"/>
      <c r="Q62" s="12"/>
      <c r="R62" s="2"/>
    </row>
    <row r="63" spans="1:18" s="7" customFormat="1" ht="24" customHeight="1" x14ac:dyDescent="0.5">
      <c r="A63" s="3" t="s">
        <v>137</v>
      </c>
      <c r="B63" s="4"/>
      <c r="C63" s="5"/>
      <c r="D63" s="6"/>
      <c r="E63" s="6"/>
      <c r="F63" s="6"/>
      <c r="G63" s="6"/>
      <c r="H63" s="6"/>
      <c r="I63" s="4"/>
      <c r="J63" s="6"/>
      <c r="K63" s="4"/>
      <c r="L63" s="6"/>
      <c r="N63" s="12"/>
      <c r="O63" s="1"/>
      <c r="Q63" s="12"/>
      <c r="R63" s="2"/>
    </row>
    <row r="64" spans="1:18" s="10" customFormat="1" ht="24" customHeight="1" x14ac:dyDescent="0.5">
      <c r="A64" s="9" t="s">
        <v>152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N64" s="12"/>
      <c r="O64" s="1"/>
      <c r="Q64" s="12"/>
      <c r="R64" s="2"/>
    </row>
    <row r="65" spans="1:18" ht="24" customHeight="1" x14ac:dyDescent="0.5">
      <c r="A65" s="5"/>
      <c r="B65" s="6"/>
      <c r="C65" s="5"/>
      <c r="D65" s="6"/>
      <c r="E65" s="6"/>
      <c r="F65" s="6"/>
      <c r="G65" s="6"/>
      <c r="H65" s="6"/>
      <c r="I65" s="6"/>
      <c r="J65" s="6"/>
      <c r="K65" s="11" t="s">
        <v>1</v>
      </c>
      <c r="L65" s="6"/>
      <c r="O65" s="1"/>
      <c r="R65" s="2"/>
    </row>
    <row r="66" spans="1:18" ht="24" customHeight="1" x14ac:dyDescent="0.5">
      <c r="E66" s="77" t="s">
        <v>2</v>
      </c>
      <c r="F66" s="77"/>
      <c r="G66" s="77"/>
      <c r="H66" s="14"/>
      <c r="I66" s="77" t="s">
        <v>3</v>
      </c>
      <c r="J66" s="77"/>
      <c r="K66" s="77"/>
      <c r="L66" s="77"/>
      <c r="O66" s="1"/>
      <c r="R66" s="2"/>
    </row>
    <row r="67" spans="1:18" ht="24" customHeight="1" x14ac:dyDescent="0.5">
      <c r="C67" s="15"/>
      <c r="D67" s="16"/>
      <c r="E67" s="17" t="s">
        <v>153</v>
      </c>
      <c r="F67" s="18"/>
      <c r="G67" s="17" t="s">
        <v>143</v>
      </c>
      <c r="H67" s="18"/>
      <c r="I67" s="17" t="s">
        <v>153</v>
      </c>
      <c r="J67" s="18"/>
      <c r="K67" s="17" t="s">
        <v>143</v>
      </c>
      <c r="L67" s="18"/>
      <c r="O67" s="1"/>
      <c r="R67" s="2"/>
    </row>
    <row r="68" spans="1:18" ht="24" customHeight="1" x14ac:dyDescent="0.5">
      <c r="C68" s="15"/>
      <c r="D68" s="16"/>
      <c r="E68" s="19" t="s">
        <v>5</v>
      </c>
      <c r="F68" s="20"/>
      <c r="G68" s="21" t="s">
        <v>6</v>
      </c>
      <c r="H68" s="20"/>
      <c r="I68" s="19" t="s">
        <v>5</v>
      </c>
      <c r="J68" s="20"/>
      <c r="K68" s="21" t="s">
        <v>6</v>
      </c>
      <c r="L68" s="20"/>
      <c r="O68" s="1"/>
      <c r="R68" s="2"/>
    </row>
    <row r="69" spans="1:18" ht="24" customHeight="1" x14ac:dyDescent="0.5">
      <c r="C69" s="15"/>
      <c r="D69" s="16"/>
      <c r="E69" s="20" t="s">
        <v>7</v>
      </c>
      <c r="F69" s="20"/>
      <c r="G69" s="21"/>
      <c r="H69" s="20"/>
      <c r="I69" s="20" t="s">
        <v>7</v>
      </c>
      <c r="J69" s="20"/>
      <c r="K69" s="21"/>
      <c r="L69" s="20"/>
      <c r="O69" s="1"/>
      <c r="R69" s="2"/>
    </row>
    <row r="70" spans="1:18" ht="24" customHeight="1" x14ac:dyDescent="0.5">
      <c r="A70" s="9" t="s">
        <v>41</v>
      </c>
      <c r="E70" s="36"/>
      <c r="F70" s="36"/>
      <c r="G70" s="36"/>
      <c r="H70" s="36"/>
      <c r="I70" s="36"/>
      <c r="J70" s="36"/>
      <c r="K70" s="36"/>
      <c r="L70" s="36"/>
      <c r="O70" s="1"/>
      <c r="R70" s="2"/>
    </row>
    <row r="71" spans="1:18" ht="24" customHeight="1" x14ac:dyDescent="0.5">
      <c r="A71" s="13" t="s">
        <v>42</v>
      </c>
      <c r="E71" s="36"/>
      <c r="F71" s="36"/>
      <c r="G71" s="36"/>
      <c r="H71" s="36"/>
      <c r="I71" s="36"/>
      <c r="J71" s="36"/>
      <c r="K71" s="36"/>
      <c r="L71" s="36"/>
      <c r="O71" s="1"/>
      <c r="R71" s="2"/>
    </row>
    <row r="72" spans="1:18" ht="24" customHeight="1" x14ac:dyDescent="0.5">
      <c r="A72" s="26" t="s">
        <v>43</v>
      </c>
      <c r="B72" s="27"/>
      <c r="C72" s="22"/>
      <c r="E72" s="23"/>
      <c r="F72" s="23"/>
      <c r="G72" s="23"/>
      <c r="H72" s="23"/>
      <c r="I72" s="23"/>
      <c r="J72" s="23"/>
      <c r="K72" s="23"/>
      <c r="L72" s="23"/>
      <c r="O72" s="1"/>
      <c r="R72" s="2"/>
    </row>
    <row r="73" spans="1:18" ht="24" customHeight="1" thickBot="1" x14ac:dyDescent="0.55000000000000004">
      <c r="A73" s="26" t="s">
        <v>44</v>
      </c>
      <c r="B73" s="7"/>
      <c r="C73" s="22"/>
      <c r="E73" s="37">
        <v>170000</v>
      </c>
      <c r="F73" s="23"/>
      <c r="G73" s="37">
        <v>170000</v>
      </c>
      <c r="H73" s="23"/>
      <c r="I73" s="37">
        <v>170000</v>
      </c>
      <c r="J73" s="23"/>
      <c r="K73" s="37">
        <v>170000</v>
      </c>
      <c r="L73" s="23"/>
      <c r="O73" s="1"/>
      <c r="R73" s="2"/>
    </row>
    <row r="74" spans="1:18" ht="24" customHeight="1" thickTop="1" x14ac:dyDescent="0.5">
      <c r="A74" s="26" t="s">
        <v>45</v>
      </c>
      <c r="B74" s="27"/>
      <c r="C74" s="22"/>
      <c r="E74" s="23"/>
      <c r="F74" s="23"/>
      <c r="G74" s="23"/>
      <c r="H74" s="23"/>
      <c r="I74" s="23"/>
      <c r="J74" s="23"/>
      <c r="K74" s="23"/>
      <c r="L74" s="23"/>
      <c r="O74" s="1"/>
      <c r="R74" s="2"/>
    </row>
    <row r="75" spans="1:18" ht="24" customHeight="1" x14ac:dyDescent="0.5">
      <c r="A75" s="26" t="s">
        <v>44</v>
      </c>
      <c r="B75" s="7"/>
      <c r="E75" s="23">
        <f>'CE-Consolidated'!E22</f>
        <v>170000</v>
      </c>
      <c r="F75" s="23"/>
      <c r="G75" s="23">
        <f>'CE-Consolidated'!E18</f>
        <v>170000</v>
      </c>
      <c r="H75" s="23"/>
      <c r="I75" s="23">
        <f>'CE-The Company'!E20</f>
        <v>170000</v>
      </c>
      <c r="J75" s="23"/>
      <c r="K75" s="23">
        <f>'CE-The Company'!E16</f>
        <v>170000</v>
      </c>
      <c r="L75" s="23"/>
      <c r="O75" s="1"/>
      <c r="R75" s="2"/>
    </row>
    <row r="76" spans="1:18" ht="24" customHeight="1" x14ac:dyDescent="0.5">
      <c r="A76" s="13" t="s">
        <v>46</v>
      </c>
      <c r="E76" s="25">
        <f>'CE-Consolidated'!G22</f>
        <v>210681</v>
      </c>
      <c r="F76" s="23"/>
      <c r="G76" s="23">
        <f>'CE-Consolidated'!G18</f>
        <v>210681</v>
      </c>
      <c r="H76" s="23"/>
      <c r="I76" s="23">
        <f>'CE-The Company'!G20</f>
        <v>210681</v>
      </c>
      <c r="J76" s="23"/>
      <c r="K76" s="23">
        <f>'CE-The Company'!G16</f>
        <v>210681</v>
      </c>
      <c r="L76" s="23"/>
      <c r="O76" s="1"/>
      <c r="R76" s="2"/>
    </row>
    <row r="77" spans="1:18" ht="24" customHeight="1" x14ac:dyDescent="0.5">
      <c r="A77" s="13" t="s">
        <v>47</v>
      </c>
      <c r="B77" s="7"/>
      <c r="E77" s="23">
        <f>'CE-Consolidated'!I22</f>
        <v>4664</v>
      </c>
      <c r="F77" s="23"/>
      <c r="G77" s="23">
        <f>'CE-Consolidated'!I18</f>
        <v>4664</v>
      </c>
      <c r="H77" s="23"/>
      <c r="I77" s="23">
        <v>0</v>
      </c>
      <c r="J77" s="23"/>
      <c r="K77" s="23">
        <v>0</v>
      </c>
      <c r="L77" s="23"/>
      <c r="O77" s="1"/>
      <c r="R77" s="2"/>
    </row>
    <row r="78" spans="1:18" ht="24" customHeight="1" x14ac:dyDescent="0.5">
      <c r="A78" s="26" t="s">
        <v>48</v>
      </c>
      <c r="B78" s="7"/>
      <c r="C78" s="22"/>
      <c r="E78" s="23"/>
      <c r="F78" s="23"/>
      <c r="G78" s="23"/>
      <c r="H78" s="23"/>
      <c r="I78" s="23"/>
      <c r="J78" s="23"/>
      <c r="K78" s="23"/>
      <c r="L78" s="23"/>
      <c r="O78" s="1"/>
      <c r="R78" s="2"/>
    </row>
    <row r="79" spans="1:18" ht="24" customHeight="1" x14ac:dyDescent="0.5">
      <c r="A79" s="26" t="s">
        <v>49</v>
      </c>
      <c r="B79" s="7"/>
      <c r="C79" s="22"/>
      <c r="E79" s="23">
        <f>'CE-Consolidated'!K22</f>
        <v>4996</v>
      </c>
      <c r="F79" s="23"/>
      <c r="G79" s="23">
        <f>'CE-Consolidated'!K18</f>
        <v>4996</v>
      </c>
      <c r="H79" s="23"/>
      <c r="I79" s="23">
        <f>'CE-The Company'!I20</f>
        <v>4996</v>
      </c>
      <c r="J79" s="23"/>
      <c r="K79" s="23">
        <f>'CE-The Company'!I16</f>
        <v>4996</v>
      </c>
      <c r="L79" s="23"/>
      <c r="O79" s="1"/>
      <c r="R79" s="2"/>
    </row>
    <row r="80" spans="1:18" ht="24" customHeight="1" x14ac:dyDescent="0.5">
      <c r="A80" s="26" t="s">
        <v>50</v>
      </c>
      <c r="B80" s="7"/>
      <c r="E80" s="30">
        <f>'CE-Consolidated'!M22</f>
        <v>-63158</v>
      </c>
      <c r="F80" s="23"/>
      <c r="G80" s="30">
        <f>'CE-Consolidated'!M18</f>
        <v>-61035</v>
      </c>
      <c r="H80" s="23"/>
      <c r="I80" s="30">
        <f>'CE-The Company'!K20</f>
        <v>-38877</v>
      </c>
      <c r="J80" s="23"/>
      <c r="K80" s="30">
        <f>'CE-The Company'!K16</f>
        <v>-39061</v>
      </c>
      <c r="L80" s="23"/>
      <c r="O80" s="1"/>
      <c r="R80" s="2"/>
    </row>
    <row r="81" spans="1:18" ht="24" customHeight="1" x14ac:dyDescent="0.5">
      <c r="A81" s="26" t="s">
        <v>51</v>
      </c>
      <c r="B81" s="7"/>
      <c r="E81" s="23">
        <f>SUM(E75:E80)</f>
        <v>327183</v>
      </c>
      <c r="F81" s="23"/>
      <c r="G81" s="23">
        <f>SUM(G75:G80)</f>
        <v>329306</v>
      </c>
      <c r="H81" s="23"/>
      <c r="I81" s="23">
        <f>SUM(I75:I80)</f>
        <v>346800</v>
      </c>
      <c r="J81" s="23"/>
      <c r="K81" s="23">
        <f>SUM(K75:K80)</f>
        <v>346616</v>
      </c>
      <c r="L81" s="23"/>
      <c r="O81" s="1"/>
      <c r="R81" s="2"/>
    </row>
    <row r="82" spans="1:18" ht="24" customHeight="1" x14ac:dyDescent="0.5">
      <c r="A82" s="26" t="s">
        <v>52</v>
      </c>
      <c r="B82" s="27"/>
      <c r="E82" s="30">
        <f>'CE-Consolidated'!O22</f>
        <v>-5599</v>
      </c>
      <c r="F82" s="23"/>
      <c r="G82" s="30">
        <f>'CE-Consolidated'!O18</f>
        <v>-4854</v>
      </c>
      <c r="H82" s="23"/>
      <c r="I82" s="30">
        <v>0</v>
      </c>
      <c r="J82" s="23"/>
      <c r="K82" s="30">
        <v>0</v>
      </c>
      <c r="L82" s="23"/>
      <c r="O82" s="1"/>
      <c r="R82" s="2"/>
    </row>
    <row r="83" spans="1:18" ht="24" customHeight="1" x14ac:dyDescent="0.5">
      <c r="A83" s="32" t="s">
        <v>53</v>
      </c>
      <c r="B83" s="7"/>
      <c r="E83" s="30">
        <f>SUM(E81:E82)</f>
        <v>321584</v>
      </c>
      <c r="F83" s="23"/>
      <c r="G83" s="30">
        <f>SUM(G81:G82)</f>
        <v>324452</v>
      </c>
      <c r="H83" s="23"/>
      <c r="I83" s="30">
        <f>SUM(I81:I82)</f>
        <v>346800</v>
      </c>
      <c r="J83" s="23"/>
      <c r="K83" s="30">
        <f>SUM(K81:K82)</f>
        <v>346616</v>
      </c>
      <c r="L83" s="23"/>
      <c r="O83" s="1"/>
      <c r="R83" s="2"/>
    </row>
    <row r="84" spans="1:18" ht="24" customHeight="1" thickBot="1" x14ac:dyDescent="0.55000000000000004">
      <c r="A84" s="9" t="s">
        <v>54</v>
      </c>
      <c r="E84" s="37">
        <f>E83+E59</f>
        <v>617882</v>
      </c>
      <c r="F84" s="23"/>
      <c r="G84" s="37">
        <f>G83+G59</f>
        <v>627956</v>
      </c>
      <c r="H84" s="23"/>
      <c r="I84" s="37">
        <f>I83+I59</f>
        <v>607996</v>
      </c>
      <c r="J84" s="23"/>
      <c r="K84" s="37">
        <f>K83+K59</f>
        <v>613978</v>
      </c>
      <c r="L84" s="23"/>
      <c r="O84" s="1"/>
      <c r="R84" s="2"/>
    </row>
    <row r="85" spans="1:18" ht="24" customHeight="1" thickTop="1" x14ac:dyDescent="0.5">
      <c r="C85" s="21"/>
      <c r="E85" s="23"/>
      <c r="F85" s="25"/>
      <c r="G85" s="23"/>
      <c r="H85" s="25"/>
      <c r="I85" s="23"/>
      <c r="J85" s="25"/>
      <c r="K85" s="23"/>
      <c r="L85" s="25"/>
    </row>
    <row r="86" spans="1:18" ht="24" customHeight="1" x14ac:dyDescent="0.5">
      <c r="A86" s="13" t="s">
        <v>28</v>
      </c>
      <c r="C86" s="21"/>
    </row>
    <row r="87" spans="1:18" ht="24" customHeight="1" x14ac:dyDescent="0.5">
      <c r="C87" s="21"/>
    </row>
    <row r="88" spans="1:18" ht="24" customHeight="1" x14ac:dyDescent="0.5">
      <c r="A88" s="38"/>
      <c r="C88" s="21"/>
    </row>
    <row r="89" spans="1:18" ht="24" customHeight="1" x14ac:dyDescent="0.5">
      <c r="C89" s="21"/>
    </row>
    <row r="90" spans="1:18" ht="24" customHeight="1" x14ac:dyDescent="0.5">
      <c r="B90" s="20" t="s">
        <v>55</v>
      </c>
    </row>
    <row r="91" spans="1:18" ht="24" customHeight="1" x14ac:dyDescent="0.5">
      <c r="A91" s="38"/>
      <c r="C91" s="21"/>
    </row>
  </sheetData>
  <mergeCells count="6">
    <mergeCell ref="I5:L5"/>
    <mergeCell ref="I38:L38"/>
    <mergeCell ref="I66:L66"/>
    <mergeCell ref="E5:G5"/>
    <mergeCell ref="E38:G38"/>
    <mergeCell ref="E66:G66"/>
  </mergeCells>
  <printOptions horizontalCentered="1"/>
  <pageMargins left="0.70866141732283505" right="0.23622047244094499" top="0.78740157480314998" bottom="0.39370078740157499" header="0.31496062992126" footer="0.31496062992126"/>
  <pageSetup paperSize="9" scale="75" fitToHeight="7" orientation="portrait" cellComments="asDisplayed" r:id="rId1"/>
  <rowBreaks count="2" manualBreakCount="2">
    <brk id="33" max="14" man="1"/>
    <brk id="6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6"/>
  <sheetViews>
    <sheetView showGridLines="0" tabSelected="1" view="pageBreakPreview" topLeftCell="A48" zoomScale="85" zoomScaleNormal="100" zoomScaleSheetLayoutView="85" workbookViewId="0">
      <selection activeCell="O54" sqref="O54"/>
    </sheetView>
  </sheetViews>
  <sheetFormatPr defaultColWidth="10.5703125" defaultRowHeight="24" customHeight="1" x14ac:dyDescent="0.5"/>
  <cols>
    <col min="1" max="1" width="48.5703125" style="13" customWidth="1"/>
    <col min="2" max="2" width="1.5703125" style="12" customWidth="1"/>
    <col min="3" max="3" width="6.5703125" style="13" customWidth="1"/>
    <col min="4" max="4" width="1.5703125" style="12" customWidth="1"/>
    <col min="5" max="5" width="14.5703125" style="12" customWidth="1"/>
    <col min="6" max="6" width="1.5703125" style="12" customWidth="1"/>
    <col min="7" max="7" width="14.5703125" style="12" customWidth="1"/>
    <col min="8" max="8" width="1.5703125" style="12" customWidth="1"/>
    <col min="9" max="9" width="14.5703125" style="12" customWidth="1"/>
    <col min="10" max="10" width="1.5703125" style="12" customWidth="1"/>
    <col min="11" max="11" width="14.5703125" style="12" customWidth="1"/>
    <col min="12" max="12" width="1.5703125" style="12" customWidth="1"/>
    <col min="13" max="16384" width="10.5703125" style="12"/>
  </cols>
  <sheetData>
    <row r="1" spans="1:11" s="40" customFormat="1" ht="23.25" customHeight="1" x14ac:dyDescent="0.5">
      <c r="A1" s="6"/>
      <c r="B1" s="6"/>
      <c r="C1" s="6"/>
      <c r="I1" s="50"/>
      <c r="J1" s="50"/>
      <c r="K1" s="11" t="s">
        <v>56</v>
      </c>
    </row>
    <row r="2" spans="1:11" s="7" customFormat="1" ht="23.25" customHeight="1" x14ac:dyDescent="0.5">
      <c r="A2" s="3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3.25" customHeight="1" x14ac:dyDescent="0.5">
      <c r="A3" s="3" t="s">
        <v>57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3.25" customHeight="1" x14ac:dyDescent="0.5">
      <c r="A4" s="3" t="s">
        <v>154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7" customFormat="1" ht="23.25" customHeight="1" x14ac:dyDescent="0.55000000000000004">
      <c r="B5" s="54"/>
      <c r="C5" s="55"/>
      <c r="D5" s="6"/>
      <c r="E5" s="6"/>
      <c r="F5" s="6"/>
      <c r="G5" s="6"/>
      <c r="H5" s="6"/>
      <c r="I5" s="4"/>
      <c r="J5" s="6"/>
      <c r="K5" s="11" t="s">
        <v>58</v>
      </c>
    </row>
    <row r="6" spans="1:11" ht="23.25" x14ac:dyDescent="0.5">
      <c r="E6" s="51"/>
      <c r="F6" s="51" t="s">
        <v>2</v>
      </c>
      <c r="G6" s="51"/>
      <c r="H6" s="14"/>
      <c r="I6" s="51"/>
      <c r="J6" s="51" t="s">
        <v>3</v>
      </c>
      <c r="K6" s="51"/>
    </row>
    <row r="7" spans="1:11" ht="23.25" x14ac:dyDescent="0.5">
      <c r="C7" s="15" t="s">
        <v>4</v>
      </c>
      <c r="D7" s="16"/>
      <c r="E7" s="15">
        <v>2568</v>
      </c>
      <c r="F7" s="18"/>
      <c r="G7" s="15">
        <v>2567</v>
      </c>
      <c r="H7" s="56"/>
      <c r="I7" s="15">
        <v>2568</v>
      </c>
      <c r="J7" s="18"/>
      <c r="K7" s="15">
        <v>2567</v>
      </c>
    </row>
    <row r="8" spans="1:11" ht="23.25" x14ac:dyDescent="0.5">
      <c r="C8" s="15"/>
      <c r="D8" s="16"/>
      <c r="E8" s="15"/>
      <c r="F8" s="18"/>
      <c r="G8" s="21"/>
      <c r="H8" s="56"/>
      <c r="I8" s="15"/>
      <c r="J8" s="18"/>
      <c r="K8" s="21"/>
    </row>
    <row r="9" spans="1:11" ht="23.25" x14ac:dyDescent="0.5">
      <c r="A9" s="9" t="s">
        <v>59</v>
      </c>
      <c r="C9" s="15"/>
      <c r="D9" s="16"/>
      <c r="E9" s="15"/>
      <c r="F9" s="18"/>
      <c r="G9" s="21"/>
      <c r="H9" s="56"/>
      <c r="I9" s="15"/>
      <c r="J9" s="18"/>
      <c r="K9" s="21"/>
    </row>
    <row r="10" spans="1:11" ht="23.25" x14ac:dyDescent="0.5">
      <c r="A10" s="9" t="s">
        <v>60</v>
      </c>
    </row>
    <row r="11" spans="1:11" ht="23.25" x14ac:dyDescent="0.5">
      <c r="A11" s="26" t="s">
        <v>61</v>
      </c>
      <c r="B11" s="27"/>
      <c r="C11" s="22"/>
      <c r="E11" s="33">
        <v>80814</v>
      </c>
      <c r="F11" s="33"/>
      <c r="G11" s="33">
        <v>73223</v>
      </c>
      <c r="H11" s="33"/>
      <c r="I11" s="33">
        <v>80683</v>
      </c>
      <c r="J11" s="33"/>
      <c r="K11" s="33">
        <v>73179</v>
      </c>
    </row>
    <row r="12" spans="1:11" ht="23.25" x14ac:dyDescent="0.5">
      <c r="A12" s="26" t="s">
        <v>62</v>
      </c>
      <c r="B12" s="27"/>
      <c r="C12" s="22"/>
      <c r="E12" s="33">
        <v>6732</v>
      </c>
      <c r="F12" s="33"/>
      <c r="G12" s="33">
        <v>7558</v>
      </c>
      <c r="H12" s="33"/>
      <c r="I12" s="33">
        <v>3459</v>
      </c>
      <c r="J12" s="33"/>
      <c r="K12" s="33">
        <v>3180</v>
      </c>
    </row>
    <row r="13" spans="1:11" ht="23.25" x14ac:dyDescent="0.5">
      <c r="A13" s="26" t="s">
        <v>63</v>
      </c>
      <c r="B13" s="27"/>
      <c r="C13" s="22"/>
      <c r="E13" s="33">
        <v>475</v>
      </c>
      <c r="F13" s="33"/>
      <c r="G13" s="33">
        <v>603</v>
      </c>
      <c r="H13" s="33"/>
      <c r="I13" s="33">
        <v>543</v>
      </c>
      <c r="J13" s="33"/>
      <c r="K13" s="33">
        <v>237</v>
      </c>
    </row>
    <row r="14" spans="1:11" ht="23.25" x14ac:dyDescent="0.5">
      <c r="A14" s="9" t="s">
        <v>64</v>
      </c>
      <c r="E14" s="34">
        <f>SUM(E10:E13)</f>
        <v>88021</v>
      </c>
      <c r="F14" s="33"/>
      <c r="G14" s="34">
        <f>SUM(G10:G13)</f>
        <v>81384</v>
      </c>
      <c r="H14" s="33"/>
      <c r="I14" s="34">
        <f>SUM(I10:I13)</f>
        <v>84685</v>
      </c>
      <c r="J14" s="33"/>
      <c r="K14" s="34">
        <f>SUM(K10:K13)</f>
        <v>76596</v>
      </c>
    </row>
    <row r="15" spans="1:11" ht="23.25" x14ac:dyDescent="0.5">
      <c r="A15" s="9" t="s">
        <v>65</v>
      </c>
      <c r="E15" s="33"/>
      <c r="F15" s="33"/>
      <c r="G15" s="33"/>
      <c r="H15" s="33"/>
      <c r="I15" s="33"/>
      <c r="J15" s="33"/>
      <c r="K15" s="33"/>
    </row>
    <row r="16" spans="1:11" ht="23.25" x14ac:dyDescent="0.5">
      <c r="A16" s="26" t="s">
        <v>66</v>
      </c>
      <c r="B16" s="27"/>
      <c r="E16" s="33">
        <v>45179</v>
      </c>
      <c r="F16" s="33"/>
      <c r="G16" s="33">
        <v>43575</v>
      </c>
      <c r="H16" s="33"/>
      <c r="I16" s="33">
        <v>45153</v>
      </c>
      <c r="J16" s="33"/>
      <c r="K16" s="33">
        <v>43587</v>
      </c>
    </row>
    <row r="17" spans="1:11" ht="23.25" x14ac:dyDescent="0.5">
      <c r="A17" s="26" t="s">
        <v>67</v>
      </c>
      <c r="B17" s="27"/>
      <c r="E17" s="33">
        <v>4511</v>
      </c>
      <c r="F17" s="33"/>
      <c r="G17" s="33">
        <v>6643</v>
      </c>
      <c r="H17" s="33"/>
      <c r="I17" s="33">
        <v>373</v>
      </c>
      <c r="J17" s="33"/>
      <c r="K17" s="33">
        <v>402</v>
      </c>
    </row>
    <row r="18" spans="1:11" ht="23.25" x14ac:dyDescent="0.5">
      <c r="A18" s="26" t="s">
        <v>68</v>
      </c>
      <c r="B18" s="27"/>
      <c r="C18" s="22"/>
      <c r="E18" s="33">
        <v>10150</v>
      </c>
      <c r="F18" s="33"/>
      <c r="G18" s="33">
        <v>10606</v>
      </c>
      <c r="H18" s="33"/>
      <c r="I18" s="33">
        <v>11043</v>
      </c>
      <c r="J18" s="33"/>
      <c r="K18" s="33">
        <v>11659</v>
      </c>
    </row>
    <row r="19" spans="1:11" ht="23.25" x14ac:dyDescent="0.5">
      <c r="A19" s="26" t="s">
        <v>69</v>
      </c>
      <c r="B19" s="27"/>
      <c r="C19" s="22"/>
      <c r="E19" s="33">
        <v>25965</v>
      </c>
      <c r="F19" s="33"/>
      <c r="G19" s="33">
        <v>25014</v>
      </c>
      <c r="H19" s="33"/>
      <c r="I19" s="33">
        <v>25138</v>
      </c>
      <c r="J19" s="33"/>
      <c r="K19" s="33">
        <v>24354</v>
      </c>
    </row>
    <row r="20" spans="1:11" ht="23.25" x14ac:dyDescent="0.5">
      <c r="A20" s="9" t="s">
        <v>70</v>
      </c>
      <c r="E20" s="34">
        <f>SUM(E16:E19)</f>
        <v>85805</v>
      </c>
      <c r="F20" s="33"/>
      <c r="G20" s="34">
        <f>SUM(G16:G19)</f>
        <v>85838</v>
      </c>
      <c r="H20" s="33"/>
      <c r="I20" s="34">
        <f>SUM(I16:I19)</f>
        <v>81707</v>
      </c>
      <c r="J20" s="33"/>
      <c r="K20" s="34">
        <f>SUM(K16:K19)</f>
        <v>80002</v>
      </c>
    </row>
    <row r="21" spans="1:11" ht="23.25" x14ac:dyDescent="0.5">
      <c r="A21" s="32" t="s">
        <v>165</v>
      </c>
      <c r="B21" s="7"/>
      <c r="E21" s="33">
        <f>E14-E20</f>
        <v>2216</v>
      </c>
      <c r="F21" s="33"/>
      <c r="G21" s="33">
        <f>G14-G20</f>
        <v>-4454</v>
      </c>
      <c r="H21" s="33"/>
      <c r="I21" s="33">
        <f>I14-I20</f>
        <v>2978</v>
      </c>
      <c r="J21" s="33"/>
      <c r="K21" s="33">
        <f>K14-K20</f>
        <v>-3406</v>
      </c>
    </row>
    <row r="22" spans="1:11" ht="23.25" x14ac:dyDescent="0.5">
      <c r="A22" s="26" t="s">
        <v>71</v>
      </c>
      <c r="B22" s="27"/>
      <c r="C22" s="22"/>
      <c r="E22" s="33">
        <v>176</v>
      </c>
      <c r="F22" s="33"/>
      <c r="G22" s="33">
        <v>176</v>
      </c>
      <c r="H22" s="33"/>
      <c r="I22" s="33">
        <v>272</v>
      </c>
      <c r="J22" s="33"/>
      <c r="K22" s="33">
        <v>269</v>
      </c>
    </row>
    <row r="23" spans="1:11" ht="23.25" x14ac:dyDescent="0.5">
      <c r="A23" s="26" t="s">
        <v>72</v>
      </c>
      <c r="B23" s="7"/>
      <c r="E23" s="35">
        <v>-2798</v>
      </c>
      <c r="F23" s="33"/>
      <c r="G23" s="35">
        <v>-2895</v>
      </c>
      <c r="H23" s="33"/>
      <c r="I23" s="35">
        <v>-2130</v>
      </c>
      <c r="J23" s="33"/>
      <c r="K23" s="35">
        <v>-2339</v>
      </c>
    </row>
    <row r="24" spans="1:11" ht="23.25" x14ac:dyDescent="0.5">
      <c r="A24" s="32" t="s">
        <v>166</v>
      </c>
      <c r="B24" s="7"/>
      <c r="E24" s="33">
        <f>SUM(E21:E23)</f>
        <v>-406</v>
      </c>
      <c r="F24" s="33"/>
      <c r="G24" s="33">
        <f>SUM(G21:G23)</f>
        <v>-7173</v>
      </c>
      <c r="H24" s="33"/>
      <c r="I24" s="33">
        <f>SUM(I21:I23)</f>
        <v>1120</v>
      </c>
      <c r="J24" s="33"/>
      <c r="K24" s="33">
        <f>SUM(K21:K23)</f>
        <v>-5476</v>
      </c>
    </row>
    <row r="25" spans="1:11" ht="23.25" x14ac:dyDescent="0.5">
      <c r="A25" s="26" t="s">
        <v>73</v>
      </c>
      <c r="B25" s="7"/>
      <c r="C25" s="22">
        <v>11</v>
      </c>
      <c r="E25" s="35">
        <v>45</v>
      </c>
      <c r="F25" s="33"/>
      <c r="G25" s="35">
        <v>-49</v>
      </c>
      <c r="H25" s="33"/>
      <c r="I25" s="35">
        <v>71</v>
      </c>
      <c r="J25" s="33"/>
      <c r="K25" s="35">
        <v>-96</v>
      </c>
    </row>
    <row r="26" spans="1:11" ht="23.25" x14ac:dyDescent="0.5">
      <c r="A26" s="9" t="s">
        <v>167</v>
      </c>
      <c r="E26" s="35">
        <f>SUM(E24:E25)</f>
        <v>-361</v>
      </c>
      <c r="F26" s="33"/>
      <c r="G26" s="35">
        <f>SUM(G24:G25)</f>
        <v>-7222</v>
      </c>
      <c r="H26" s="33"/>
      <c r="I26" s="35">
        <f>SUM(I24:I25)</f>
        <v>1191</v>
      </c>
      <c r="J26" s="33"/>
      <c r="K26" s="35">
        <f>SUM(K24:K25)</f>
        <v>-5572</v>
      </c>
    </row>
    <row r="27" spans="1:11" ht="13.5" customHeight="1" x14ac:dyDescent="0.5">
      <c r="A27" s="9"/>
      <c r="E27" s="33"/>
      <c r="F27" s="33"/>
      <c r="G27" s="33"/>
      <c r="H27" s="33"/>
      <c r="I27" s="33"/>
      <c r="J27" s="33"/>
      <c r="K27" s="33"/>
    </row>
    <row r="28" spans="1:11" s="50" customFormat="1" ht="23.25" customHeight="1" x14ac:dyDescent="0.5">
      <c r="A28" s="57" t="s">
        <v>74</v>
      </c>
      <c r="C28" s="58"/>
      <c r="D28" s="59"/>
      <c r="E28" s="60"/>
      <c r="F28" s="61"/>
      <c r="G28" s="60"/>
      <c r="H28" s="61"/>
      <c r="I28" s="60"/>
      <c r="J28" s="60"/>
      <c r="K28" s="60"/>
    </row>
    <row r="29" spans="1:11" s="50" customFormat="1" ht="23.25" customHeight="1" x14ac:dyDescent="0.5">
      <c r="A29" s="47" t="s">
        <v>75</v>
      </c>
      <c r="C29" s="62"/>
      <c r="D29" s="59"/>
      <c r="E29" s="63">
        <v>0</v>
      </c>
      <c r="F29" s="23"/>
      <c r="G29" s="63">
        <v>0</v>
      </c>
      <c r="H29" s="23"/>
      <c r="I29" s="63">
        <v>0</v>
      </c>
      <c r="J29" s="25"/>
      <c r="K29" s="63">
        <v>0</v>
      </c>
    </row>
    <row r="30" spans="1:11" s="50" customFormat="1" ht="23.25" customHeight="1" x14ac:dyDescent="0.5">
      <c r="A30" s="64"/>
      <c r="C30" s="58"/>
      <c r="D30" s="59"/>
      <c r="E30" s="25"/>
      <c r="F30" s="23"/>
      <c r="G30" s="25"/>
      <c r="H30" s="23"/>
      <c r="I30" s="25"/>
      <c r="J30" s="25"/>
      <c r="K30" s="25"/>
    </row>
    <row r="31" spans="1:11" s="50" customFormat="1" ht="23.25" customHeight="1" thickBot="1" x14ac:dyDescent="0.55000000000000004">
      <c r="A31" s="57" t="s">
        <v>76</v>
      </c>
      <c r="C31" s="62"/>
      <c r="D31" s="59"/>
      <c r="E31" s="37">
        <f>SUM(E26,E29)</f>
        <v>-361</v>
      </c>
      <c r="F31" s="23"/>
      <c r="G31" s="37">
        <f>SUM(G26,G29)</f>
        <v>-7222</v>
      </c>
      <c r="H31" s="23"/>
      <c r="I31" s="37">
        <f>SUM(I26,I29)</f>
        <v>1191</v>
      </c>
      <c r="J31" s="25"/>
      <c r="K31" s="37">
        <f>SUM(K26,K29)</f>
        <v>-5572</v>
      </c>
    </row>
    <row r="32" spans="1:11" s="50" customFormat="1" ht="23.25" customHeight="1" thickTop="1" x14ac:dyDescent="0.5">
      <c r="A32" s="57"/>
      <c r="C32" s="62"/>
      <c r="D32" s="59"/>
      <c r="E32" s="60"/>
      <c r="F32" s="23"/>
      <c r="G32" s="61"/>
      <c r="H32" s="60"/>
      <c r="I32" s="61"/>
      <c r="J32" s="25"/>
      <c r="K32" s="25"/>
    </row>
    <row r="33" spans="1:11" ht="23.25" x14ac:dyDescent="0.5">
      <c r="A33" s="13" t="s">
        <v>28</v>
      </c>
      <c r="C33" s="21"/>
      <c r="E33" s="36"/>
      <c r="G33" s="36"/>
      <c r="I33" s="36"/>
      <c r="J33" s="36"/>
      <c r="K33" s="36"/>
    </row>
    <row r="34" spans="1:11" s="50" customFormat="1" ht="23.25" customHeight="1" x14ac:dyDescent="0.5">
      <c r="A34" s="6"/>
      <c r="B34" s="6"/>
      <c r="C34" s="6"/>
      <c r="K34" s="11" t="s">
        <v>56</v>
      </c>
    </row>
    <row r="35" spans="1:11" s="7" customFormat="1" ht="23.25" customHeight="1" x14ac:dyDescent="0.5">
      <c r="A35" s="3" t="s">
        <v>0</v>
      </c>
      <c r="B35" s="4"/>
      <c r="C35" s="5"/>
      <c r="D35" s="6"/>
      <c r="E35" s="6"/>
      <c r="F35" s="6"/>
      <c r="G35" s="6"/>
      <c r="H35" s="6"/>
      <c r="I35" s="6"/>
      <c r="J35" s="6"/>
      <c r="K35" s="6"/>
    </row>
    <row r="36" spans="1:11" s="7" customFormat="1" ht="23.25" customHeight="1" x14ac:dyDescent="0.5">
      <c r="A36" s="3" t="s">
        <v>77</v>
      </c>
      <c r="B36" s="4"/>
      <c r="C36" s="5"/>
      <c r="D36" s="6"/>
      <c r="E36" s="6"/>
      <c r="F36" s="6"/>
      <c r="G36" s="6"/>
      <c r="H36" s="6"/>
      <c r="I36" s="6"/>
      <c r="J36" s="6"/>
      <c r="K36" s="6"/>
    </row>
    <row r="37" spans="1:11" s="7" customFormat="1" ht="23.25" customHeight="1" x14ac:dyDescent="0.5">
      <c r="A37" s="3" t="s">
        <v>154</v>
      </c>
      <c r="B37" s="4"/>
      <c r="C37" s="5"/>
      <c r="D37" s="6"/>
      <c r="E37" s="6"/>
      <c r="F37" s="6"/>
      <c r="G37" s="6"/>
      <c r="H37" s="6"/>
      <c r="I37" s="6"/>
      <c r="J37" s="6"/>
      <c r="K37" s="6"/>
    </row>
    <row r="38" spans="1:11" s="7" customFormat="1" ht="23.25" customHeight="1" x14ac:dyDescent="0.5">
      <c r="B38" s="65"/>
      <c r="C38" s="66"/>
      <c r="D38" s="6"/>
      <c r="E38" s="6"/>
      <c r="F38" s="6"/>
      <c r="G38" s="6"/>
      <c r="H38" s="6"/>
      <c r="I38" s="4"/>
      <c r="J38" s="6"/>
      <c r="K38" s="11" t="s">
        <v>58</v>
      </c>
    </row>
    <row r="39" spans="1:11" ht="23.25" x14ac:dyDescent="0.5">
      <c r="E39" s="51"/>
      <c r="F39" s="51" t="s">
        <v>2</v>
      </c>
      <c r="G39" s="51"/>
      <c r="H39" s="14"/>
      <c r="I39" s="51"/>
      <c r="J39" s="51" t="s">
        <v>3</v>
      </c>
      <c r="K39" s="51"/>
    </row>
    <row r="40" spans="1:11" ht="23.25" x14ac:dyDescent="0.5">
      <c r="C40" s="15"/>
      <c r="D40" s="16"/>
      <c r="E40" s="15">
        <v>2568</v>
      </c>
      <c r="F40" s="18"/>
      <c r="G40" s="15">
        <v>2567</v>
      </c>
      <c r="H40" s="56"/>
      <c r="I40" s="15">
        <v>2568</v>
      </c>
      <c r="J40" s="18"/>
      <c r="K40" s="15">
        <v>2567</v>
      </c>
    </row>
    <row r="41" spans="1:11" ht="23.25" x14ac:dyDescent="0.5">
      <c r="C41" s="15"/>
      <c r="D41" s="16"/>
      <c r="E41" s="15"/>
      <c r="F41" s="18"/>
      <c r="G41" s="21"/>
      <c r="H41" s="56"/>
      <c r="I41" s="15"/>
      <c r="J41" s="18"/>
      <c r="K41" s="21"/>
    </row>
    <row r="42" spans="1:11" s="50" customFormat="1" ht="23.25" customHeight="1" x14ac:dyDescent="0.5">
      <c r="A42" s="57" t="s">
        <v>172</v>
      </c>
      <c r="C42" s="67"/>
      <c r="D42" s="68"/>
      <c r="E42" s="67"/>
      <c r="F42" s="43"/>
      <c r="G42" s="23"/>
      <c r="H42" s="25"/>
      <c r="I42" s="23"/>
      <c r="J42" s="67"/>
      <c r="K42" s="67"/>
    </row>
    <row r="43" spans="1:11" s="50" customFormat="1" ht="23.25" customHeight="1" thickBot="1" x14ac:dyDescent="0.55000000000000004">
      <c r="A43" s="13" t="s">
        <v>78</v>
      </c>
      <c r="C43" s="67"/>
      <c r="D43" s="68"/>
      <c r="E43" s="23">
        <f>E45-E44</f>
        <v>4</v>
      </c>
      <c r="F43" s="25"/>
      <c r="G43" s="23">
        <f>G45-G44</f>
        <v>-6849</v>
      </c>
      <c r="H43" s="12"/>
      <c r="I43" s="69">
        <f>I26</f>
        <v>1191</v>
      </c>
      <c r="J43" s="36"/>
      <c r="K43" s="69">
        <f>K26</f>
        <v>-5572</v>
      </c>
    </row>
    <row r="44" spans="1:11" s="50" customFormat="1" ht="23.25" customHeight="1" thickTop="1" x14ac:dyDescent="0.5">
      <c r="A44" s="13" t="s">
        <v>79</v>
      </c>
      <c r="C44" s="67"/>
      <c r="D44" s="68"/>
      <c r="E44" s="23">
        <v>-365</v>
      </c>
      <c r="F44" s="25"/>
      <c r="G44" s="23">
        <v>-373</v>
      </c>
      <c r="H44" s="12"/>
      <c r="I44" s="36"/>
      <c r="J44" s="36"/>
      <c r="K44" s="36"/>
    </row>
    <row r="45" spans="1:11" s="50" customFormat="1" ht="23.25" customHeight="1" thickBot="1" x14ac:dyDescent="0.55000000000000004">
      <c r="A45" s="47"/>
      <c r="C45" s="67"/>
      <c r="D45" s="68"/>
      <c r="E45" s="70">
        <f>E26</f>
        <v>-361</v>
      </c>
      <c r="F45" s="39"/>
      <c r="G45" s="70">
        <f>G26</f>
        <v>-7222</v>
      </c>
      <c r="H45" s="39"/>
      <c r="I45" s="39"/>
      <c r="J45" s="39"/>
      <c r="K45" s="39"/>
    </row>
    <row r="46" spans="1:11" s="50" customFormat="1" ht="23.25" customHeight="1" thickTop="1" x14ac:dyDescent="0.5">
      <c r="A46" s="47"/>
      <c r="C46" s="67"/>
      <c r="D46" s="68"/>
      <c r="E46" s="39"/>
      <c r="F46" s="39"/>
      <c r="G46" s="39"/>
      <c r="H46" s="39"/>
      <c r="I46" s="39"/>
      <c r="J46" s="39"/>
      <c r="K46" s="39"/>
    </row>
    <row r="47" spans="1:11" ht="23.25" x14ac:dyDescent="0.5">
      <c r="A47" s="9" t="s">
        <v>80</v>
      </c>
      <c r="C47" s="22"/>
      <c r="E47" s="23"/>
      <c r="F47" s="25"/>
      <c r="G47" s="23"/>
      <c r="H47" s="25"/>
      <c r="I47" s="23"/>
      <c r="J47" s="23"/>
      <c r="K47" s="23"/>
    </row>
    <row r="48" spans="1:11" thickBot="1" x14ac:dyDescent="0.55000000000000004">
      <c r="A48" s="13" t="s">
        <v>78</v>
      </c>
      <c r="C48" s="22"/>
      <c r="E48" s="23">
        <f>E50-E49</f>
        <v>4</v>
      </c>
      <c r="F48" s="25"/>
      <c r="G48" s="23">
        <f>G50-G49</f>
        <v>-6849</v>
      </c>
      <c r="H48" s="25"/>
      <c r="I48" s="37">
        <f>I31</f>
        <v>1191</v>
      </c>
      <c r="J48" s="23"/>
      <c r="K48" s="37">
        <f>K31</f>
        <v>-5572</v>
      </c>
    </row>
    <row r="49" spans="1:11" thickTop="1" x14ac:dyDescent="0.5">
      <c r="A49" s="13" t="s">
        <v>79</v>
      </c>
      <c r="C49" s="22"/>
      <c r="E49" s="23">
        <v>-365</v>
      </c>
      <c r="F49" s="25"/>
      <c r="G49" s="23">
        <f>G44</f>
        <v>-373</v>
      </c>
      <c r="H49" s="25"/>
      <c r="I49" s="23"/>
      <c r="J49" s="23"/>
      <c r="K49" s="23"/>
    </row>
    <row r="50" spans="1:11" thickBot="1" x14ac:dyDescent="0.55000000000000004">
      <c r="E50" s="48">
        <f>SUM(E31)</f>
        <v>-361</v>
      </c>
      <c r="F50" s="33"/>
      <c r="G50" s="48">
        <f>SUM(G31)</f>
        <v>-7222</v>
      </c>
      <c r="H50" s="33"/>
      <c r="I50" s="33"/>
      <c r="J50" s="33"/>
      <c r="K50" s="33"/>
    </row>
    <row r="51" spans="1:11" thickTop="1" x14ac:dyDescent="0.5">
      <c r="E51" s="33"/>
      <c r="F51" s="33"/>
      <c r="G51" s="33"/>
      <c r="H51" s="33"/>
      <c r="I51" s="33"/>
      <c r="J51" s="33"/>
      <c r="K51" s="33"/>
    </row>
    <row r="52" spans="1:11" ht="23.25" x14ac:dyDescent="0.5">
      <c r="A52" s="9" t="s">
        <v>162</v>
      </c>
      <c r="C52" s="22"/>
      <c r="E52" s="23"/>
      <c r="F52" s="25"/>
      <c r="G52" s="23"/>
      <c r="H52" s="25"/>
      <c r="I52" s="23"/>
      <c r="J52" s="23"/>
      <c r="K52" s="23"/>
    </row>
    <row r="53" spans="1:11" ht="23.25" x14ac:dyDescent="0.5">
      <c r="A53" s="13" t="s">
        <v>163</v>
      </c>
      <c r="C53" s="22"/>
      <c r="E53" s="23"/>
      <c r="F53" s="25"/>
      <c r="G53" s="23"/>
      <c r="H53" s="25"/>
      <c r="I53" s="23"/>
      <c r="J53" s="23"/>
      <c r="K53" s="23"/>
    </row>
    <row r="54" spans="1:11" thickBot="1" x14ac:dyDescent="0.55000000000000004">
      <c r="A54" s="26" t="s">
        <v>164</v>
      </c>
      <c r="B54" s="27"/>
      <c r="C54" s="22"/>
      <c r="E54" s="80">
        <f>E43/E56</f>
        <v>1.1764705882352942E-5</v>
      </c>
      <c r="F54" s="81"/>
      <c r="G54" s="80">
        <f>G43/G56</f>
        <v>-2.0144117647058823E-2</v>
      </c>
      <c r="H54" s="82"/>
      <c r="I54" s="80">
        <f>I43/I56</f>
        <v>3.5029411764705884E-3</v>
      </c>
      <c r="J54" s="82"/>
      <c r="K54" s="80">
        <f>K43/K56</f>
        <v>-1.6388235294117648E-2</v>
      </c>
    </row>
    <row r="55" spans="1:11" thickTop="1" x14ac:dyDescent="0.5">
      <c r="A55" s="26"/>
      <c r="B55" s="27"/>
      <c r="C55" s="22"/>
      <c r="E55" s="72"/>
      <c r="F55" s="25"/>
      <c r="G55" s="72"/>
      <c r="H55" s="23"/>
      <c r="I55" s="72"/>
      <c r="J55" s="23"/>
      <c r="K55" s="72"/>
    </row>
    <row r="56" spans="1:11" thickBot="1" x14ac:dyDescent="0.55000000000000004">
      <c r="A56" s="26" t="s">
        <v>81</v>
      </c>
      <c r="B56" s="7"/>
      <c r="C56" s="22"/>
      <c r="E56" s="73">
        <v>340000</v>
      </c>
      <c r="F56" s="25"/>
      <c r="G56" s="73">
        <v>340000</v>
      </c>
      <c r="H56" s="25"/>
      <c r="I56" s="73">
        <v>340000</v>
      </c>
      <c r="J56" s="23"/>
      <c r="K56" s="73">
        <v>340000</v>
      </c>
    </row>
    <row r="57" spans="1:11" ht="23.25" customHeight="1" thickTop="1" x14ac:dyDescent="0.5">
      <c r="A57" s="26"/>
      <c r="B57" s="7"/>
      <c r="E57" s="36"/>
      <c r="G57" s="36"/>
      <c r="I57" s="36"/>
      <c r="J57" s="36"/>
      <c r="K57" s="36"/>
    </row>
    <row r="58" spans="1:11" ht="23.25" x14ac:dyDescent="0.5">
      <c r="A58" s="13" t="s">
        <v>28</v>
      </c>
      <c r="C58" s="21"/>
      <c r="E58" s="36"/>
      <c r="G58" s="36"/>
      <c r="I58" s="36"/>
      <c r="J58" s="36"/>
      <c r="K58" s="36"/>
    </row>
    <row r="59" spans="1:11" s="40" customFormat="1" ht="23.25" customHeight="1" x14ac:dyDescent="0.5">
      <c r="A59" s="6"/>
      <c r="B59" s="6"/>
      <c r="C59" s="6"/>
      <c r="I59" s="50"/>
      <c r="J59" s="50"/>
      <c r="K59" s="11" t="s">
        <v>56</v>
      </c>
    </row>
    <row r="60" spans="1:11" s="7" customFormat="1" ht="23.25" customHeight="1" x14ac:dyDescent="0.5">
      <c r="A60" s="3" t="s">
        <v>0</v>
      </c>
      <c r="B60" s="4"/>
      <c r="C60" s="5"/>
      <c r="D60" s="6"/>
      <c r="E60" s="6"/>
      <c r="F60" s="6"/>
      <c r="G60" s="6"/>
      <c r="H60" s="6"/>
      <c r="I60" s="6"/>
      <c r="J60" s="6"/>
      <c r="K60" s="6"/>
    </row>
    <row r="61" spans="1:11" s="7" customFormat="1" ht="23.25" customHeight="1" x14ac:dyDescent="0.5">
      <c r="A61" s="3" t="s">
        <v>57</v>
      </c>
      <c r="B61" s="4"/>
      <c r="C61" s="5"/>
      <c r="D61" s="6"/>
      <c r="E61" s="6"/>
      <c r="F61" s="6"/>
      <c r="G61" s="6"/>
      <c r="H61" s="6"/>
      <c r="I61" s="6"/>
      <c r="J61" s="6"/>
      <c r="K61" s="6"/>
    </row>
    <row r="62" spans="1:11" s="7" customFormat="1" ht="23.25" customHeight="1" x14ac:dyDescent="0.5">
      <c r="A62" s="3" t="s">
        <v>157</v>
      </c>
      <c r="B62" s="4"/>
      <c r="C62" s="5"/>
      <c r="D62" s="6"/>
      <c r="E62" s="6"/>
      <c r="F62" s="6"/>
      <c r="G62" s="6"/>
      <c r="H62" s="6"/>
      <c r="I62" s="6"/>
      <c r="J62" s="6"/>
      <c r="K62" s="6"/>
    </row>
    <row r="63" spans="1:11" s="7" customFormat="1" ht="23.25" customHeight="1" x14ac:dyDescent="0.55000000000000004">
      <c r="B63" s="54"/>
      <c r="C63" s="55"/>
      <c r="D63" s="6"/>
      <c r="E63" s="6"/>
      <c r="F63" s="6"/>
      <c r="G63" s="6"/>
      <c r="H63" s="6"/>
      <c r="I63" s="4"/>
      <c r="J63" s="6"/>
      <c r="K63" s="11" t="s">
        <v>58</v>
      </c>
    </row>
    <row r="64" spans="1:11" ht="23.25" x14ac:dyDescent="0.5">
      <c r="E64" s="51"/>
      <c r="F64" s="51" t="s">
        <v>2</v>
      </c>
      <c r="G64" s="51"/>
      <c r="H64" s="14"/>
      <c r="I64" s="51"/>
      <c r="J64" s="51" t="s">
        <v>3</v>
      </c>
      <c r="K64" s="51"/>
    </row>
    <row r="65" spans="1:16" ht="23.25" x14ac:dyDescent="0.5">
      <c r="C65" s="15" t="s">
        <v>4</v>
      </c>
      <c r="D65" s="16"/>
      <c r="E65" s="15">
        <v>2568</v>
      </c>
      <c r="F65" s="18"/>
      <c r="G65" s="15">
        <v>2567</v>
      </c>
      <c r="H65" s="56"/>
      <c r="I65" s="15">
        <v>2568</v>
      </c>
      <c r="J65" s="18"/>
      <c r="K65" s="15">
        <v>2567</v>
      </c>
    </row>
    <row r="66" spans="1:16" ht="23.25" x14ac:dyDescent="0.5">
      <c r="C66" s="15"/>
      <c r="D66" s="16"/>
      <c r="E66" s="15"/>
      <c r="F66" s="18"/>
      <c r="G66" s="21"/>
      <c r="H66" s="56"/>
      <c r="I66" s="15"/>
      <c r="J66" s="18"/>
      <c r="K66" s="21"/>
    </row>
    <row r="67" spans="1:16" ht="23.25" x14ac:dyDescent="0.5">
      <c r="A67" s="9" t="s">
        <v>59</v>
      </c>
      <c r="C67" s="15"/>
      <c r="D67" s="16"/>
      <c r="E67" s="15"/>
      <c r="F67" s="18"/>
      <c r="G67" s="21"/>
      <c r="H67" s="56"/>
      <c r="I67" s="15"/>
      <c r="J67" s="18"/>
      <c r="K67" s="21"/>
    </row>
    <row r="68" spans="1:16" ht="23.25" x14ac:dyDescent="0.5">
      <c r="A68" s="9" t="s">
        <v>60</v>
      </c>
    </row>
    <row r="69" spans="1:16" ht="23.25" x14ac:dyDescent="0.5">
      <c r="A69" s="26" t="s">
        <v>61</v>
      </c>
      <c r="B69" s="27"/>
      <c r="C69" s="22"/>
      <c r="E69" s="33">
        <v>166736</v>
      </c>
      <c r="F69" s="33"/>
      <c r="G69" s="23">
        <v>148714</v>
      </c>
      <c r="H69" s="33"/>
      <c r="I69" s="23">
        <v>166442</v>
      </c>
      <c r="J69" s="33"/>
      <c r="K69" s="33">
        <v>148603</v>
      </c>
      <c r="N69" s="53"/>
      <c r="P69" s="53"/>
    </row>
    <row r="70" spans="1:16" ht="23.25" x14ac:dyDescent="0.5">
      <c r="A70" s="26" t="s">
        <v>62</v>
      </c>
      <c r="B70" s="27"/>
      <c r="C70" s="22"/>
      <c r="E70" s="33">
        <v>12907</v>
      </c>
      <c r="F70" s="33"/>
      <c r="G70" s="33">
        <v>14145</v>
      </c>
      <c r="H70" s="33"/>
      <c r="I70" s="33">
        <v>6358</v>
      </c>
      <c r="J70" s="33"/>
      <c r="K70" s="33">
        <v>6229</v>
      </c>
      <c r="N70" s="53"/>
      <c r="P70" s="53"/>
    </row>
    <row r="71" spans="1:16" ht="23.25" x14ac:dyDescent="0.5">
      <c r="A71" s="26" t="s">
        <v>63</v>
      </c>
      <c r="B71" s="27"/>
      <c r="C71" s="22"/>
      <c r="E71" s="33">
        <v>667</v>
      </c>
      <c r="F71" s="33"/>
      <c r="G71" s="33">
        <v>735</v>
      </c>
      <c r="H71" s="33"/>
      <c r="I71" s="33">
        <v>804</v>
      </c>
      <c r="J71" s="33"/>
      <c r="K71" s="33">
        <v>441</v>
      </c>
      <c r="N71" s="53"/>
      <c r="P71" s="53"/>
    </row>
    <row r="72" spans="1:16" ht="23.25" x14ac:dyDescent="0.5">
      <c r="A72" s="9" t="s">
        <v>64</v>
      </c>
      <c r="E72" s="34">
        <f>SUM(E68:E71)</f>
        <v>180310</v>
      </c>
      <c r="F72" s="33"/>
      <c r="G72" s="34">
        <f>SUM(G68:G71)</f>
        <v>163594</v>
      </c>
      <c r="H72" s="33"/>
      <c r="I72" s="34">
        <f>SUM(I68:I71)</f>
        <v>173604</v>
      </c>
      <c r="J72" s="33"/>
      <c r="K72" s="34">
        <f>SUM(K68:K71)</f>
        <v>155273</v>
      </c>
      <c r="N72" s="53"/>
      <c r="P72" s="53"/>
    </row>
    <row r="73" spans="1:16" ht="23.25" x14ac:dyDescent="0.5">
      <c r="A73" s="9" t="s">
        <v>65</v>
      </c>
      <c r="E73" s="33"/>
      <c r="F73" s="33"/>
      <c r="G73" s="33"/>
      <c r="H73" s="33"/>
      <c r="I73" s="33"/>
      <c r="J73" s="33"/>
      <c r="K73" s="33"/>
      <c r="N73" s="53"/>
      <c r="P73" s="53"/>
    </row>
    <row r="74" spans="1:16" ht="23.25" x14ac:dyDescent="0.5">
      <c r="A74" s="26" t="s">
        <v>66</v>
      </c>
      <c r="B74" s="27"/>
      <c r="E74" s="33">
        <v>95327</v>
      </c>
      <c r="F74" s="33"/>
      <c r="G74" s="33">
        <v>86965</v>
      </c>
      <c r="H74" s="33"/>
      <c r="I74" s="33">
        <v>95251</v>
      </c>
      <c r="J74" s="33"/>
      <c r="K74" s="33">
        <v>87000</v>
      </c>
      <c r="N74" s="53"/>
      <c r="P74" s="53"/>
    </row>
    <row r="75" spans="1:16" ht="23.25" x14ac:dyDescent="0.5">
      <c r="A75" s="26" t="s">
        <v>67</v>
      </c>
      <c r="B75" s="27"/>
      <c r="E75" s="33">
        <v>9008</v>
      </c>
      <c r="F75" s="33"/>
      <c r="G75" s="33">
        <v>11342</v>
      </c>
      <c r="H75" s="33"/>
      <c r="I75" s="33">
        <v>648</v>
      </c>
      <c r="J75" s="33"/>
      <c r="K75" s="33">
        <v>756</v>
      </c>
      <c r="N75" s="53"/>
      <c r="P75" s="53"/>
    </row>
    <row r="76" spans="1:16" ht="23.25" x14ac:dyDescent="0.5">
      <c r="A76" s="26" t="s">
        <v>68</v>
      </c>
      <c r="B76" s="27"/>
      <c r="C76" s="22"/>
      <c r="E76" s="33">
        <v>20324</v>
      </c>
      <c r="F76" s="33"/>
      <c r="G76" s="33">
        <v>21430</v>
      </c>
      <c r="H76" s="33"/>
      <c r="I76" s="33">
        <v>22295</v>
      </c>
      <c r="J76" s="33"/>
      <c r="K76" s="33">
        <v>23335</v>
      </c>
      <c r="N76" s="53"/>
      <c r="P76" s="53"/>
    </row>
    <row r="77" spans="1:16" ht="23.25" x14ac:dyDescent="0.5">
      <c r="A77" s="26" t="s">
        <v>69</v>
      </c>
      <c r="B77" s="27"/>
      <c r="C77" s="22"/>
      <c r="E77" s="33">
        <v>53263</v>
      </c>
      <c r="F77" s="33"/>
      <c r="G77" s="33">
        <v>51955</v>
      </c>
      <c r="H77" s="33"/>
      <c r="I77" s="33">
        <v>51535</v>
      </c>
      <c r="J77" s="33"/>
      <c r="K77" s="33">
        <v>50374</v>
      </c>
      <c r="N77" s="53"/>
      <c r="P77" s="53"/>
    </row>
    <row r="78" spans="1:16" ht="23.25" x14ac:dyDescent="0.5">
      <c r="A78" s="9" t="s">
        <v>70</v>
      </c>
      <c r="E78" s="34">
        <f>SUM(E74:E77)</f>
        <v>177922</v>
      </c>
      <c r="F78" s="33"/>
      <c r="G78" s="34">
        <f>SUM(G74:G77)</f>
        <v>171692</v>
      </c>
      <c r="H78" s="33"/>
      <c r="I78" s="34">
        <f>SUM(I74:I77)</f>
        <v>169729</v>
      </c>
      <c r="J78" s="33"/>
      <c r="K78" s="34">
        <f>SUM(K74:K77)</f>
        <v>161465</v>
      </c>
      <c r="N78" s="53"/>
      <c r="P78" s="53"/>
    </row>
    <row r="79" spans="1:16" ht="23.25" x14ac:dyDescent="0.5">
      <c r="A79" s="32" t="s">
        <v>165</v>
      </c>
      <c r="B79" s="7"/>
      <c r="E79" s="33">
        <f>E72-E78</f>
        <v>2388</v>
      </c>
      <c r="F79" s="33"/>
      <c r="G79" s="33">
        <f>G72-G78</f>
        <v>-8098</v>
      </c>
      <c r="H79" s="33"/>
      <c r="I79" s="33">
        <f>I72-I78</f>
        <v>3875</v>
      </c>
      <c r="J79" s="33"/>
      <c r="K79" s="33">
        <f>K72-K78</f>
        <v>-6192</v>
      </c>
      <c r="N79" s="53"/>
      <c r="P79" s="53"/>
    </row>
    <row r="80" spans="1:16" ht="23.25" x14ac:dyDescent="0.5">
      <c r="A80" s="26" t="s">
        <v>71</v>
      </c>
      <c r="B80" s="27"/>
      <c r="C80" s="22"/>
      <c r="E80" s="33">
        <v>355</v>
      </c>
      <c r="F80" s="33"/>
      <c r="G80" s="33">
        <v>357</v>
      </c>
      <c r="H80" s="33"/>
      <c r="I80" s="33">
        <v>501</v>
      </c>
      <c r="J80" s="33"/>
      <c r="K80" s="33">
        <v>500</v>
      </c>
      <c r="N80" s="53"/>
      <c r="P80" s="53"/>
    </row>
    <row r="81" spans="1:16" ht="23.25" x14ac:dyDescent="0.5">
      <c r="A81" s="26" t="s">
        <v>72</v>
      </c>
      <c r="B81" s="7"/>
      <c r="E81" s="35">
        <v>-5680</v>
      </c>
      <c r="F81" s="33"/>
      <c r="G81" s="35">
        <v>-5993</v>
      </c>
      <c r="H81" s="33"/>
      <c r="I81" s="35">
        <v>-4330</v>
      </c>
      <c r="J81" s="33"/>
      <c r="K81" s="35">
        <v>-4867</v>
      </c>
      <c r="N81" s="53"/>
      <c r="P81" s="53"/>
    </row>
    <row r="82" spans="1:16" ht="23.25" x14ac:dyDescent="0.5">
      <c r="A82" s="32" t="s">
        <v>166</v>
      </c>
      <c r="B82" s="7"/>
      <c r="E82" s="33">
        <f>SUM(E79:E81)</f>
        <v>-2937</v>
      </c>
      <c r="F82" s="33"/>
      <c r="G82" s="33">
        <f>SUM(G79:G81)</f>
        <v>-13734</v>
      </c>
      <c r="H82" s="33"/>
      <c r="I82" s="33">
        <f>SUM(I79:I81)</f>
        <v>46</v>
      </c>
      <c r="J82" s="33"/>
      <c r="K82" s="33">
        <f>SUM(K79:K81)</f>
        <v>-10559</v>
      </c>
      <c r="N82" s="53"/>
      <c r="P82" s="53"/>
    </row>
    <row r="83" spans="1:16" ht="23.25" x14ac:dyDescent="0.5">
      <c r="A83" s="26" t="s">
        <v>73</v>
      </c>
      <c r="B83" s="7"/>
      <c r="C83" s="22">
        <v>11</v>
      </c>
      <c r="E83" s="35">
        <v>69</v>
      </c>
      <c r="F83" s="33"/>
      <c r="G83" s="35">
        <v>-90</v>
      </c>
      <c r="H83" s="33"/>
      <c r="I83" s="35">
        <v>138</v>
      </c>
      <c r="J83" s="33"/>
      <c r="K83" s="35">
        <v>-155</v>
      </c>
      <c r="N83" s="53"/>
      <c r="P83" s="53"/>
    </row>
    <row r="84" spans="1:16" ht="23.25" x14ac:dyDescent="0.5">
      <c r="A84" s="9" t="s">
        <v>167</v>
      </c>
      <c r="E84" s="35">
        <f>SUM(E82:E83)</f>
        <v>-2868</v>
      </c>
      <c r="F84" s="33"/>
      <c r="G84" s="35">
        <f>SUM(G82:G83)</f>
        <v>-13824</v>
      </c>
      <c r="H84" s="33"/>
      <c r="I84" s="35">
        <f>SUM(I82:I83)</f>
        <v>184</v>
      </c>
      <c r="J84" s="33"/>
      <c r="K84" s="35">
        <f>SUM(K82:K83)</f>
        <v>-10714</v>
      </c>
      <c r="M84" s="74"/>
      <c r="P84" s="53"/>
    </row>
    <row r="85" spans="1:16" ht="13.5" customHeight="1" x14ac:dyDescent="0.5">
      <c r="A85" s="9"/>
      <c r="E85" s="33"/>
      <c r="F85" s="33"/>
      <c r="G85" s="33"/>
      <c r="H85" s="33"/>
      <c r="I85" s="33"/>
      <c r="J85" s="33"/>
      <c r="K85" s="33"/>
    </row>
    <row r="86" spans="1:16" s="50" customFormat="1" ht="23.25" customHeight="1" x14ac:dyDescent="0.5">
      <c r="A86" s="57" t="s">
        <v>74</v>
      </c>
      <c r="C86" s="58"/>
      <c r="D86" s="59"/>
      <c r="E86" s="60"/>
      <c r="F86" s="61"/>
      <c r="G86" s="60"/>
      <c r="H86" s="61"/>
      <c r="I86" s="60"/>
      <c r="J86" s="60"/>
      <c r="K86" s="60"/>
    </row>
    <row r="87" spans="1:16" s="50" customFormat="1" ht="23.25" customHeight="1" x14ac:dyDescent="0.5">
      <c r="A87" s="47" t="s">
        <v>75</v>
      </c>
      <c r="C87" s="62"/>
      <c r="D87" s="59"/>
      <c r="E87" s="63">
        <v>0</v>
      </c>
      <c r="F87" s="23"/>
      <c r="G87" s="63">
        <v>0</v>
      </c>
      <c r="H87" s="23"/>
      <c r="I87" s="63">
        <v>0</v>
      </c>
      <c r="J87" s="25"/>
      <c r="K87" s="63">
        <v>0</v>
      </c>
    </row>
    <row r="88" spans="1:16" s="50" customFormat="1" ht="23.25" customHeight="1" x14ac:dyDescent="0.5">
      <c r="A88" s="64"/>
      <c r="C88" s="58"/>
      <c r="D88" s="59"/>
      <c r="E88" s="25"/>
      <c r="F88" s="23"/>
      <c r="G88" s="25"/>
      <c r="H88" s="23"/>
      <c r="I88" s="25"/>
      <c r="J88" s="25"/>
      <c r="K88" s="25"/>
    </row>
    <row r="89" spans="1:16" s="50" customFormat="1" ht="23.25" customHeight="1" thickBot="1" x14ac:dyDescent="0.55000000000000004">
      <c r="A89" s="57" t="s">
        <v>76</v>
      </c>
      <c r="C89" s="62"/>
      <c r="D89" s="59"/>
      <c r="E89" s="37">
        <f>SUM(E84,E87)</f>
        <v>-2868</v>
      </c>
      <c r="F89" s="23"/>
      <c r="G89" s="37">
        <f>SUM(G84,G87)</f>
        <v>-13824</v>
      </c>
      <c r="H89" s="23"/>
      <c r="I89" s="37">
        <f>SUM(I84,I87)</f>
        <v>184</v>
      </c>
      <c r="J89" s="25"/>
      <c r="K89" s="37">
        <f>SUM(K84,K87)</f>
        <v>-10714</v>
      </c>
    </row>
    <row r="90" spans="1:16" s="50" customFormat="1" ht="23.25" customHeight="1" thickTop="1" x14ac:dyDescent="0.5">
      <c r="A90" s="57"/>
      <c r="C90" s="62"/>
      <c r="D90" s="59"/>
      <c r="E90" s="60"/>
      <c r="F90" s="23"/>
      <c r="G90" s="61"/>
      <c r="H90" s="60"/>
      <c r="I90" s="61"/>
      <c r="J90" s="25"/>
      <c r="K90" s="25"/>
    </row>
    <row r="91" spans="1:16" ht="23.25" x14ac:dyDescent="0.5">
      <c r="A91" s="13" t="s">
        <v>28</v>
      </c>
      <c r="C91" s="21"/>
      <c r="E91" s="36"/>
      <c r="G91" s="36"/>
      <c r="I91" s="36"/>
      <c r="J91" s="36"/>
      <c r="K91" s="36"/>
    </row>
    <row r="92" spans="1:16" s="50" customFormat="1" ht="23.25" customHeight="1" x14ac:dyDescent="0.5">
      <c r="A92" s="6"/>
      <c r="B92" s="6"/>
      <c r="C92" s="6"/>
      <c r="K92" s="11" t="s">
        <v>56</v>
      </c>
    </row>
    <row r="93" spans="1:16" s="7" customFormat="1" ht="23.25" customHeight="1" x14ac:dyDescent="0.5">
      <c r="A93" s="3" t="s">
        <v>0</v>
      </c>
      <c r="B93" s="4"/>
      <c r="C93" s="5"/>
      <c r="D93" s="6"/>
      <c r="E93" s="6"/>
      <c r="F93" s="6"/>
      <c r="G93" s="6"/>
      <c r="H93" s="6"/>
      <c r="I93" s="6"/>
      <c r="J93" s="6"/>
      <c r="K93" s="6"/>
    </row>
    <row r="94" spans="1:16" s="7" customFormat="1" ht="23.25" customHeight="1" x14ac:dyDescent="0.5">
      <c r="A94" s="3" t="s">
        <v>77</v>
      </c>
      <c r="B94" s="4"/>
      <c r="C94" s="5"/>
      <c r="D94" s="6"/>
      <c r="E94" s="6"/>
      <c r="F94" s="6"/>
      <c r="G94" s="6"/>
      <c r="H94" s="6"/>
      <c r="I94" s="6"/>
      <c r="J94" s="6"/>
      <c r="K94" s="6"/>
    </row>
    <row r="95" spans="1:16" s="7" customFormat="1" ht="23.25" customHeight="1" x14ac:dyDescent="0.5">
      <c r="A95" s="3" t="s">
        <v>157</v>
      </c>
      <c r="B95" s="4"/>
      <c r="C95" s="5"/>
      <c r="D95" s="6"/>
      <c r="E95" s="6"/>
      <c r="F95" s="6"/>
      <c r="G95" s="6"/>
      <c r="H95" s="6"/>
      <c r="I95" s="6"/>
      <c r="J95" s="6"/>
      <c r="K95" s="6"/>
    </row>
    <row r="96" spans="1:16" s="7" customFormat="1" ht="23.25" customHeight="1" x14ac:dyDescent="0.5">
      <c r="B96" s="65"/>
      <c r="C96" s="66"/>
      <c r="D96" s="6"/>
      <c r="E96" s="6"/>
      <c r="F96" s="6"/>
      <c r="G96" s="6"/>
      <c r="H96" s="6"/>
      <c r="I96" s="4"/>
      <c r="J96" s="6"/>
      <c r="K96" s="11" t="s">
        <v>58</v>
      </c>
    </row>
    <row r="97" spans="1:14" ht="23.25" x14ac:dyDescent="0.5">
      <c r="E97" s="51"/>
      <c r="F97" s="51" t="s">
        <v>2</v>
      </c>
      <c r="G97" s="51"/>
      <c r="H97" s="14"/>
      <c r="I97" s="51"/>
      <c r="J97" s="51" t="s">
        <v>3</v>
      </c>
      <c r="K97" s="51"/>
    </row>
    <row r="98" spans="1:14" ht="23.25" x14ac:dyDescent="0.5">
      <c r="C98" s="15"/>
      <c r="D98" s="16"/>
      <c r="E98" s="15">
        <v>2568</v>
      </c>
      <c r="F98" s="18"/>
      <c r="G98" s="15">
        <v>2567</v>
      </c>
      <c r="H98" s="56"/>
      <c r="I98" s="15">
        <v>2568</v>
      </c>
      <c r="J98" s="18"/>
      <c r="K98" s="15">
        <v>2567</v>
      </c>
    </row>
    <row r="99" spans="1:14" ht="23.25" x14ac:dyDescent="0.5">
      <c r="C99" s="15"/>
      <c r="D99" s="16"/>
      <c r="E99" s="15"/>
      <c r="F99" s="18"/>
      <c r="G99" s="21"/>
      <c r="H99" s="56"/>
      <c r="I99" s="15"/>
      <c r="J99" s="18"/>
      <c r="K99" s="21"/>
    </row>
    <row r="100" spans="1:14" s="50" customFormat="1" ht="23.25" customHeight="1" x14ac:dyDescent="0.5">
      <c r="A100" s="57" t="s">
        <v>172</v>
      </c>
      <c r="C100" s="67"/>
      <c r="D100" s="68"/>
      <c r="E100" s="67"/>
      <c r="F100" s="43"/>
      <c r="G100" s="23"/>
      <c r="H100" s="25"/>
      <c r="I100" s="23"/>
      <c r="J100" s="67"/>
      <c r="K100" s="67"/>
    </row>
    <row r="101" spans="1:14" s="50" customFormat="1" ht="23.25" customHeight="1" thickBot="1" x14ac:dyDescent="0.55000000000000004">
      <c r="A101" s="13" t="s">
        <v>78</v>
      </c>
      <c r="C101" s="67"/>
      <c r="D101" s="68"/>
      <c r="E101" s="23">
        <f>E103-E102</f>
        <v>-2123</v>
      </c>
      <c r="F101" s="25"/>
      <c r="G101" s="23">
        <f>G103-G102</f>
        <v>-13079</v>
      </c>
      <c r="H101" s="12"/>
      <c r="I101" s="69">
        <f>I84</f>
        <v>184</v>
      </c>
      <c r="J101" s="36"/>
      <c r="K101" s="69">
        <f>K84</f>
        <v>-10714</v>
      </c>
    </row>
    <row r="102" spans="1:14" s="50" customFormat="1" ht="23.25" customHeight="1" thickTop="1" x14ac:dyDescent="0.5">
      <c r="A102" s="13" t="s">
        <v>79</v>
      </c>
      <c r="C102" s="67"/>
      <c r="D102" s="68"/>
      <c r="E102" s="23">
        <v>-745</v>
      </c>
      <c r="F102" s="25"/>
      <c r="G102" s="23">
        <v>-745</v>
      </c>
      <c r="H102" s="12"/>
      <c r="I102" s="36"/>
      <c r="J102" s="36"/>
      <c r="K102" s="36"/>
      <c r="N102" s="53"/>
    </row>
    <row r="103" spans="1:14" s="50" customFormat="1" ht="23.25" customHeight="1" thickBot="1" x14ac:dyDescent="0.55000000000000004">
      <c r="A103" s="47"/>
      <c r="C103" s="67"/>
      <c r="D103" s="68"/>
      <c r="E103" s="70">
        <f>E84</f>
        <v>-2868</v>
      </c>
      <c r="F103" s="39"/>
      <c r="G103" s="70">
        <f>G84</f>
        <v>-13824</v>
      </c>
      <c r="H103" s="39"/>
      <c r="I103" s="39"/>
      <c r="J103" s="39"/>
      <c r="K103" s="39"/>
    </row>
    <row r="104" spans="1:14" s="50" customFormat="1" ht="23.25" customHeight="1" thickTop="1" x14ac:dyDescent="0.5">
      <c r="A104" s="47"/>
      <c r="C104" s="67"/>
      <c r="D104" s="68"/>
      <c r="E104" s="39"/>
      <c r="F104" s="39"/>
      <c r="G104" s="39"/>
      <c r="H104" s="39"/>
      <c r="I104" s="39"/>
      <c r="J104" s="39"/>
      <c r="K104" s="39"/>
    </row>
    <row r="105" spans="1:14" ht="23.25" x14ac:dyDescent="0.5">
      <c r="A105" s="9" t="s">
        <v>80</v>
      </c>
      <c r="C105" s="22"/>
      <c r="E105" s="23"/>
      <c r="F105" s="25"/>
      <c r="G105" s="23"/>
      <c r="H105" s="25"/>
      <c r="I105" s="23"/>
      <c r="J105" s="23"/>
      <c r="K105" s="23"/>
    </row>
    <row r="106" spans="1:14" thickBot="1" x14ac:dyDescent="0.55000000000000004">
      <c r="A106" s="13" t="s">
        <v>78</v>
      </c>
      <c r="C106" s="22"/>
      <c r="E106" s="23">
        <f>E108-E107</f>
        <v>-2123</v>
      </c>
      <c r="F106" s="25"/>
      <c r="G106" s="23">
        <f>G108-G107</f>
        <v>-13079</v>
      </c>
      <c r="H106" s="25"/>
      <c r="I106" s="37">
        <f>I89</f>
        <v>184</v>
      </c>
      <c r="J106" s="23"/>
      <c r="K106" s="37">
        <f>K89</f>
        <v>-10714</v>
      </c>
    </row>
    <row r="107" spans="1:14" thickTop="1" x14ac:dyDescent="0.5">
      <c r="A107" s="13" t="s">
        <v>79</v>
      </c>
      <c r="C107" s="22"/>
      <c r="E107" s="23">
        <f>E102</f>
        <v>-745</v>
      </c>
      <c r="F107" s="25"/>
      <c r="G107" s="23">
        <f>G102</f>
        <v>-745</v>
      </c>
      <c r="H107" s="25"/>
      <c r="I107" s="23"/>
      <c r="J107" s="23"/>
      <c r="K107" s="23"/>
      <c r="N107" s="53"/>
    </row>
    <row r="108" spans="1:14" thickBot="1" x14ac:dyDescent="0.55000000000000004">
      <c r="E108" s="48">
        <f>SUM(E89)</f>
        <v>-2868</v>
      </c>
      <c r="F108" s="33"/>
      <c r="G108" s="48">
        <f>SUM(G89)</f>
        <v>-13824</v>
      </c>
      <c r="H108" s="33"/>
      <c r="I108" s="33"/>
      <c r="J108" s="33"/>
      <c r="K108" s="33"/>
    </row>
    <row r="109" spans="1:14" thickTop="1" x14ac:dyDescent="0.5">
      <c r="E109" s="33"/>
      <c r="F109" s="33"/>
      <c r="G109" s="33"/>
      <c r="H109" s="33"/>
      <c r="I109" s="33"/>
      <c r="J109" s="33"/>
      <c r="K109" s="33"/>
    </row>
    <row r="110" spans="1:14" ht="23.25" x14ac:dyDescent="0.5">
      <c r="A110" s="9" t="s">
        <v>168</v>
      </c>
      <c r="C110" s="22"/>
      <c r="E110" s="23"/>
      <c r="F110" s="25"/>
      <c r="G110" s="23"/>
      <c r="H110" s="25"/>
      <c r="I110" s="23"/>
      <c r="J110" s="23"/>
      <c r="K110" s="23"/>
    </row>
    <row r="111" spans="1:14" ht="23.25" x14ac:dyDescent="0.5">
      <c r="A111" s="13" t="s">
        <v>169</v>
      </c>
      <c r="C111" s="22"/>
      <c r="E111" s="23"/>
      <c r="F111" s="25"/>
      <c r="G111" s="23"/>
      <c r="H111" s="25"/>
      <c r="I111" s="23"/>
      <c r="J111" s="23"/>
      <c r="K111" s="23"/>
    </row>
    <row r="112" spans="1:14" thickBot="1" x14ac:dyDescent="0.55000000000000004">
      <c r="A112" s="26" t="s">
        <v>170</v>
      </c>
      <c r="B112" s="27"/>
      <c r="C112" s="22"/>
      <c r="E112" s="71">
        <f>E101/E114</f>
        <v>-6.2441176470588236E-3</v>
      </c>
      <c r="F112" s="25"/>
      <c r="G112" s="71">
        <f>G101/G114</f>
        <v>-3.846764705882353E-2</v>
      </c>
      <c r="H112" s="23"/>
      <c r="I112" s="71">
        <f>I101/I114</f>
        <v>5.4117647058823525E-4</v>
      </c>
      <c r="J112" s="23"/>
      <c r="K112" s="71">
        <f>K101/K114</f>
        <v>-3.151176470588235E-2</v>
      </c>
    </row>
    <row r="113" spans="1:11" thickTop="1" x14ac:dyDescent="0.5">
      <c r="A113" s="26"/>
      <c r="B113" s="27"/>
      <c r="C113" s="22"/>
      <c r="E113" s="72"/>
      <c r="F113" s="25"/>
      <c r="G113" s="72"/>
      <c r="H113" s="23"/>
      <c r="I113" s="72"/>
      <c r="J113" s="23"/>
      <c r="K113" s="72"/>
    </row>
    <row r="114" spans="1:11" thickBot="1" x14ac:dyDescent="0.55000000000000004">
      <c r="A114" s="26" t="s">
        <v>81</v>
      </c>
      <c r="B114" s="7"/>
      <c r="C114" s="22"/>
      <c r="E114" s="73">
        <v>340000</v>
      </c>
      <c r="F114" s="25"/>
      <c r="G114" s="73">
        <v>340000</v>
      </c>
      <c r="H114" s="25"/>
      <c r="I114" s="73">
        <v>340000</v>
      </c>
      <c r="J114" s="23"/>
      <c r="K114" s="73">
        <v>340000</v>
      </c>
    </row>
    <row r="115" spans="1:11" ht="23.25" customHeight="1" thickTop="1" x14ac:dyDescent="0.5">
      <c r="A115" s="26"/>
      <c r="B115" s="7"/>
      <c r="E115" s="36"/>
      <c r="G115" s="36"/>
      <c r="I115" s="36"/>
      <c r="J115" s="36"/>
      <c r="K115" s="36"/>
    </row>
    <row r="116" spans="1:11" ht="23.25" x14ac:dyDescent="0.5">
      <c r="A116" s="13" t="s">
        <v>28</v>
      </c>
      <c r="C116" s="21"/>
      <c r="E116" s="36"/>
      <c r="G116" s="36"/>
      <c r="I116" s="36"/>
      <c r="J116" s="36"/>
      <c r="K116" s="36"/>
    </row>
  </sheetData>
  <printOptions horizontalCentered="1"/>
  <pageMargins left="0.70866141732283505" right="0.23622047244094499" top="0.78740157480314998" bottom="0.39370078740157499" header="0.31496062992126" footer="0.31496062992126"/>
  <pageSetup paperSize="9" scale="75" fitToHeight="2" orientation="portrait" cellComments="asDisplayed" r:id="rId1"/>
  <rowBreaks count="3" manualBreakCount="3">
    <brk id="33" max="16383" man="1"/>
    <brk id="58" max="16383" man="1"/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topLeftCell="A2" zoomScale="88" zoomScaleNormal="90" zoomScaleSheetLayoutView="88" workbookViewId="0">
      <selection activeCell="A12" sqref="A12"/>
    </sheetView>
  </sheetViews>
  <sheetFormatPr defaultColWidth="9.28515625" defaultRowHeight="23.25" x14ac:dyDescent="0.5"/>
  <cols>
    <col min="1" max="3" width="16.5703125" style="12" customWidth="1"/>
    <col min="4" max="4" width="4.5703125" style="12" customWidth="1"/>
    <col min="5" max="5" width="15.5703125" style="12" customWidth="1"/>
    <col min="6" max="6" width="1.5703125" style="12" customWidth="1"/>
    <col min="7" max="7" width="15.5703125" style="12" customWidth="1"/>
    <col min="8" max="8" width="1.5703125" style="12" customWidth="1"/>
    <col min="9" max="9" width="15.5703125" style="12" customWidth="1"/>
    <col min="10" max="10" width="1.5703125" style="12" customWidth="1"/>
    <col min="11" max="11" width="15.5703125" style="12" customWidth="1"/>
    <col min="12" max="12" width="1.5703125" style="12" customWidth="1"/>
    <col min="13" max="13" width="15.5703125" style="12" customWidth="1"/>
    <col min="14" max="14" width="1.5703125" style="12" customWidth="1"/>
    <col min="15" max="15" width="15.5703125" style="12" customWidth="1"/>
    <col min="16" max="16" width="1.5703125" style="12" customWidth="1"/>
    <col min="17" max="17" width="15.5703125" style="12" customWidth="1"/>
    <col min="18" max="18" width="0.7109375" style="12" customWidth="1"/>
    <col min="19" max="16384" width="9.28515625" style="12"/>
  </cols>
  <sheetData>
    <row r="1" spans="1:17" ht="22.5" customHeight="1" x14ac:dyDescent="0.5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11" t="s">
        <v>56</v>
      </c>
    </row>
    <row r="2" spans="1:17" ht="22.5" customHeight="1" x14ac:dyDescent="0.5">
      <c r="A2" s="32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ht="22.5" customHeight="1" x14ac:dyDescent="0.5">
      <c r="A3" s="8" t="s">
        <v>138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22.5" customHeight="1" x14ac:dyDescent="0.5">
      <c r="A4" s="8" t="s">
        <v>157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2.5" customHeight="1" x14ac:dyDescent="0.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3" t="s">
        <v>82</v>
      </c>
    </row>
    <row r="6" spans="1:17" ht="22.5" customHeight="1" x14ac:dyDescent="0.5">
      <c r="A6" s="39"/>
      <c r="B6" s="39"/>
      <c r="C6" s="39"/>
      <c r="D6" s="14"/>
      <c r="E6" s="77" t="s">
        <v>2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22.5" customHeight="1" x14ac:dyDescent="0.5">
      <c r="A7" s="39"/>
      <c r="B7" s="39"/>
      <c r="C7" s="39"/>
      <c r="D7" s="6"/>
      <c r="E7" s="78" t="s">
        <v>51</v>
      </c>
      <c r="F7" s="78"/>
      <c r="G7" s="78"/>
      <c r="H7" s="78"/>
      <c r="I7" s="78"/>
      <c r="J7" s="78"/>
      <c r="K7" s="78"/>
      <c r="L7" s="78"/>
      <c r="M7" s="78"/>
      <c r="N7" s="78"/>
      <c r="O7" s="39"/>
      <c r="P7" s="44"/>
      <c r="Q7" s="44"/>
    </row>
    <row r="8" spans="1:17" ht="22.5" customHeight="1" x14ac:dyDescent="0.5">
      <c r="A8" s="39"/>
      <c r="B8" s="39"/>
      <c r="C8" s="39"/>
      <c r="D8" s="6"/>
      <c r="E8" s="39"/>
      <c r="F8" s="39"/>
      <c r="G8" s="39"/>
      <c r="H8" s="39"/>
      <c r="I8" s="39" t="s">
        <v>83</v>
      </c>
      <c r="J8" s="39"/>
      <c r="K8" s="39"/>
      <c r="L8" s="39"/>
      <c r="M8" s="39"/>
      <c r="N8" s="39"/>
      <c r="O8" s="39" t="s">
        <v>84</v>
      </c>
      <c r="P8" s="44"/>
      <c r="Q8" s="44"/>
    </row>
    <row r="9" spans="1:17" s="39" customFormat="1" ht="22.5" customHeight="1" x14ac:dyDescent="0.5">
      <c r="I9" s="39" t="s">
        <v>85</v>
      </c>
      <c r="K9" s="79" t="s">
        <v>48</v>
      </c>
      <c r="L9" s="79"/>
      <c r="M9" s="79"/>
      <c r="O9" s="39" t="s">
        <v>86</v>
      </c>
    </row>
    <row r="10" spans="1:17" s="39" customFormat="1" ht="22.5" customHeight="1" x14ac:dyDescent="0.5">
      <c r="D10" s="12"/>
      <c r="E10" s="39" t="s">
        <v>42</v>
      </c>
      <c r="G10" s="39" t="s">
        <v>87</v>
      </c>
      <c r="I10" s="39" t="s">
        <v>88</v>
      </c>
      <c r="L10" s="12"/>
      <c r="M10" s="39" t="s">
        <v>89</v>
      </c>
      <c r="O10" s="39" t="s">
        <v>90</v>
      </c>
      <c r="Q10" s="39" t="s">
        <v>91</v>
      </c>
    </row>
    <row r="11" spans="1:17" s="39" customFormat="1" ht="22.5" customHeight="1" x14ac:dyDescent="0.5">
      <c r="E11" s="45" t="s">
        <v>92</v>
      </c>
      <c r="G11" s="45" t="s">
        <v>93</v>
      </c>
      <c r="I11" s="45" t="s">
        <v>94</v>
      </c>
      <c r="K11" s="45" t="s">
        <v>95</v>
      </c>
      <c r="M11" s="45" t="s">
        <v>96</v>
      </c>
      <c r="O11" s="45" t="s">
        <v>97</v>
      </c>
      <c r="Q11" s="45" t="s">
        <v>41</v>
      </c>
    </row>
    <row r="12" spans="1:17" ht="22.5" customHeight="1" x14ac:dyDescent="0.5">
      <c r="A12" s="9" t="s">
        <v>173</v>
      </c>
      <c r="D12" s="39"/>
      <c r="E12" s="33">
        <v>170000</v>
      </c>
      <c r="F12" s="33"/>
      <c r="G12" s="33">
        <v>210681</v>
      </c>
      <c r="H12" s="33"/>
      <c r="I12" s="33">
        <v>4664</v>
      </c>
      <c r="J12" s="33"/>
      <c r="K12" s="33">
        <v>4996</v>
      </c>
      <c r="L12" s="33"/>
      <c r="M12" s="33">
        <v>-19734</v>
      </c>
      <c r="N12" s="33"/>
      <c r="O12" s="33">
        <v>6971</v>
      </c>
      <c r="P12" s="33"/>
      <c r="Q12" s="33">
        <f>SUM(E12:O12)</f>
        <v>377578</v>
      </c>
    </row>
    <row r="13" spans="1:17" ht="22.5" customHeight="1" x14ac:dyDescent="0.5">
      <c r="A13" s="13" t="s">
        <v>98</v>
      </c>
      <c r="C13" s="46"/>
      <c r="D13" s="46"/>
      <c r="E13" s="33">
        <v>0</v>
      </c>
      <c r="F13" s="33"/>
      <c r="G13" s="33">
        <v>0</v>
      </c>
      <c r="H13" s="33"/>
      <c r="I13" s="33">
        <v>0</v>
      </c>
      <c r="J13" s="33"/>
      <c r="K13" s="33">
        <v>0</v>
      </c>
      <c r="L13" s="33"/>
      <c r="M13" s="33">
        <f>CI!G106</f>
        <v>-13079</v>
      </c>
      <c r="N13" s="33"/>
      <c r="O13" s="33">
        <f>CI!G102</f>
        <v>-745</v>
      </c>
      <c r="P13" s="33"/>
      <c r="Q13" s="33">
        <f t="shared" ref="Q13:Q14" si="0">SUM(E13:O13)</f>
        <v>-13824</v>
      </c>
    </row>
    <row r="14" spans="1:17" ht="22.5" customHeight="1" x14ac:dyDescent="0.5">
      <c r="A14" s="13" t="s">
        <v>75</v>
      </c>
      <c r="C14" s="46"/>
      <c r="D14" s="46"/>
      <c r="E14" s="49">
        <v>0</v>
      </c>
      <c r="F14" s="33"/>
      <c r="G14" s="35">
        <v>0</v>
      </c>
      <c r="H14" s="33"/>
      <c r="I14" s="35">
        <v>0</v>
      </c>
      <c r="J14" s="33"/>
      <c r="K14" s="35">
        <v>0</v>
      </c>
      <c r="L14" s="33"/>
      <c r="M14" s="35">
        <v>0</v>
      </c>
      <c r="N14" s="33"/>
      <c r="O14" s="35">
        <v>0</v>
      </c>
      <c r="P14" s="33"/>
      <c r="Q14" s="33">
        <f t="shared" si="0"/>
        <v>0</v>
      </c>
    </row>
    <row r="15" spans="1:17" ht="22.5" customHeight="1" x14ac:dyDescent="0.5">
      <c r="A15" s="13" t="s">
        <v>76</v>
      </c>
      <c r="C15" s="46"/>
      <c r="D15" s="46"/>
      <c r="E15" s="34">
        <f>SUM(E13:E14)</f>
        <v>0</v>
      </c>
      <c r="F15" s="33"/>
      <c r="G15" s="34">
        <f>SUM(G13:G14)</f>
        <v>0</v>
      </c>
      <c r="H15" s="33"/>
      <c r="I15" s="34">
        <f>SUM(I13:I14)</f>
        <v>0</v>
      </c>
      <c r="J15" s="33"/>
      <c r="K15" s="34">
        <f>SUM(K13:K14)</f>
        <v>0</v>
      </c>
      <c r="L15" s="33"/>
      <c r="M15" s="34">
        <f>SUM(M13:M14)</f>
        <v>-13079</v>
      </c>
      <c r="N15" s="33"/>
      <c r="O15" s="34">
        <f>SUM(O13:O14)</f>
        <v>-745</v>
      </c>
      <c r="P15" s="33"/>
      <c r="Q15" s="34">
        <f>SUM(Q13:Q14)</f>
        <v>-13824</v>
      </c>
    </row>
    <row r="16" spans="1:17" ht="22.5" customHeight="1" thickBot="1" x14ac:dyDescent="0.55000000000000004">
      <c r="A16" s="9" t="s">
        <v>155</v>
      </c>
      <c r="D16" s="39"/>
      <c r="E16" s="48">
        <f>SUM(E12:E14)</f>
        <v>170000</v>
      </c>
      <c r="F16" s="33"/>
      <c r="G16" s="48">
        <f>SUM(G12:G14)</f>
        <v>210681</v>
      </c>
      <c r="H16" s="33"/>
      <c r="I16" s="48">
        <f>SUM(I12:I14)</f>
        <v>4664</v>
      </c>
      <c r="J16" s="33"/>
      <c r="K16" s="48">
        <f>SUM(K12:K14)</f>
        <v>4996</v>
      </c>
      <c r="L16" s="33"/>
      <c r="M16" s="48">
        <f>SUM(M12:M14)</f>
        <v>-32813</v>
      </c>
      <c r="N16" s="33"/>
      <c r="O16" s="48">
        <f>SUM(O12:O14)</f>
        <v>6226</v>
      </c>
      <c r="P16" s="33"/>
      <c r="Q16" s="48">
        <f>SUM(Q12:Q14)</f>
        <v>363754</v>
      </c>
    </row>
    <row r="17" spans="1:17" ht="22.5" customHeight="1" thickTop="1" x14ac:dyDescent="0.5">
      <c r="A17" s="9"/>
      <c r="D17" s="39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1:17" ht="22.5" customHeight="1" x14ac:dyDescent="0.5">
      <c r="A18" s="9" t="s">
        <v>174</v>
      </c>
      <c r="D18" s="39"/>
      <c r="E18" s="33">
        <v>170000</v>
      </c>
      <c r="F18" s="33"/>
      <c r="G18" s="33">
        <v>210681</v>
      </c>
      <c r="H18" s="33"/>
      <c r="I18" s="33">
        <v>4664</v>
      </c>
      <c r="J18" s="33"/>
      <c r="K18" s="33">
        <v>4996</v>
      </c>
      <c r="L18" s="33"/>
      <c r="M18" s="33">
        <v>-61035</v>
      </c>
      <c r="N18" s="33"/>
      <c r="O18" s="33">
        <v>-4854</v>
      </c>
      <c r="P18" s="33"/>
      <c r="Q18" s="33">
        <f>SUM(E18:O18)</f>
        <v>324452</v>
      </c>
    </row>
    <row r="19" spans="1:17" ht="22.5" customHeight="1" x14ac:dyDescent="0.5">
      <c r="A19" s="13" t="s">
        <v>98</v>
      </c>
      <c r="C19" s="46"/>
      <c r="D19" s="46"/>
      <c r="E19" s="33">
        <v>0</v>
      </c>
      <c r="F19" s="33"/>
      <c r="G19" s="33">
        <v>0</v>
      </c>
      <c r="H19" s="33"/>
      <c r="I19" s="33">
        <v>0</v>
      </c>
      <c r="J19" s="33"/>
      <c r="K19" s="33">
        <v>0</v>
      </c>
      <c r="L19" s="33"/>
      <c r="M19" s="33">
        <f>CI!E101</f>
        <v>-2123</v>
      </c>
      <c r="N19" s="33"/>
      <c r="O19" s="33">
        <f>CI!E102</f>
        <v>-745</v>
      </c>
      <c r="P19" s="33"/>
      <c r="Q19" s="33">
        <f t="shared" ref="Q19:Q20" si="1">SUM(E19:O19)</f>
        <v>-2868</v>
      </c>
    </row>
    <row r="20" spans="1:17" ht="22.5" customHeight="1" x14ac:dyDescent="0.5">
      <c r="A20" s="47" t="s">
        <v>75</v>
      </c>
      <c r="C20" s="46"/>
      <c r="D20" s="46"/>
      <c r="E20" s="49">
        <v>0</v>
      </c>
      <c r="F20" s="33"/>
      <c r="G20" s="35">
        <v>0</v>
      </c>
      <c r="H20" s="33"/>
      <c r="I20" s="35">
        <v>0</v>
      </c>
      <c r="J20" s="33"/>
      <c r="K20" s="35">
        <v>0</v>
      </c>
      <c r="L20" s="33"/>
      <c r="M20" s="35">
        <v>0</v>
      </c>
      <c r="N20" s="33"/>
      <c r="O20" s="35">
        <v>0</v>
      </c>
      <c r="P20" s="33"/>
      <c r="Q20" s="35">
        <f t="shared" si="1"/>
        <v>0</v>
      </c>
    </row>
    <row r="21" spans="1:17" ht="22.5" customHeight="1" x14ac:dyDescent="0.5">
      <c r="A21" s="13" t="s">
        <v>76</v>
      </c>
      <c r="C21" s="46"/>
      <c r="D21" s="46"/>
      <c r="E21" s="33">
        <f>SUM(E19:E20)</f>
        <v>0</v>
      </c>
      <c r="F21" s="33"/>
      <c r="G21" s="33">
        <f>SUM(G19:G20)</f>
        <v>0</v>
      </c>
      <c r="H21" s="33"/>
      <c r="I21" s="33">
        <f>SUM(I19:I20)</f>
        <v>0</v>
      </c>
      <c r="J21" s="33"/>
      <c r="K21" s="33">
        <f>SUM(K19:K20)</f>
        <v>0</v>
      </c>
      <c r="L21" s="33"/>
      <c r="M21" s="33">
        <f>SUM(M19:M20)</f>
        <v>-2123</v>
      </c>
      <c r="N21" s="33"/>
      <c r="O21" s="33">
        <f>SUM(O19:O20)</f>
        <v>-745</v>
      </c>
      <c r="P21" s="33"/>
      <c r="Q21" s="33">
        <f>SUM(Q19:Q20)</f>
        <v>-2868</v>
      </c>
    </row>
    <row r="22" spans="1:17" ht="22.5" customHeight="1" thickBot="1" x14ac:dyDescent="0.55000000000000004">
      <c r="A22" s="9" t="s">
        <v>156</v>
      </c>
      <c r="D22" s="39"/>
      <c r="E22" s="48">
        <f>SUM(E18:E20)</f>
        <v>170000</v>
      </c>
      <c r="F22" s="33"/>
      <c r="G22" s="48">
        <f>SUM(G18:G20)</f>
        <v>210681</v>
      </c>
      <c r="H22" s="33"/>
      <c r="I22" s="48">
        <f>SUM(I18:I20)</f>
        <v>4664</v>
      </c>
      <c r="J22" s="33"/>
      <c r="K22" s="48">
        <f>SUM(K18:K20)</f>
        <v>4996</v>
      </c>
      <c r="L22" s="33"/>
      <c r="M22" s="48">
        <f>SUM(M18:M20)</f>
        <v>-63158</v>
      </c>
      <c r="N22" s="33"/>
      <c r="O22" s="48">
        <f>SUM(O18:O20)</f>
        <v>-5599</v>
      </c>
      <c r="P22" s="33"/>
      <c r="Q22" s="48">
        <f>SUM(Q18:Q20)</f>
        <v>321584</v>
      </c>
    </row>
    <row r="23" spans="1:17" ht="22.5" customHeight="1" thickTop="1" x14ac:dyDescent="0.5">
      <c r="A23" s="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</row>
    <row r="24" spans="1:17" ht="22.5" customHeight="1" x14ac:dyDescent="0.5">
      <c r="A24" s="13" t="s">
        <v>28</v>
      </c>
    </row>
    <row r="25" spans="1:17" x14ac:dyDescent="0.5">
      <c r="G25" s="46"/>
      <c r="Q25" s="12">
        <f>Q22-BS!E83</f>
        <v>0</v>
      </c>
    </row>
  </sheetData>
  <mergeCells count="3">
    <mergeCell ref="E6:Q6"/>
    <mergeCell ref="E7:N7"/>
    <mergeCell ref="K9:M9"/>
  </mergeCells>
  <pageMargins left="0.78740157480314998" right="0.59055118110236204" top="0.78740157480314998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="50" zoomScaleNormal="100" zoomScaleSheetLayoutView="85" workbookViewId="0">
      <selection activeCell="A17" sqref="A17"/>
    </sheetView>
  </sheetViews>
  <sheetFormatPr defaultColWidth="9.28515625" defaultRowHeight="23.25" x14ac:dyDescent="0.5"/>
  <cols>
    <col min="1" max="1" width="16.5703125" style="12" customWidth="1"/>
    <col min="2" max="2" width="10" style="12" customWidth="1"/>
    <col min="3" max="3" width="6.7109375" style="12" customWidth="1"/>
    <col min="4" max="4" width="4" style="12" customWidth="1"/>
    <col min="5" max="5" width="15.5703125" style="12" customWidth="1"/>
    <col min="6" max="6" width="1.5703125" style="12" customWidth="1"/>
    <col min="7" max="7" width="15.5703125" style="12" customWidth="1"/>
    <col min="8" max="8" width="1.5703125" style="12" customWidth="1"/>
    <col min="9" max="9" width="15.5703125" style="12" customWidth="1"/>
    <col min="10" max="10" width="1.5703125" style="12" customWidth="1"/>
    <col min="11" max="11" width="15.5703125" style="12" customWidth="1"/>
    <col min="12" max="12" width="1.5703125" style="12" customWidth="1"/>
    <col min="13" max="13" width="15.5703125" style="12" customWidth="1"/>
    <col min="14" max="16384" width="9.28515625" style="12"/>
  </cols>
  <sheetData>
    <row r="1" spans="1:13" ht="22.5" customHeight="1" x14ac:dyDescent="0.5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1" t="s">
        <v>56</v>
      </c>
    </row>
    <row r="2" spans="1:13" ht="22.5" customHeight="1" x14ac:dyDescent="0.5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ht="22.5" customHeight="1" x14ac:dyDescent="0.5">
      <c r="A3" s="8" t="s">
        <v>139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2.5" customHeight="1" x14ac:dyDescent="0.5">
      <c r="A4" s="8" t="s">
        <v>157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2.5" customHeight="1" x14ac:dyDescent="0.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 t="s">
        <v>82</v>
      </c>
    </row>
    <row r="6" spans="1:13" ht="22.5" customHeight="1" x14ac:dyDescent="0.5">
      <c r="A6" s="39"/>
      <c r="B6" s="39"/>
      <c r="C6" s="39"/>
      <c r="D6" s="14"/>
      <c r="E6" s="77" t="s">
        <v>3</v>
      </c>
      <c r="F6" s="77"/>
      <c r="G6" s="77"/>
      <c r="H6" s="77"/>
      <c r="I6" s="77"/>
      <c r="J6" s="77"/>
      <c r="K6" s="77"/>
      <c r="L6" s="77"/>
      <c r="M6" s="77"/>
    </row>
    <row r="7" spans="1:13" ht="22.5" customHeight="1" x14ac:dyDescent="0.5">
      <c r="A7" s="39"/>
      <c r="B7" s="39"/>
      <c r="C7" s="39"/>
      <c r="D7" s="14"/>
      <c r="E7" s="44"/>
      <c r="F7" s="44"/>
      <c r="G7" s="44"/>
      <c r="H7" s="44"/>
      <c r="I7" s="79" t="s">
        <v>48</v>
      </c>
      <c r="J7" s="79"/>
      <c r="K7" s="79"/>
      <c r="L7" s="44"/>
      <c r="M7" s="44"/>
    </row>
    <row r="8" spans="1:13" s="39" customFormat="1" ht="22.5" customHeight="1" x14ac:dyDescent="0.5">
      <c r="E8" s="39" t="s">
        <v>42</v>
      </c>
      <c r="G8" s="39" t="s">
        <v>87</v>
      </c>
      <c r="I8" s="12"/>
      <c r="J8" s="12"/>
      <c r="K8" s="39" t="s">
        <v>89</v>
      </c>
      <c r="M8" s="39" t="s">
        <v>91</v>
      </c>
    </row>
    <row r="9" spans="1:13" s="39" customFormat="1" ht="22.5" customHeight="1" x14ac:dyDescent="0.5">
      <c r="E9" s="45" t="s">
        <v>92</v>
      </c>
      <c r="G9" s="45" t="s">
        <v>93</v>
      </c>
      <c r="I9" s="45" t="s">
        <v>95</v>
      </c>
      <c r="K9" s="45" t="s">
        <v>96</v>
      </c>
      <c r="M9" s="45" t="s">
        <v>41</v>
      </c>
    </row>
    <row r="10" spans="1:13" ht="22.5" customHeight="1" x14ac:dyDescent="0.5">
      <c r="A10" s="9" t="s">
        <v>173</v>
      </c>
      <c r="D10" s="39"/>
      <c r="E10" s="33">
        <v>170000</v>
      </c>
      <c r="F10" s="33"/>
      <c r="G10" s="33">
        <v>210681</v>
      </c>
      <c r="H10" s="33"/>
      <c r="I10" s="33">
        <v>4996</v>
      </c>
      <c r="J10" s="33"/>
      <c r="K10" s="33">
        <v>-5653</v>
      </c>
      <c r="L10" s="33"/>
      <c r="M10" s="33">
        <f>SUM(E10:K10)</f>
        <v>380024</v>
      </c>
    </row>
    <row r="11" spans="1:13" ht="22.5" customHeight="1" x14ac:dyDescent="0.5">
      <c r="A11" s="13" t="s">
        <v>98</v>
      </c>
      <c r="C11" s="46"/>
      <c r="D11" s="46"/>
      <c r="E11" s="33">
        <v>0</v>
      </c>
      <c r="F11" s="33"/>
      <c r="G11" s="33">
        <v>0</v>
      </c>
      <c r="H11" s="33"/>
      <c r="I11" s="33">
        <v>0</v>
      </c>
      <c r="J11" s="33"/>
      <c r="K11" s="33">
        <f>CI!K84</f>
        <v>-10714</v>
      </c>
      <c r="L11" s="33"/>
      <c r="M11" s="33">
        <f>SUM(E11:K11)</f>
        <v>-10714</v>
      </c>
    </row>
    <row r="12" spans="1:13" ht="22.5" customHeight="1" x14ac:dyDescent="0.5">
      <c r="A12" s="47" t="s">
        <v>75</v>
      </c>
      <c r="C12" s="46"/>
      <c r="D12" s="46"/>
      <c r="E12" s="35">
        <v>0</v>
      </c>
      <c r="F12" s="33"/>
      <c r="G12" s="35">
        <v>0</v>
      </c>
      <c r="H12" s="33"/>
      <c r="I12" s="35">
        <v>0</v>
      </c>
      <c r="J12" s="33"/>
      <c r="K12" s="35">
        <v>0</v>
      </c>
      <c r="L12" s="33"/>
      <c r="M12" s="35">
        <f>SUM(E12:K12)</f>
        <v>0</v>
      </c>
    </row>
    <row r="13" spans="1:13" ht="22.5" customHeight="1" x14ac:dyDescent="0.5">
      <c r="A13" s="13" t="s">
        <v>76</v>
      </c>
      <c r="C13" s="46"/>
      <c r="D13" s="46"/>
      <c r="E13" s="33">
        <f>SUM(E11:E12)</f>
        <v>0</v>
      </c>
      <c r="F13" s="33"/>
      <c r="G13" s="33">
        <f>SUM(G11:G12)</f>
        <v>0</v>
      </c>
      <c r="H13" s="33"/>
      <c r="I13" s="33">
        <f>SUM(I11:I12)</f>
        <v>0</v>
      </c>
      <c r="J13" s="33"/>
      <c r="K13" s="33">
        <f>SUM(K11:K12)</f>
        <v>-10714</v>
      </c>
      <c r="L13" s="33"/>
      <c r="M13" s="33">
        <f>SUM(M11:M12)</f>
        <v>-10714</v>
      </c>
    </row>
    <row r="14" spans="1:13" ht="22.5" customHeight="1" thickBot="1" x14ac:dyDescent="0.55000000000000004">
      <c r="A14" s="9" t="s">
        <v>155</v>
      </c>
      <c r="D14" s="39"/>
      <c r="E14" s="48">
        <f>SUM(E10:E10,E13)</f>
        <v>170000</v>
      </c>
      <c r="F14" s="33"/>
      <c r="G14" s="48">
        <f>SUM(G10:G10,G13)</f>
        <v>210681</v>
      </c>
      <c r="H14" s="33"/>
      <c r="I14" s="48">
        <f>SUM(I10:I10,I13)</f>
        <v>4996</v>
      </c>
      <c r="J14" s="33"/>
      <c r="K14" s="48">
        <f>SUM(K10:K10,K13)</f>
        <v>-16367</v>
      </c>
      <c r="L14" s="33"/>
      <c r="M14" s="48">
        <f>SUM(M10:M10,M13)</f>
        <v>369310</v>
      </c>
    </row>
    <row r="15" spans="1:13" ht="22.35" customHeight="1" thickTop="1" x14ac:dyDescent="0.5">
      <c r="A15" s="9"/>
      <c r="D15" s="39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22.5" customHeight="1" x14ac:dyDescent="0.5">
      <c r="A16" s="9" t="s">
        <v>174</v>
      </c>
      <c r="D16" s="39"/>
      <c r="E16" s="33">
        <v>170000</v>
      </c>
      <c r="F16" s="33"/>
      <c r="G16" s="33">
        <v>210681</v>
      </c>
      <c r="H16" s="33"/>
      <c r="I16" s="33">
        <v>4996</v>
      </c>
      <c r="J16" s="33"/>
      <c r="K16" s="33">
        <v>-39061</v>
      </c>
      <c r="L16" s="33"/>
      <c r="M16" s="33">
        <f>SUM(E16:K16)</f>
        <v>346616</v>
      </c>
    </row>
    <row r="17" spans="1:13" ht="22.5" customHeight="1" x14ac:dyDescent="0.5">
      <c r="A17" s="13" t="s">
        <v>159</v>
      </c>
      <c r="C17" s="46"/>
      <c r="D17" s="46"/>
      <c r="E17" s="33">
        <v>0</v>
      </c>
      <c r="F17" s="33"/>
      <c r="G17" s="33">
        <v>0</v>
      </c>
      <c r="H17" s="33"/>
      <c r="I17" s="33">
        <v>0</v>
      </c>
      <c r="J17" s="33"/>
      <c r="K17" s="33">
        <f>CI!I101</f>
        <v>184</v>
      </c>
      <c r="L17" s="33"/>
      <c r="M17" s="33">
        <f>SUM(E17:K17)</f>
        <v>184</v>
      </c>
    </row>
    <row r="18" spans="1:13" ht="22.5" customHeight="1" x14ac:dyDescent="0.5">
      <c r="A18" s="47" t="s">
        <v>75</v>
      </c>
      <c r="C18" s="46"/>
      <c r="D18" s="46"/>
      <c r="E18" s="35">
        <v>0</v>
      </c>
      <c r="F18" s="33"/>
      <c r="G18" s="35">
        <v>0</v>
      </c>
      <c r="H18" s="33"/>
      <c r="I18" s="35">
        <v>0</v>
      </c>
      <c r="J18" s="33"/>
      <c r="K18" s="35">
        <v>0</v>
      </c>
      <c r="L18" s="33"/>
      <c r="M18" s="35">
        <f t="shared" ref="M18" si="0">SUM(E18:K18)</f>
        <v>0</v>
      </c>
    </row>
    <row r="19" spans="1:13" ht="22.5" customHeight="1" x14ac:dyDescent="0.5">
      <c r="A19" s="13" t="s">
        <v>76</v>
      </c>
      <c r="C19" s="46"/>
      <c r="D19" s="46"/>
      <c r="E19" s="33">
        <f>SUM(E17:E18)</f>
        <v>0</v>
      </c>
      <c r="F19" s="33"/>
      <c r="G19" s="33">
        <f>SUM(G17:G18)</f>
        <v>0</v>
      </c>
      <c r="H19" s="33"/>
      <c r="I19" s="33">
        <f>SUM(I17:I18)</f>
        <v>0</v>
      </c>
      <c r="J19" s="33"/>
      <c r="K19" s="33">
        <f>SUM(K17:K18)</f>
        <v>184</v>
      </c>
      <c r="L19" s="33"/>
      <c r="M19" s="33">
        <f>SUM(M17:M18)</f>
        <v>184</v>
      </c>
    </row>
    <row r="20" spans="1:13" ht="22.5" customHeight="1" thickBot="1" x14ac:dyDescent="0.55000000000000004">
      <c r="A20" s="9" t="s">
        <v>156</v>
      </c>
      <c r="D20" s="39"/>
      <c r="E20" s="48">
        <f>SUM(E16:E16,E19)</f>
        <v>170000</v>
      </c>
      <c r="F20" s="33"/>
      <c r="G20" s="48">
        <f>SUM(G16:G16,G19)</f>
        <v>210681</v>
      </c>
      <c r="H20" s="33"/>
      <c r="I20" s="48">
        <f>SUM(I16:I16,I19)</f>
        <v>4996</v>
      </c>
      <c r="J20" s="33"/>
      <c r="K20" s="48">
        <f>SUM(K16:K16,K19)</f>
        <v>-38877</v>
      </c>
      <c r="L20" s="33"/>
      <c r="M20" s="48">
        <f>SUM(M16:M16,M19)</f>
        <v>346800</v>
      </c>
    </row>
    <row r="21" spans="1:13" ht="22.5" customHeight="1" thickTop="1" x14ac:dyDescent="0.5">
      <c r="A21" s="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ht="22.5" customHeight="1" x14ac:dyDescent="0.5">
      <c r="A22" s="13" t="s">
        <v>28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D726-9E04-4378-82B5-15D9F84DE328}">
  <dimension ref="A1:P65"/>
  <sheetViews>
    <sheetView showGridLines="0" view="pageBreakPreview" zoomScaleNormal="100" zoomScaleSheetLayoutView="100" workbookViewId="0">
      <selection activeCell="I15" sqref="I15"/>
    </sheetView>
  </sheetViews>
  <sheetFormatPr defaultColWidth="10.5703125" defaultRowHeight="24" customHeight="1" x14ac:dyDescent="0.5"/>
  <cols>
    <col min="1" max="1" width="50.5703125" style="13" customWidth="1"/>
    <col min="2" max="2" width="1.5703125" style="12" customWidth="1"/>
    <col min="3" max="3" width="6.7109375" style="13" customWidth="1"/>
    <col min="4" max="4" width="1.5703125" style="12" customWidth="1"/>
    <col min="5" max="5" width="14.5703125" style="12" customWidth="1"/>
    <col min="6" max="6" width="1.5703125" style="12" customWidth="1"/>
    <col min="7" max="7" width="14.5703125" style="12" customWidth="1"/>
    <col min="8" max="8" width="1.5703125" style="12" customWidth="1"/>
    <col min="9" max="9" width="14.5703125" style="12" customWidth="1"/>
    <col min="10" max="10" width="1.5703125" style="12" customWidth="1"/>
    <col min="11" max="11" width="14.5703125" style="12" customWidth="1"/>
    <col min="12" max="12" width="1.5703125" style="12" customWidth="1"/>
    <col min="13" max="13" width="10.5703125" style="12"/>
    <col min="14" max="14" width="10.5703125" style="52"/>
    <col min="15" max="15" width="10.5703125" style="12"/>
    <col min="16" max="16" width="10.5703125" style="52"/>
    <col min="17" max="16384" width="10.5703125" style="12"/>
  </cols>
  <sheetData>
    <row r="1" spans="1:12" ht="24" customHeight="1" x14ac:dyDescent="0.5">
      <c r="A1" s="7"/>
      <c r="B1" s="4"/>
      <c r="C1" s="5"/>
      <c r="D1" s="6"/>
      <c r="E1" s="6"/>
      <c r="F1" s="6"/>
      <c r="G1" s="6"/>
      <c r="H1" s="6"/>
      <c r="I1" s="6"/>
      <c r="J1" s="6"/>
      <c r="K1" s="11" t="s">
        <v>56</v>
      </c>
      <c r="L1" s="7"/>
    </row>
    <row r="2" spans="1:12" ht="24" customHeight="1" x14ac:dyDescent="0.5">
      <c r="A2" s="3" t="s">
        <v>0</v>
      </c>
      <c r="B2" s="6"/>
      <c r="C2" s="5"/>
      <c r="D2" s="6"/>
      <c r="E2" s="6"/>
      <c r="F2" s="6"/>
      <c r="G2" s="6"/>
      <c r="H2" s="6"/>
      <c r="I2" s="6"/>
      <c r="J2" s="6"/>
      <c r="K2" s="6"/>
      <c r="L2" s="7"/>
    </row>
    <row r="3" spans="1:12" ht="24" customHeight="1" x14ac:dyDescent="0.5">
      <c r="A3" s="32" t="s">
        <v>99</v>
      </c>
      <c r="B3" s="4"/>
      <c r="C3" s="5"/>
      <c r="D3" s="6"/>
      <c r="E3" s="6"/>
      <c r="F3" s="6"/>
      <c r="G3" s="6"/>
      <c r="H3" s="6"/>
      <c r="I3" s="6"/>
      <c r="J3" s="6"/>
      <c r="K3" s="6"/>
      <c r="L3" s="7"/>
    </row>
    <row r="4" spans="1:12" ht="24" customHeight="1" x14ac:dyDescent="0.5">
      <c r="A4" s="3" t="s">
        <v>157</v>
      </c>
      <c r="B4" s="4"/>
      <c r="C4" s="5"/>
      <c r="D4" s="6"/>
      <c r="E4" s="6"/>
      <c r="F4" s="6"/>
      <c r="G4" s="6"/>
      <c r="H4" s="6"/>
      <c r="I4" s="6"/>
      <c r="J4" s="6"/>
      <c r="K4" s="6"/>
      <c r="L4" s="7"/>
    </row>
    <row r="5" spans="1:12" ht="24" customHeight="1" x14ac:dyDescent="0.5">
      <c r="A5" s="7"/>
      <c r="B5" s="4"/>
      <c r="C5" s="5"/>
      <c r="D5" s="6"/>
      <c r="E5" s="6"/>
      <c r="F5" s="6"/>
      <c r="G5" s="6"/>
      <c r="H5" s="6"/>
      <c r="I5" s="4"/>
      <c r="J5" s="6"/>
      <c r="K5" s="11" t="s">
        <v>1</v>
      </c>
      <c r="L5" s="7"/>
    </row>
    <row r="6" spans="1:12" ht="24" customHeight="1" x14ac:dyDescent="0.5">
      <c r="E6" s="51"/>
      <c r="F6" s="51" t="s">
        <v>2</v>
      </c>
      <c r="G6" s="51"/>
      <c r="H6" s="14"/>
      <c r="I6" s="51"/>
      <c r="J6" s="51" t="s">
        <v>3</v>
      </c>
      <c r="K6" s="51"/>
    </row>
    <row r="7" spans="1:12" ht="24" customHeight="1" x14ac:dyDescent="0.5">
      <c r="C7" s="15"/>
      <c r="D7" s="16"/>
      <c r="E7" s="15">
        <v>2568</v>
      </c>
      <c r="F7" s="18"/>
      <c r="G7" s="15">
        <v>2567</v>
      </c>
      <c r="H7" s="56"/>
      <c r="I7" s="15">
        <v>2568</v>
      </c>
      <c r="J7" s="18"/>
      <c r="K7" s="15">
        <v>2567</v>
      </c>
    </row>
    <row r="8" spans="1:12" ht="24" customHeight="1" x14ac:dyDescent="0.5">
      <c r="A8" s="9" t="s">
        <v>100</v>
      </c>
      <c r="B8" s="14"/>
      <c r="C8" s="20"/>
      <c r="E8" s="39"/>
      <c r="F8" s="39"/>
      <c r="G8" s="39"/>
      <c r="I8" s="39"/>
      <c r="J8" s="39"/>
      <c r="K8" s="39"/>
    </row>
    <row r="9" spans="1:12" ht="24" customHeight="1" x14ac:dyDescent="0.5">
      <c r="A9" s="13" t="s">
        <v>171</v>
      </c>
      <c r="C9" s="20"/>
      <c r="E9" s="33">
        <f>CI!E82</f>
        <v>-2937</v>
      </c>
      <c r="F9" s="33"/>
      <c r="G9" s="33">
        <f>CI!G82</f>
        <v>-13734</v>
      </c>
      <c r="H9" s="33"/>
      <c r="I9" s="33">
        <f>CI!I82</f>
        <v>46</v>
      </c>
      <c r="J9" s="33"/>
      <c r="K9" s="33">
        <f>CI!K82</f>
        <v>-10559</v>
      </c>
    </row>
    <row r="10" spans="1:12" ht="24" customHeight="1" x14ac:dyDescent="0.5">
      <c r="A10" s="13" t="s">
        <v>175</v>
      </c>
      <c r="C10" s="20"/>
      <c r="E10" s="33"/>
      <c r="F10" s="33"/>
      <c r="G10" s="33"/>
      <c r="H10" s="33"/>
      <c r="I10" s="33"/>
      <c r="J10" s="33"/>
      <c r="K10" s="33"/>
    </row>
    <row r="11" spans="1:12" ht="24" customHeight="1" x14ac:dyDescent="0.5">
      <c r="A11" s="13" t="s">
        <v>101</v>
      </c>
      <c r="C11" s="20"/>
      <c r="E11" s="33"/>
      <c r="F11" s="33"/>
      <c r="G11" s="33"/>
      <c r="H11" s="33"/>
      <c r="I11" s="33"/>
      <c r="J11" s="33"/>
      <c r="K11" s="33"/>
    </row>
    <row r="12" spans="1:12" ht="24" customHeight="1" x14ac:dyDescent="0.5">
      <c r="A12" s="26" t="s">
        <v>102</v>
      </c>
      <c r="C12" s="22"/>
      <c r="E12" s="33">
        <v>8172</v>
      </c>
      <c r="F12" s="33"/>
      <c r="G12" s="33">
        <v>10968</v>
      </c>
      <c r="H12" s="33"/>
      <c r="I12" s="33">
        <v>8019</v>
      </c>
      <c r="J12" s="33"/>
      <c r="K12" s="33">
        <v>10294</v>
      </c>
    </row>
    <row r="13" spans="1:12" ht="24" customHeight="1" x14ac:dyDescent="0.5">
      <c r="A13" s="26" t="s">
        <v>160</v>
      </c>
      <c r="C13" s="22"/>
      <c r="E13" s="33">
        <v>44</v>
      </c>
      <c r="F13" s="33"/>
      <c r="G13" s="33">
        <v>0</v>
      </c>
      <c r="H13" s="33"/>
      <c r="I13" s="33">
        <v>44</v>
      </c>
      <c r="J13" s="33"/>
      <c r="K13" s="33">
        <v>0</v>
      </c>
    </row>
    <row r="14" spans="1:12" ht="24" customHeight="1" x14ac:dyDescent="0.5">
      <c r="A14" s="26" t="s">
        <v>142</v>
      </c>
      <c r="C14" s="20"/>
      <c r="E14" s="33">
        <v>-19</v>
      </c>
      <c r="F14" s="33"/>
      <c r="G14" s="33">
        <v>-354</v>
      </c>
      <c r="H14" s="33"/>
      <c r="I14" s="33">
        <v>-19</v>
      </c>
      <c r="J14" s="33"/>
      <c r="K14" s="33">
        <v>-354</v>
      </c>
    </row>
    <row r="15" spans="1:12" ht="24" customHeight="1" x14ac:dyDescent="0.5">
      <c r="A15" s="26" t="s">
        <v>103</v>
      </c>
      <c r="C15" s="20"/>
      <c r="E15" s="33">
        <v>86</v>
      </c>
      <c r="F15" s="33"/>
      <c r="G15" s="33">
        <v>-23</v>
      </c>
      <c r="H15" s="33"/>
      <c r="I15" s="33">
        <v>86</v>
      </c>
      <c r="J15" s="33"/>
      <c r="K15" s="33">
        <v>-23</v>
      </c>
    </row>
    <row r="16" spans="1:12" ht="24" customHeight="1" x14ac:dyDescent="0.5">
      <c r="A16" s="13" t="s">
        <v>151</v>
      </c>
      <c r="B16" s="7"/>
      <c r="C16" s="20"/>
      <c r="E16" s="33">
        <v>1839</v>
      </c>
      <c r="F16" s="33"/>
      <c r="G16" s="33">
        <v>1606</v>
      </c>
      <c r="H16" s="33"/>
      <c r="I16" s="33">
        <v>1644</v>
      </c>
      <c r="J16" s="33"/>
      <c r="K16" s="33">
        <v>1439</v>
      </c>
    </row>
    <row r="17" spans="1:11" ht="24" customHeight="1" x14ac:dyDescent="0.5">
      <c r="A17" s="13" t="s">
        <v>176</v>
      </c>
      <c r="B17" s="7"/>
      <c r="C17" s="20"/>
      <c r="E17" s="33">
        <v>-235</v>
      </c>
      <c r="F17" s="33"/>
      <c r="G17" s="33">
        <v>1272</v>
      </c>
      <c r="H17" s="33"/>
      <c r="I17" s="33">
        <v>-235</v>
      </c>
      <c r="J17" s="33"/>
      <c r="K17" s="33">
        <v>1272</v>
      </c>
    </row>
    <row r="18" spans="1:11" ht="24" customHeight="1" x14ac:dyDescent="0.5">
      <c r="A18" s="13" t="s">
        <v>104</v>
      </c>
      <c r="B18" s="7"/>
      <c r="C18" s="20"/>
      <c r="E18" s="33">
        <v>-355</v>
      </c>
      <c r="F18" s="33"/>
      <c r="G18" s="33">
        <v>-357</v>
      </c>
      <c r="H18" s="33"/>
      <c r="I18" s="33">
        <v>-501</v>
      </c>
      <c r="J18" s="33"/>
      <c r="K18" s="33">
        <v>-500</v>
      </c>
    </row>
    <row r="19" spans="1:11" ht="24" customHeight="1" x14ac:dyDescent="0.5">
      <c r="A19" s="13" t="s">
        <v>105</v>
      </c>
      <c r="B19" s="7"/>
      <c r="C19" s="20"/>
      <c r="E19" s="35">
        <v>5680</v>
      </c>
      <c r="F19" s="33"/>
      <c r="G19" s="35">
        <v>5993</v>
      </c>
      <c r="H19" s="33"/>
      <c r="I19" s="35">
        <v>4330</v>
      </c>
      <c r="J19" s="33"/>
      <c r="K19" s="35">
        <v>4867</v>
      </c>
    </row>
    <row r="20" spans="1:11" ht="24" customHeight="1" x14ac:dyDescent="0.5">
      <c r="A20" s="13" t="s">
        <v>106</v>
      </c>
      <c r="C20" s="20"/>
      <c r="E20" s="33"/>
      <c r="F20" s="33"/>
      <c r="G20" s="33"/>
      <c r="H20" s="33"/>
      <c r="I20" s="33"/>
      <c r="J20" s="33"/>
      <c r="K20" s="33"/>
    </row>
    <row r="21" spans="1:11" ht="24" customHeight="1" x14ac:dyDescent="0.5">
      <c r="A21" s="13" t="s">
        <v>107</v>
      </c>
      <c r="C21" s="20"/>
      <c r="E21" s="33">
        <f>SUM(E9:E19)</f>
        <v>12275</v>
      </c>
      <c r="F21" s="33"/>
      <c r="G21" s="33">
        <f>SUM(G9:G19)</f>
        <v>5371</v>
      </c>
      <c r="H21" s="33"/>
      <c r="I21" s="33">
        <f>SUM(I9:I19)</f>
        <v>13414</v>
      </c>
      <c r="J21" s="33"/>
      <c r="K21" s="33">
        <f>SUM(K9:K19)</f>
        <v>6436</v>
      </c>
    </row>
    <row r="22" spans="1:11" ht="24" customHeight="1" x14ac:dyDescent="0.5">
      <c r="A22" s="13" t="s">
        <v>108</v>
      </c>
      <c r="C22" s="20"/>
      <c r="E22" s="33"/>
      <c r="F22" s="33"/>
      <c r="G22" s="33"/>
      <c r="H22" s="33"/>
      <c r="I22" s="33"/>
      <c r="J22" s="33"/>
      <c r="K22" s="33"/>
    </row>
    <row r="23" spans="1:11" ht="24" customHeight="1" x14ac:dyDescent="0.5">
      <c r="A23" s="75" t="s">
        <v>147</v>
      </c>
      <c r="C23" s="20"/>
      <c r="E23" s="33">
        <v>24301</v>
      </c>
      <c r="F23" s="33"/>
      <c r="G23" s="33">
        <v>23577</v>
      </c>
      <c r="H23" s="33"/>
      <c r="I23" s="33">
        <v>20740</v>
      </c>
      <c r="J23" s="33"/>
      <c r="K23" s="33">
        <v>16930</v>
      </c>
    </row>
    <row r="24" spans="1:11" ht="24" customHeight="1" x14ac:dyDescent="0.5">
      <c r="A24" s="13" t="s">
        <v>109</v>
      </c>
      <c r="C24" s="20"/>
      <c r="E24" s="33">
        <v>-7027</v>
      </c>
      <c r="F24" s="33"/>
      <c r="G24" s="33">
        <v>6056</v>
      </c>
      <c r="H24" s="33"/>
      <c r="I24" s="33">
        <v>-7219</v>
      </c>
      <c r="J24" s="33"/>
      <c r="K24" s="33">
        <v>6379</v>
      </c>
    </row>
    <row r="25" spans="1:11" ht="24" customHeight="1" x14ac:dyDescent="0.5">
      <c r="A25" s="13" t="s">
        <v>110</v>
      </c>
      <c r="C25" s="20"/>
      <c r="E25" s="33">
        <v>1190</v>
      </c>
      <c r="F25" s="33"/>
      <c r="G25" s="33">
        <v>23</v>
      </c>
      <c r="H25" s="33"/>
      <c r="I25" s="33">
        <v>993</v>
      </c>
      <c r="J25" s="33"/>
      <c r="K25" s="33">
        <v>-113</v>
      </c>
    </row>
    <row r="26" spans="1:11" ht="24" customHeight="1" x14ac:dyDescent="0.5">
      <c r="A26" s="13" t="s">
        <v>111</v>
      </c>
      <c r="C26" s="20"/>
      <c r="E26" s="33">
        <v>-195</v>
      </c>
      <c r="F26" s="33"/>
      <c r="G26" s="33">
        <v>136</v>
      </c>
      <c r="H26" s="33"/>
      <c r="I26" s="33">
        <v>-196</v>
      </c>
      <c r="J26" s="33"/>
      <c r="K26" s="33">
        <v>111</v>
      </c>
    </row>
    <row r="27" spans="1:11" ht="24" customHeight="1" x14ac:dyDescent="0.5">
      <c r="A27" s="13" t="s">
        <v>112</v>
      </c>
      <c r="C27" s="20"/>
      <c r="E27" s="33"/>
      <c r="F27" s="33"/>
      <c r="G27" s="33"/>
      <c r="H27" s="33"/>
      <c r="I27" s="33"/>
      <c r="J27" s="33"/>
      <c r="K27" s="33"/>
    </row>
    <row r="28" spans="1:11" ht="24" customHeight="1" x14ac:dyDescent="0.5">
      <c r="A28" s="75" t="s">
        <v>148</v>
      </c>
      <c r="C28" s="20"/>
      <c r="E28" s="33">
        <v>-9373</v>
      </c>
      <c r="F28" s="33"/>
      <c r="G28" s="33">
        <v>-6204</v>
      </c>
      <c r="H28" s="33"/>
      <c r="I28" s="33">
        <v>-9090</v>
      </c>
      <c r="J28" s="33"/>
      <c r="K28" s="33">
        <v>-5815</v>
      </c>
    </row>
    <row r="29" spans="1:11" ht="24" customHeight="1" x14ac:dyDescent="0.5">
      <c r="A29" s="13" t="s">
        <v>113</v>
      </c>
      <c r="C29" s="20"/>
      <c r="E29" s="35">
        <v>-46</v>
      </c>
      <c r="F29" s="33"/>
      <c r="G29" s="35">
        <v>-66</v>
      </c>
      <c r="H29" s="33"/>
      <c r="I29" s="35">
        <v>-70</v>
      </c>
      <c r="J29" s="33"/>
      <c r="K29" s="35">
        <v>-62</v>
      </c>
    </row>
    <row r="30" spans="1:11" ht="24" customHeight="1" x14ac:dyDescent="0.5">
      <c r="A30" s="26" t="s">
        <v>114</v>
      </c>
      <c r="B30" s="7"/>
      <c r="C30" s="20"/>
      <c r="E30" s="33">
        <f>SUM(E21:E29)</f>
        <v>21125</v>
      </c>
      <c r="F30" s="33"/>
      <c r="G30" s="33">
        <f>SUM(G21:G29)</f>
        <v>28893</v>
      </c>
      <c r="H30" s="33"/>
      <c r="I30" s="33">
        <f>SUM(I21:I29)</f>
        <v>18572</v>
      </c>
      <c r="J30" s="33"/>
      <c r="K30" s="33">
        <f>SUM(K21:K29)</f>
        <v>23866</v>
      </c>
    </row>
    <row r="31" spans="1:11" ht="24" customHeight="1" x14ac:dyDescent="0.5">
      <c r="A31" s="26" t="s">
        <v>115</v>
      </c>
      <c r="B31" s="7"/>
      <c r="C31" s="20"/>
      <c r="E31" s="33">
        <v>-486</v>
      </c>
      <c r="F31" s="33"/>
      <c r="G31" s="33">
        <v>-117</v>
      </c>
      <c r="H31" s="33"/>
      <c r="I31" s="33">
        <v>-486</v>
      </c>
      <c r="J31" s="33"/>
      <c r="K31" s="33">
        <v>-117</v>
      </c>
    </row>
    <row r="32" spans="1:11" ht="24" customHeight="1" x14ac:dyDescent="0.5">
      <c r="A32" s="13" t="s">
        <v>158</v>
      </c>
      <c r="B32" s="7"/>
      <c r="C32" s="20"/>
      <c r="E32" s="33">
        <v>415</v>
      </c>
      <c r="F32" s="33"/>
      <c r="G32" s="33">
        <v>378</v>
      </c>
      <c r="H32" s="33"/>
      <c r="I32" s="33">
        <v>94</v>
      </c>
      <c r="J32" s="33"/>
      <c r="K32" s="33">
        <v>86</v>
      </c>
    </row>
    <row r="33" spans="1:12" ht="24" customHeight="1" x14ac:dyDescent="0.5">
      <c r="A33" s="26" t="s">
        <v>116</v>
      </c>
      <c r="C33" s="20"/>
      <c r="E33" s="35">
        <v>-643</v>
      </c>
      <c r="F33" s="33"/>
      <c r="G33" s="35">
        <v>-689</v>
      </c>
      <c r="H33" s="33"/>
      <c r="I33" s="35">
        <v>-250</v>
      </c>
      <c r="J33" s="33"/>
      <c r="K33" s="35">
        <v>-230</v>
      </c>
    </row>
    <row r="34" spans="1:12" ht="24" customHeight="1" x14ac:dyDescent="0.5">
      <c r="A34" s="32" t="s">
        <v>117</v>
      </c>
      <c r="B34" s="27"/>
      <c r="C34" s="20"/>
      <c r="E34" s="35">
        <f>SUM(E30:E33)</f>
        <v>20411</v>
      </c>
      <c r="F34" s="33"/>
      <c r="G34" s="35">
        <f>SUM(G30:G33)</f>
        <v>28465</v>
      </c>
      <c r="H34" s="33"/>
      <c r="I34" s="35">
        <f>SUM(I30:I33)</f>
        <v>17930</v>
      </c>
      <c r="J34" s="33"/>
      <c r="K34" s="35">
        <f>SUM(K30:K33)</f>
        <v>23605</v>
      </c>
    </row>
    <row r="35" spans="1:12" ht="24" customHeight="1" x14ac:dyDescent="0.5">
      <c r="C35" s="20"/>
      <c r="E35" s="36"/>
      <c r="F35" s="36"/>
      <c r="G35" s="36"/>
      <c r="I35" s="36"/>
      <c r="J35" s="36"/>
      <c r="K35" s="36"/>
    </row>
    <row r="36" spans="1:12" ht="24" customHeight="1" x14ac:dyDescent="0.5">
      <c r="A36" s="28" t="s">
        <v>28</v>
      </c>
      <c r="B36" s="27"/>
      <c r="C36" s="20"/>
      <c r="F36" s="36"/>
    </row>
    <row r="37" spans="1:12" ht="24" customHeight="1" x14ac:dyDescent="0.5">
      <c r="A37" s="7"/>
      <c r="B37" s="4"/>
      <c r="C37" s="5"/>
      <c r="D37" s="6"/>
      <c r="E37" s="6"/>
      <c r="F37" s="6"/>
      <c r="G37" s="6"/>
      <c r="H37" s="6"/>
      <c r="I37" s="6"/>
      <c r="J37" s="6"/>
      <c r="K37" s="11" t="s">
        <v>56</v>
      </c>
      <c r="L37" s="40"/>
    </row>
    <row r="38" spans="1:12" ht="24" customHeight="1" x14ac:dyDescent="0.5">
      <c r="A38" s="3" t="s">
        <v>0</v>
      </c>
      <c r="B38" s="6"/>
      <c r="C38" s="5"/>
      <c r="D38" s="6"/>
      <c r="E38" s="6"/>
      <c r="F38" s="6"/>
      <c r="G38" s="6"/>
      <c r="H38" s="6"/>
      <c r="I38" s="6"/>
      <c r="J38" s="6"/>
      <c r="K38" s="6"/>
      <c r="L38" s="7"/>
    </row>
    <row r="39" spans="1:12" ht="24" customHeight="1" x14ac:dyDescent="0.5">
      <c r="A39" s="32" t="s">
        <v>118</v>
      </c>
      <c r="B39" s="4"/>
      <c r="C39" s="5"/>
      <c r="D39" s="6"/>
      <c r="E39" s="6"/>
      <c r="F39" s="6"/>
      <c r="G39" s="6"/>
      <c r="H39" s="6"/>
      <c r="I39" s="6"/>
      <c r="J39" s="6"/>
      <c r="K39" s="6"/>
      <c r="L39" s="7"/>
    </row>
    <row r="40" spans="1:12" ht="24" customHeight="1" x14ac:dyDescent="0.5">
      <c r="A40" s="3" t="s">
        <v>157</v>
      </c>
      <c r="B40" s="4"/>
      <c r="C40" s="5"/>
      <c r="D40" s="6"/>
      <c r="E40" s="6"/>
      <c r="F40" s="6"/>
      <c r="G40" s="6"/>
      <c r="H40" s="6"/>
      <c r="I40" s="6"/>
      <c r="J40" s="6"/>
      <c r="K40" s="6"/>
      <c r="L40" s="7"/>
    </row>
    <row r="41" spans="1:12" ht="24" customHeight="1" x14ac:dyDescent="0.5">
      <c r="A41" s="7"/>
      <c r="B41" s="4"/>
      <c r="C41" s="5"/>
      <c r="D41" s="6"/>
      <c r="E41" s="6"/>
      <c r="F41" s="6"/>
      <c r="G41" s="6"/>
      <c r="H41" s="6"/>
      <c r="I41" s="4"/>
      <c r="J41" s="6"/>
      <c r="K41" s="11" t="s">
        <v>1</v>
      </c>
      <c r="L41" s="7"/>
    </row>
    <row r="42" spans="1:12" ht="24" customHeight="1" x14ac:dyDescent="0.5">
      <c r="E42" s="51"/>
      <c r="F42" s="51" t="s">
        <v>2</v>
      </c>
      <c r="G42" s="51"/>
      <c r="H42" s="14"/>
      <c r="I42" s="51"/>
      <c r="J42" s="51" t="s">
        <v>3</v>
      </c>
      <c r="K42" s="51"/>
    </row>
    <row r="43" spans="1:12" ht="24" customHeight="1" x14ac:dyDescent="0.5">
      <c r="C43" s="15"/>
      <c r="D43" s="16"/>
      <c r="E43" s="15">
        <v>2568</v>
      </c>
      <c r="F43" s="18"/>
      <c r="G43" s="15">
        <v>2567</v>
      </c>
      <c r="H43" s="56"/>
      <c r="I43" s="15">
        <v>2568</v>
      </c>
      <c r="J43" s="18"/>
      <c r="K43" s="15">
        <v>2567</v>
      </c>
    </row>
    <row r="44" spans="1:12" ht="24" customHeight="1" x14ac:dyDescent="0.5">
      <c r="A44" s="9" t="s">
        <v>119</v>
      </c>
      <c r="B44" s="14"/>
      <c r="C44" s="20"/>
      <c r="E44" s="23"/>
      <c r="F44" s="23"/>
      <c r="G44" s="23"/>
      <c r="H44" s="25"/>
      <c r="I44" s="23"/>
      <c r="J44" s="23"/>
      <c r="K44" s="23"/>
    </row>
    <row r="45" spans="1:12" ht="24" customHeight="1" x14ac:dyDescent="0.5">
      <c r="A45" s="13" t="s">
        <v>149</v>
      </c>
      <c r="B45" s="14"/>
      <c r="C45" s="20"/>
      <c r="E45" s="23">
        <v>-48</v>
      </c>
      <c r="F45" s="23"/>
      <c r="G45" s="33">
        <v>-47</v>
      </c>
      <c r="H45" s="33"/>
      <c r="I45" s="33">
        <v>-48</v>
      </c>
      <c r="J45" s="33"/>
      <c r="K45" s="33">
        <v>-47</v>
      </c>
    </row>
    <row r="46" spans="1:12" ht="24" customHeight="1" x14ac:dyDescent="0.5">
      <c r="A46" s="13" t="s">
        <v>120</v>
      </c>
      <c r="C46" s="22"/>
      <c r="E46" s="33">
        <v>-2179</v>
      </c>
      <c r="F46" s="33"/>
      <c r="G46" s="33">
        <v>-1717</v>
      </c>
      <c r="H46" s="33"/>
      <c r="I46" s="33">
        <v>-1819</v>
      </c>
      <c r="J46" s="33"/>
      <c r="K46" s="33">
        <v>-1387</v>
      </c>
    </row>
    <row r="47" spans="1:12" ht="24" customHeight="1" x14ac:dyDescent="0.5">
      <c r="A47" s="13" t="s">
        <v>121</v>
      </c>
      <c r="C47" s="22"/>
      <c r="E47" s="33">
        <v>0</v>
      </c>
      <c r="F47" s="33"/>
      <c r="G47" s="33">
        <v>-837</v>
      </c>
      <c r="H47" s="33"/>
      <c r="I47" s="33">
        <v>0</v>
      </c>
      <c r="J47" s="33"/>
      <c r="K47" s="33">
        <v>-837</v>
      </c>
    </row>
    <row r="48" spans="1:12" ht="24" customHeight="1" x14ac:dyDescent="0.5">
      <c r="A48" s="9" t="s">
        <v>122</v>
      </c>
      <c r="C48" s="20"/>
      <c r="E48" s="34">
        <f>SUM(E44:E47)</f>
        <v>-2227</v>
      </c>
      <c r="F48" s="33"/>
      <c r="G48" s="34">
        <f>SUM(G44:G47)</f>
        <v>-2601</v>
      </c>
      <c r="H48" s="33"/>
      <c r="I48" s="34">
        <f>SUM(I44:I47)</f>
        <v>-1867</v>
      </c>
      <c r="J48" s="33"/>
      <c r="K48" s="34">
        <f>SUM(K44:K47)</f>
        <v>-2271</v>
      </c>
    </row>
    <row r="49" spans="1:11" ht="24" customHeight="1" x14ac:dyDescent="0.5">
      <c r="A49" s="9" t="s">
        <v>123</v>
      </c>
      <c r="B49" s="14"/>
      <c r="C49" s="20"/>
      <c r="E49" s="33"/>
      <c r="F49" s="33"/>
      <c r="G49" s="33"/>
      <c r="H49" s="33"/>
      <c r="I49" s="33"/>
      <c r="J49" s="33"/>
      <c r="K49" s="33"/>
    </row>
    <row r="50" spans="1:11" ht="24" customHeight="1" x14ac:dyDescent="0.5">
      <c r="A50" s="26" t="s">
        <v>124</v>
      </c>
      <c r="B50" s="14"/>
      <c r="C50" s="20"/>
      <c r="E50" s="33">
        <v>24071</v>
      </c>
      <c r="F50" s="33"/>
      <c r="G50" s="33">
        <v>23399</v>
      </c>
      <c r="H50" s="33"/>
      <c r="I50" s="33">
        <v>24071</v>
      </c>
      <c r="J50" s="33"/>
      <c r="K50" s="33">
        <v>23399</v>
      </c>
    </row>
    <row r="51" spans="1:11" ht="24" customHeight="1" x14ac:dyDescent="0.5">
      <c r="A51" s="26" t="s">
        <v>125</v>
      </c>
      <c r="B51" s="27"/>
      <c r="C51" s="20"/>
      <c r="E51" s="33">
        <v>-21680</v>
      </c>
      <c r="F51" s="33"/>
      <c r="G51" s="33">
        <v>-31753</v>
      </c>
      <c r="H51" s="33"/>
      <c r="I51" s="33">
        <v>-21680</v>
      </c>
      <c r="J51" s="33"/>
      <c r="K51" s="33">
        <v>-31753</v>
      </c>
    </row>
    <row r="52" spans="1:11" ht="24" customHeight="1" x14ac:dyDescent="0.5">
      <c r="A52" s="13" t="s">
        <v>126</v>
      </c>
      <c r="C52" s="22"/>
      <c r="E52" s="33">
        <v>-1104</v>
      </c>
      <c r="F52" s="33"/>
      <c r="G52" s="33">
        <v>-2222</v>
      </c>
      <c r="H52" s="33"/>
      <c r="I52" s="33">
        <v>0</v>
      </c>
      <c r="J52" s="33"/>
      <c r="K52" s="33">
        <v>0</v>
      </c>
    </row>
    <row r="53" spans="1:11" ht="24" customHeight="1" x14ac:dyDescent="0.5">
      <c r="A53" s="13" t="s">
        <v>127</v>
      </c>
      <c r="C53" s="20"/>
      <c r="E53" s="33">
        <v>-6478</v>
      </c>
      <c r="F53" s="33"/>
      <c r="G53" s="33">
        <v>-8763</v>
      </c>
      <c r="H53" s="33"/>
      <c r="I53" s="33">
        <v>-6478</v>
      </c>
      <c r="J53" s="33"/>
      <c r="K53" s="33">
        <v>-8763</v>
      </c>
    </row>
    <row r="54" spans="1:11" ht="24" customHeight="1" x14ac:dyDescent="0.5">
      <c r="A54" s="13" t="s">
        <v>128</v>
      </c>
      <c r="C54" s="20"/>
      <c r="E54" s="33">
        <v>-4072</v>
      </c>
      <c r="F54" s="33"/>
      <c r="G54" s="33">
        <v>-4186</v>
      </c>
      <c r="H54" s="33"/>
      <c r="I54" s="33">
        <v>-2850</v>
      </c>
      <c r="J54" s="33"/>
      <c r="K54" s="33">
        <v>-3084</v>
      </c>
    </row>
    <row r="55" spans="1:11" ht="24" customHeight="1" x14ac:dyDescent="0.5">
      <c r="A55" s="9" t="s">
        <v>150</v>
      </c>
      <c r="C55" s="20"/>
      <c r="E55" s="34">
        <f>SUM(E49:E54)</f>
        <v>-9263</v>
      </c>
      <c r="F55" s="33"/>
      <c r="G55" s="34">
        <f>SUM(G49:G54)</f>
        <v>-23525</v>
      </c>
      <c r="H55" s="33"/>
      <c r="I55" s="34">
        <f>SUM(I49:I54)</f>
        <v>-6937</v>
      </c>
      <c r="J55" s="33"/>
      <c r="K55" s="34">
        <f>SUM(K49:K54)</f>
        <v>-20201</v>
      </c>
    </row>
    <row r="56" spans="1:11" ht="24" customHeight="1" x14ac:dyDescent="0.5">
      <c r="A56" s="9" t="s">
        <v>161</v>
      </c>
      <c r="C56" s="20"/>
      <c r="E56" s="33">
        <f>E34+E48+E55</f>
        <v>8921</v>
      </c>
      <c r="F56" s="33"/>
      <c r="G56" s="33">
        <f>G34+G48+G55</f>
        <v>2339</v>
      </c>
      <c r="H56" s="33"/>
      <c r="I56" s="33">
        <f>I34+I48+I55</f>
        <v>9126</v>
      </c>
      <c r="J56" s="33"/>
      <c r="K56" s="33">
        <f>K34+K48+K55</f>
        <v>1133</v>
      </c>
    </row>
    <row r="57" spans="1:11" ht="24" customHeight="1" x14ac:dyDescent="0.5">
      <c r="A57" s="26" t="s">
        <v>129</v>
      </c>
      <c r="B57" s="7"/>
      <c r="C57" s="20"/>
      <c r="E57" s="35">
        <v>16785</v>
      </c>
      <c r="F57" s="33"/>
      <c r="G57" s="35">
        <v>12974</v>
      </c>
      <c r="H57" s="33"/>
      <c r="I57" s="35">
        <v>15396</v>
      </c>
      <c r="J57" s="33"/>
      <c r="K57" s="35">
        <v>11934</v>
      </c>
    </row>
    <row r="58" spans="1:11" ht="24" customHeight="1" thickBot="1" x14ac:dyDescent="0.55000000000000004">
      <c r="A58" s="3" t="s">
        <v>130</v>
      </c>
      <c r="B58" s="27"/>
      <c r="C58" s="20"/>
      <c r="E58" s="76">
        <f>SUM(E56:E57)</f>
        <v>25706</v>
      </c>
      <c r="F58" s="33"/>
      <c r="G58" s="76">
        <f>SUM(G56:G57)</f>
        <v>15313</v>
      </c>
      <c r="H58" s="33"/>
      <c r="I58" s="76">
        <f>SUM(I56:I57)</f>
        <v>24522</v>
      </c>
      <c r="J58" s="33"/>
      <c r="K58" s="76">
        <f>SUM(K56:K57)</f>
        <v>13067</v>
      </c>
    </row>
    <row r="59" spans="1:11" ht="24" customHeight="1" thickTop="1" x14ac:dyDescent="0.5">
      <c r="A59" s="3"/>
      <c r="B59" s="27"/>
      <c r="C59" s="20"/>
      <c r="E59" s="33"/>
      <c r="F59" s="33"/>
      <c r="G59" s="33"/>
      <c r="H59" s="33"/>
      <c r="I59" s="33"/>
      <c r="J59" s="33"/>
      <c r="K59" s="33"/>
    </row>
    <row r="60" spans="1:11" ht="24" customHeight="1" x14ac:dyDescent="0.5">
      <c r="A60" s="3" t="s">
        <v>131</v>
      </c>
      <c r="B60" s="27"/>
      <c r="C60" s="20"/>
      <c r="E60" s="33"/>
      <c r="F60" s="33"/>
      <c r="G60" s="33"/>
      <c r="H60" s="33"/>
      <c r="I60" s="33"/>
      <c r="J60" s="33"/>
      <c r="K60" s="33"/>
    </row>
    <row r="61" spans="1:11" ht="24" customHeight="1" x14ac:dyDescent="0.5">
      <c r="A61" s="28" t="s">
        <v>132</v>
      </c>
      <c r="B61" s="27"/>
      <c r="C61" s="22"/>
      <c r="E61" s="33"/>
      <c r="F61" s="33"/>
      <c r="G61" s="33"/>
      <c r="H61" s="33"/>
      <c r="I61" s="33"/>
      <c r="J61" s="33"/>
      <c r="K61" s="33"/>
    </row>
    <row r="62" spans="1:11" ht="24" customHeight="1" x14ac:dyDescent="0.5">
      <c r="A62" s="28" t="s">
        <v>133</v>
      </c>
      <c r="B62" s="27"/>
      <c r="C62" s="22"/>
      <c r="E62" s="33">
        <v>66</v>
      </c>
      <c r="F62" s="33"/>
      <c r="G62" s="33">
        <v>924</v>
      </c>
      <c r="H62" s="33"/>
      <c r="I62" s="33">
        <v>66</v>
      </c>
      <c r="J62" s="33"/>
      <c r="K62" s="33">
        <v>924</v>
      </c>
    </row>
    <row r="63" spans="1:11" ht="24" customHeight="1" x14ac:dyDescent="0.5">
      <c r="A63" s="13" t="s">
        <v>134</v>
      </c>
      <c r="C63" s="22"/>
      <c r="D63" s="39"/>
      <c r="E63" s="33">
        <v>4679</v>
      </c>
      <c r="F63" s="39"/>
      <c r="G63" s="33">
        <v>0</v>
      </c>
      <c r="H63" s="39"/>
      <c r="I63" s="39">
        <v>4679</v>
      </c>
      <c r="J63" s="39"/>
      <c r="K63" s="33">
        <v>0</v>
      </c>
    </row>
    <row r="64" spans="1:11" ht="24" customHeight="1" x14ac:dyDescent="0.5">
      <c r="C64" s="20"/>
      <c r="D64" s="39"/>
      <c r="E64" s="39"/>
      <c r="F64" s="39"/>
      <c r="G64" s="39"/>
      <c r="H64" s="39"/>
      <c r="I64" s="39"/>
      <c r="J64" s="39"/>
      <c r="K64" s="39"/>
    </row>
    <row r="65" spans="1:7" ht="24" customHeight="1" x14ac:dyDescent="0.5">
      <c r="A65" s="28" t="s">
        <v>28</v>
      </c>
      <c r="B65" s="27"/>
      <c r="C65" s="20"/>
      <c r="E65" s="36"/>
      <c r="F65" s="36"/>
      <c r="G65" s="36"/>
    </row>
  </sheetData>
  <printOptions horizontalCentered="1"/>
  <pageMargins left="0.70866141732283505" right="0.23622047244094499" top="0.78740157480314998" bottom="0.39370078740157499" header="0.31496062992126" footer="0.31496062992126"/>
  <pageSetup paperSize="9" scale="75" fitToHeight="2" orientation="portrait" cellComments="asDisplayed" r:id="rId1"/>
  <rowBreaks count="1" manualBreakCount="1">
    <brk id="3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2063CAD58CC54BA62BDC596F4A5CEA" ma:contentTypeVersion="3" ma:contentTypeDescription="สร้างเอกสารใหม่" ma:contentTypeScope="" ma:versionID="d8e0c1ad0d9b4e4b578d7fc4a813c14a">
  <xsd:schema xmlns:xsd="http://www.w3.org/2001/XMLSchema" xmlns:xs="http://www.w3.org/2001/XMLSchema" xmlns:p="http://schemas.microsoft.com/office/2006/metadata/properties" xmlns:ns2="661084b2-d429-4e15-8441-aeb22a29615c" targetNamespace="http://schemas.microsoft.com/office/2006/metadata/properties" ma:root="true" ma:fieldsID="1f945e77e2edfed0d68018a642e123a4" ns2:_="">
    <xsd:import namespace="661084b2-d429-4e15-8441-aeb22a2961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84b2-d429-4e15-8441-aeb22a29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DF225A-A895-4CD5-BD0E-E9CAC440BE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8E6504-F509-4AF3-87C2-4053CAAD5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84b2-d429-4e15-8441-aeb22a2961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DA211B-7292-4C0C-9DF0-9930F0BF8B8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82599e0f-cab9-436a-a7ef-7e8793084f3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Wanwimon Unanuya</cp:lastModifiedBy>
  <cp:revision/>
  <cp:lastPrinted>2025-08-07T06:32:38Z</cp:lastPrinted>
  <dcterms:created xsi:type="dcterms:W3CDTF">2011-03-08T09:02:15Z</dcterms:created>
  <dcterms:modified xsi:type="dcterms:W3CDTF">2025-08-07T06:32:40Z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0x010100D72063CAD58CC54BA62BDC596F4A5CEA</vt:lpwstr>
  </property>
  <property fmtid="{D5CDD505-2E9C-101B-9397-08002B2CF9AE}" pid="3" name="MediaServiceImageTags">
    <vt:lpwstr/>
  </property>
</Properties>
</file>