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Mui Corporation\2025\Q2'2025\THMUI\"/>
    </mc:Choice>
  </mc:AlternateContent>
  <xr:revisionPtr revIDLastSave="0" documentId="13_ncr:1_{1197723E-70DB-4860-9880-384825BB2F2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S" sheetId="1" r:id="rId1"/>
    <sheet name="CI" sheetId="4" r:id="rId2"/>
    <sheet name="CE-Consolidated" sheetId="2" r:id="rId3"/>
    <sheet name="CE-The Company" sheetId="3" r:id="rId4"/>
    <sheet name="CF" sheetId="8" r:id="rId5"/>
  </sheets>
  <definedNames>
    <definedName name="_xlnm.Print_Area" localSheetId="0">BS!$A$1:$L$91</definedName>
    <definedName name="_xlnm.Print_Area" localSheetId="2">'CE-Consolidated'!$A$1:$Q$24</definedName>
    <definedName name="_xlnm.Print_Area" localSheetId="3">'CE-The Company'!$A$1:$N$22</definedName>
    <definedName name="_xlnm.Print_Area" localSheetId="4">CF!$A$1:$K$69</definedName>
    <definedName name="_xlnm.Print_Area" localSheetId="1">CI!$A$1:$K$116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1" l="1"/>
  <c r="I30" i="1" s="1"/>
  <c r="G29" i="1"/>
  <c r="E29" i="1"/>
  <c r="E30" i="1" s="1"/>
  <c r="E107" i="4"/>
  <c r="I78" i="4"/>
  <c r="G78" i="4"/>
  <c r="E78" i="4"/>
  <c r="I72" i="4"/>
  <c r="I79" i="4" s="1"/>
  <c r="I82" i="4" s="1"/>
  <c r="G72" i="4"/>
  <c r="G79" i="4" s="1"/>
  <c r="G82" i="4" s="1"/>
  <c r="E72" i="4"/>
  <c r="E79" i="4" s="1"/>
  <c r="E82" i="4" s="1"/>
  <c r="E52" i="1"/>
  <c r="G52" i="1"/>
  <c r="I52" i="1"/>
  <c r="E19" i="1"/>
  <c r="G19" i="1"/>
  <c r="I19" i="1"/>
  <c r="G30" i="1"/>
  <c r="K49" i="8"/>
  <c r="I49" i="8"/>
  <c r="E49" i="8"/>
  <c r="G49" i="8"/>
  <c r="K11" i="3"/>
  <c r="O13" i="2"/>
  <c r="G107" i="4"/>
  <c r="K78" i="4"/>
  <c r="K72" i="4"/>
  <c r="K79" i="4" s="1"/>
  <c r="K82" i="4" s="1"/>
  <c r="K21" i="4"/>
  <c r="K24" i="4" s="1"/>
  <c r="K26" i="4" s="1"/>
  <c r="K20" i="4"/>
  <c r="I20" i="4"/>
  <c r="G20" i="4"/>
  <c r="K14" i="4"/>
  <c r="I14" i="4"/>
  <c r="G14" i="4"/>
  <c r="G21" i="4" s="1"/>
  <c r="G24" i="4" s="1"/>
  <c r="G26" i="4" s="1"/>
  <c r="E49" i="4"/>
  <c r="E20" i="4"/>
  <c r="E14" i="4"/>
  <c r="I21" i="4" l="1"/>
  <c r="I24" i="4" s="1"/>
  <c r="I26" i="4" s="1"/>
  <c r="I43" i="4" s="1"/>
  <c r="I54" i="4" s="1"/>
  <c r="E21" i="4"/>
  <c r="E24" i="4" s="1"/>
  <c r="E26" i="4" s="1"/>
  <c r="E45" i="4" s="1"/>
  <c r="E43" i="4" s="1"/>
  <c r="E54" i="4" s="1"/>
  <c r="G31" i="4"/>
  <c r="G50" i="4" s="1"/>
  <c r="G48" i="4" s="1"/>
  <c r="G45" i="4"/>
  <c r="G43" i="4" s="1"/>
  <c r="G54" i="4" s="1"/>
  <c r="K43" i="4"/>
  <c r="K54" i="4" s="1"/>
  <c r="K31" i="4"/>
  <c r="K48" i="4" s="1"/>
  <c r="I31" i="4" l="1"/>
  <c r="I48" i="4" s="1"/>
  <c r="E31" i="4"/>
  <c r="E50" i="4" s="1"/>
  <c r="E48" i="4" s="1"/>
  <c r="O16" i="2"/>
  <c r="G58" i="8" l="1"/>
  <c r="I58" i="8"/>
  <c r="K58" i="8"/>
  <c r="G84" i="4"/>
  <c r="G89" i="4" s="1"/>
  <c r="K84" i="4"/>
  <c r="K89" i="4" s="1"/>
  <c r="G78" i="1"/>
  <c r="G79" i="1"/>
  <c r="I84" i="4" l="1"/>
  <c r="I89" i="4" s="1"/>
  <c r="G108" i="4"/>
  <c r="G106" i="4" s="1"/>
  <c r="M13" i="2" s="1"/>
  <c r="O19" i="2"/>
  <c r="K52" i="1"/>
  <c r="G103" i="4" l="1"/>
  <c r="G101" i="4" s="1"/>
  <c r="G112" i="4" s="1"/>
  <c r="K19" i="1"/>
  <c r="M16" i="3" l="1"/>
  <c r="E58" i="8" l="1"/>
  <c r="M10" i="3" l="1"/>
  <c r="I13" i="3" l="1"/>
  <c r="G13" i="3"/>
  <c r="E13" i="3"/>
  <c r="K13" i="3"/>
  <c r="K14" i="3" s="1"/>
  <c r="Q12" i="2" l="1"/>
  <c r="G81" i="1" l="1"/>
  <c r="G76" i="1"/>
  <c r="G75" i="1"/>
  <c r="G74" i="1"/>
  <c r="K22" i="2"/>
  <c r="E78" i="1" s="1"/>
  <c r="I22" i="2"/>
  <c r="G22" i="2"/>
  <c r="E22" i="2"/>
  <c r="O22" i="2"/>
  <c r="K79" i="1" l="1"/>
  <c r="K78" i="1"/>
  <c r="K75" i="1"/>
  <c r="K74" i="1"/>
  <c r="E74" i="1"/>
  <c r="I16" i="2"/>
  <c r="M11" i="3"/>
  <c r="Q18" i="2"/>
  <c r="K15" i="2"/>
  <c r="I15" i="2"/>
  <c r="G15" i="2"/>
  <c r="E15" i="2"/>
  <c r="Q14" i="2"/>
  <c r="O15" i="2"/>
  <c r="Q13" i="2"/>
  <c r="K16" i="2"/>
  <c r="G16" i="2"/>
  <c r="E16" i="2"/>
  <c r="M16" i="2"/>
  <c r="K29" i="1"/>
  <c r="K56" i="1"/>
  <c r="I56" i="1"/>
  <c r="G56" i="1"/>
  <c r="E56" i="1"/>
  <c r="K57" i="1" l="1"/>
  <c r="K30" i="1"/>
  <c r="I57" i="1"/>
  <c r="K80" i="1"/>
  <c r="K82" i="1" s="1"/>
  <c r="Q16" i="2"/>
  <c r="G57" i="1"/>
  <c r="Q15" i="2"/>
  <c r="M15" i="2"/>
  <c r="E57" i="1"/>
  <c r="K83" i="1" l="1"/>
  <c r="I19" i="3" l="1"/>
  <c r="I20" i="3" s="1"/>
  <c r="I78" i="1" s="1"/>
  <c r="G19" i="3"/>
  <c r="G20" i="3" s="1"/>
  <c r="I75" i="1" s="1"/>
  <c r="E19" i="3"/>
  <c r="E20" i="3" s="1"/>
  <c r="I74" i="1" s="1"/>
  <c r="M18" i="3"/>
  <c r="Q20" i="2"/>
  <c r="O21" i="2"/>
  <c r="K21" i="2"/>
  <c r="I21" i="2"/>
  <c r="G21" i="2"/>
  <c r="E21" i="2"/>
  <c r="G80" i="1"/>
  <c r="G82" i="1" l="1"/>
  <c r="G83" i="1" s="1"/>
  <c r="E81" i="1"/>
  <c r="E75" i="1"/>
  <c r="E76" i="1"/>
  <c r="I14" i="3"/>
  <c r="E14" i="3"/>
  <c r="G14" i="3"/>
  <c r="K101" i="4" l="1"/>
  <c r="K10" i="8"/>
  <c r="K22" i="8" s="1"/>
  <c r="K31" i="8" s="1"/>
  <c r="I101" i="4"/>
  <c r="I10" i="8"/>
  <c r="I22" i="8" s="1"/>
  <c r="I31" i="8" s="1"/>
  <c r="E84" i="4"/>
  <c r="E103" i="4" s="1"/>
  <c r="E101" i="4" s="1"/>
  <c r="E10" i="8"/>
  <c r="E22" i="8" s="1"/>
  <c r="E31" i="8" s="1"/>
  <c r="G10" i="8"/>
  <c r="G22" i="8" s="1"/>
  <c r="G31" i="8" s="1"/>
  <c r="M19" i="2" l="1"/>
  <c r="Q19" i="2" s="1"/>
  <c r="Q22" i="2" s="1"/>
  <c r="E112" i="4"/>
  <c r="E35" i="8"/>
  <c r="E59" i="8" s="1"/>
  <c r="E61" i="8" s="1"/>
  <c r="I35" i="8"/>
  <c r="K35" i="8"/>
  <c r="G35" i="8"/>
  <c r="K112" i="4"/>
  <c r="K17" i="3"/>
  <c r="I112" i="4"/>
  <c r="M22" i="2" l="1"/>
  <c r="E79" i="1" s="1"/>
  <c r="K59" i="8"/>
  <c r="K61" i="8" s="1"/>
  <c r="G59" i="8"/>
  <c r="G61" i="8" s="1"/>
  <c r="I59" i="8"/>
  <c r="I61" i="8" s="1"/>
  <c r="M12" i="3"/>
  <c r="M13" i="3" s="1"/>
  <c r="M14" i="3" s="1"/>
  <c r="M21" i="2"/>
  <c r="E80" i="1" s="1"/>
  <c r="E82" i="1" s="1"/>
  <c r="E83" i="1" s="1"/>
  <c r="Q21" i="2"/>
  <c r="M17" i="3"/>
  <c r="M19" i="3" s="1"/>
  <c r="M20" i="3" s="1"/>
  <c r="K19" i="3"/>
  <c r="K20" i="3" l="1"/>
  <c r="K106" i="4"/>
  <c r="I106" i="4"/>
  <c r="E89" i="4"/>
  <c r="E108" i="4" s="1"/>
  <c r="E106" i="4" s="1"/>
  <c r="I79" i="1" l="1"/>
  <c r="I80" i="1" s="1"/>
  <c r="I82" i="1" s="1"/>
  <c r="I83" i="1" s="1"/>
</calcChain>
</file>

<file path=xl/sharedStrings.xml><?xml version="1.0" encoding="utf-8"?>
<sst xmlns="http://schemas.openxmlformats.org/spreadsheetml/2006/main" count="342" uniqueCount="173">
  <si>
    <t>Thai Mui Corporation Public Company Limited and its subsidiaries</t>
  </si>
  <si>
    <t>Statements of financial position</t>
  </si>
  <si>
    <t>(Unit: Thousand Baht)</t>
  </si>
  <si>
    <t>Consolidated financial statements</t>
  </si>
  <si>
    <t>Separate financial statements</t>
  </si>
  <si>
    <t xml:space="preserve">As at 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</si>
  <si>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</si>
  <si>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</si>
  <si>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</si>
  <si>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</si>
  <si>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</si>
  <si>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</si>
  <si>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</si>
  <si>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</si>
  <si>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Current portion of lease receivable</t>
  </si>
  <si>
    <t>Short-term loan to related party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</si>
  <si>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</si>
  <si>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</si>
  <si>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</si>
  <si>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</si>
  <si>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</si>
  <si>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Restricted bank deposits</t>
  </si>
  <si>
    <t>Lease receivable - net of current portion</t>
  </si>
  <si>
    <t>Investments in subsidiaries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</si>
  <si>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</si>
  <si>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</si>
  <si>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</si>
  <si>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</si>
  <si>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</si>
  <si>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</si>
  <si>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</si>
  <si>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</si>
  <si>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</si>
  <si>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</si>
  <si>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</si>
  <si>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</si>
  <si>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</si>
  <si>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Current portion of long-term loan</t>
  </si>
  <si>
    <t xml:space="preserve">   from financial institution</t>
  </si>
  <si>
    <t>Current portion of long-term lease liabilities</t>
  </si>
  <si>
    <t>Other current liabilities</t>
  </si>
  <si>
    <t>Total current liabilities</t>
  </si>
  <si>
    <t>Non-current liabilities</t>
  </si>
  <si>
    <t>Long-term lease liabilities -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</si>
  <si>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</si>
  <si>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</si>
  <si>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</si>
  <si>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</si>
  <si>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</si>
  <si>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</si>
  <si>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340,000,000 ordinary shares of Baht 0.50 each</t>
  </si>
  <si>
    <t xml:space="preserve">   Issued and fully paid up</t>
  </si>
  <si>
    <t>Share premium</t>
  </si>
  <si>
    <t xml:space="preserve">Surplus on business combination </t>
  </si>
  <si>
    <t>Retained earnings</t>
  </si>
  <si>
    <t xml:space="preserve">   Appropriated-statutory reserve</t>
  </si>
  <si>
    <t xml:space="preserve">   Unappropriated (retained deficit)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</si>
  <si>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</si>
  <si>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</si>
  <si>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</si>
  <si>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</si>
  <si>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</si>
  <si>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</si>
  <si>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</si>
  <si>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</si>
  <si>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</si>
  <si>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Sales income</t>
  </si>
  <si>
    <t>Service income</t>
  </si>
  <si>
    <t>Other income</t>
  </si>
  <si>
    <t>Total revenues</t>
  </si>
  <si>
    <t>Expenses</t>
  </si>
  <si>
    <t>Cost of sales</t>
  </si>
  <si>
    <t xml:space="preserve">Cost of services </t>
  </si>
  <si>
    <t>Selling and distribution expenses</t>
  </si>
  <si>
    <t>Administrative expenses</t>
  </si>
  <si>
    <t>Total expenses</t>
  </si>
  <si>
    <t xml:space="preserve">Finance income </t>
  </si>
  <si>
    <t>Finance cost</t>
  </si>
  <si>
    <t>Other comprehensive income:</t>
  </si>
  <si>
    <t>Other comprehensive income for the period</t>
  </si>
  <si>
    <t>Total comprehensive income for the period</t>
  </si>
  <si>
    <t>Statement of comprehensive income (Continued)</t>
  </si>
  <si>
    <t>Equity holders of the Company</t>
  </si>
  <si>
    <t>Total comprehensive income attributable to:</t>
  </si>
  <si>
    <t xml:space="preserve">Weighted average number of ordinary shares (Thousand shares) </t>
  </si>
  <si>
    <t>Statement of changes in shareholders' equity</t>
  </si>
  <si>
    <t>Equity attributable</t>
  </si>
  <si>
    <t>Issued and</t>
  </si>
  <si>
    <t>Surplus on business</t>
  </si>
  <si>
    <t xml:space="preserve"> to non-controlling</t>
  </si>
  <si>
    <t>Total</t>
  </si>
  <si>
    <t xml:space="preserve"> fully paid-up</t>
  </si>
  <si>
    <t>combination under</t>
  </si>
  <si>
    <t>Unappropriated</t>
  </si>
  <si>
    <t xml:space="preserve"> interests of</t>
  </si>
  <si>
    <t>shareholders'</t>
  </si>
  <si>
    <t>share capital</t>
  </si>
  <si>
    <t>common control</t>
  </si>
  <si>
    <t>Appropriated</t>
  </si>
  <si>
    <t>(retained deficit)</t>
  </si>
  <si>
    <t>the subsidiaries</t>
  </si>
  <si>
    <t>equity</t>
  </si>
  <si>
    <t>Loss for the period</t>
  </si>
  <si>
    <t>Cash flows statement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</si>
  <si>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</si>
  <si>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</si>
  <si>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</si>
  <si>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Inventory reduction cost to net realisable value (reversal)</t>
  </si>
  <si>
    <t xml:space="preserve">   Finance income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</si>
  <si>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</si>
  <si>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</si>
  <si>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</si>
  <si>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</si>
  <si>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</si>
  <si>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</si>
  <si>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</si>
  <si>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</si>
  <si>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</si>
  <si>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</si>
  <si>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</si>
  <si>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corporate income tax</t>
  </si>
  <si>
    <t>Cash flows statement (continued)</t>
  </si>
  <si>
    <t>Cash flows from investing activities</t>
  </si>
  <si>
    <t>Acquisition of property, plant and equipment</t>
  </si>
  <si>
    <t>Net cash flows used in investing activities</t>
  </si>
  <si>
    <t>Net cash flows from financing activities</t>
  </si>
  <si>
    <t xml:space="preserve">Cash paid to settle short-term loans from </t>
  </si>
  <si>
    <t xml:space="preserve">   financial institutions</t>
  </si>
  <si>
    <t xml:space="preserve">Cash paid to settle long-term loans from </t>
  </si>
  <si>
    <t>Cash paid for principal and interest of lease liabilities</t>
  </si>
  <si>
    <t>Cash paid for interest expenses</t>
  </si>
  <si>
    <t>Cash and cash equivalents at beginning of period</t>
  </si>
  <si>
    <t>Cash and cash equivalents at end of period</t>
  </si>
  <si>
    <t>Supplement disclosure of cash flows information</t>
  </si>
  <si>
    <t>Non-cash items</t>
  </si>
  <si>
    <t xml:space="preserve">   Increase in right-of-use assets</t>
  </si>
  <si>
    <t xml:space="preserve">Increase in short-term loans from financial institutions </t>
  </si>
  <si>
    <t>Statement of changes in shareholders' equity (Continued)</t>
  </si>
  <si>
    <t>Net cash flows from operating activities</t>
  </si>
  <si>
    <t>Acquisition of intangible assets</t>
  </si>
  <si>
    <t>Operating profit (loss)</t>
  </si>
  <si>
    <t>(Unit: Thousand Baht except earnings (loss) per share expressed in Baht)</t>
  </si>
  <si>
    <t xml:space="preserve">   Employee benefits paid during the year</t>
  </si>
  <si>
    <t xml:space="preserve">   Transfer right-of-use assets to fixed assets</t>
  </si>
  <si>
    <t xml:space="preserve">   from related parties</t>
  </si>
  <si>
    <t xml:space="preserve">   Reversal of allowance for expected credit losses </t>
  </si>
  <si>
    <t>Short-term loans and advances</t>
  </si>
  <si>
    <t>31 December 2024</t>
  </si>
  <si>
    <t>Increase in restricted bank deposits</t>
  </si>
  <si>
    <t>Net cash flows used in financing activities</t>
  </si>
  <si>
    <t>Income tax income (expenses)</t>
  </si>
  <si>
    <t xml:space="preserve">   Non-current provision for employee benefits</t>
  </si>
  <si>
    <t>As at 30 June 2025</t>
  </si>
  <si>
    <t>30 June 2025</t>
  </si>
  <si>
    <t>For the three-month period ended 30 June 2025</t>
  </si>
  <si>
    <t xml:space="preserve">Balance as at 30 June 2024 </t>
  </si>
  <si>
    <t>Balance as at 30 June 2025</t>
  </si>
  <si>
    <t>For the six-month period ended 30 June 2025</t>
  </si>
  <si>
    <t xml:space="preserve">   Cash received from interest income</t>
  </si>
  <si>
    <t>Profit for the period</t>
  </si>
  <si>
    <t xml:space="preserve">   Loss on write-off of fixed assets</t>
  </si>
  <si>
    <t>Profit (loss) for the period</t>
  </si>
  <si>
    <t>Profit (loss) before tax</t>
  </si>
  <si>
    <t>Net increase in cash and cash equivalents</t>
  </si>
  <si>
    <t>Profit (loss) before income tax income (expenses)</t>
  </si>
  <si>
    <t xml:space="preserve">   Profit (loss) attributable to equity holders of the Company</t>
  </si>
  <si>
    <t>Profit (loss) attributable to:</t>
  </si>
  <si>
    <t>Balance as at 1 January 2024</t>
  </si>
  <si>
    <t>Balance as at 1 January 2025</t>
  </si>
  <si>
    <t xml:space="preserve">Adjustments to reconcile profit (loss) before tax to </t>
  </si>
  <si>
    <t>Basic earnings (loss) per share</t>
  </si>
  <si>
    <t>Earnings (loss) per share (Baht)</t>
  </si>
  <si>
    <t xml:space="preserve">   Unrealised (gain) loss on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</si>
</sst>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  <numFmt numFmtId="168" formatCode="_(* #,##0.00000_);_(* \(#,##0.00000\);_(* &quot;-&quot;??_);_(@_)"/>
  </numFmts>
  <fonts count="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0"/>
      <name val="ApFont"/>
    </font>
    <font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6" fillId="0" borderId="0"/>
    <xf numFmtId="0" fontId="1" fillId="0" borderId="0"/>
  </cellStyleXfs>
  <cellXfs count="73">
    <xf numFmtId="0" fontId="0" fillId="0" borderId="0" xfId="0"/>
    <xf numFmtId="0" fontId="4" fillId="0" borderId="0" xfId="1" quotePrefix="1" applyNumberFormat="1" applyFont="1" applyFill="1" applyAlignment="1" applyProtection="1">
      <alignment horizontal="center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41" fontId="4" fillId="0" borderId="0" xfId="0" applyNumberFormat="1" applyFont="1" applyAlignment="1">
      <alignment horizontal="center"/>
    </xf>
    <xf numFmtId="41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right"/>
    </xf>
    <xf numFmtId="164" fontId="4" fillId="0" borderId="1" xfId="0" applyNumberFormat="1" applyFont="1" applyBorder="1" applyAlignment="1">
      <alignment horizontal="center"/>
    </xf>
    <xf numFmtId="41" fontId="4" fillId="0" borderId="3" xfId="0" applyNumberFormat="1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164" fontId="3" fillId="0" borderId="0" xfId="0" applyNumberFormat="1" applyFont="1"/>
    <xf numFmtId="41" fontId="4" fillId="0" borderId="0" xfId="0" applyNumberFormat="1" applyFont="1"/>
    <xf numFmtId="164" fontId="3" fillId="0" borderId="1" xfId="0" applyNumberFormat="1" applyFont="1" applyBorder="1" applyAlignment="1">
      <alignment horizontal="center"/>
    </xf>
    <xf numFmtId="164" fontId="4" fillId="0" borderId="0" xfId="0" quotePrefix="1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37" fontId="3" fillId="0" borderId="0" xfId="2" applyNumberFormat="1" applyFont="1" applyAlignment="1">
      <alignment horizontal="left"/>
    </xf>
    <xf numFmtId="164" fontId="7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right"/>
    </xf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1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164" fontId="4" fillId="0" borderId="0" xfId="0" quotePrefix="1" applyNumberFormat="1" applyFont="1" applyAlignment="1">
      <alignment horizontal="left"/>
    </xf>
    <xf numFmtId="41" fontId="4" fillId="0" borderId="2" xfId="0" applyNumberFormat="1" applyFont="1" applyBorder="1" applyAlignment="1">
      <alignment horizontal="right"/>
    </xf>
    <xf numFmtId="41" fontId="4" fillId="0" borderId="1" xfId="0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41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right"/>
    </xf>
    <xf numFmtId="41" fontId="4" fillId="0" borderId="4" xfId="0" applyNumberFormat="1" applyFont="1" applyBorder="1" applyAlignment="1">
      <alignment horizontal="right"/>
    </xf>
    <xf numFmtId="0" fontId="4" fillId="0" borderId="0" xfId="0" quotePrefix="1" applyFont="1" applyAlignment="1">
      <alignment horizontal="center"/>
    </xf>
    <xf numFmtId="0" fontId="4" fillId="0" borderId="5" xfId="0" applyFont="1" applyBorder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39" fontId="4" fillId="0" borderId="0" xfId="0" applyNumberFormat="1" applyFont="1" applyAlignment="1">
      <alignment horizontal="center"/>
    </xf>
    <xf numFmtId="39" fontId="7" fillId="0" borderId="0" xfId="0" applyNumberFormat="1" applyFont="1" applyAlignment="1">
      <alignment horizontal="center"/>
    </xf>
    <xf numFmtId="39" fontId="4" fillId="0" borderId="0" xfId="0" applyNumberFormat="1" applyFont="1"/>
    <xf numFmtId="39" fontId="3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right"/>
    </xf>
    <xf numFmtId="49" fontId="3" fillId="0" borderId="0" xfId="0" applyNumberFormat="1" applyFont="1"/>
    <xf numFmtId="165" fontId="3" fillId="0" borderId="0" xfId="0" applyNumberFormat="1" applyFont="1"/>
    <xf numFmtId="1" fontId="3" fillId="0" borderId="0" xfId="0" applyNumberFormat="1" applyFont="1" applyAlignment="1">
      <alignment horizontal="center"/>
    </xf>
    <xf numFmtId="41" fontId="3" fillId="0" borderId="0" xfId="0" applyNumberFormat="1" applyFont="1"/>
    <xf numFmtId="41" fontId="3" fillId="0" borderId="0" xfId="0" applyNumberFormat="1" applyFont="1" applyAlignment="1">
      <alignment horizontal="right"/>
    </xf>
    <xf numFmtId="165" fontId="4" fillId="0" borderId="0" xfId="0" applyNumberFormat="1" applyFont="1"/>
    <xf numFmtId="1" fontId="4" fillId="0" borderId="0" xfId="0" applyNumberFormat="1" applyFont="1" applyAlignment="1">
      <alignment horizontal="center"/>
    </xf>
    <xf numFmtId="49" fontId="4" fillId="0" borderId="0" xfId="0" applyNumberFormat="1" applyFont="1"/>
    <xf numFmtId="164" fontId="4" fillId="0" borderId="3" xfId="0" applyNumberFormat="1" applyFont="1" applyBorder="1" applyAlignment="1">
      <alignment horizontal="center"/>
    </xf>
    <xf numFmtId="166" fontId="4" fillId="0" borderId="4" xfId="0" applyNumberFormat="1" applyFont="1" applyBorder="1" applyAlignment="1">
      <alignment horizontal="right"/>
    </xf>
    <xf numFmtId="43" fontId="4" fillId="0" borderId="0" xfId="0" applyNumberFormat="1" applyFont="1"/>
    <xf numFmtId="43" fontId="4" fillId="0" borderId="0" xfId="0" applyNumberFormat="1" applyFont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4" fontId="4" fillId="0" borderId="4" xfId="0" applyNumberFormat="1" applyFont="1" applyBorder="1"/>
    <xf numFmtId="0" fontId="3" fillId="0" borderId="0" xfId="0" applyFont="1" applyAlignment="1">
      <alignment horizontal="left"/>
    </xf>
    <xf numFmtId="41" fontId="4" fillId="0" borderId="4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8" fontId="4" fillId="0" borderId="4" xfId="0" applyNumberFormat="1" applyFont="1" applyBorder="1" applyAlignment="1">
      <alignment horizontal="right"/>
    </xf>
    <xf numFmtId="168" fontId="4" fillId="0" borderId="0" xfId="0" applyNumberFormat="1" applyFont="1"/>
    <xf numFmtId="168" fontId="4" fillId="0" borderId="0" xfId="0" applyNumberFormat="1" applyFont="1" applyAlignment="1">
      <alignment horizontal="right"/>
    </xf>
  </cellXfs>
  <cellStyles count="4">
    <cellStyle name="Comma" xfId="1" builtinId="3"/>
    <cellStyle name="Normal" xfId="0" builtinId="0"/>
    <cellStyle name="Normal 2" xfId="3" xr:uid="{00000000-0005-0000-0000-000001000000}"/>
    <cellStyle name="Normal_BS - E" xfId="2" xr:uid="{00000000-0005-0000-0000-000002000000}"/>
  </cellStyles>
  <dxfs count="0"/>
  <tableStyles count="0" defaultTableStyle="TableStyleMedium9" defaultPivotStyle="PivotStyleLight16"/>
  <colors>
    <mruColors>
      <color rgb="FF00FFFF"/>
      <color rgb="FFFFFF66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1"/>
  <sheetViews>
    <sheetView showGridLines="0" view="pageBreakPreview" zoomScale="89" zoomScaleNormal="100" zoomScaleSheetLayoutView="89" workbookViewId="0">
      <selection activeCell="E4" sqref="E4"/>
    </sheetView>
  </sheetViews>
  <sheetFormatPr defaultColWidth="10.5703125" defaultRowHeight="24" customHeight="1"/>
  <cols>
    <col min="1" max="1" width="42.7109375" style="16" customWidth="1"/>
    <col min="2" max="2" width="1.7109375" style="17" customWidth="1"/>
    <col min="3" max="3" width="4.7109375" style="16" customWidth="1"/>
    <col min="4" max="4" width="1.7109375" style="17" customWidth="1"/>
    <col min="5" max="5" width="16.7109375" style="17" customWidth="1"/>
    <col min="6" max="6" width="1.7109375" style="17" customWidth="1"/>
    <col min="7" max="7" width="16.7109375" style="17" customWidth="1"/>
    <col min="8" max="8" width="1.7109375" style="17" customWidth="1"/>
    <col min="9" max="9" width="16.7109375" style="17" customWidth="1"/>
    <col min="10" max="10" width="1.7109375" style="17" customWidth="1"/>
    <col min="11" max="11" width="16.7109375" style="17" customWidth="1"/>
    <col min="12" max="12" width="1.7109375" style="17" customWidth="1"/>
    <col min="13" max="16384" width="10.5703125" style="17"/>
  </cols>
  <sheetData>
    <row r="1" spans="1:12" s="24" customFormat="1" ht="24" customHeight="1">
      <c r="A1" s="15" t="s">
        <v>0</v>
      </c>
      <c r="B1" s="21"/>
      <c r="C1" s="22"/>
      <c r="D1" s="23"/>
      <c r="E1" s="23"/>
      <c r="F1" s="23"/>
      <c r="G1" s="23"/>
      <c r="H1" s="23"/>
      <c r="I1" s="23"/>
      <c r="J1" s="23"/>
      <c r="K1" s="23"/>
      <c r="L1" s="23"/>
    </row>
    <row r="2" spans="1:12" s="24" customFormat="1" ht="24" customHeight="1">
      <c r="A2" s="15" t="s">
        <v>1</v>
      </c>
      <c r="B2" s="23"/>
      <c r="C2" s="22"/>
      <c r="D2" s="23"/>
      <c r="E2" s="23"/>
      <c r="F2" s="23"/>
      <c r="G2" s="23"/>
      <c r="H2" s="23"/>
      <c r="I2" s="23"/>
      <c r="J2" s="23"/>
      <c r="K2" s="23"/>
      <c r="L2" s="23"/>
    </row>
    <row r="3" spans="1:12" s="24" customFormat="1" ht="24" customHeight="1">
      <c r="A3" s="25" t="s">
        <v>152</v>
      </c>
      <c r="B3" s="23"/>
      <c r="C3" s="22"/>
      <c r="D3" s="23"/>
      <c r="E3" s="23"/>
      <c r="F3" s="23"/>
      <c r="G3" s="23"/>
      <c r="H3" s="23"/>
      <c r="I3" s="23"/>
      <c r="J3" s="23"/>
      <c r="K3" s="23"/>
      <c r="L3" s="23"/>
    </row>
    <row r="4" spans="1:12" s="24" customFormat="1" ht="24" customHeight="1">
      <c r="B4" s="23"/>
      <c r="C4" s="22"/>
      <c r="D4" s="23"/>
      <c r="E4" s="23"/>
      <c r="F4" s="23"/>
      <c r="G4" s="23"/>
      <c r="H4" s="23"/>
      <c r="I4" s="23"/>
      <c r="J4" s="23"/>
      <c r="K4" s="2" t="s">
        <v>2</v>
      </c>
      <c r="L4" s="23"/>
    </row>
    <row r="5" spans="1:12" ht="24" customHeight="1">
      <c r="E5" s="67" t="s">
        <v>3</v>
      </c>
      <c r="F5" s="67"/>
      <c r="G5" s="67"/>
      <c r="H5" s="18"/>
      <c r="I5" s="67" t="s">
        <v>4</v>
      </c>
      <c r="J5" s="67"/>
      <c r="K5" s="67"/>
      <c r="L5" s="67"/>
    </row>
    <row r="6" spans="1:12" ht="24" customHeight="1">
      <c r="E6" s="3" t="s">
        <v>5</v>
      </c>
      <c r="F6" s="3"/>
      <c r="G6" s="3" t="s">
        <v>5</v>
      </c>
      <c r="H6" s="3"/>
      <c r="I6" s="3" t="s">
        <v>5</v>
      </c>
      <c r="J6" s="3"/>
      <c r="K6" s="3" t="s">
        <v>5</v>
      </c>
      <c r="L6" s="3"/>
    </row>
    <row r="7" spans="1:12" ht="24" customHeight="1">
      <c r="C7" s="26" t="s">
        <v>6</v>
      </c>
      <c r="E7" s="27" t="s">
        <v>153</v>
      </c>
      <c r="F7" s="28"/>
      <c r="G7" s="27" t="s">
        <v>147</v>
      </c>
      <c r="H7" s="28"/>
      <c r="I7" s="27" t="s">
        <v>153</v>
      </c>
      <c r="J7" s="28"/>
      <c r="K7" s="27" t="s">
        <v>147</v>
      </c>
      <c r="L7" s="28"/>
    </row>
    <row r="8" spans="1:12" ht="24" customHeight="1">
      <c r="C8" s="26"/>
      <c r="E8" s="29" t="s">
        <v>7</v>
      </c>
      <c r="F8" s="28"/>
      <c r="G8" s="29" t="s">
        <v>8</v>
      </c>
      <c r="H8" s="28"/>
      <c r="I8" s="29" t="s">
        <v>7</v>
      </c>
      <c r="J8" s="28"/>
      <c r="K8" s="29" t="s">
        <v>8</v>
      </c>
      <c r="L8" s="28"/>
    </row>
    <row r="9" spans="1:12" ht="24" customHeight="1">
      <c r="C9" s="26"/>
      <c r="E9" s="30" t="s">
        <v>9</v>
      </c>
      <c r="F9" s="28"/>
      <c r="G9" s="30"/>
      <c r="H9" s="28"/>
      <c r="I9" s="30" t="s">
        <v>9</v>
      </c>
      <c r="J9" s="28"/>
      <c r="K9" s="30"/>
      <c r="L9" s="28"/>
    </row>
    <row r="10" spans="1:12" ht="24" customHeight="1">
      <c r="A10" s="15" t="s">
        <v>10</v>
      </c>
    </row>
    <row r="11" spans="1:12" ht="24" customHeight="1">
      <c r="A11" s="15" t="s">
        <v>11</v>
      </c>
      <c r="C11" s="31"/>
    </row>
    <row r="12" spans="1:12" ht="24" customHeight="1">
      <c r="A12" s="16" t="s">
        <v>12</v>
      </c>
      <c r="C12" s="31"/>
      <c r="E12" s="32">
        <v>25706</v>
      </c>
      <c r="F12" s="32"/>
      <c r="G12" s="32">
        <v>16785</v>
      </c>
      <c r="H12" s="32"/>
      <c r="I12" s="32">
        <v>24522</v>
      </c>
      <c r="J12" s="32"/>
      <c r="K12" s="32">
        <v>15396</v>
      </c>
      <c r="L12" s="32"/>
    </row>
    <row r="13" spans="1:12" ht="24" customHeight="1">
      <c r="A13" s="16" t="s">
        <v>13</v>
      </c>
      <c r="C13" s="31">
        <v>3</v>
      </c>
      <c r="D13" s="33"/>
      <c r="E13" s="32">
        <v>89056</v>
      </c>
      <c r="F13" s="32"/>
      <c r="G13" s="32">
        <v>111636</v>
      </c>
      <c r="H13" s="32"/>
      <c r="I13" s="32">
        <v>159895</v>
      </c>
      <c r="J13" s="32"/>
      <c r="K13" s="32">
        <v>180210</v>
      </c>
      <c r="L13" s="32"/>
    </row>
    <row r="14" spans="1:12" ht="24" customHeight="1">
      <c r="A14" s="16" t="s">
        <v>14</v>
      </c>
      <c r="C14" s="31"/>
      <c r="E14" s="32">
        <v>21236</v>
      </c>
      <c r="F14" s="32"/>
      <c r="G14" s="32">
        <v>21236</v>
      </c>
      <c r="H14" s="32"/>
      <c r="I14" s="32">
        <v>0</v>
      </c>
      <c r="J14" s="32"/>
      <c r="K14" s="32">
        <v>0</v>
      </c>
      <c r="L14" s="32"/>
    </row>
    <row r="15" spans="1:12" ht="24" customHeight="1">
      <c r="A15" s="16" t="s">
        <v>15</v>
      </c>
      <c r="B15" s="34"/>
      <c r="C15" s="31">
        <v>2</v>
      </c>
      <c r="E15" s="32">
        <v>0</v>
      </c>
      <c r="F15" s="32"/>
      <c r="G15" s="32">
        <v>0</v>
      </c>
      <c r="H15" s="32"/>
      <c r="I15" s="32">
        <v>12000</v>
      </c>
      <c r="J15" s="32"/>
      <c r="K15" s="32">
        <v>12000</v>
      </c>
      <c r="L15" s="32"/>
    </row>
    <row r="16" spans="1:12" ht="24" customHeight="1">
      <c r="A16" s="16" t="s">
        <v>16</v>
      </c>
      <c r="B16" s="34"/>
      <c r="C16" s="31"/>
      <c r="E16" s="32">
        <v>291589</v>
      </c>
      <c r="F16" s="32"/>
      <c r="G16" s="32">
        <v>284648</v>
      </c>
      <c r="H16" s="32"/>
      <c r="I16" s="32">
        <v>241306</v>
      </c>
      <c r="J16" s="32"/>
      <c r="K16" s="32">
        <v>234173</v>
      </c>
      <c r="L16" s="32"/>
    </row>
    <row r="17" spans="1:13" ht="24" customHeight="1">
      <c r="A17" s="16" t="s">
        <v>17</v>
      </c>
      <c r="B17" s="34"/>
      <c r="C17" s="31">
        <v>4</v>
      </c>
      <c r="E17" s="32">
        <v>43</v>
      </c>
      <c r="F17" s="32"/>
      <c r="G17" s="32">
        <v>43</v>
      </c>
      <c r="H17" s="32"/>
      <c r="I17" s="32">
        <v>10</v>
      </c>
      <c r="J17" s="32"/>
      <c r="K17" s="32">
        <v>10</v>
      </c>
      <c r="L17" s="32"/>
    </row>
    <row r="18" spans="1:13" ht="24" customHeight="1">
      <c r="A18" s="16" t="s">
        <v>18</v>
      </c>
      <c r="B18" s="34"/>
      <c r="C18" s="31"/>
      <c r="E18" s="32">
        <v>4055</v>
      </c>
      <c r="F18" s="32"/>
      <c r="G18" s="32">
        <v>4815</v>
      </c>
      <c r="H18" s="32"/>
      <c r="I18" s="32">
        <v>1636</v>
      </c>
      <c r="J18" s="32"/>
      <c r="K18" s="32">
        <v>2488</v>
      </c>
      <c r="L18" s="32"/>
    </row>
    <row r="19" spans="1:13" ht="24" customHeight="1">
      <c r="A19" s="15" t="s">
        <v>19</v>
      </c>
      <c r="C19" s="31"/>
      <c r="E19" s="35">
        <f>SUM(E12:E18)</f>
        <v>431685</v>
      </c>
      <c r="F19" s="32"/>
      <c r="G19" s="35">
        <f>SUM(G12:G18)</f>
        <v>439163</v>
      </c>
      <c r="H19" s="32"/>
      <c r="I19" s="35">
        <f>SUM(I12:I18)</f>
        <v>439369</v>
      </c>
      <c r="J19" s="32"/>
      <c r="K19" s="35">
        <f>SUM(K12:K18)</f>
        <v>444277</v>
      </c>
      <c r="L19" s="32"/>
    </row>
    <row r="20" spans="1:13" ht="24" customHeight="1">
      <c r="A20" s="15" t="s">
        <v>20</v>
      </c>
      <c r="C20" s="31"/>
      <c r="E20" s="32"/>
      <c r="F20" s="32"/>
      <c r="G20" s="32"/>
      <c r="H20" s="32"/>
      <c r="I20" s="32"/>
      <c r="J20" s="32"/>
      <c r="K20" s="32"/>
      <c r="L20" s="32"/>
    </row>
    <row r="21" spans="1:13" ht="24" customHeight="1">
      <c r="A21" s="16" t="s">
        <v>21</v>
      </c>
      <c r="C21" s="31">
        <v>5</v>
      </c>
      <c r="E21" s="32">
        <v>16444</v>
      </c>
      <c r="F21" s="32"/>
      <c r="G21" s="32">
        <v>16396</v>
      </c>
      <c r="H21" s="32"/>
      <c r="I21" s="32">
        <v>16444</v>
      </c>
      <c r="J21" s="32"/>
      <c r="K21" s="32">
        <v>16396</v>
      </c>
      <c r="L21" s="32"/>
    </row>
    <row r="22" spans="1:13" ht="24" customHeight="1">
      <c r="A22" s="16" t="s">
        <v>22</v>
      </c>
      <c r="B22" s="34"/>
      <c r="C22" s="31"/>
      <c r="E22" s="32">
        <v>55423</v>
      </c>
      <c r="F22" s="32"/>
      <c r="G22" s="32">
        <v>57185</v>
      </c>
      <c r="H22" s="32"/>
      <c r="I22" s="32">
        <v>0</v>
      </c>
      <c r="J22" s="32"/>
      <c r="K22" s="32">
        <v>0</v>
      </c>
      <c r="L22" s="32"/>
    </row>
    <row r="23" spans="1:13" ht="24" customHeight="1">
      <c r="A23" s="16" t="s">
        <v>23</v>
      </c>
      <c r="C23" s="31">
        <v>6</v>
      </c>
      <c r="E23" s="32">
        <v>0</v>
      </c>
      <c r="F23" s="32"/>
      <c r="G23" s="32">
        <v>0</v>
      </c>
      <c r="H23" s="32"/>
      <c r="I23" s="32">
        <v>40123</v>
      </c>
      <c r="J23" s="32"/>
      <c r="K23" s="32">
        <v>40123</v>
      </c>
      <c r="L23" s="32"/>
    </row>
    <row r="24" spans="1:13" ht="24" customHeight="1">
      <c r="A24" s="16" t="s">
        <v>24</v>
      </c>
      <c r="B24" s="34"/>
      <c r="C24" s="31"/>
      <c r="E24" s="32">
        <v>60393</v>
      </c>
      <c r="F24" s="32"/>
      <c r="G24" s="32">
        <v>60749</v>
      </c>
      <c r="H24" s="32"/>
      <c r="I24" s="32">
        <v>58898</v>
      </c>
      <c r="J24" s="32"/>
      <c r="K24" s="32">
        <v>59460</v>
      </c>
      <c r="L24" s="32"/>
    </row>
    <row r="25" spans="1:13" ht="24" customHeight="1">
      <c r="A25" s="16" t="s">
        <v>25</v>
      </c>
      <c r="B25" s="34"/>
      <c r="C25" s="31">
        <v>7.1</v>
      </c>
      <c r="E25" s="32">
        <v>44051</v>
      </c>
      <c r="F25" s="32"/>
      <c r="G25" s="32">
        <v>44970</v>
      </c>
      <c r="H25" s="32"/>
      <c r="I25" s="32">
        <v>44051</v>
      </c>
      <c r="J25" s="32"/>
      <c r="K25" s="32">
        <v>44970</v>
      </c>
      <c r="L25" s="32"/>
    </row>
    <row r="26" spans="1:13" ht="24" customHeight="1">
      <c r="A26" s="16" t="s">
        <v>26</v>
      </c>
      <c r="B26" s="34"/>
      <c r="C26" s="31"/>
      <c r="E26" s="32">
        <v>1303</v>
      </c>
      <c r="F26" s="32"/>
      <c r="G26" s="32">
        <v>1386</v>
      </c>
      <c r="H26" s="32"/>
      <c r="I26" s="32">
        <v>1302</v>
      </c>
      <c r="J26" s="32"/>
      <c r="K26" s="32">
        <v>1385</v>
      </c>
      <c r="L26" s="32"/>
    </row>
    <row r="27" spans="1:13" ht="24" customHeight="1">
      <c r="A27" s="16" t="s">
        <v>27</v>
      </c>
      <c r="B27" s="34"/>
      <c r="C27" s="17"/>
      <c r="E27" s="32">
        <v>6479</v>
      </c>
      <c r="F27" s="32"/>
      <c r="G27" s="32">
        <v>6198</v>
      </c>
      <c r="H27" s="32"/>
      <c r="I27" s="32">
        <v>6063</v>
      </c>
      <c r="J27" s="32"/>
      <c r="K27" s="32">
        <v>5817</v>
      </c>
      <c r="L27" s="32"/>
    </row>
    <row r="28" spans="1:13" ht="24" customHeight="1">
      <c r="A28" s="16" t="s">
        <v>28</v>
      </c>
      <c r="C28" s="31"/>
      <c r="E28" s="36">
        <v>2104</v>
      </c>
      <c r="F28" s="32"/>
      <c r="G28" s="36">
        <v>1909</v>
      </c>
      <c r="H28" s="32"/>
      <c r="I28" s="36">
        <v>1746</v>
      </c>
      <c r="J28" s="32"/>
      <c r="K28" s="36">
        <v>1550</v>
      </c>
      <c r="L28" s="32"/>
    </row>
    <row r="29" spans="1:13" ht="24" customHeight="1">
      <c r="A29" s="15" t="s">
        <v>29</v>
      </c>
      <c r="C29" s="31"/>
      <c r="E29" s="32">
        <f>SUM(E21:E28)</f>
        <v>186197</v>
      </c>
      <c r="F29" s="32"/>
      <c r="G29" s="32">
        <f>SUM(G21:G28)</f>
        <v>188793</v>
      </c>
      <c r="H29" s="32"/>
      <c r="I29" s="32">
        <f>SUM(I21:I28)</f>
        <v>168627</v>
      </c>
      <c r="J29" s="32"/>
      <c r="K29" s="32">
        <f>SUM(K21:K28)</f>
        <v>169701</v>
      </c>
      <c r="L29" s="32"/>
    </row>
    <row r="30" spans="1:13" ht="24" customHeight="1" thickBot="1">
      <c r="A30" s="15" t="s">
        <v>30</v>
      </c>
      <c r="E30" s="37">
        <f>E19+E29</f>
        <v>617882</v>
      </c>
      <c r="F30" s="32"/>
      <c r="G30" s="37">
        <f>G19+G29</f>
        <v>627956</v>
      </c>
      <c r="H30" s="32"/>
      <c r="I30" s="37">
        <f>I19+I29</f>
        <v>607996</v>
      </c>
      <c r="J30" s="32"/>
      <c r="K30" s="37">
        <f>K19+K29</f>
        <v>613978</v>
      </c>
      <c r="L30" s="32"/>
      <c r="M30" s="24"/>
    </row>
    <row r="31" spans="1:13" ht="24" customHeight="1" thickTop="1"/>
    <row r="32" spans="1:13" ht="24" customHeight="1">
      <c r="A32" s="4" t="s">
        <v>31</v>
      </c>
    </row>
    <row r="33" spans="1:14" s="24" customFormat="1" ht="24" customHeight="1">
      <c r="A33" s="15" t="s">
        <v>0</v>
      </c>
      <c r="B33" s="21"/>
      <c r="C33" s="22"/>
      <c r="D33" s="23"/>
      <c r="E33" s="23"/>
      <c r="F33" s="23"/>
      <c r="G33" s="23"/>
      <c r="H33" s="23"/>
      <c r="I33" s="23"/>
      <c r="J33" s="23"/>
      <c r="K33" s="23"/>
      <c r="L33" s="23"/>
      <c r="N33" s="17"/>
    </row>
    <row r="34" spans="1:14" s="24" customFormat="1" ht="24" customHeight="1">
      <c r="A34" s="15" t="s">
        <v>32</v>
      </c>
      <c r="B34" s="21"/>
      <c r="C34" s="22"/>
      <c r="D34" s="23"/>
      <c r="E34" s="23"/>
      <c r="F34" s="23"/>
      <c r="G34" s="23"/>
      <c r="H34" s="23"/>
      <c r="I34" s="21"/>
      <c r="J34" s="23"/>
      <c r="K34" s="21"/>
      <c r="L34" s="23"/>
    </row>
    <row r="35" spans="1:14" s="24" customFormat="1" ht="24" customHeight="1">
      <c r="A35" s="25" t="s">
        <v>152</v>
      </c>
      <c r="B35" s="23"/>
      <c r="C35" s="22"/>
      <c r="D35" s="23"/>
      <c r="E35" s="23"/>
      <c r="F35" s="23"/>
      <c r="G35" s="23"/>
      <c r="H35" s="23"/>
      <c r="I35" s="23"/>
      <c r="J35" s="23"/>
      <c r="K35" s="23"/>
      <c r="L35" s="23"/>
    </row>
    <row r="36" spans="1:14" s="24" customFormat="1" ht="24" customHeight="1">
      <c r="B36" s="23"/>
      <c r="C36" s="22"/>
      <c r="D36" s="23"/>
      <c r="E36" s="23"/>
      <c r="F36" s="23"/>
      <c r="G36" s="23"/>
      <c r="H36" s="23"/>
      <c r="I36" s="23"/>
      <c r="J36" s="23"/>
      <c r="K36" s="2" t="s">
        <v>2</v>
      </c>
      <c r="L36" s="23"/>
    </row>
    <row r="37" spans="1:14" ht="24" customHeight="1">
      <c r="E37" s="67" t="s">
        <v>3</v>
      </c>
      <c r="F37" s="67"/>
      <c r="G37" s="67"/>
      <c r="H37" s="18"/>
      <c r="I37" s="67" t="s">
        <v>4</v>
      </c>
      <c r="J37" s="67"/>
      <c r="K37" s="67"/>
      <c r="L37" s="67"/>
    </row>
    <row r="38" spans="1:14" ht="24" customHeight="1">
      <c r="E38" s="3" t="s">
        <v>5</v>
      </c>
      <c r="F38" s="3"/>
      <c r="G38" s="3" t="s">
        <v>5</v>
      </c>
      <c r="H38" s="3"/>
      <c r="I38" s="3" t="s">
        <v>5</v>
      </c>
      <c r="J38" s="3"/>
      <c r="K38" s="3" t="s">
        <v>5</v>
      </c>
      <c r="L38" s="3"/>
    </row>
    <row r="39" spans="1:14" ht="24" customHeight="1">
      <c r="C39" s="26" t="s">
        <v>6</v>
      </c>
      <c r="E39" s="27" t="s">
        <v>153</v>
      </c>
      <c r="F39" s="28"/>
      <c r="G39" s="27" t="s">
        <v>147</v>
      </c>
      <c r="H39" s="28"/>
      <c r="I39" s="27" t="s">
        <v>153</v>
      </c>
      <c r="J39" s="28"/>
      <c r="K39" s="27" t="s">
        <v>147</v>
      </c>
      <c r="L39" s="28"/>
    </row>
    <row r="40" spans="1:14" ht="24" customHeight="1">
      <c r="C40" s="26"/>
      <c r="E40" s="29" t="s">
        <v>7</v>
      </c>
      <c r="F40" s="28"/>
      <c r="G40" s="29" t="s">
        <v>8</v>
      </c>
      <c r="H40" s="28"/>
      <c r="I40" s="29" t="s">
        <v>7</v>
      </c>
      <c r="J40" s="28"/>
      <c r="K40" s="29" t="s">
        <v>8</v>
      </c>
      <c r="L40" s="28"/>
    </row>
    <row r="41" spans="1:14" ht="24" customHeight="1">
      <c r="C41" s="26"/>
      <c r="E41" s="30" t="s">
        <v>9</v>
      </c>
      <c r="F41" s="28"/>
      <c r="G41" s="30"/>
      <c r="H41" s="28"/>
      <c r="I41" s="30" t="s">
        <v>9</v>
      </c>
      <c r="J41" s="28"/>
      <c r="K41" s="30"/>
      <c r="L41" s="28"/>
    </row>
    <row r="42" spans="1:14" ht="24" customHeight="1">
      <c r="A42" s="15" t="s">
        <v>33</v>
      </c>
    </row>
    <row r="43" spans="1:14" ht="24" customHeight="1">
      <c r="A43" s="15" t="s">
        <v>34</v>
      </c>
      <c r="E43" s="19"/>
      <c r="F43" s="19"/>
      <c r="G43" s="19"/>
      <c r="H43" s="19"/>
      <c r="I43" s="19"/>
      <c r="J43" s="19"/>
      <c r="K43" s="19"/>
    </row>
    <row r="44" spans="1:14" ht="24" customHeight="1">
      <c r="A44" s="16" t="s">
        <v>35</v>
      </c>
      <c r="B44" s="34"/>
      <c r="C44" s="31">
        <v>8</v>
      </c>
      <c r="E44" s="5">
        <v>86311</v>
      </c>
      <c r="F44" s="5"/>
      <c r="G44" s="5">
        <v>83920</v>
      </c>
      <c r="H44" s="5"/>
      <c r="I44" s="5">
        <v>86311</v>
      </c>
      <c r="J44" s="5"/>
      <c r="K44" s="5">
        <v>83920</v>
      </c>
      <c r="L44" s="5"/>
    </row>
    <row r="45" spans="1:14" ht="24" customHeight="1">
      <c r="A45" s="16" t="s">
        <v>36</v>
      </c>
      <c r="B45" s="34"/>
      <c r="C45" s="31">
        <v>9</v>
      </c>
      <c r="E45" s="5">
        <v>88806</v>
      </c>
      <c r="F45" s="5"/>
      <c r="G45" s="5">
        <v>98166</v>
      </c>
      <c r="H45" s="5"/>
      <c r="I45" s="5">
        <v>101770</v>
      </c>
      <c r="J45" s="5"/>
      <c r="K45" s="5">
        <v>110975</v>
      </c>
      <c r="L45" s="5"/>
    </row>
    <row r="46" spans="1:14" ht="24" customHeight="1">
      <c r="A46" s="16" t="s">
        <v>146</v>
      </c>
      <c r="B46" s="34"/>
      <c r="C46" s="31"/>
      <c r="E46" s="5"/>
      <c r="F46" s="5"/>
      <c r="G46" s="5"/>
      <c r="H46" s="5"/>
      <c r="I46" s="5"/>
      <c r="J46" s="5"/>
      <c r="K46" s="5"/>
      <c r="L46" s="5"/>
    </row>
    <row r="47" spans="1:14" ht="24" customHeight="1">
      <c r="A47" s="16" t="s">
        <v>144</v>
      </c>
      <c r="B47" s="34"/>
      <c r="C47" s="31">
        <v>2</v>
      </c>
      <c r="E47" s="5">
        <v>4225</v>
      </c>
      <c r="F47" s="5"/>
      <c r="G47" s="5">
        <v>4225</v>
      </c>
      <c r="H47" s="5"/>
      <c r="I47" s="5">
        <v>3500</v>
      </c>
      <c r="J47" s="5"/>
      <c r="K47" s="5">
        <v>3500</v>
      </c>
      <c r="L47" s="5"/>
    </row>
    <row r="48" spans="1:14" ht="24" customHeight="1">
      <c r="A48" s="16" t="s">
        <v>37</v>
      </c>
      <c r="B48" s="34"/>
      <c r="C48" s="17"/>
      <c r="E48" s="5"/>
      <c r="F48" s="5"/>
      <c r="G48" s="5"/>
      <c r="H48" s="5"/>
      <c r="I48" s="5"/>
      <c r="J48" s="5"/>
      <c r="K48" s="5"/>
      <c r="L48" s="5"/>
    </row>
    <row r="49" spans="1:12" ht="24" customHeight="1">
      <c r="A49" s="16" t="s">
        <v>38</v>
      </c>
      <c r="B49" s="34"/>
      <c r="C49" s="31">
        <v>10</v>
      </c>
      <c r="E49" s="5">
        <v>44044</v>
      </c>
      <c r="F49" s="5"/>
      <c r="G49" s="5">
        <v>45148</v>
      </c>
      <c r="H49" s="5"/>
      <c r="I49" s="5">
        <v>0</v>
      </c>
      <c r="J49" s="5"/>
      <c r="K49" s="5">
        <v>0</v>
      </c>
      <c r="L49" s="5"/>
    </row>
    <row r="50" spans="1:12" ht="24" customHeight="1">
      <c r="A50" s="16" t="s">
        <v>39</v>
      </c>
      <c r="B50" s="34"/>
      <c r="C50" s="31">
        <v>7.2</v>
      </c>
      <c r="E50" s="5">
        <v>10195</v>
      </c>
      <c r="F50" s="5"/>
      <c r="G50" s="5">
        <v>9372</v>
      </c>
      <c r="H50" s="5"/>
      <c r="I50" s="5">
        <v>10195</v>
      </c>
      <c r="J50" s="5"/>
      <c r="K50" s="5">
        <v>9372</v>
      </c>
      <c r="L50" s="5"/>
    </row>
    <row r="51" spans="1:12" ht="24" customHeight="1">
      <c r="A51" s="16" t="s">
        <v>40</v>
      </c>
      <c r="B51" s="34"/>
      <c r="C51" s="31"/>
      <c r="E51" s="5">
        <v>1577</v>
      </c>
      <c r="F51" s="5"/>
      <c r="G51" s="5">
        <v>1623</v>
      </c>
      <c r="H51" s="5"/>
      <c r="I51" s="5">
        <v>340</v>
      </c>
      <c r="J51" s="5"/>
      <c r="K51" s="5">
        <v>410</v>
      </c>
      <c r="L51" s="5"/>
    </row>
    <row r="52" spans="1:12" ht="24" customHeight="1">
      <c r="A52" s="15" t="s">
        <v>41</v>
      </c>
      <c r="C52" s="31"/>
      <c r="E52" s="38">
        <f>SUM(E44:E51)</f>
        <v>235158</v>
      </c>
      <c r="F52" s="5"/>
      <c r="G52" s="38">
        <f>SUM(G44:G51)</f>
        <v>242454</v>
      </c>
      <c r="H52" s="5"/>
      <c r="I52" s="38">
        <f>SUM(I44:I51)</f>
        <v>202116</v>
      </c>
      <c r="J52" s="5"/>
      <c r="K52" s="38">
        <f>SUM(K44:K51)</f>
        <v>208177</v>
      </c>
      <c r="L52" s="5"/>
    </row>
    <row r="53" spans="1:12" ht="24" customHeight="1">
      <c r="A53" s="15" t="s">
        <v>42</v>
      </c>
      <c r="C53" s="31"/>
      <c r="E53" s="5"/>
      <c r="F53" s="5"/>
      <c r="G53" s="5"/>
      <c r="H53" s="5"/>
      <c r="I53" s="5"/>
      <c r="J53" s="5"/>
      <c r="K53" s="5"/>
      <c r="L53" s="5"/>
    </row>
    <row r="54" spans="1:12" ht="24" customHeight="1">
      <c r="A54" s="16" t="s">
        <v>43</v>
      </c>
      <c r="C54" s="31">
        <v>7.2</v>
      </c>
      <c r="E54" s="5">
        <v>41320</v>
      </c>
      <c r="F54" s="5"/>
      <c r="G54" s="5">
        <v>42583</v>
      </c>
      <c r="H54" s="5"/>
      <c r="I54" s="5">
        <v>41320</v>
      </c>
      <c r="J54" s="5"/>
      <c r="K54" s="5">
        <v>42583</v>
      </c>
      <c r="L54" s="5"/>
    </row>
    <row r="55" spans="1:12" ht="24" customHeight="1">
      <c r="A55" s="16" t="s">
        <v>44</v>
      </c>
      <c r="C55" s="31"/>
      <c r="E55" s="6">
        <v>19820</v>
      </c>
      <c r="F55" s="5"/>
      <c r="G55" s="6">
        <v>18467</v>
      </c>
      <c r="H55" s="5"/>
      <c r="I55" s="6">
        <v>17760</v>
      </c>
      <c r="J55" s="5"/>
      <c r="K55" s="6">
        <v>16602</v>
      </c>
      <c r="L55" s="5"/>
    </row>
    <row r="56" spans="1:12" ht="24" customHeight="1">
      <c r="A56" s="15" t="s">
        <v>45</v>
      </c>
      <c r="C56" s="31"/>
      <c r="E56" s="5">
        <f>SUM(E54:E55)</f>
        <v>61140</v>
      </c>
      <c r="F56" s="5"/>
      <c r="G56" s="5">
        <f>SUM(G54:G55)</f>
        <v>61050</v>
      </c>
      <c r="H56" s="5"/>
      <c r="I56" s="5">
        <f>SUM(I54:I55)</f>
        <v>59080</v>
      </c>
      <c r="J56" s="5"/>
      <c r="K56" s="5">
        <f>SUM(K54:K55)</f>
        <v>59185</v>
      </c>
      <c r="L56" s="5"/>
    </row>
    <row r="57" spans="1:12" ht="24" customHeight="1">
      <c r="A57" s="15" t="s">
        <v>46</v>
      </c>
      <c r="E57" s="38">
        <f>E52+E56</f>
        <v>296298</v>
      </c>
      <c r="F57" s="5"/>
      <c r="G57" s="38">
        <f>G52+G56</f>
        <v>303504</v>
      </c>
      <c r="H57" s="5"/>
      <c r="I57" s="38">
        <f>I52+I56</f>
        <v>261196</v>
      </c>
      <c r="J57" s="5"/>
      <c r="K57" s="38">
        <f>K52+K56</f>
        <v>267362</v>
      </c>
      <c r="L57" s="5"/>
    </row>
    <row r="58" spans="1:12" ht="24" customHeight="1">
      <c r="E58" s="39"/>
      <c r="F58" s="39"/>
      <c r="G58" s="39"/>
      <c r="H58" s="39"/>
      <c r="I58" s="39"/>
      <c r="J58" s="39"/>
      <c r="K58" s="39"/>
      <c r="L58" s="39"/>
    </row>
    <row r="59" spans="1:12" ht="24" customHeight="1">
      <c r="A59" s="4" t="s">
        <v>31</v>
      </c>
      <c r="E59" s="39"/>
      <c r="F59" s="39"/>
      <c r="G59" s="39"/>
      <c r="H59" s="39"/>
      <c r="I59" s="39"/>
      <c r="J59" s="39"/>
      <c r="K59" s="39"/>
      <c r="L59" s="39"/>
    </row>
    <row r="60" spans="1:12" s="24" customFormat="1" ht="24" customHeight="1">
      <c r="A60" s="15" t="s">
        <v>0</v>
      </c>
      <c r="B60" s="21"/>
      <c r="C60" s="22"/>
      <c r="D60" s="23"/>
      <c r="E60" s="23"/>
      <c r="F60" s="23"/>
      <c r="G60" s="23"/>
      <c r="H60" s="23"/>
      <c r="I60" s="23"/>
      <c r="J60" s="23"/>
      <c r="K60" s="23"/>
      <c r="L60" s="23"/>
    </row>
    <row r="61" spans="1:12" s="24" customFormat="1" ht="24" customHeight="1">
      <c r="A61" s="15" t="s">
        <v>32</v>
      </c>
      <c r="B61" s="21"/>
      <c r="C61" s="22"/>
      <c r="D61" s="23"/>
      <c r="E61" s="23"/>
      <c r="F61" s="23"/>
      <c r="G61" s="23"/>
      <c r="H61" s="23"/>
      <c r="I61" s="21"/>
      <c r="J61" s="23"/>
      <c r="K61" s="21"/>
      <c r="L61" s="23"/>
    </row>
    <row r="62" spans="1:12" s="24" customFormat="1" ht="24" customHeight="1">
      <c r="A62" s="25" t="s">
        <v>152</v>
      </c>
      <c r="B62" s="23"/>
      <c r="C62" s="22"/>
      <c r="D62" s="23"/>
      <c r="E62" s="23"/>
      <c r="F62" s="23"/>
      <c r="G62" s="23"/>
      <c r="H62" s="23"/>
      <c r="I62" s="23"/>
      <c r="J62" s="23"/>
      <c r="K62" s="23"/>
      <c r="L62" s="23"/>
    </row>
    <row r="63" spans="1:12" s="24" customFormat="1" ht="24" customHeight="1">
      <c r="B63" s="23"/>
      <c r="C63" s="22"/>
      <c r="D63" s="23"/>
      <c r="E63" s="23"/>
      <c r="F63" s="23"/>
      <c r="G63" s="23"/>
      <c r="H63" s="23"/>
      <c r="I63" s="23"/>
      <c r="J63" s="23"/>
      <c r="K63" s="2" t="s">
        <v>2</v>
      </c>
      <c r="L63" s="23"/>
    </row>
    <row r="64" spans="1:12" ht="24" customHeight="1">
      <c r="E64" s="67" t="s">
        <v>3</v>
      </c>
      <c r="F64" s="67"/>
      <c r="G64" s="67"/>
      <c r="H64" s="18"/>
      <c r="I64" s="67" t="s">
        <v>4</v>
      </c>
      <c r="J64" s="67"/>
      <c r="K64" s="67"/>
      <c r="L64" s="67"/>
    </row>
    <row r="65" spans="1:12" ht="24" customHeight="1">
      <c r="E65" s="3" t="s">
        <v>5</v>
      </c>
      <c r="F65" s="3"/>
      <c r="G65" s="3" t="s">
        <v>5</v>
      </c>
      <c r="H65" s="3"/>
      <c r="I65" s="3" t="s">
        <v>5</v>
      </c>
      <c r="J65" s="3"/>
      <c r="K65" s="3" t="s">
        <v>5</v>
      </c>
      <c r="L65" s="3"/>
    </row>
    <row r="66" spans="1:12" ht="24" customHeight="1">
      <c r="C66" s="26"/>
      <c r="E66" s="27" t="s">
        <v>153</v>
      </c>
      <c r="F66" s="28"/>
      <c r="G66" s="27" t="s">
        <v>147</v>
      </c>
      <c r="H66" s="28"/>
      <c r="I66" s="27" t="s">
        <v>153</v>
      </c>
      <c r="J66" s="28"/>
      <c r="K66" s="27" t="s">
        <v>147</v>
      </c>
      <c r="L66" s="28"/>
    </row>
    <row r="67" spans="1:12" ht="24" customHeight="1">
      <c r="C67" s="26"/>
      <c r="E67" s="29" t="s">
        <v>7</v>
      </c>
      <c r="F67" s="28"/>
      <c r="G67" s="29" t="s">
        <v>8</v>
      </c>
      <c r="H67" s="28"/>
      <c r="I67" s="29" t="s">
        <v>7</v>
      </c>
      <c r="J67" s="28"/>
      <c r="K67" s="29" t="s">
        <v>8</v>
      </c>
      <c r="L67" s="28"/>
    </row>
    <row r="68" spans="1:12" ht="24" customHeight="1">
      <c r="C68" s="26"/>
      <c r="E68" s="30" t="s">
        <v>9</v>
      </c>
      <c r="F68" s="28"/>
      <c r="G68" s="30"/>
      <c r="H68" s="28"/>
      <c r="I68" s="30" t="s">
        <v>9</v>
      </c>
      <c r="J68" s="28"/>
      <c r="K68" s="30"/>
      <c r="L68" s="28"/>
    </row>
    <row r="69" spans="1:12" ht="24" customHeight="1">
      <c r="A69" s="15" t="s">
        <v>47</v>
      </c>
      <c r="E69" s="39"/>
      <c r="F69" s="39"/>
      <c r="G69" s="39"/>
      <c r="H69" s="39"/>
      <c r="I69" s="39"/>
      <c r="J69" s="39"/>
      <c r="K69" s="39"/>
      <c r="L69" s="39"/>
    </row>
    <row r="70" spans="1:12" ht="24" customHeight="1">
      <c r="A70" s="16" t="s">
        <v>48</v>
      </c>
      <c r="E70" s="39"/>
      <c r="F70" s="39"/>
      <c r="G70" s="39"/>
      <c r="H70" s="39"/>
      <c r="I70" s="39"/>
      <c r="J70" s="39"/>
      <c r="K70" s="39"/>
      <c r="L70" s="39"/>
    </row>
    <row r="71" spans="1:12" ht="24" customHeight="1">
      <c r="A71" s="16" t="s">
        <v>49</v>
      </c>
      <c r="B71" s="34"/>
      <c r="C71" s="31"/>
      <c r="E71" s="32"/>
      <c r="F71" s="32"/>
      <c r="G71" s="32"/>
      <c r="H71" s="32"/>
      <c r="I71" s="32"/>
      <c r="J71" s="32"/>
      <c r="K71" s="32"/>
      <c r="L71" s="32"/>
    </row>
    <row r="72" spans="1:12" ht="24" customHeight="1" thickBot="1">
      <c r="A72" s="16" t="s">
        <v>50</v>
      </c>
      <c r="B72" s="24"/>
      <c r="C72" s="31"/>
      <c r="E72" s="40">
        <v>170000</v>
      </c>
      <c r="F72" s="32"/>
      <c r="G72" s="40">
        <v>170000</v>
      </c>
      <c r="H72" s="32"/>
      <c r="I72" s="40">
        <v>170000</v>
      </c>
      <c r="J72" s="32"/>
      <c r="K72" s="40">
        <v>170000</v>
      </c>
      <c r="L72" s="32"/>
    </row>
    <row r="73" spans="1:12" ht="24" customHeight="1" thickTop="1">
      <c r="A73" s="16" t="s">
        <v>51</v>
      </c>
      <c r="B73" s="34"/>
      <c r="C73" s="31"/>
      <c r="E73" s="32"/>
      <c r="F73" s="32"/>
      <c r="G73" s="32"/>
      <c r="H73" s="32"/>
      <c r="I73" s="32"/>
      <c r="J73" s="32"/>
      <c r="K73" s="32"/>
      <c r="L73" s="32"/>
    </row>
    <row r="74" spans="1:12" ht="24" customHeight="1">
      <c r="A74" s="16" t="s">
        <v>50</v>
      </c>
      <c r="B74" s="24"/>
      <c r="E74" s="32">
        <f>'CE-Consolidated'!E22</f>
        <v>170000</v>
      </c>
      <c r="F74" s="32"/>
      <c r="G74" s="32">
        <f>'CE-Consolidated'!E18</f>
        <v>170000</v>
      </c>
      <c r="H74" s="32"/>
      <c r="I74" s="32">
        <f>'CE-The Company'!E20</f>
        <v>170000</v>
      </c>
      <c r="J74" s="32"/>
      <c r="K74" s="32">
        <f>'CE-The Company'!E16</f>
        <v>170000</v>
      </c>
      <c r="L74" s="32"/>
    </row>
    <row r="75" spans="1:12" ht="24" customHeight="1">
      <c r="A75" s="16" t="s">
        <v>52</v>
      </c>
      <c r="E75" s="19">
        <f>'CE-Consolidated'!G22</f>
        <v>210681</v>
      </c>
      <c r="F75" s="32"/>
      <c r="G75" s="32">
        <f>'CE-Consolidated'!G18</f>
        <v>210681</v>
      </c>
      <c r="H75" s="32"/>
      <c r="I75" s="32">
        <f>'CE-The Company'!G20</f>
        <v>210681</v>
      </c>
      <c r="J75" s="32"/>
      <c r="K75" s="32">
        <f>'CE-The Company'!G16</f>
        <v>210681</v>
      </c>
      <c r="L75" s="32"/>
    </row>
    <row r="76" spans="1:12" ht="24" customHeight="1">
      <c r="A76" s="16" t="s">
        <v>53</v>
      </c>
      <c r="B76" s="24"/>
      <c r="E76" s="32">
        <f>'CE-Consolidated'!I22</f>
        <v>4664</v>
      </c>
      <c r="F76" s="32"/>
      <c r="G76" s="32">
        <f>'CE-Consolidated'!I18</f>
        <v>4664</v>
      </c>
      <c r="H76" s="32"/>
      <c r="I76" s="32">
        <v>0</v>
      </c>
      <c r="J76" s="32"/>
      <c r="K76" s="32">
        <v>0</v>
      </c>
      <c r="L76" s="32"/>
    </row>
    <row r="77" spans="1:12" ht="24" customHeight="1">
      <c r="A77" s="16" t="s">
        <v>54</v>
      </c>
      <c r="B77" s="24"/>
      <c r="C77" s="31"/>
      <c r="E77" s="32"/>
      <c r="F77" s="32"/>
      <c r="G77" s="32"/>
      <c r="H77" s="32"/>
      <c r="I77" s="32"/>
      <c r="J77" s="32"/>
      <c r="K77" s="32"/>
      <c r="L77" s="32"/>
    </row>
    <row r="78" spans="1:12" ht="24" customHeight="1">
      <c r="A78" s="16" t="s">
        <v>55</v>
      </c>
      <c r="B78" s="24"/>
      <c r="C78" s="31"/>
      <c r="E78" s="32">
        <f>'CE-Consolidated'!K22</f>
        <v>4996</v>
      </c>
      <c r="F78" s="32"/>
      <c r="G78" s="32">
        <f>'CE-Consolidated'!K18</f>
        <v>4996</v>
      </c>
      <c r="H78" s="32"/>
      <c r="I78" s="32">
        <f>'CE-The Company'!I20</f>
        <v>4996</v>
      </c>
      <c r="J78" s="32"/>
      <c r="K78" s="32">
        <f>'CE-The Company'!I16</f>
        <v>4996</v>
      </c>
      <c r="L78" s="32"/>
    </row>
    <row r="79" spans="1:12" ht="24" customHeight="1">
      <c r="A79" s="16" t="s">
        <v>56</v>
      </c>
      <c r="B79" s="24"/>
      <c r="E79" s="36">
        <f>'CE-Consolidated'!M22</f>
        <v>-63158</v>
      </c>
      <c r="F79" s="32"/>
      <c r="G79" s="36">
        <f>'CE-Consolidated'!M18</f>
        <v>-61035</v>
      </c>
      <c r="H79" s="32"/>
      <c r="I79" s="36">
        <f>'CE-The Company'!K20</f>
        <v>-38877</v>
      </c>
      <c r="J79" s="32"/>
      <c r="K79" s="36">
        <f>'CE-The Company'!K16</f>
        <v>-39061</v>
      </c>
      <c r="L79" s="32"/>
    </row>
    <row r="80" spans="1:12" ht="24" customHeight="1">
      <c r="A80" s="16" t="s">
        <v>57</v>
      </c>
      <c r="B80" s="24"/>
      <c r="E80" s="32">
        <f>SUM(E74:E79)</f>
        <v>327183</v>
      </c>
      <c r="F80" s="32"/>
      <c r="G80" s="32">
        <f>SUM(G74:G79)</f>
        <v>329306</v>
      </c>
      <c r="H80" s="32"/>
      <c r="I80" s="32">
        <f>SUM(I74:I79)</f>
        <v>346800</v>
      </c>
      <c r="J80" s="32"/>
      <c r="K80" s="32">
        <f>SUM(K74:K79)</f>
        <v>346616</v>
      </c>
      <c r="L80" s="32"/>
    </row>
    <row r="81" spans="1:12" ht="24" customHeight="1">
      <c r="A81" s="16" t="s">
        <v>58</v>
      </c>
      <c r="B81" s="34"/>
      <c r="E81" s="36">
        <f>'CE-Consolidated'!O22</f>
        <v>-5599</v>
      </c>
      <c r="F81" s="32"/>
      <c r="G81" s="36">
        <f>'CE-Consolidated'!O18</f>
        <v>-4854</v>
      </c>
      <c r="H81" s="32"/>
      <c r="I81" s="36">
        <v>0</v>
      </c>
      <c r="J81" s="32"/>
      <c r="K81" s="36">
        <v>0</v>
      </c>
      <c r="L81" s="32"/>
    </row>
    <row r="82" spans="1:12" ht="24" customHeight="1">
      <c r="A82" s="15" t="s">
        <v>59</v>
      </c>
      <c r="B82" s="24"/>
      <c r="E82" s="36">
        <f>SUM(E80:E81)</f>
        <v>321584</v>
      </c>
      <c r="F82" s="32"/>
      <c r="G82" s="36">
        <f>SUM(G80:G81)</f>
        <v>324452</v>
      </c>
      <c r="H82" s="32"/>
      <c r="I82" s="36">
        <f>SUM(I80:I81)</f>
        <v>346800</v>
      </c>
      <c r="J82" s="32"/>
      <c r="K82" s="36">
        <f>SUM(K80:K81)</f>
        <v>346616</v>
      </c>
      <c r="L82" s="32"/>
    </row>
    <row r="83" spans="1:12" ht="24" customHeight="1" thickBot="1">
      <c r="A83" s="15" t="s">
        <v>60</v>
      </c>
      <c r="E83" s="40">
        <f>E82+E57</f>
        <v>617882</v>
      </c>
      <c r="F83" s="32"/>
      <c r="G83" s="40">
        <f>G82+G57</f>
        <v>627956</v>
      </c>
      <c r="H83" s="32"/>
      <c r="I83" s="40">
        <f>I82+I57</f>
        <v>607996</v>
      </c>
      <c r="J83" s="32"/>
      <c r="K83" s="40">
        <f>K82+K57</f>
        <v>613978</v>
      </c>
      <c r="L83" s="32"/>
    </row>
    <row r="84" spans="1:12" ht="24" customHeight="1" thickTop="1">
      <c r="E84" s="32"/>
      <c r="F84" s="19"/>
      <c r="G84" s="32"/>
      <c r="H84" s="19"/>
      <c r="I84" s="32"/>
      <c r="J84" s="19"/>
      <c r="K84" s="32"/>
      <c r="L84" s="19"/>
    </row>
    <row r="85" spans="1:12" ht="24" customHeight="1">
      <c r="A85" s="4" t="s">
        <v>31</v>
      </c>
      <c r="B85" s="34"/>
      <c r="C85" s="41"/>
    </row>
    <row r="86" spans="1:12" ht="24" customHeight="1">
      <c r="A86" s="4"/>
      <c r="B86" s="34"/>
      <c r="C86" s="41"/>
      <c r="E86" s="39"/>
      <c r="G86" s="39"/>
      <c r="I86" s="39"/>
      <c r="K86" s="39"/>
    </row>
    <row r="87" spans="1:12" ht="24" customHeight="1">
      <c r="A87" s="42"/>
      <c r="C87" s="41"/>
    </row>
    <row r="88" spans="1:12" ht="24" customHeight="1">
      <c r="A88" s="4"/>
      <c r="B88" s="34"/>
      <c r="C88" s="41"/>
    </row>
    <row r="89" spans="1:12" ht="24" customHeight="1">
      <c r="A89" s="4"/>
      <c r="B89" s="43" t="s">
        <v>61</v>
      </c>
      <c r="C89" s="17"/>
    </row>
    <row r="90" spans="1:12" ht="24" customHeight="1">
      <c r="A90" s="42"/>
      <c r="C90" s="7"/>
    </row>
    <row r="91" spans="1:12" ht="24" customHeight="1">
      <c r="C91" s="7"/>
    </row>
  </sheetData>
  <mergeCells count="6">
    <mergeCell ref="I5:L5"/>
    <mergeCell ref="I37:L37"/>
    <mergeCell ref="I64:L64"/>
    <mergeCell ref="E5:G5"/>
    <mergeCell ref="E37:G37"/>
    <mergeCell ref="E64:G64"/>
  </mergeCells>
  <printOptions horizontalCentered="1"/>
  <pageMargins left="0.66929133858267698" right="0.27559055118110198" top="0.78740157480314998" bottom="0.31496062992126" header="0.31496062992126" footer="0.31496062992126"/>
  <pageSetup paperSize="9" scale="75" fitToHeight="0" orientation="portrait" r:id="rId1"/>
  <rowBreaks count="2" manualBreakCount="2">
    <brk id="32" max="11" man="1"/>
    <brk id="5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6"/>
  <sheetViews>
    <sheetView showGridLines="0" tabSelected="1" view="pageBreakPreview" topLeftCell="A37" zoomScale="85" zoomScaleNormal="100" zoomScaleSheetLayoutView="85" workbookViewId="0">
      <selection activeCell="U55" sqref="U55"/>
    </sheetView>
  </sheetViews>
  <sheetFormatPr defaultColWidth="10.5703125" defaultRowHeight="23.1" customHeight="1"/>
  <cols>
    <col min="1" max="1" width="50.7109375" style="16" customWidth="1"/>
    <col min="2" max="2" width="1.7109375" style="17" customWidth="1"/>
    <col min="3" max="3" width="6.7109375" style="16" customWidth="1"/>
    <col min="4" max="4" width="1.7109375" style="17" customWidth="1"/>
    <col min="5" max="5" width="15.7109375" style="17" customWidth="1"/>
    <col min="6" max="6" width="1.7109375" style="17" customWidth="1"/>
    <col min="7" max="7" width="15.7109375" style="17" customWidth="1"/>
    <col min="8" max="8" width="1.7109375" style="17" customWidth="1"/>
    <col min="9" max="9" width="15.7109375" style="17" customWidth="1"/>
    <col min="10" max="10" width="1.7109375" style="17" customWidth="1"/>
    <col min="11" max="11" width="15.7109375" style="17" customWidth="1"/>
    <col min="12" max="12" width="1.7109375" style="17" customWidth="1"/>
    <col min="13" max="16384" width="10.5703125" style="17"/>
  </cols>
  <sheetData>
    <row r="1" spans="1:11" ht="23.1" customHeight="1">
      <c r="K1" s="2" t="s">
        <v>62</v>
      </c>
    </row>
    <row r="2" spans="1:11" s="24" customFormat="1" ht="23.1" customHeight="1">
      <c r="A2" s="15" t="s">
        <v>0</v>
      </c>
      <c r="B2" s="21"/>
      <c r="C2" s="22"/>
      <c r="D2" s="23"/>
      <c r="E2" s="23"/>
      <c r="F2" s="23"/>
      <c r="G2" s="23"/>
      <c r="H2" s="23"/>
      <c r="I2" s="23"/>
      <c r="J2" s="23"/>
      <c r="K2" s="23"/>
    </row>
    <row r="3" spans="1:11" s="24" customFormat="1" ht="23.1" customHeight="1">
      <c r="A3" s="15" t="s">
        <v>63</v>
      </c>
      <c r="B3" s="23"/>
      <c r="C3" s="22"/>
      <c r="D3" s="23"/>
      <c r="E3" s="23"/>
      <c r="F3" s="23"/>
      <c r="G3" s="23"/>
      <c r="H3" s="23"/>
      <c r="I3" s="23"/>
      <c r="J3" s="23"/>
      <c r="K3" s="23"/>
    </row>
    <row r="4" spans="1:11" s="24" customFormat="1" ht="23.1" customHeight="1">
      <c r="A4" s="15" t="s">
        <v>154</v>
      </c>
      <c r="B4" s="23"/>
      <c r="C4" s="22"/>
      <c r="D4" s="23"/>
      <c r="E4" s="23"/>
      <c r="F4" s="23"/>
      <c r="G4" s="23"/>
      <c r="H4" s="23"/>
      <c r="I4" s="23"/>
      <c r="J4" s="23"/>
      <c r="K4" s="23"/>
    </row>
    <row r="5" spans="1:11" s="24" customFormat="1" ht="23.1" customHeight="1">
      <c r="B5" s="23"/>
      <c r="C5" s="22"/>
      <c r="D5" s="23"/>
      <c r="E5" s="23"/>
      <c r="F5" s="23"/>
      <c r="G5" s="23"/>
      <c r="H5" s="23"/>
      <c r="I5" s="23"/>
      <c r="J5" s="23"/>
      <c r="K5" s="2" t="s">
        <v>141</v>
      </c>
    </row>
    <row r="6" spans="1:11" ht="23.1" customHeight="1">
      <c r="E6" s="20"/>
      <c r="F6" s="20" t="s">
        <v>3</v>
      </c>
      <c r="G6" s="20"/>
      <c r="H6" s="18"/>
      <c r="I6" s="20"/>
      <c r="J6" s="20" t="s">
        <v>4</v>
      </c>
      <c r="K6" s="20"/>
    </row>
    <row r="7" spans="1:11" ht="23.1" customHeight="1">
      <c r="C7" s="44" t="s">
        <v>6</v>
      </c>
      <c r="E7" s="44">
        <v>2025</v>
      </c>
      <c r="F7" s="45"/>
      <c r="G7" s="44">
        <v>2024</v>
      </c>
      <c r="H7" s="45"/>
      <c r="I7" s="44">
        <v>2025</v>
      </c>
      <c r="J7" s="45"/>
      <c r="K7" s="44">
        <v>2024</v>
      </c>
    </row>
    <row r="8" spans="1:11" s="48" customFormat="1" ht="23.1" customHeight="1">
      <c r="A8" s="46"/>
      <c r="B8" s="47"/>
      <c r="C8" s="46"/>
      <c r="E8" s="1"/>
      <c r="G8" s="1"/>
      <c r="I8" s="1"/>
      <c r="K8" s="1"/>
    </row>
    <row r="9" spans="1:11" s="48" customFormat="1" ht="23.1" customHeight="1">
      <c r="A9" s="49" t="s">
        <v>64</v>
      </c>
      <c r="B9" s="47"/>
      <c r="C9" s="46"/>
      <c r="E9" s="1"/>
      <c r="G9" s="1"/>
      <c r="I9" s="1"/>
      <c r="K9" s="1"/>
    </row>
    <row r="10" spans="1:11" ht="23.1" customHeight="1">
      <c r="A10" s="15" t="s">
        <v>65</v>
      </c>
      <c r="H10" s="50"/>
    </row>
    <row r="11" spans="1:11" ht="23.1" customHeight="1">
      <c r="A11" s="16" t="s">
        <v>66</v>
      </c>
      <c r="B11" s="24"/>
      <c r="C11" s="31"/>
      <c r="E11" s="5">
        <v>80814</v>
      </c>
      <c r="F11" s="5"/>
      <c r="G11" s="5">
        <v>73223</v>
      </c>
      <c r="H11" s="5"/>
      <c r="I11" s="5">
        <v>80683</v>
      </c>
      <c r="J11" s="5"/>
      <c r="K11" s="5">
        <v>73179</v>
      </c>
    </row>
    <row r="12" spans="1:11" ht="23.1" customHeight="1">
      <c r="A12" s="16" t="s">
        <v>67</v>
      </c>
      <c r="B12" s="24"/>
      <c r="C12" s="31"/>
      <c r="E12" s="5">
        <v>6732</v>
      </c>
      <c r="F12" s="5"/>
      <c r="G12" s="5">
        <v>7558</v>
      </c>
      <c r="H12" s="5"/>
      <c r="I12" s="5">
        <v>3459</v>
      </c>
      <c r="J12" s="5"/>
      <c r="K12" s="5">
        <v>3180</v>
      </c>
    </row>
    <row r="13" spans="1:11" ht="23.1" customHeight="1">
      <c r="A13" s="16" t="s">
        <v>68</v>
      </c>
      <c r="B13" s="24"/>
      <c r="C13" s="31"/>
      <c r="E13" s="5">
        <v>475</v>
      </c>
      <c r="F13" s="5"/>
      <c r="G13" s="5">
        <v>603</v>
      </c>
      <c r="H13" s="5"/>
      <c r="I13" s="5">
        <v>543</v>
      </c>
      <c r="J13" s="5"/>
      <c r="K13" s="5">
        <v>237</v>
      </c>
    </row>
    <row r="14" spans="1:11" ht="23.1" customHeight="1">
      <c r="A14" s="15" t="s">
        <v>69</v>
      </c>
      <c r="E14" s="38">
        <f>SUM(E10:E13)</f>
        <v>88021</v>
      </c>
      <c r="F14" s="5"/>
      <c r="G14" s="38">
        <f>SUM(G10:G13)</f>
        <v>81384</v>
      </c>
      <c r="H14" s="5"/>
      <c r="I14" s="38">
        <f>SUM(I10:I13)</f>
        <v>84685</v>
      </c>
      <c r="J14" s="5"/>
      <c r="K14" s="38">
        <f>SUM(K10:K13)</f>
        <v>76596</v>
      </c>
    </row>
    <row r="15" spans="1:11" ht="23.1" customHeight="1">
      <c r="A15" s="15" t="s">
        <v>70</v>
      </c>
      <c r="E15" s="5"/>
      <c r="F15" s="5"/>
      <c r="G15" s="5"/>
      <c r="H15" s="5"/>
      <c r="I15" s="5"/>
      <c r="J15" s="5"/>
      <c r="K15" s="5"/>
    </row>
    <row r="16" spans="1:11" ht="23.1" customHeight="1">
      <c r="A16" s="16" t="s">
        <v>71</v>
      </c>
      <c r="B16" s="24"/>
      <c r="E16" s="5">
        <v>45179</v>
      </c>
      <c r="F16" s="5"/>
      <c r="G16" s="5">
        <v>43575</v>
      </c>
      <c r="H16" s="5"/>
      <c r="I16" s="5">
        <v>45153</v>
      </c>
      <c r="J16" s="5"/>
      <c r="K16" s="5">
        <v>43587</v>
      </c>
    </row>
    <row r="17" spans="1:11" ht="23.1" customHeight="1">
      <c r="A17" s="16" t="s">
        <v>72</v>
      </c>
      <c r="B17" s="24"/>
      <c r="E17" s="5">
        <v>4511</v>
      </c>
      <c r="F17" s="5"/>
      <c r="G17" s="5">
        <v>6643</v>
      </c>
      <c r="H17" s="5"/>
      <c r="I17" s="5">
        <v>373</v>
      </c>
      <c r="J17" s="5"/>
      <c r="K17" s="5">
        <v>402</v>
      </c>
    </row>
    <row r="18" spans="1:11" ht="23.1" customHeight="1">
      <c r="A18" s="16" t="s">
        <v>73</v>
      </c>
      <c r="B18" s="34"/>
      <c r="C18" s="31"/>
      <c r="E18" s="5">
        <v>10150</v>
      </c>
      <c r="F18" s="5"/>
      <c r="G18" s="5">
        <v>10606</v>
      </c>
      <c r="H18" s="5"/>
      <c r="I18" s="5">
        <v>11043</v>
      </c>
      <c r="J18" s="5"/>
      <c r="K18" s="5">
        <v>11659</v>
      </c>
    </row>
    <row r="19" spans="1:11" ht="23.1" customHeight="1">
      <c r="A19" s="16" t="s">
        <v>74</v>
      </c>
      <c r="B19" s="34"/>
      <c r="C19" s="31"/>
      <c r="E19" s="5">
        <v>25965</v>
      </c>
      <c r="F19" s="5"/>
      <c r="G19" s="5">
        <v>25014</v>
      </c>
      <c r="H19" s="5"/>
      <c r="I19" s="5">
        <v>25138</v>
      </c>
      <c r="J19" s="5"/>
      <c r="K19" s="5">
        <v>24354</v>
      </c>
    </row>
    <row r="20" spans="1:11" ht="23.1" customHeight="1">
      <c r="A20" s="15" t="s">
        <v>75</v>
      </c>
      <c r="E20" s="38">
        <f>SUM(E16:E19)</f>
        <v>85805</v>
      </c>
      <c r="F20" s="5"/>
      <c r="G20" s="38">
        <f>SUM(G16:G19)</f>
        <v>85838</v>
      </c>
      <c r="H20" s="5"/>
      <c r="I20" s="38">
        <f>SUM(I16:I19)</f>
        <v>81707</v>
      </c>
      <c r="J20" s="5"/>
      <c r="K20" s="38">
        <f>SUM(K16:K19)</f>
        <v>80002</v>
      </c>
    </row>
    <row r="21" spans="1:11" ht="23.1" customHeight="1">
      <c r="A21" s="15" t="s">
        <v>140</v>
      </c>
      <c r="B21" s="34"/>
      <c r="E21" s="5">
        <f>E14-E20</f>
        <v>2216</v>
      </c>
      <c r="F21" s="5"/>
      <c r="G21" s="5">
        <f>G14-G20</f>
        <v>-4454</v>
      </c>
      <c r="H21" s="5"/>
      <c r="I21" s="5">
        <f>I14-I20</f>
        <v>2978</v>
      </c>
      <c r="J21" s="5"/>
      <c r="K21" s="5">
        <f>K14-K20</f>
        <v>-3406</v>
      </c>
    </row>
    <row r="22" spans="1:11" ht="23.1" customHeight="1">
      <c r="A22" s="16" t="s">
        <v>76</v>
      </c>
      <c r="B22" s="24"/>
      <c r="C22" s="31"/>
      <c r="E22" s="5">
        <v>176</v>
      </c>
      <c r="F22" s="5"/>
      <c r="G22" s="5">
        <v>176</v>
      </c>
      <c r="H22" s="5"/>
      <c r="I22" s="5">
        <v>272</v>
      </c>
      <c r="J22" s="5"/>
      <c r="K22" s="5">
        <v>269</v>
      </c>
    </row>
    <row r="23" spans="1:11" ht="23.1" customHeight="1">
      <c r="A23" s="16" t="s">
        <v>77</v>
      </c>
      <c r="E23" s="6">
        <v>-2798</v>
      </c>
      <c r="F23" s="5"/>
      <c r="G23" s="6">
        <v>-2895</v>
      </c>
      <c r="H23" s="5"/>
      <c r="I23" s="6">
        <v>-2130</v>
      </c>
      <c r="J23" s="5"/>
      <c r="K23" s="6">
        <v>-2339</v>
      </c>
    </row>
    <row r="24" spans="1:11" ht="23.1" customHeight="1">
      <c r="A24" s="15" t="s">
        <v>164</v>
      </c>
      <c r="E24" s="5">
        <f>SUM(E21:E23)</f>
        <v>-406</v>
      </c>
      <c r="F24" s="5"/>
      <c r="G24" s="5">
        <f>SUM(G21:G23)</f>
        <v>-7173</v>
      </c>
      <c r="H24" s="5"/>
      <c r="I24" s="5">
        <f>SUM(I21:I23)</f>
        <v>1120</v>
      </c>
      <c r="J24" s="5"/>
      <c r="K24" s="5">
        <f>SUM(K21:K23)</f>
        <v>-5476</v>
      </c>
    </row>
    <row r="25" spans="1:11" ht="23.1" customHeight="1">
      <c r="A25" s="16" t="s">
        <v>150</v>
      </c>
      <c r="C25" s="31">
        <v>11</v>
      </c>
      <c r="E25" s="6">
        <v>45</v>
      </c>
      <c r="F25" s="5"/>
      <c r="G25" s="6">
        <v>-49</v>
      </c>
      <c r="H25" s="5"/>
      <c r="I25" s="6">
        <v>71</v>
      </c>
      <c r="J25" s="5"/>
      <c r="K25" s="6">
        <v>-96</v>
      </c>
    </row>
    <row r="26" spans="1:11" ht="23.1" customHeight="1">
      <c r="A26" s="15" t="s">
        <v>161</v>
      </c>
      <c r="B26" s="24"/>
      <c r="C26" s="31"/>
      <c r="E26" s="6">
        <f>SUM(E24:E25)</f>
        <v>-361</v>
      </c>
      <c r="F26" s="5"/>
      <c r="G26" s="6">
        <f>SUM(G24:G25)</f>
        <v>-7222</v>
      </c>
      <c r="H26" s="5"/>
      <c r="I26" s="6">
        <f>SUM(I24:I25)</f>
        <v>1191</v>
      </c>
      <c r="J26" s="5"/>
      <c r="K26" s="6">
        <f>SUM(K24:K25)</f>
        <v>-5572</v>
      </c>
    </row>
    <row r="27" spans="1:11" ht="23.1" customHeight="1">
      <c r="C27" s="31"/>
      <c r="E27" s="32"/>
      <c r="F27" s="19"/>
      <c r="G27" s="32"/>
      <c r="H27" s="19"/>
      <c r="I27" s="32"/>
      <c r="J27" s="19"/>
      <c r="K27" s="32"/>
    </row>
    <row r="28" spans="1:11" ht="23.1" customHeight="1">
      <c r="A28" s="51" t="s">
        <v>78</v>
      </c>
      <c r="C28" s="52"/>
      <c r="D28" s="53"/>
      <c r="E28" s="54"/>
      <c r="F28" s="55"/>
      <c r="G28" s="54"/>
      <c r="H28" s="55"/>
      <c r="I28" s="54"/>
      <c r="J28" s="54"/>
      <c r="K28" s="55"/>
    </row>
    <row r="29" spans="1:11" ht="23.1" customHeight="1">
      <c r="A29" s="51" t="s">
        <v>79</v>
      </c>
      <c r="C29" s="56"/>
      <c r="D29" s="57"/>
      <c r="E29" s="36">
        <v>0</v>
      </c>
      <c r="F29" s="32"/>
      <c r="G29" s="36">
        <v>0</v>
      </c>
      <c r="H29" s="32"/>
      <c r="I29" s="36">
        <v>0</v>
      </c>
      <c r="J29" s="54"/>
      <c r="K29" s="36">
        <v>0</v>
      </c>
    </row>
    <row r="30" spans="1:11" ht="23.1" customHeight="1">
      <c r="A30" s="58"/>
      <c r="C30" s="56"/>
      <c r="D30" s="57"/>
      <c r="E30" s="19"/>
      <c r="F30" s="32"/>
      <c r="G30" s="19"/>
      <c r="H30" s="32"/>
      <c r="I30" s="19"/>
      <c r="J30" s="19"/>
      <c r="K30" s="32"/>
    </row>
    <row r="31" spans="1:11" ht="23.1" customHeight="1" thickBot="1">
      <c r="A31" s="51" t="s">
        <v>80</v>
      </c>
      <c r="C31" s="52"/>
      <c r="D31" s="53"/>
      <c r="E31" s="40">
        <f>SUM(E29,E26)</f>
        <v>-361</v>
      </c>
      <c r="F31" s="32"/>
      <c r="G31" s="40">
        <f>SUM(G29,G26)</f>
        <v>-7222</v>
      </c>
      <c r="H31" s="32"/>
      <c r="I31" s="40">
        <f>SUM(I29,I26)</f>
        <v>1191</v>
      </c>
      <c r="J31" s="19"/>
      <c r="K31" s="40">
        <f>SUM(K29,K26)</f>
        <v>-5572</v>
      </c>
    </row>
    <row r="32" spans="1:11" ht="23.1" customHeight="1" thickTop="1">
      <c r="A32" s="58"/>
      <c r="C32" s="56"/>
      <c r="D32" s="57"/>
      <c r="E32" s="56"/>
      <c r="F32" s="2"/>
      <c r="G32" s="56"/>
      <c r="H32" s="2"/>
      <c r="I32" s="32"/>
      <c r="J32" s="19"/>
      <c r="K32" s="32"/>
    </row>
    <row r="33" spans="1:11" ht="23.1" customHeight="1">
      <c r="A33" s="16" t="s">
        <v>31</v>
      </c>
      <c r="C33" s="41"/>
      <c r="E33" s="39"/>
      <c r="G33" s="39"/>
      <c r="I33" s="39"/>
      <c r="J33" s="39"/>
      <c r="K33" s="39"/>
    </row>
    <row r="34" spans="1:11" ht="23.1" customHeight="1">
      <c r="K34" s="2" t="s">
        <v>62</v>
      </c>
    </row>
    <row r="35" spans="1:11" s="24" customFormat="1" ht="23.1" customHeight="1">
      <c r="A35" s="15" t="s">
        <v>0</v>
      </c>
      <c r="B35" s="21"/>
      <c r="C35" s="22"/>
      <c r="D35" s="23"/>
      <c r="E35" s="23"/>
      <c r="F35" s="23"/>
      <c r="G35" s="23"/>
      <c r="H35" s="23"/>
      <c r="I35" s="23"/>
      <c r="J35" s="23"/>
      <c r="K35" s="23"/>
    </row>
    <row r="36" spans="1:11" s="24" customFormat="1" ht="23.1" customHeight="1">
      <c r="A36" s="15" t="s">
        <v>81</v>
      </c>
      <c r="B36" s="23"/>
      <c r="C36" s="22"/>
      <c r="D36" s="23"/>
      <c r="E36" s="23"/>
      <c r="F36" s="23"/>
      <c r="G36" s="23"/>
      <c r="H36" s="23"/>
      <c r="I36" s="23"/>
      <c r="J36" s="23"/>
      <c r="K36" s="23"/>
    </row>
    <row r="37" spans="1:11" s="24" customFormat="1" ht="23.1" customHeight="1">
      <c r="A37" s="15" t="s">
        <v>154</v>
      </c>
      <c r="B37" s="23"/>
      <c r="C37" s="22"/>
      <c r="D37" s="23"/>
      <c r="E37" s="23"/>
      <c r="F37" s="23"/>
      <c r="G37" s="23"/>
      <c r="H37" s="23"/>
      <c r="I37" s="23"/>
      <c r="J37" s="23"/>
      <c r="K37" s="23"/>
    </row>
    <row r="38" spans="1:11" s="24" customFormat="1" ht="23.1" customHeight="1">
      <c r="B38" s="23"/>
      <c r="C38" s="22"/>
      <c r="D38" s="23"/>
      <c r="E38" s="23"/>
      <c r="F38" s="23"/>
      <c r="G38" s="23"/>
      <c r="H38" s="23"/>
      <c r="I38" s="23"/>
      <c r="J38" s="23"/>
      <c r="K38" s="2" t="s">
        <v>141</v>
      </c>
    </row>
    <row r="39" spans="1:11" ht="23.1" customHeight="1">
      <c r="E39" s="20"/>
      <c r="F39" s="20" t="s">
        <v>3</v>
      </c>
      <c r="G39" s="20"/>
      <c r="H39" s="18"/>
      <c r="I39" s="20"/>
      <c r="J39" s="20" t="s">
        <v>4</v>
      </c>
      <c r="K39" s="20"/>
    </row>
    <row r="40" spans="1:11" ht="23.1" customHeight="1">
      <c r="C40" s="44"/>
      <c r="E40" s="44">
        <v>2025</v>
      </c>
      <c r="F40" s="45"/>
      <c r="G40" s="44">
        <v>2024</v>
      </c>
      <c r="H40" s="45"/>
      <c r="I40" s="44">
        <v>2025</v>
      </c>
      <c r="J40" s="45"/>
      <c r="K40" s="44">
        <v>2024</v>
      </c>
    </row>
    <row r="41" spans="1:11" s="48" customFormat="1" ht="23.1" customHeight="1">
      <c r="A41" s="46"/>
      <c r="B41" s="47"/>
      <c r="C41" s="46"/>
      <c r="E41" s="1"/>
      <c r="G41" s="1"/>
      <c r="I41" s="1"/>
      <c r="K41" s="1"/>
    </row>
    <row r="42" spans="1:11" ht="23.1" customHeight="1">
      <c r="A42" s="15" t="s">
        <v>166</v>
      </c>
      <c r="C42" s="31"/>
      <c r="E42" s="39"/>
      <c r="G42" s="39"/>
      <c r="I42" s="39"/>
      <c r="J42" s="39"/>
      <c r="K42" s="39"/>
    </row>
    <row r="43" spans="1:11" ht="23.1" customHeight="1" thickBot="1">
      <c r="A43" s="16" t="s">
        <v>82</v>
      </c>
      <c r="C43" s="31"/>
      <c r="E43" s="32">
        <f>E45-E44</f>
        <v>4</v>
      </c>
      <c r="F43" s="19"/>
      <c r="G43" s="32">
        <f>G45-G44</f>
        <v>-6849</v>
      </c>
      <c r="H43" s="19"/>
      <c r="I43" s="40">
        <f>I26</f>
        <v>1191</v>
      </c>
      <c r="J43" s="32"/>
      <c r="K43" s="40">
        <f>K26</f>
        <v>-5572</v>
      </c>
    </row>
    <row r="44" spans="1:11" ht="23.1" customHeight="1" thickTop="1">
      <c r="A44" s="16" t="s">
        <v>58</v>
      </c>
      <c r="C44" s="31"/>
      <c r="E44" s="32">
        <v>-365</v>
      </c>
      <c r="F44" s="19"/>
      <c r="G44" s="32">
        <v>-373</v>
      </c>
      <c r="H44" s="19"/>
      <c r="I44" s="32"/>
      <c r="J44" s="32"/>
      <c r="K44" s="32"/>
    </row>
    <row r="45" spans="1:11" ht="23.1" customHeight="1" thickBot="1">
      <c r="C45" s="31"/>
      <c r="E45" s="14">
        <f>E26</f>
        <v>-361</v>
      </c>
      <c r="F45" s="5"/>
      <c r="G45" s="14">
        <f>G26</f>
        <v>-7222</v>
      </c>
      <c r="H45" s="5"/>
      <c r="I45" s="5"/>
      <c r="J45" s="5"/>
      <c r="K45" s="5"/>
    </row>
    <row r="46" spans="1:11" ht="23.1" customHeight="1" thickTop="1">
      <c r="C46" s="31"/>
      <c r="E46" s="32"/>
      <c r="F46" s="19"/>
      <c r="G46" s="32"/>
      <c r="H46" s="19"/>
      <c r="I46" s="32"/>
      <c r="J46" s="32"/>
      <c r="K46" s="32"/>
    </row>
    <row r="47" spans="1:11" ht="23.1" customHeight="1">
      <c r="A47" s="15" t="s">
        <v>83</v>
      </c>
      <c r="C47" s="31"/>
      <c r="E47" s="32"/>
      <c r="F47" s="19"/>
      <c r="G47" s="32"/>
      <c r="H47" s="19"/>
      <c r="I47" s="32"/>
      <c r="J47" s="32"/>
      <c r="K47" s="32"/>
    </row>
    <row r="48" spans="1:11" ht="23.1" customHeight="1" thickBot="1">
      <c r="A48" s="16" t="s">
        <v>82</v>
      </c>
      <c r="C48" s="31"/>
      <c r="E48" s="32">
        <f>E50-E49</f>
        <v>4</v>
      </c>
      <c r="F48" s="19"/>
      <c r="G48" s="32">
        <f>G50-G49</f>
        <v>-6849</v>
      </c>
      <c r="H48" s="19"/>
      <c r="I48" s="40">
        <f>I31</f>
        <v>1191</v>
      </c>
      <c r="J48" s="32"/>
      <c r="K48" s="40">
        <f>K31</f>
        <v>-5572</v>
      </c>
    </row>
    <row r="49" spans="1:11" ht="23.1" customHeight="1" thickTop="1">
      <c r="A49" s="16" t="s">
        <v>58</v>
      </c>
      <c r="C49" s="31"/>
      <c r="E49" s="32">
        <f>E44</f>
        <v>-365</v>
      </c>
      <c r="F49" s="19"/>
      <c r="G49" s="32">
        <v>-373</v>
      </c>
      <c r="H49" s="19"/>
      <c r="I49" s="32"/>
      <c r="J49" s="32"/>
      <c r="K49" s="32"/>
    </row>
    <row r="50" spans="1:11" ht="23.1" customHeight="1" thickBot="1">
      <c r="C50" s="31"/>
      <c r="E50" s="59">
        <f>E31</f>
        <v>-361</v>
      </c>
      <c r="F50" s="3"/>
      <c r="G50" s="59">
        <f>G31</f>
        <v>-7222</v>
      </c>
      <c r="H50" s="3"/>
      <c r="I50" s="3"/>
      <c r="J50" s="3"/>
      <c r="K50" s="3"/>
    </row>
    <row r="51" spans="1:11" ht="23.1" customHeight="1" thickTop="1">
      <c r="C51" s="31"/>
      <c r="E51" s="3"/>
      <c r="F51" s="3"/>
      <c r="G51" s="3"/>
      <c r="H51" s="3"/>
      <c r="I51" s="3"/>
      <c r="J51" s="3"/>
      <c r="K51" s="3"/>
    </row>
    <row r="52" spans="1:11" ht="23.1" customHeight="1">
      <c r="A52" s="15" t="s">
        <v>171</v>
      </c>
      <c r="C52" s="31"/>
      <c r="E52" s="39"/>
      <c r="G52" s="39"/>
      <c r="I52" s="39"/>
      <c r="J52" s="39"/>
      <c r="K52" s="39"/>
    </row>
    <row r="53" spans="1:11" ht="23.1" customHeight="1">
      <c r="A53" s="16" t="s">
        <v>170</v>
      </c>
      <c r="B53" s="24"/>
      <c r="C53" s="31"/>
      <c r="E53" s="39"/>
      <c r="G53" s="39"/>
      <c r="H53" s="39"/>
      <c r="I53" s="39"/>
      <c r="J53" s="39"/>
      <c r="K53" s="39"/>
    </row>
    <row r="54" spans="1:11" ht="23.1" customHeight="1" thickBot="1">
      <c r="A54" s="16" t="s">
        <v>165</v>
      </c>
      <c r="B54" s="24"/>
      <c r="C54" s="31"/>
      <c r="E54" s="70">
        <f>E43/E56</f>
        <v>1.1764705882352942E-5</v>
      </c>
      <c r="F54" s="71"/>
      <c r="G54" s="70">
        <f>G43/G56</f>
        <v>-2.0144117647058823E-2</v>
      </c>
      <c r="H54" s="71"/>
      <c r="I54" s="70">
        <f>I43/I56</f>
        <v>3.5029411764705884E-3</v>
      </c>
      <c r="J54" s="72"/>
      <c r="K54" s="70">
        <f>K43/K56</f>
        <v>-1.6388235294117648E-2</v>
      </c>
    </row>
    <row r="55" spans="1:11" ht="23.1" customHeight="1" thickTop="1">
      <c r="B55" s="24"/>
      <c r="C55" s="31"/>
      <c r="E55" s="62"/>
      <c r="F55" s="61"/>
      <c r="G55" s="62"/>
      <c r="H55" s="61"/>
      <c r="I55" s="61"/>
      <c r="J55" s="62"/>
      <c r="K55" s="61"/>
    </row>
    <row r="56" spans="1:11" ht="23.1" customHeight="1" thickBot="1">
      <c r="A56" s="16" t="s">
        <v>84</v>
      </c>
      <c r="B56" s="24"/>
      <c r="C56" s="31"/>
      <c r="E56" s="63">
        <v>340000</v>
      </c>
      <c r="F56" s="61"/>
      <c r="G56" s="63">
        <v>340000</v>
      </c>
      <c r="H56" s="61"/>
      <c r="I56" s="64">
        <v>340000</v>
      </c>
      <c r="J56" s="62"/>
      <c r="K56" s="64">
        <v>340000</v>
      </c>
    </row>
    <row r="57" spans="1:11" ht="23.1" customHeight="1" thickTop="1">
      <c r="B57" s="24"/>
      <c r="E57" s="62"/>
      <c r="F57" s="61"/>
      <c r="G57" s="62"/>
      <c r="H57" s="61"/>
      <c r="I57" s="62"/>
      <c r="J57" s="62"/>
      <c r="K57" s="62"/>
    </row>
    <row r="58" spans="1:11" ht="23.1" customHeight="1">
      <c r="A58" s="16" t="s">
        <v>31</v>
      </c>
      <c r="C58" s="41"/>
      <c r="E58" s="39"/>
      <c r="G58" s="39"/>
      <c r="I58" s="39"/>
      <c r="J58" s="39"/>
      <c r="K58" s="39"/>
    </row>
    <row r="59" spans="1:11" ht="23.1" customHeight="1">
      <c r="K59" s="2" t="s">
        <v>62</v>
      </c>
    </row>
    <row r="60" spans="1:11" s="24" customFormat="1" ht="23.1" customHeight="1">
      <c r="A60" s="15" t="s">
        <v>0</v>
      </c>
      <c r="B60" s="21"/>
      <c r="C60" s="22"/>
      <c r="D60" s="23"/>
      <c r="E60" s="23"/>
      <c r="F60" s="23"/>
      <c r="G60" s="23"/>
      <c r="H60" s="23"/>
      <c r="I60" s="23"/>
      <c r="J60" s="23"/>
      <c r="K60" s="23"/>
    </row>
    <row r="61" spans="1:11" s="24" customFormat="1" ht="23.1" customHeight="1">
      <c r="A61" s="15" t="s">
        <v>63</v>
      </c>
      <c r="B61" s="23"/>
      <c r="C61" s="22"/>
      <c r="D61" s="23"/>
      <c r="E61" s="23"/>
      <c r="F61" s="23"/>
      <c r="G61" s="23"/>
      <c r="H61" s="23"/>
      <c r="I61" s="23"/>
      <c r="J61" s="23"/>
      <c r="K61" s="23"/>
    </row>
    <row r="62" spans="1:11" s="24" customFormat="1" ht="23.1" customHeight="1">
      <c r="A62" s="15" t="s">
        <v>157</v>
      </c>
      <c r="B62" s="23"/>
      <c r="C62" s="22"/>
      <c r="D62" s="23"/>
      <c r="E62" s="23"/>
      <c r="F62" s="23"/>
      <c r="G62" s="23"/>
      <c r="H62" s="23"/>
      <c r="I62" s="23"/>
      <c r="J62" s="23"/>
      <c r="K62" s="23"/>
    </row>
    <row r="63" spans="1:11" s="24" customFormat="1" ht="23.1" customHeight="1">
      <c r="B63" s="23"/>
      <c r="C63" s="22"/>
      <c r="D63" s="23"/>
      <c r="E63" s="23"/>
      <c r="F63" s="23"/>
      <c r="G63" s="23"/>
      <c r="H63" s="23"/>
      <c r="I63" s="23"/>
      <c r="J63" s="23"/>
      <c r="K63" s="2" t="s">
        <v>141</v>
      </c>
    </row>
    <row r="64" spans="1:11" ht="23.1" customHeight="1">
      <c r="E64" s="20"/>
      <c r="F64" s="20" t="s">
        <v>3</v>
      </c>
      <c r="G64" s="20"/>
      <c r="H64" s="18"/>
      <c r="I64" s="20"/>
      <c r="J64" s="20" t="s">
        <v>4</v>
      </c>
      <c r="K64" s="20"/>
    </row>
    <row r="65" spans="1:11" ht="23.1" customHeight="1">
      <c r="C65" s="44" t="s">
        <v>6</v>
      </c>
      <c r="E65" s="44">
        <v>2025</v>
      </c>
      <c r="F65" s="45"/>
      <c r="G65" s="44">
        <v>2024</v>
      </c>
      <c r="H65" s="45"/>
      <c r="I65" s="44">
        <v>2025</v>
      </c>
      <c r="J65" s="45"/>
      <c r="K65" s="44">
        <v>2024</v>
      </c>
    </row>
    <row r="66" spans="1:11" s="48" customFormat="1" ht="23.1" customHeight="1">
      <c r="A66" s="46"/>
      <c r="B66" s="47"/>
      <c r="C66" s="46"/>
      <c r="E66" s="1"/>
      <c r="G66" s="1"/>
      <c r="I66" s="1"/>
      <c r="K66" s="1"/>
    </row>
    <row r="67" spans="1:11" s="48" customFormat="1" ht="23.1" customHeight="1">
      <c r="A67" s="49" t="s">
        <v>64</v>
      </c>
      <c r="B67" s="47"/>
      <c r="C67" s="46"/>
      <c r="E67" s="1"/>
      <c r="G67" s="1"/>
      <c r="I67" s="1"/>
      <c r="K67" s="1"/>
    </row>
    <row r="68" spans="1:11" ht="23.1" customHeight="1">
      <c r="A68" s="15" t="s">
        <v>65</v>
      </c>
      <c r="H68" s="50"/>
    </row>
    <row r="69" spans="1:11" ht="23.1" customHeight="1">
      <c r="A69" s="16" t="s">
        <v>66</v>
      </c>
      <c r="B69" s="24"/>
      <c r="C69" s="31"/>
      <c r="E69" s="5">
        <v>166736</v>
      </c>
      <c r="F69" s="5"/>
      <c r="G69" s="32">
        <v>148714</v>
      </c>
      <c r="H69" s="5"/>
      <c r="I69" s="32">
        <v>166442</v>
      </c>
      <c r="J69" s="5"/>
      <c r="K69" s="5">
        <v>148603</v>
      </c>
    </row>
    <row r="70" spans="1:11" ht="23.1" customHeight="1">
      <c r="A70" s="16" t="s">
        <v>67</v>
      </c>
      <c r="B70" s="24"/>
      <c r="C70" s="31"/>
      <c r="E70" s="5">
        <v>12907</v>
      </c>
      <c r="F70" s="5"/>
      <c r="G70" s="5">
        <v>14145</v>
      </c>
      <c r="H70" s="5"/>
      <c r="I70" s="5">
        <v>6358</v>
      </c>
      <c r="J70" s="5"/>
      <c r="K70" s="5">
        <v>6229</v>
      </c>
    </row>
    <row r="71" spans="1:11" ht="23.1" customHeight="1">
      <c r="A71" s="16" t="s">
        <v>68</v>
      </c>
      <c r="B71" s="24"/>
      <c r="C71" s="31"/>
      <c r="E71" s="5">
        <v>667</v>
      </c>
      <c r="F71" s="5"/>
      <c r="G71" s="5">
        <v>735</v>
      </c>
      <c r="H71" s="5"/>
      <c r="I71" s="5">
        <v>804</v>
      </c>
      <c r="J71" s="5"/>
      <c r="K71" s="5">
        <v>441</v>
      </c>
    </row>
    <row r="72" spans="1:11" ht="23.1" customHeight="1">
      <c r="A72" s="15" t="s">
        <v>69</v>
      </c>
      <c r="E72" s="38">
        <f>SUM(E68:E71)</f>
        <v>180310</v>
      </c>
      <c r="F72" s="5"/>
      <c r="G72" s="38">
        <f>SUM(G68:G71)</f>
        <v>163594</v>
      </c>
      <c r="H72" s="5"/>
      <c r="I72" s="38">
        <f>SUM(I68:I71)</f>
        <v>173604</v>
      </c>
      <c r="J72" s="5"/>
      <c r="K72" s="38">
        <f>SUM(K68:K71)</f>
        <v>155273</v>
      </c>
    </row>
    <row r="73" spans="1:11" ht="23.1" customHeight="1">
      <c r="A73" s="15" t="s">
        <v>70</v>
      </c>
      <c r="E73" s="5"/>
      <c r="F73" s="5"/>
      <c r="G73" s="5"/>
      <c r="H73" s="5"/>
      <c r="I73" s="5"/>
      <c r="J73" s="5"/>
      <c r="K73" s="5"/>
    </row>
    <row r="74" spans="1:11" ht="23.1" customHeight="1">
      <c r="A74" s="16" t="s">
        <v>71</v>
      </c>
      <c r="B74" s="24"/>
      <c r="E74" s="5">
        <v>95327</v>
      </c>
      <c r="F74" s="5"/>
      <c r="G74" s="5">
        <v>86965</v>
      </c>
      <c r="H74" s="5"/>
      <c r="I74" s="5">
        <v>95251</v>
      </c>
      <c r="J74" s="5"/>
      <c r="K74" s="5">
        <v>87000</v>
      </c>
    </row>
    <row r="75" spans="1:11" ht="23.1" customHeight="1">
      <c r="A75" s="16" t="s">
        <v>72</v>
      </c>
      <c r="B75" s="24"/>
      <c r="E75" s="5">
        <v>9008</v>
      </c>
      <c r="F75" s="5"/>
      <c r="G75" s="5">
        <v>11342</v>
      </c>
      <c r="H75" s="5"/>
      <c r="I75" s="5">
        <v>648</v>
      </c>
      <c r="J75" s="5"/>
      <c r="K75" s="5">
        <v>756</v>
      </c>
    </row>
    <row r="76" spans="1:11" ht="23.1" customHeight="1">
      <c r="A76" s="16" t="s">
        <v>73</v>
      </c>
      <c r="B76" s="34"/>
      <c r="C76" s="31"/>
      <c r="E76" s="5">
        <v>20324</v>
      </c>
      <c r="F76" s="5"/>
      <c r="G76" s="5">
        <v>21430</v>
      </c>
      <c r="H76" s="5"/>
      <c r="I76" s="5">
        <v>22295</v>
      </c>
      <c r="J76" s="5"/>
      <c r="K76" s="5">
        <v>23335</v>
      </c>
    </row>
    <row r="77" spans="1:11" ht="23.1" customHeight="1">
      <c r="A77" s="16" t="s">
        <v>74</v>
      </c>
      <c r="B77" s="34"/>
      <c r="C77" s="31"/>
      <c r="E77" s="5">
        <v>53263</v>
      </c>
      <c r="F77" s="5"/>
      <c r="G77" s="5">
        <v>51955</v>
      </c>
      <c r="H77" s="5"/>
      <c r="I77" s="5">
        <v>51535</v>
      </c>
      <c r="J77" s="5"/>
      <c r="K77" s="5">
        <v>50374</v>
      </c>
    </row>
    <row r="78" spans="1:11" ht="23.1" customHeight="1">
      <c r="A78" s="15" t="s">
        <v>75</v>
      </c>
      <c r="E78" s="38">
        <f>SUM(E74:E77)</f>
        <v>177922</v>
      </c>
      <c r="F78" s="5"/>
      <c r="G78" s="38">
        <f>SUM(G74:G77)</f>
        <v>171692</v>
      </c>
      <c r="H78" s="5"/>
      <c r="I78" s="38">
        <f>SUM(I74:I77)</f>
        <v>169729</v>
      </c>
      <c r="J78" s="5"/>
      <c r="K78" s="38">
        <f>SUM(K74:K77)</f>
        <v>161465</v>
      </c>
    </row>
    <row r="79" spans="1:11" ht="23.1" customHeight="1">
      <c r="A79" s="15" t="s">
        <v>140</v>
      </c>
      <c r="B79" s="34"/>
      <c r="E79" s="5">
        <f>E72-E78</f>
        <v>2388</v>
      </c>
      <c r="F79" s="5"/>
      <c r="G79" s="5">
        <f>G72-G78</f>
        <v>-8098</v>
      </c>
      <c r="H79" s="5"/>
      <c r="I79" s="5">
        <f>I72-I78</f>
        <v>3875</v>
      </c>
      <c r="J79" s="5"/>
      <c r="K79" s="5">
        <f>K72-K78</f>
        <v>-6192</v>
      </c>
    </row>
    <row r="80" spans="1:11" ht="23.1" customHeight="1">
      <c r="A80" s="16" t="s">
        <v>76</v>
      </c>
      <c r="B80" s="24"/>
      <c r="C80" s="31"/>
      <c r="E80" s="5">
        <v>355</v>
      </c>
      <c r="F80" s="5"/>
      <c r="G80" s="5">
        <v>357</v>
      </c>
      <c r="H80" s="5"/>
      <c r="I80" s="5">
        <v>501</v>
      </c>
      <c r="J80" s="5"/>
      <c r="K80" s="5">
        <v>500</v>
      </c>
    </row>
    <row r="81" spans="1:11" ht="23.1" customHeight="1">
      <c r="A81" s="16" t="s">
        <v>77</v>
      </c>
      <c r="E81" s="6">
        <v>-5680</v>
      </c>
      <c r="F81" s="5"/>
      <c r="G81" s="6">
        <v>-5993</v>
      </c>
      <c r="H81" s="5"/>
      <c r="I81" s="6">
        <v>-4330</v>
      </c>
      <c r="J81" s="5"/>
      <c r="K81" s="6">
        <v>-4867</v>
      </c>
    </row>
    <row r="82" spans="1:11" ht="23.1" customHeight="1">
      <c r="A82" s="15" t="s">
        <v>164</v>
      </c>
      <c r="E82" s="5">
        <f>SUM(E79:E81)</f>
        <v>-2937</v>
      </c>
      <c r="F82" s="5"/>
      <c r="G82" s="5">
        <f>SUM(G79:G81)</f>
        <v>-13734</v>
      </c>
      <c r="H82" s="5"/>
      <c r="I82" s="5">
        <f>SUM(I79:I81)</f>
        <v>46</v>
      </c>
      <c r="J82" s="5"/>
      <c r="K82" s="5">
        <f>SUM(K79:K81)</f>
        <v>-10559</v>
      </c>
    </row>
    <row r="83" spans="1:11" ht="23.1" customHeight="1">
      <c r="A83" s="16" t="s">
        <v>150</v>
      </c>
      <c r="C83" s="31">
        <v>11</v>
      </c>
      <c r="E83" s="6">
        <v>69</v>
      </c>
      <c r="F83" s="5"/>
      <c r="G83" s="6">
        <v>-90</v>
      </c>
      <c r="H83" s="5"/>
      <c r="I83" s="6">
        <v>138</v>
      </c>
      <c r="J83" s="5"/>
      <c r="K83" s="6">
        <v>-155</v>
      </c>
    </row>
    <row r="84" spans="1:11" ht="23.1" customHeight="1">
      <c r="A84" s="15" t="s">
        <v>161</v>
      </c>
      <c r="B84" s="24"/>
      <c r="C84" s="31"/>
      <c r="E84" s="6">
        <f>SUM(E82:E83)</f>
        <v>-2868</v>
      </c>
      <c r="F84" s="5"/>
      <c r="G84" s="6">
        <f>SUM(G82:G83)</f>
        <v>-13824</v>
      </c>
      <c r="H84" s="5"/>
      <c r="I84" s="6">
        <f>SUM(I82:I83)</f>
        <v>184</v>
      </c>
      <c r="J84" s="5"/>
      <c r="K84" s="6">
        <f>SUM(K82:K83)</f>
        <v>-10714</v>
      </c>
    </row>
    <row r="85" spans="1:11" ht="23.1" customHeight="1">
      <c r="C85" s="31"/>
      <c r="E85" s="32"/>
      <c r="F85" s="19"/>
      <c r="G85" s="32"/>
      <c r="H85" s="19"/>
      <c r="I85" s="32"/>
      <c r="J85" s="19"/>
      <c r="K85" s="32"/>
    </row>
    <row r="86" spans="1:11" ht="23.1" customHeight="1">
      <c r="A86" s="51" t="s">
        <v>78</v>
      </c>
      <c r="C86" s="52"/>
      <c r="D86" s="53"/>
      <c r="E86" s="54"/>
      <c r="F86" s="55"/>
      <c r="G86" s="54"/>
      <c r="H86" s="55"/>
      <c r="I86" s="54"/>
      <c r="J86" s="54"/>
      <c r="K86" s="55"/>
    </row>
    <row r="87" spans="1:11" ht="23.1" customHeight="1">
      <c r="A87" s="51" t="s">
        <v>79</v>
      </c>
      <c r="C87" s="56"/>
      <c r="D87" s="57"/>
      <c r="E87" s="36">
        <v>0</v>
      </c>
      <c r="F87" s="32"/>
      <c r="G87" s="36">
        <v>0</v>
      </c>
      <c r="H87" s="32"/>
      <c r="I87" s="36">
        <v>0</v>
      </c>
      <c r="J87" s="54"/>
      <c r="K87" s="36">
        <v>0</v>
      </c>
    </row>
    <row r="88" spans="1:11" ht="23.1" customHeight="1">
      <c r="A88" s="58"/>
      <c r="C88" s="56"/>
      <c r="D88" s="57"/>
      <c r="E88" s="19"/>
      <c r="F88" s="32"/>
      <c r="G88" s="19"/>
      <c r="H88" s="32"/>
      <c r="I88" s="19"/>
      <c r="J88" s="19"/>
      <c r="K88" s="32"/>
    </row>
    <row r="89" spans="1:11" ht="23.1" customHeight="1" thickBot="1">
      <c r="A89" s="51" t="s">
        <v>80</v>
      </c>
      <c r="C89" s="52"/>
      <c r="D89" s="53"/>
      <c r="E89" s="40">
        <f>SUM(E87,E84)</f>
        <v>-2868</v>
      </c>
      <c r="F89" s="32"/>
      <c r="G89" s="40">
        <f>SUM(G87,G84)</f>
        <v>-13824</v>
      </c>
      <c r="H89" s="32"/>
      <c r="I89" s="40">
        <f>SUM(I87,I84)</f>
        <v>184</v>
      </c>
      <c r="J89" s="19"/>
      <c r="K89" s="40">
        <f>SUM(K87,K84)</f>
        <v>-10714</v>
      </c>
    </row>
    <row r="90" spans="1:11" ht="23.1" customHeight="1" thickTop="1">
      <c r="A90" s="58"/>
      <c r="C90" s="56"/>
      <c r="D90" s="57"/>
      <c r="E90" s="56"/>
      <c r="F90" s="2"/>
      <c r="G90" s="56"/>
      <c r="H90" s="2"/>
      <c r="I90" s="32"/>
      <c r="J90" s="19"/>
      <c r="K90" s="32"/>
    </row>
    <row r="91" spans="1:11" ht="23.1" customHeight="1">
      <c r="A91" s="16" t="s">
        <v>31</v>
      </c>
      <c r="C91" s="41"/>
      <c r="E91" s="39"/>
      <c r="G91" s="39"/>
      <c r="I91" s="39"/>
      <c r="J91" s="39"/>
      <c r="K91" s="39"/>
    </row>
    <row r="92" spans="1:11" ht="23.1" customHeight="1">
      <c r="K92" s="2" t="s">
        <v>62</v>
      </c>
    </row>
    <row r="93" spans="1:11" s="24" customFormat="1" ht="23.1" customHeight="1">
      <c r="A93" s="15" t="s">
        <v>0</v>
      </c>
      <c r="B93" s="21"/>
      <c r="C93" s="22"/>
      <c r="D93" s="23"/>
      <c r="E93" s="23"/>
      <c r="F93" s="23"/>
      <c r="G93" s="23"/>
      <c r="H93" s="23"/>
      <c r="I93" s="23"/>
      <c r="J93" s="23"/>
      <c r="K93" s="23"/>
    </row>
    <row r="94" spans="1:11" s="24" customFormat="1" ht="23.1" customHeight="1">
      <c r="A94" s="15" t="s">
        <v>81</v>
      </c>
      <c r="B94" s="23"/>
      <c r="C94" s="22"/>
      <c r="D94" s="23"/>
      <c r="E94" s="23"/>
      <c r="F94" s="23"/>
      <c r="G94" s="23"/>
      <c r="H94" s="23"/>
      <c r="I94" s="23"/>
      <c r="J94" s="23"/>
      <c r="K94" s="23"/>
    </row>
    <row r="95" spans="1:11" s="24" customFormat="1" ht="23.1" customHeight="1">
      <c r="A95" s="15" t="s">
        <v>157</v>
      </c>
      <c r="B95" s="23"/>
      <c r="C95" s="22"/>
      <c r="D95" s="23"/>
      <c r="E95" s="23"/>
      <c r="F95" s="23"/>
      <c r="G95" s="23"/>
      <c r="H95" s="23"/>
      <c r="I95" s="23"/>
      <c r="J95" s="23"/>
      <c r="K95" s="23"/>
    </row>
    <row r="96" spans="1:11" s="24" customFormat="1" ht="23.1" customHeight="1">
      <c r="B96" s="23"/>
      <c r="C96" s="22"/>
      <c r="D96" s="23"/>
      <c r="E96" s="23"/>
      <c r="F96" s="23"/>
      <c r="G96" s="23"/>
      <c r="H96" s="23"/>
      <c r="I96" s="23"/>
      <c r="J96" s="23"/>
      <c r="K96" s="2" t="s">
        <v>141</v>
      </c>
    </row>
    <row r="97" spans="1:11" ht="23.1" customHeight="1">
      <c r="E97" s="20"/>
      <c r="F97" s="20" t="s">
        <v>3</v>
      </c>
      <c r="G97" s="20"/>
      <c r="H97" s="18"/>
      <c r="I97" s="20"/>
      <c r="J97" s="20" t="s">
        <v>4</v>
      </c>
      <c r="K97" s="20"/>
    </row>
    <row r="98" spans="1:11" ht="23.1" customHeight="1">
      <c r="C98" s="44"/>
      <c r="E98" s="44">
        <v>2025</v>
      </c>
      <c r="F98" s="45"/>
      <c r="G98" s="44">
        <v>2024</v>
      </c>
      <c r="H98" s="45"/>
      <c r="I98" s="44">
        <v>2025</v>
      </c>
      <c r="J98" s="45"/>
      <c r="K98" s="44">
        <v>2024</v>
      </c>
    </row>
    <row r="99" spans="1:11" s="48" customFormat="1" ht="23.1" customHeight="1">
      <c r="A99" s="46"/>
      <c r="B99" s="47"/>
      <c r="C99" s="46"/>
      <c r="E99" s="1"/>
      <c r="G99" s="1"/>
      <c r="I99" s="1"/>
      <c r="K99" s="1"/>
    </row>
    <row r="100" spans="1:11" ht="23.1" customHeight="1">
      <c r="A100" s="15" t="s">
        <v>166</v>
      </c>
      <c r="C100" s="31"/>
      <c r="E100" s="39"/>
      <c r="G100" s="39"/>
      <c r="I100" s="39"/>
      <c r="J100" s="39"/>
      <c r="K100" s="39"/>
    </row>
    <row r="101" spans="1:11" ht="23.1" customHeight="1" thickBot="1">
      <c r="A101" s="16" t="s">
        <v>82</v>
      </c>
      <c r="C101" s="31"/>
      <c r="E101" s="32">
        <f>E103-E102</f>
        <v>-2123</v>
      </c>
      <c r="F101" s="19"/>
      <c r="G101" s="32">
        <f>G103-G102</f>
        <v>-13079</v>
      </c>
      <c r="H101" s="19"/>
      <c r="I101" s="40">
        <f>I84</f>
        <v>184</v>
      </c>
      <c r="J101" s="32"/>
      <c r="K101" s="40">
        <f>K84</f>
        <v>-10714</v>
      </c>
    </row>
    <row r="102" spans="1:11" ht="23.1" customHeight="1" thickTop="1">
      <c r="A102" s="16" t="s">
        <v>58</v>
      </c>
      <c r="C102" s="31"/>
      <c r="E102" s="32">
        <v>-745</v>
      </c>
      <c r="F102" s="19"/>
      <c r="G102" s="32">
        <v>-745</v>
      </c>
      <c r="H102" s="19"/>
      <c r="I102" s="32"/>
      <c r="J102" s="32"/>
      <c r="K102" s="32"/>
    </row>
    <row r="103" spans="1:11" ht="23.1" customHeight="1" thickBot="1">
      <c r="C103" s="31"/>
      <c r="E103" s="14">
        <f>E84</f>
        <v>-2868</v>
      </c>
      <c r="F103" s="5"/>
      <c r="G103" s="14">
        <f>G84</f>
        <v>-13824</v>
      </c>
      <c r="H103" s="5"/>
      <c r="I103" s="5"/>
      <c r="J103" s="5"/>
      <c r="K103" s="5"/>
    </row>
    <row r="104" spans="1:11" ht="23.1" customHeight="1" thickTop="1">
      <c r="C104" s="31"/>
      <c r="E104" s="32"/>
      <c r="F104" s="19"/>
      <c r="G104" s="32"/>
      <c r="H104" s="19"/>
      <c r="I104" s="32"/>
      <c r="J104" s="32"/>
      <c r="K104" s="32"/>
    </row>
    <row r="105" spans="1:11" ht="23.1" customHeight="1">
      <c r="A105" s="15" t="s">
        <v>83</v>
      </c>
      <c r="C105" s="31"/>
      <c r="E105" s="32"/>
      <c r="F105" s="19"/>
      <c r="G105" s="32"/>
      <c r="H105" s="19"/>
      <c r="I105" s="32"/>
      <c r="J105" s="32"/>
      <c r="K105" s="32"/>
    </row>
    <row r="106" spans="1:11" ht="23.1" customHeight="1" thickBot="1">
      <c r="A106" s="16" t="s">
        <v>82</v>
      </c>
      <c r="C106" s="31"/>
      <c r="E106" s="32">
        <f>E108-E107</f>
        <v>-2123</v>
      </c>
      <c r="F106" s="19"/>
      <c r="G106" s="32">
        <f>G108-G107</f>
        <v>-13079</v>
      </c>
      <c r="H106" s="19"/>
      <c r="I106" s="40">
        <f>I89</f>
        <v>184</v>
      </c>
      <c r="J106" s="32"/>
      <c r="K106" s="40">
        <f>K89</f>
        <v>-10714</v>
      </c>
    </row>
    <row r="107" spans="1:11" ht="23.1" customHeight="1" thickTop="1">
      <c r="A107" s="16" t="s">
        <v>58</v>
      </c>
      <c r="C107" s="31"/>
      <c r="E107" s="32">
        <f>E102</f>
        <v>-745</v>
      </c>
      <c r="F107" s="19"/>
      <c r="G107" s="32">
        <f>G102</f>
        <v>-745</v>
      </c>
      <c r="H107" s="19"/>
      <c r="I107" s="32"/>
      <c r="J107" s="32"/>
      <c r="K107" s="32"/>
    </row>
    <row r="108" spans="1:11" ht="23.1" customHeight="1" thickBot="1">
      <c r="C108" s="31"/>
      <c r="E108" s="59">
        <f>E89</f>
        <v>-2868</v>
      </c>
      <c r="F108" s="3"/>
      <c r="G108" s="59">
        <f>G89</f>
        <v>-13824</v>
      </c>
      <c r="H108" s="3"/>
      <c r="I108" s="3"/>
      <c r="J108" s="3"/>
      <c r="K108" s="3"/>
    </row>
    <row r="109" spans="1:11" ht="23.1" customHeight="1" thickTop="1">
      <c r="C109" s="31"/>
      <c r="E109" s="3"/>
      <c r="F109" s="3"/>
      <c r="G109" s="3"/>
      <c r="H109" s="3"/>
      <c r="I109" s="3"/>
      <c r="J109" s="3"/>
      <c r="K109" s="3"/>
    </row>
    <row r="110" spans="1:11" ht="23.1" customHeight="1">
      <c r="A110" s="15" t="s">
        <v>171</v>
      </c>
      <c r="C110" s="31"/>
      <c r="E110" s="39"/>
      <c r="G110" s="39"/>
      <c r="I110" s="39"/>
      <c r="J110" s="39"/>
      <c r="K110" s="39"/>
    </row>
    <row r="111" spans="1:11" ht="23.1" customHeight="1">
      <c r="A111" s="16" t="s">
        <v>170</v>
      </c>
      <c r="B111" s="24"/>
      <c r="C111" s="31"/>
      <c r="E111" s="39"/>
      <c r="G111" s="39"/>
      <c r="H111" s="39"/>
      <c r="I111" s="39"/>
      <c r="J111" s="39"/>
      <c r="K111" s="39"/>
    </row>
    <row r="112" spans="1:11" ht="23.1" customHeight="1" thickBot="1">
      <c r="A112" s="16" t="s">
        <v>165</v>
      </c>
      <c r="B112" s="24"/>
      <c r="C112" s="31"/>
      <c r="E112" s="60">
        <f>E101/E114</f>
        <v>-6.2441176470588236E-3</v>
      </c>
      <c r="F112" s="61"/>
      <c r="G112" s="60">
        <f>G101/G114</f>
        <v>-3.846764705882353E-2</v>
      </c>
      <c r="H112" s="61"/>
      <c r="I112" s="60">
        <f>I101/I114</f>
        <v>5.4117647058823525E-4</v>
      </c>
      <c r="J112" s="62"/>
      <c r="K112" s="60">
        <f>K101/K114</f>
        <v>-3.151176470588235E-2</v>
      </c>
    </row>
    <row r="113" spans="1:11" ht="23.1" customHeight="1" thickTop="1">
      <c r="B113" s="24"/>
      <c r="C113" s="31"/>
      <c r="E113" s="62"/>
      <c r="F113" s="61"/>
      <c r="G113" s="62"/>
      <c r="H113" s="61"/>
      <c r="I113" s="61"/>
      <c r="J113" s="62"/>
      <c r="K113" s="61"/>
    </row>
    <row r="114" spans="1:11" ht="23.1" customHeight="1" thickBot="1">
      <c r="A114" s="16" t="s">
        <v>84</v>
      </c>
      <c r="B114" s="24"/>
      <c r="C114" s="31"/>
      <c r="E114" s="63">
        <v>340000</v>
      </c>
      <c r="F114" s="61"/>
      <c r="G114" s="63">
        <v>340000</v>
      </c>
      <c r="H114" s="61"/>
      <c r="I114" s="64">
        <v>340000</v>
      </c>
      <c r="J114" s="62"/>
      <c r="K114" s="64">
        <v>340000</v>
      </c>
    </row>
    <row r="115" spans="1:11" ht="23.1" customHeight="1" thickTop="1">
      <c r="B115" s="24"/>
      <c r="E115" s="62"/>
      <c r="F115" s="61"/>
      <c r="G115" s="62"/>
      <c r="H115" s="61"/>
      <c r="I115" s="62"/>
      <c r="J115" s="62"/>
      <c r="K115" s="62"/>
    </row>
    <row r="116" spans="1:11" ht="23.1" customHeight="1">
      <c r="A116" s="16" t="s">
        <v>31</v>
      </c>
      <c r="C116" s="41"/>
      <c r="E116" s="39"/>
      <c r="G116" s="39"/>
      <c r="I116" s="39"/>
      <c r="J116" s="39"/>
      <c r="K116" s="39"/>
    </row>
  </sheetData>
  <printOptions horizontalCentered="1"/>
  <pageMargins left="0.66929133858267698" right="0.27559055118110198" top="0.78740157480314998" bottom="0.31496062992126" header="0.31496062992126" footer="0.31496062992126"/>
  <pageSetup paperSize="9" scale="70" fitToHeight="0" orientation="portrait" r:id="rId1"/>
  <rowBreaks count="3" manualBreakCount="3">
    <brk id="33" max="16383" man="1"/>
    <brk id="58" max="16383" man="1"/>
    <brk id="9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4"/>
  <sheetViews>
    <sheetView showGridLines="0" view="pageBreakPreview" zoomScale="87" zoomScaleNormal="80" zoomScaleSheetLayoutView="87" workbookViewId="0">
      <selection activeCell="A18" sqref="A18"/>
    </sheetView>
  </sheetViews>
  <sheetFormatPr defaultColWidth="9.28515625" defaultRowHeight="23.1" customHeight="1"/>
  <cols>
    <col min="1" max="1" width="21.7109375" style="16" customWidth="1"/>
    <col min="2" max="2" width="12.5703125" style="17" customWidth="1"/>
    <col min="3" max="3" width="15.7109375" style="17" customWidth="1"/>
    <col min="4" max="4" width="1.5703125" style="17" customWidth="1"/>
    <col min="5" max="5" width="17.7109375" style="17" customWidth="1"/>
    <col min="6" max="6" width="1.42578125" style="17" customWidth="1"/>
    <col min="7" max="7" width="17.7109375" style="17" customWidth="1"/>
    <col min="8" max="8" width="1.42578125" style="17" customWidth="1"/>
    <col min="9" max="9" width="17.7109375" style="17" customWidth="1"/>
    <col min="10" max="10" width="1.42578125" style="17" customWidth="1"/>
    <col min="11" max="11" width="17.7109375" style="17" customWidth="1"/>
    <col min="12" max="12" width="1.42578125" style="17" customWidth="1"/>
    <col min="13" max="13" width="17.7109375" style="17" customWidth="1"/>
    <col min="14" max="14" width="1.42578125" style="17" customWidth="1"/>
    <col min="15" max="15" width="17.7109375" style="17" customWidth="1"/>
    <col min="16" max="16" width="1.42578125" style="17" customWidth="1"/>
    <col min="17" max="17" width="17.7109375" style="17" customWidth="1"/>
    <col min="18" max="16384" width="9.28515625" style="17"/>
  </cols>
  <sheetData>
    <row r="1" spans="1:17" ht="23.1" customHeight="1">
      <c r="Q1" s="2" t="s">
        <v>62</v>
      </c>
    </row>
    <row r="2" spans="1:17" ht="23.1" customHeight="1">
      <c r="A2" s="15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23.1" customHeight="1">
      <c r="A3" s="15" t="s">
        <v>85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23.1" customHeight="1">
      <c r="A4" s="15" t="s">
        <v>157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ht="23.1" customHeight="1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2" t="s">
        <v>2</v>
      </c>
    </row>
    <row r="6" spans="1:17" s="18" customFormat="1" ht="23.1" customHeight="1">
      <c r="A6" s="8"/>
      <c r="B6" s="9"/>
      <c r="C6" s="9"/>
      <c r="E6" s="67" t="s">
        <v>3</v>
      </c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17" s="18" customFormat="1" ht="23.1" customHeight="1">
      <c r="A7" s="8"/>
      <c r="B7" s="9"/>
      <c r="C7" s="9"/>
      <c r="D7" s="17"/>
      <c r="E7" s="68" t="s">
        <v>57</v>
      </c>
      <c r="F7" s="68"/>
      <c r="G7" s="68"/>
      <c r="H7" s="68"/>
      <c r="I7" s="68"/>
      <c r="J7" s="68"/>
      <c r="K7" s="68"/>
      <c r="L7" s="68"/>
      <c r="M7" s="68"/>
      <c r="N7" s="68"/>
      <c r="O7" s="3"/>
      <c r="P7" s="9"/>
      <c r="Q7" s="9"/>
    </row>
    <row r="8" spans="1:17" s="3" customFormat="1" ht="23.1" customHeight="1">
      <c r="A8" s="7"/>
      <c r="O8" s="3" t="s">
        <v>86</v>
      </c>
    </row>
    <row r="9" spans="1:17" s="3" customFormat="1" ht="23.1" customHeight="1">
      <c r="A9" s="7"/>
      <c r="E9" s="3" t="s">
        <v>87</v>
      </c>
      <c r="I9" s="3" t="s">
        <v>88</v>
      </c>
      <c r="K9" s="69" t="s">
        <v>54</v>
      </c>
      <c r="L9" s="69"/>
      <c r="M9" s="69"/>
      <c r="O9" s="3" t="s">
        <v>89</v>
      </c>
      <c r="Q9" s="3" t="s">
        <v>90</v>
      </c>
    </row>
    <row r="10" spans="1:17" s="3" customFormat="1" ht="23.1" customHeight="1">
      <c r="A10" s="7"/>
      <c r="E10" s="3" t="s">
        <v>91</v>
      </c>
      <c r="I10" s="3" t="s">
        <v>92</v>
      </c>
      <c r="K10" s="17"/>
      <c r="L10" s="17"/>
      <c r="M10" s="3" t="s">
        <v>93</v>
      </c>
      <c r="O10" s="3" t="s">
        <v>94</v>
      </c>
      <c r="Q10" s="3" t="s">
        <v>95</v>
      </c>
    </row>
    <row r="11" spans="1:17" s="3" customFormat="1" ht="23.1" customHeight="1">
      <c r="A11" s="7"/>
      <c r="E11" s="13" t="s">
        <v>96</v>
      </c>
      <c r="G11" s="13" t="s">
        <v>52</v>
      </c>
      <c r="I11" s="13" t="s">
        <v>97</v>
      </c>
      <c r="K11" s="13" t="s">
        <v>98</v>
      </c>
      <c r="M11" s="13" t="s">
        <v>99</v>
      </c>
      <c r="O11" s="13" t="s">
        <v>100</v>
      </c>
      <c r="Q11" s="13" t="s">
        <v>101</v>
      </c>
    </row>
    <row r="12" spans="1:17" ht="23.1" customHeight="1">
      <c r="A12" s="15" t="s">
        <v>167</v>
      </c>
      <c r="D12" s="3"/>
      <c r="E12" s="5">
        <v>170000</v>
      </c>
      <c r="F12" s="5"/>
      <c r="G12" s="5">
        <v>210681</v>
      </c>
      <c r="H12" s="5"/>
      <c r="I12" s="5">
        <v>4664</v>
      </c>
      <c r="J12" s="5"/>
      <c r="K12" s="5">
        <v>4996</v>
      </c>
      <c r="L12" s="5"/>
      <c r="M12" s="5">
        <v>-19734</v>
      </c>
      <c r="N12" s="5"/>
      <c r="O12" s="5">
        <v>6971</v>
      </c>
      <c r="P12" s="5"/>
      <c r="Q12" s="5">
        <f>SUM(E12:O12)</f>
        <v>377578</v>
      </c>
    </row>
    <row r="13" spans="1:17" ht="23.1" customHeight="1">
      <c r="A13" s="16" t="s">
        <v>102</v>
      </c>
      <c r="D13" s="3"/>
      <c r="E13" s="5">
        <v>0</v>
      </c>
      <c r="F13" s="5"/>
      <c r="G13" s="5">
        <v>0</v>
      </c>
      <c r="H13" s="5"/>
      <c r="I13" s="5">
        <v>0</v>
      </c>
      <c r="J13" s="5"/>
      <c r="K13" s="5">
        <v>0</v>
      </c>
      <c r="L13" s="5"/>
      <c r="M13" s="5">
        <f>CI!G106</f>
        <v>-13079</v>
      </c>
      <c r="N13" s="19"/>
      <c r="O13" s="5">
        <f>CI!G107</f>
        <v>-745</v>
      </c>
      <c r="P13" s="5"/>
      <c r="Q13" s="5">
        <f>SUM(E13:O13)</f>
        <v>-13824</v>
      </c>
    </row>
    <row r="14" spans="1:17" ht="23.1" customHeight="1">
      <c r="A14" s="16" t="s">
        <v>79</v>
      </c>
      <c r="D14" s="3"/>
      <c r="E14" s="6">
        <v>0</v>
      </c>
      <c r="F14" s="5"/>
      <c r="G14" s="6">
        <v>0</v>
      </c>
      <c r="H14" s="5"/>
      <c r="I14" s="6">
        <v>0</v>
      </c>
      <c r="J14" s="5"/>
      <c r="K14" s="6">
        <v>0</v>
      </c>
      <c r="L14" s="5"/>
      <c r="M14" s="6">
        <v>0</v>
      </c>
      <c r="N14" s="5"/>
      <c r="O14" s="6">
        <v>0</v>
      </c>
      <c r="P14" s="5"/>
      <c r="Q14" s="6">
        <f>SUM(E14:O14)</f>
        <v>0</v>
      </c>
    </row>
    <row r="15" spans="1:17" ht="23.1" customHeight="1">
      <c r="A15" s="16" t="s">
        <v>80</v>
      </c>
      <c r="D15" s="3"/>
      <c r="E15" s="5">
        <f>SUM(E13:E14)</f>
        <v>0</v>
      </c>
      <c r="F15" s="5"/>
      <c r="G15" s="5">
        <f>SUM(G13:G14)</f>
        <v>0</v>
      </c>
      <c r="H15" s="5"/>
      <c r="I15" s="5">
        <f>SUM(I13:I14)</f>
        <v>0</v>
      </c>
      <c r="J15" s="5"/>
      <c r="K15" s="5">
        <f>SUM(K13:K14)</f>
        <v>0</v>
      </c>
      <c r="L15" s="5"/>
      <c r="M15" s="19">
        <f>SUM(M13:M14)</f>
        <v>-13079</v>
      </c>
      <c r="N15" s="19"/>
      <c r="O15" s="5">
        <f>SUM(O13:O14)</f>
        <v>-745</v>
      </c>
      <c r="P15" s="5"/>
      <c r="Q15" s="5">
        <f>SUM(Q13:Q14)</f>
        <v>-13824</v>
      </c>
    </row>
    <row r="16" spans="1:17" ht="23.1" customHeight="1" thickBot="1">
      <c r="A16" s="15" t="s">
        <v>155</v>
      </c>
      <c r="D16" s="3"/>
      <c r="E16" s="14">
        <f>SUM(E12:E14)</f>
        <v>170000</v>
      </c>
      <c r="F16" s="5"/>
      <c r="G16" s="14">
        <f>SUM(G12:G14)</f>
        <v>210681</v>
      </c>
      <c r="H16" s="5"/>
      <c r="I16" s="14">
        <f>SUM(I12:I14)</f>
        <v>4664</v>
      </c>
      <c r="J16" s="5"/>
      <c r="K16" s="14">
        <f>SUM(K12:K14)</f>
        <v>4996</v>
      </c>
      <c r="L16" s="5"/>
      <c r="M16" s="14">
        <f>SUM(M12:M14)</f>
        <v>-32813</v>
      </c>
      <c r="N16" s="5"/>
      <c r="O16" s="14">
        <f>SUM(O12:O14)</f>
        <v>6226</v>
      </c>
      <c r="P16" s="5"/>
      <c r="Q16" s="14">
        <f>SUM(Q12:Q14)</f>
        <v>363754</v>
      </c>
    </row>
    <row r="17" spans="1:27" ht="23.1" customHeight="1" thickTop="1">
      <c r="A17" s="15"/>
      <c r="D17" s="3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27" ht="23.1" customHeight="1">
      <c r="A18" s="15" t="s">
        <v>168</v>
      </c>
      <c r="D18" s="3"/>
      <c r="E18" s="5">
        <v>170000</v>
      </c>
      <c r="F18" s="5"/>
      <c r="G18" s="5">
        <v>210681</v>
      </c>
      <c r="H18" s="5"/>
      <c r="I18" s="5">
        <v>4664</v>
      </c>
      <c r="J18" s="5"/>
      <c r="K18" s="5">
        <v>4996</v>
      </c>
      <c r="L18" s="5"/>
      <c r="M18" s="5">
        <v>-61035</v>
      </c>
      <c r="N18" s="5"/>
      <c r="O18" s="5">
        <v>-4854</v>
      </c>
      <c r="P18" s="5"/>
      <c r="Q18" s="5">
        <f>SUM(E18:O18)</f>
        <v>324452</v>
      </c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23.1" customHeight="1">
      <c r="A19" s="16" t="s">
        <v>102</v>
      </c>
      <c r="D19" s="3"/>
      <c r="E19" s="5">
        <v>0</v>
      </c>
      <c r="F19" s="5"/>
      <c r="G19" s="5">
        <v>0</v>
      </c>
      <c r="H19" s="5"/>
      <c r="I19" s="5">
        <v>0</v>
      </c>
      <c r="J19" s="5"/>
      <c r="K19" s="5">
        <v>0</v>
      </c>
      <c r="L19" s="5"/>
      <c r="M19" s="5">
        <f>CI!E101</f>
        <v>-2123</v>
      </c>
      <c r="N19" s="19"/>
      <c r="O19" s="5">
        <f>CI!E102</f>
        <v>-745</v>
      </c>
      <c r="P19" s="5"/>
      <c r="Q19" s="5">
        <f>SUM(E19:O19)</f>
        <v>-2868</v>
      </c>
    </row>
    <row r="20" spans="1:27" ht="23.1" customHeight="1">
      <c r="A20" s="16" t="s">
        <v>79</v>
      </c>
      <c r="D20" s="3"/>
      <c r="E20" s="6">
        <v>0</v>
      </c>
      <c r="F20" s="5"/>
      <c r="G20" s="6">
        <v>0</v>
      </c>
      <c r="H20" s="5"/>
      <c r="I20" s="6">
        <v>0</v>
      </c>
      <c r="J20" s="5"/>
      <c r="K20" s="6">
        <v>0</v>
      </c>
      <c r="L20" s="5"/>
      <c r="M20" s="6">
        <v>0</v>
      </c>
      <c r="N20" s="5"/>
      <c r="O20" s="6">
        <v>0</v>
      </c>
      <c r="P20" s="5"/>
      <c r="Q20" s="6">
        <f>SUM(E20:O20)</f>
        <v>0</v>
      </c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23.1" customHeight="1">
      <c r="A21" s="16" t="s">
        <v>80</v>
      </c>
      <c r="D21" s="3"/>
      <c r="E21" s="5">
        <f>SUM(E19:E20)</f>
        <v>0</v>
      </c>
      <c r="F21" s="5"/>
      <c r="G21" s="5">
        <f>SUM(G19:G20)</f>
        <v>0</v>
      </c>
      <c r="H21" s="5"/>
      <c r="I21" s="5">
        <f>SUM(I19:I20)</f>
        <v>0</v>
      </c>
      <c r="J21" s="5"/>
      <c r="K21" s="5">
        <f>SUM(K19:K20)</f>
        <v>0</v>
      </c>
      <c r="L21" s="5"/>
      <c r="M21" s="19">
        <f>SUM(M19:M20)</f>
        <v>-2123</v>
      </c>
      <c r="N21" s="19"/>
      <c r="O21" s="5">
        <f>SUM(O19:O20)</f>
        <v>-745</v>
      </c>
      <c r="P21" s="5"/>
      <c r="Q21" s="5">
        <f>SUM(Q19:Q20)</f>
        <v>-2868</v>
      </c>
    </row>
    <row r="22" spans="1:27" ht="23.1" customHeight="1" thickBot="1">
      <c r="A22" s="15" t="s">
        <v>156</v>
      </c>
      <c r="D22" s="3"/>
      <c r="E22" s="14">
        <f>SUM(E18:E20)</f>
        <v>170000</v>
      </c>
      <c r="F22" s="5"/>
      <c r="G22" s="14">
        <f>SUM(G18:G20)</f>
        <v>210681</v>
      </c>
      <c r="H22" s="5"/>
      <c r="I22" s="14">
        <f>SUM(I18:I20)</f>
        <v>4664</v>
      </c>
      <c r="J22" s="5"/>
      <c r="K22" s="14">
        <f>SUM(K18:K20)</f>
        <v>4996</v>
      </c>
      <c r="L22" s="5"/>
      <c r="M22" s="14">
        <f>SUM(M18:M20)</f>
        <v>-63158</v>
      </c>
      <c r="N22" s="5"/>
      <c r="O22" s="14">
        <f>SUM(O18:O20)</f>
        <v>-5599</v>
      </c>
      <c r="P22" s="5"/>
      <c r="Q22" s="14">
        <f>SUM(Q18:Q20)</f>
        <v>321584</v>
      </c>
    </row>
    <row r="23" spans="1:27" ht="23.1" customHeight="1" thickTop="1">
      <c r="A23" s="15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27" ht="23.1" customHeight="1">
      <c r="A24" s="4" t="s">
        <v>31</v>
      </c>
    </row>
  </sheetData>
  <mergeCells count="3">
    <mergeCell ref="E6:Q6"/>
    <mergeCell ref="E7:N7"/>
    <mergeCell ref="K9:M9"/>
  </mergeCells>
  <printOptions horizontalCentered="1"/>
  <pageMargins left="0.39370078740157499" right="0.31496062992126" top="0.78740157480314998" bottom="0.31496062992126" header="0.31496062992126" footer="0.31496062992126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2"/>
  <sheetViews>
    <sheetView showGridLines="0" view="pageBreakPreview" zoomScale="55" zoomScaleNormal="85" zoomScaleSheetLayoutView="85" workbookViewId="0">
      <selection activeCell="M20" sqref="M20"/>
    </sheetView>
  </sheetViews>
  <sheetFormatPr defaultColWidth="9.28515625" defaultRowHeight="23.1" customHeight="1"/>
  <cols>
    <col min="1" max="1" width="20.7109375" style="16" customWidth="1"/>
    <col min="2" max="2" width="28.5703125" style="17" customWidth="1"/>
    <col min="3" max="4" width="1.7109375" style="17" customWidth="1"/>
    <col min="5" max="5" width="16.7109375" style="17" customWidth="1"/>
    <col min="6" max="6" width="1.7109375" style="17" customWidth="1"/>
    <col min="7" max="7" width="16.7109375" style="17" customWidth="1"/>
    <col min="8" max="8" width="1.7109375" style="17" customWidth="1"/>
    <col min="9" max="9" width="16.7109375" style="17" customWidth="1"/>
    <col min="10" max="10" width="1.7109375" style="17" customWidth="1"/>
    <col min="11" max="11" width="16.7109375" style="17" customWidth="1"/>
    <col min="12" max="12" width="1.7109375" style="17" customWidth="1"/>
    <col min="13" max="13" width="16.7109375" style="17" customWidth="1"/>
    <col min="14" max="14" width="1.7109375" style="17" customWidth="1"/>
    <col min="15" max="16384" width="9.28515625" style="17"/>
  </cols>
  <sheetData>
    <row r="1" spans="1:13" ht="23.1" customHeight="1">
      <c r="L1" s="2"/>
      <c r="M1" s="2" t="s">
        <v>62</v>
      </c>
    </row>
    <row r="2" spans="1:13" ht="23.1" customHeight="1">
      <c r="A2" s="15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23.1" customHeight="1">
      <c r="A3" s="15" t="s">
        <v>137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23.1" customHeight="1">
      <c r="A4" s="15" t="s">
        <v>157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23.1" customHeight="1">
      <c r="B5" s="11"/>
      <c r="C5" s="11"/>
      <c r="D5" s="11"/>
      <c r="E5" s="11"/>
      <c r="F5" s="11"/>
      <c r="G5" s="11"/>
      <c r="H5" s="11"/>
      <c r="I5" s="11"/>
      <c r="J5" s="11"/>
      <c r="K5" s="11"/>
      <c r="L5" s="12"/>
      <c r="M5" s="12" t="s">
        <v>2</v>
      </c>
    </row>
    <row r="6" spans="1:13" s="18" customFormat="1" ht="23.1" customHeight="1">
      <c r="A6" s="8"/>
      <c r="B6" s="9"/>
      <c r="C6" s="9"/>
      <c r="E6" s="67" t="s">
        <v>4</v>
      </c>
      <c r="F6" s="67"/>
      <c r="G6" s="67"/>
      <c r="H6" s="67"/>
      <c r="I6" s="67"/>
      <c r="J6" s="67"/>
      <c r="K6" s="67"/>
      <c r="L6" s="67"/>
      <c r="M6" s="67"/>
    </row>
    <row r="7" spans="1:13" s="3" customFormat="1" ht="23.1" customHeight="1">
      <c r="A7" s="7"/>
      <c r="E7" s="3" t="s">
        <v>87</v>
      </c>
      <c r="I7" s="68" t="s">
        <v>54</v>
      </c>
      <c r="J7" s="68"/>
      <c r="K7" s="68"/>
      <c r="M7" s="3" t="s">
        <v>90</v>
      </c>
    </row>
    <row r="8" spans="1:13" s="3" customFormat="1" ht="23.1" customHeight="1">
      <c r="A8" s="7"/>
      <c r="E8" s="3" t="s">
        <v>91</v>
      </c>
      <c r="I8" s="17"/>
      <c r="J8" s="17"/>
      <c r="K8" s="3" t="s">
        <v>93</v>
      </c>
      <c r="M8" s="3" t="s">
        <v>95</v>
      </c>
    </row>
    <row r="9" spans="1:13" s="3" customFormat="1" ht="23.1" customHeight="1">
      <c r="A9" s="7"/>
      <c r="E9" s="13" t="s">
        <v>96</v>
      </c>
      <c r="G9" s="13" t="s">
        <v>52</v>
      </c>
      <c r="I9" s="13" t="s">
        <v>98</v>
      </c>
      <c r="K9" s="13" t="s">
        <v>99</v>
      </c>
      <c r="M9" s="13" t="s">
        <v>101</v>
      </c>
    </row>
    <row r="10" spans="1:13" ht="23.1" customHeight="1">
      <c r="A10" s="15" t="s">
        <v>167</v>
      </c>
      <c r="D10" s="3"/>
      <c r="E10" s="5">
        <v>170000</v>
      </c>
      <c r="F10" s="5"/>
      <c r="G10" s="5">
        <v>210681</v>
      </c>
      <c r="H10" s="5"/>
      <c r="I10" s="5">
        <v>4996</v>
      </c>
      <c r="J10" s="5"/>
      <c r="K10" s="5">
        <v>-5653</v>
      </c>
      <c r="L10" s="5"/>
      <c r="M10" s="5">
        <f>SUM(E10:K10)</f>
        <v>380024</v>
      </c>
    </row>
    <row r="11" spans="1:13" ht="23.1" customHeight="1">
      <c r="A11" s="16" t="s">
        <v>102</v>
      </c>
      <c r="D11" s="3"/>
      <c r="E11" s="5">
        <v>0</v>
      </c>
      <c r="F11" s="5"/>
      <c r="G11" s="5">
        <v>0</v>
      </c>
      <c r="H11" s="5"/>
      <c r="I11" s="5">
        <v>0</v>
      </c>
      <c r="J11" s="5"/>
      <c r="K11" s="5">
        <f>CI!K101</f>
        <v>-10714</v>
      </c>
      <c r="L11" s="5"/>
      <c r="M11" s="5">
        <f>SUM(E11:K11)</f>
        <v>-10714</v>
      </c>
    </row>
    <row r="12" spans="1:13" ht="23.1" customHeight="1">
      <c r="A12" s="16" t="s">
        <v>79</v>
      </c>
      <c r="D12" s="3"/>
      <c r="E12" s="6">
        <v>0</v>
      </c>
      <c r="F12" s="5"/>
      <c r="G12" s="6">
        <v>0</v>
      </c>
      <c r="H12" s="5"/>
      <c r="I12" s="6">
        <v>0</v>
      </c>
      <c r="J12" s="5"/>
      <c r="K12" s="6">
        <v>0</v>
      </c>
      <c r="L12" s="5"/>
      <c r="M12" s="6">
        <f>SUM(E12:K12)</f>
        <v>0</v>
      </c>
    </row>
    <row r="13" spans="1:13" ht="23.1" customHeight="1">
      <c r="A13" s="16" t="s">
        <v>80</v>
      </c>
      <c r="D13" s="3"/>
      <c r="E13" s="5">
        <f>SUM(E11:E12)</f>
        <v>0</v>
      </c>
      <c r="F13" s="5"/>
      <c r="G13" s="5">
        <f>SUM(G11:G12)</f>
        <v>0</v>
      </c>
      <c r="H13" s="5"/>
      <c r="I13" s="5">
        <f>SUM(I11:I12)</f>
        <v>0</v>
      </c>
      <c r="J13" s="5"/>
      <c r="K13" s="5">
        <f>SUM(K11:K12)</f>
        <v>-10714</v>
      </c>
      <c r="L13" s="5"/>
      <c r="M13" s="5">
        <f>SUM(M11:M12)</f>
        <v>-10714</v>
      </c>
    </row>
    <row r="14" spans="1:13" ht="23.1" customHeight="1" thickBot="1">
      <c r="A14" s="15" t="s">
        <v>155</v>
      </c>
      <c r="D14" s="3"/>
      <c r="E14" s="14">
        <f>SUM(E13,E10)</f>
        <v>170000</v>
      </c>
      <c r="F14" s="5"/>
      <c r="G14" s="14">
        <f>SUM(G13,G10)</f>
        <v>210681</v>
      </c>
      <c r="H14" s="5"/>
      <c r="I14" s="14">
        <f>SUM(I13,I10)</f>
        <v>4996</v>
      </c>
      <c r="J14" s="5"/>
      <c r="K14" s="14">
        <f>SUM(K13,K10)</f>
        <v>-16367</v>
      </c>
      <c r="L14" s="5"/>
      <c r="M14" s="14">
        <f>SUM(M13,M10)</f>
        <v>369310</v>
      </c>
    </row>
    <row r="15" spans="1:13" ht="23.1" customHeight="1" thickTop="1">
      <c r="A15" s="15"/>
      <c r="D15" s="3"/>
      <c r="E15" s="5"/>
      <c r="F15" s="5"/>
      <c r="G15" s="5"/>
      <c r="H15" s="5"/>
      <c r="I15" s="5"/>
      <c r="J15" s="5"/>
      <c r="K15" s="5"/>
      <c r="L15" s="5"/>
      <c r="M15" s="5"/>
    </row>
    <row r="16" spans="1:13" ht="23.1" customHeight="1">
      <c r="A16" s="15" t="s">
        <v>168</v>
      </c>
      <c r="D16" s="3"/>
      <c r="E16" s="5">
        <v>170000</v>
      </c>
      <c r="F16" s="5"/>
      <c r="G16" s="5">
        <v>210681</v>
      </c>
      <c r="H16" s="5"/>
      <c r="I16" s="5">
        <v>4996</v>
      </c>
      <c r="J16" s="5"/>
      <c r="K16" s="5">
        <v>-39061</v>
      </c>
      <c r="L16" s="5"/>
      <c r="M16" s="5">
        <f>SUM(E16:K16)</f>
        <v>346616</v>
      </c>
    </row>
    <row r="17" spans="1:13" ht="23.1" customHeight="1">
      <c r="A17" s="16" t="s">
        <v>159</v>
      </c>
      <c r="D17" s="3"/>
      <c r="E17" s="5">
        <v>0</v>
      </c>
      <c r="F17" s="5"/>
      <c r="G17" s="5">
        <v>0</v>
      </c>
      <c r="H17" s="5"/>
      <c r="I17" s="5">
        <v>0</v>
      </c>
      <c r="J17" s="5"/>
      <c r="K17" s="5">
        <f>CI!I101</f>
        <v>184</v>
      </c>
      <c r="L17" s="5"/>
      <c r="M17" s="5">
        <f>SUM(E17:K17)</f>
        <v>184</v>
      </c>
    </row>
    <row r="18" spans="1:13" ht="23.1" customHeight="1">
      <c r="A18" s="16" t="s">
        <v>79</v>
      </c>
      <c r="D18" s="3"/>
      <c r="E18" s="6">
        <v>0</v>
      </c>
      <c r="F18" s="5"/>
      <c r="G18" s="6">
        <v>0</v>
      </c>
      <c r="H18" s="5"/>
      <c r="I18" s="6">
        <v>0</v>
      </c>
      <c r="J18" s="5"/>
      <c r="K18" s="6">
        <v>0</v>
      </c>
      <c r="L18" s="5"/>
      <c r="M18" s="6">
        <f>SUM(E18:K18)</f>
        <v>0</v>
      </c>
    </row>
    <row r="19" spans="1:13" ht="23.1" customHeight="1">
      <c r="A19" s="16" t="s">
        <v>80</v>
      </c>
      <c r="D19" s="3"/>
      <c r="E19" s="5">
        <f>SUM(E17:E18)</f>
        <v>0</v>
      </c>
      <c r="F19" s="5"/>
      <c r="G19" s="5">
        <f>SUM(G17:G18)</f>
        <v>0</v>
      </c>
      <c r="H19" s="5"/>
      <c r="I19" s="5">
        <f>SUM(I17:I18)</f>
        <v>0</v>
      </c>
      <c r="J19" s="5"/>
      <c r="K19" s="19">
        <f>SUM(K17:K18)</f>
        <v>184</v>
      </c>
      <c r="L19" s="5"/>
      <c r="M19" s="5">
        <f>SUM(M17:M18)</f>
        <v>184</v>
      </c>
    </row>
    <row r="20" spans="1:13" ht="23.1" customHeight="1" thickBot="1">
      <c r="A20" s="15" t="s">
        <v>156</v>
      </c>
      <c r="D20" s="3"/>
      <c r="E20" s="14">
        <f>SUM(E19,E16:E16)</f>
        <v>170000</v>
      </c>
      <c r="F20" s="5"/>
      <c r="G20" s="14">
        <f>SUM(G19,G16:G16)</f>
        <v>210681</v>
      </c>
      <c r="H20" s="5"/>
      <c r="I20" s="14">
        <f>SUM(I19,I16:I16)</f>
        <v>4996</v>
      </c>
      <c r="J20" s="5"/>
      <c r="K20" s="14">
        <f>SUM(K19,K16:K16)</f>
        <v>-38877</v>
      </c>
      <c r="L20" s="5"/>
      <c r="M20" s="14">
        <f>SUM(M19,M16:M16)</f>
        <v>346800</v>
      </c>
    </row>
    <row r="21" spans="1:13" ht="23.1" customHeight="1" thickTop="1">
      <c r="A21" s="15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23.1" customHeight="1">
      <c r="A22" s="4" t="s">
        <v>31</v>
      </c>
    </row>
  </sheetData>
  <mergeCells count="2">
    <mergeCell ref="E6:M6"/>
    <mergeCell ref="I7:K7"/>
  </mergeCells>
  <printOptions horizontalCentered="1"/>
  <pageMargins left="0.39370078740157499" right="0.31496062992126" top="0.78740157480314998" bottom="0.31496062992126" header="0.31496062992126" footer="0.31496062992126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86F14-4441-4B4E-90DD-A6353908608B}">
  <dimension ref="A1:K68"/>
  <sheetViews>
    <sheetView showGridLines="0" view="pageBreakPreview" topLeftCell="A48" zoomScale="76" zoomScaleNormal="100" zoomScaleSheetLayoutView="76" workbookViewId="0">
      <selection activeCell="V29" sqref="V29"/>
    </sheetView>
  </sheetViews>
  <sheetFormatPr defaultColWidth="10.5703125" defaultRowHeight="23.1" customHeight="1"/>
  <cols>
    <col min="1" max="1" width="50.5703125" style="16" customWidth="1"/>
    <col min="2" max="2" width="1.7109375" style="17" customWidth="1"/>
    <col min="3" max="3" width="6.42578125" style="16" customWidth="1"/>
    <col min="4" max="4" width="1.7109375" style="17" customWidth="1"/>
    <col min="5" max="5" width="14.7109375" style="17" customWidth="1"/>
    <col min="6" max="6" width="1.7109375" style="17" customWidth="1"/>
    <col min="7" max="7" width="14.7109375" style="17" customWidth="1"/>
    <col min="8" max="8" width="1.7109375" style="17" customWidth="1"/>
    <col min="9" max="9" width="14.7109375" style="17" customWidth="1"/>
    <col min="10" max="10" width="1.7109375" style="17" customWidth="1"/>
    <col min="11" max="11" width="14.7109375" style="17" customWidth="1"/>
    <col min="12" max="12" width="1.7109375" style="17" customWidth="1"/>
    <col min="13" max="16384" width="10.5703125" style="17"/>
  </cols>
  <sheetData>
    <row r="1" spans="1:11" ht="23.1" customHeight="1">
      <c r="K1" s="2" t="s">
        <v>62</v>
      </c>
    </row>
    <row r="2" spans="1:11" s="24" customFormat="1" ht="23.1" customHeight="1">
      <c r="A2" s="15" t="s">
        <v>0</v>
      </c>
      <c r="B2" s="21"/>
      <c r="C2" s="22"/>
      <c r="D2" s="23"/>
      <c r="E2" s="23"/>
      <c r="F2" s="23"/>
      <c r="G2" s="23"/>
      <c r="H2" s="23"/>
      <c r="I2" s="23"/>
      <c r="J2" s="23"/>
      <c r="K2" s="23"/>
    </row>
    <row r="3" spans="1:11" s="24" customFormat="1" ht="23.1" customHeight="1">
      <c r="A3" s="15" t="s">
        <v>103</v>
      </c>
      <c r="B3" s="21"/>
      <c r="C3" s="22"/>
      <c r="D3" s="23"/>
      <c r="E3" s="23"/>
      <c r="F3" s="23"/>
      <c r="G3" s="23"/>
      <c r="H3" s="23"/>
      <c r="I3" s="23"/>
      <c r="J3" s="23"/>
      <c r="K3" s="23"/>
    </row>
    <row r="4" spans="1:11" s="24" customFormat="1" ht="23.1" customHeight="1">
      <c r="A4" s="15" t="s">
        <v>157</v>
      </c>
      <c r="B4" s="23"/>
      <c r="C4" s="22"/>
      <c r="D4" s="23"/>
      <c r="E4" s="23"/>
      <c r="F4" s="23"/>
      <c r="G4" s="23"/>
      <c r="H4" s="23"/>
      <c r="I4" s="23"/>
      <c r="J4" s="23"/>
      <c r="K4" s="23"/>
    </row>
    <row r="5" spans="1:11" s="24" customFormat="1" ht="23.1" customHeight="1">
      <c r="B5" s="23"/>
      <c r="C5" s="22"/>
      <c r="D5" s="23"/>
      <c r="E5" s="23"/>
      <c r="F5" s="23"/>
      <c r="G5" s="23"/>
      <c r="H5" s="23"/>
      <c r="I5" s="23"/>
      <c r="J5" s="23"/>
      <c r="K5" s="2" t="s">
        <v>2</v>
      </c>
    </row>
    <row r="6" spans="1:11" ht="23.1" customHeight="1">
      <c r="E6" s="20"/>
      <c r="F6" s="20" t="s">
        <v>3</v>
      </c>
      <c r="G6" s="20"/>
      <c r="H6" s="18"/>
      <c r="I6" s="20"/>
      <c r="J6" s="20" t="s">
        <v>4</v>
      </c>
      <c r="K6" s="20"/>
    </row>
    <row r="7" spans="1:11" ht="23.1" customHeight="1">
      <c r="C7" s="44"/>
      <c r="E7" s="44">
        <v>2025</v>
      </c>
      <c r="F7" s="45"/>
      <c r="G7" s="44">
        <v>2024</v>
      </c>
      <c r="H7" s="45"/>
      <c r="I7" s="44">
        <v>2025</v>
      </c>
      <c r="J7" s="45"/>
      <c r="K7" s="44">
        <v>2024</v>
      </c>
    </row>
    <row r="8" spans="1:11" ht="23.1" customHeight="1">
      <c r="C8" s="26"/>
      <c r="E8" s="1"/>
      <c r="F8" s="48"/>
      <c r="G8" s="1"/>
      <c r="H8" s="48"/>
      <c r="I8" s="1"/>
      <c r="J8" s="48"/>
      <c r="K8" s="1"/>
    </row>
    <row r="9" spans="1:11" s="18" customFormat="1" ht="23.1" customHeight="1">
      <c r="A9" s="15" t="s">
        <v>104</v>
      </c>
      <c r="C9" s="8"/>
      <c r="E9" s="9"/>
      <c r="F9" s="9"/>
      <c r="G9" s="9"/>
      <c r="I9" s="9"/>
      <c r="J9" s="9"/>
      <c r="K9" s="9"/>
    </row>
    <row r="10" spans="1:11" ht="23.1" customHeight="1">
      <c r="A10" s="16" t="s">
        <v>162</v>
      </c>
      <c r="C10" s="7"/>
      <c r="E10" s="5">
        <f>CI!E82</f>
        <v>-2937</v>
      </c>
      <c r="F10" s="5"/>
      <c r="G10" s="5">
        <f>CI!G82</f>
        <v>-13734</v>
      </c>
      <c r="H10" s="5"/>
      <c r="I10" s="5">
        <f>CI!I82</f>
        <v>46</v>
      </c>
      <c r="J10" s="5"/>
      <c r="K10" s="5">
        <f>CI!K82</f>
        <v>-10559</v>
      </c>
    </row>
    <row r="11" spans="1:11" ht="23.1" customHeight="1">
      <c r="A11" s="16" t="s">
        <v>169</v>
      </c>
      <c r="C11" s="7"/>
      <c r="E11" s="5"/>
      <c r="F11" s="5"/>
      <c r="G11" s="5"/>
      <c r="H11" s="5"/>
      <c r="I11" s="5"/>
      <c r="J11" s="5"/>
      <c r="K11" s="5"/>
    </row>
    <row r="12" spans="1:11" ht="23.1" customHeight="1">
      <c r="A12" s="16" t="s">
        <v>105</v>
      </c>
      <c r="C12" s="7"/>
      <c r="E12" s="5"/>
      <c r="F12" s="5"/>
      <c r="G12" s="5"/>
      <c r="H12" s="5"/>
      <c r="I12" s="5"/>
      <c r="J12" s="5"/>
      <c r="K12" s="5"/>
    </row>
    <row r="13" spans="1:11" ht="23.1" customHeight="1">
      <c r="A13" s="43" t="s">
        <v>106</v>
      </c>
      <c r="C13" s="31"/>
      <c r="E13" s="5">
        <v>8172</v>
      </c>
      <c r="F13" s="5"/>
      <c r="G13" s="5">
        <v>10968</v>
      </c>
      <c r="H13" s="5"/>
      <c r="I13" s="5">
        <v>8019</v>
      </c>
      <c r="J13" s="5"/>
      <c r="K13" s="5">
        <v>10294</v>
      </c>
    </row>
    <row r="14" spans="1:11" ht="24" customHeight="1">
      <c r="A14" s="43" t="s">
        <v>160</v>
      </c>
      <c r="C14" s="31"/>
      <c r="E14" s="5">
        <v>44</v>
      </c>
      <c r="F14" s="5"/>
      <c r="G14" s="5">
        <v>0</v>
      </c>
      <c r="H14" s="5"/>
      <c r="I14" s="5">
        <v>44</v>
      </c>
      <c r="J14" s="5"/>
      <c r="K14" s="5">
        <v>0</v>
      </c>
    </row>
    <row r="15" spans="1:11" ht="23.1" customHeight="1">
      <c r="A15" s="43" t="s">
        <v>145</v>
      </c>
      <c r="C15" s="7"/>
      <c r="E15" s="5">
        <v>-19</v>
      </c>
      <c r="F15" s="5"/>
      <c r="G15" s="5">
        <v>-354</v>
      </c>
      <c r="H15" s="5"/>
      <c r="I15" s="5">
        <v>-19</v>
      </c>
      <c r="J15" s="5"/>
      <c r="K15" s="5">
        <v>-354</v>
      </c>
    </row>
    <row r="16" spans="1:11" ht="23.1" customHeight="1">
      <c r="A16" s="43" t="s">
        <v>107</v>
      </c>
      <c r="C16" s="7"/>
      <c r="E16" s="5">
        <v>86</v>
      </c>
      <c r="F16" s="5"/>
      <c r="G16" s="5">
        <v>-23</v>
      </c>
      <c r="H16" s="5"/>
      <c r="I16" s="5">
        <v>86</v>
      </c>
      <c r="J16" s="5"/>
      <c r="K16" s="5">
        <v>-23</v>
      </c>
    </row>
    <row r="17" spans="1:11" ht="23.1" customHeight="1">
      <c r="A17" s="16" t="s">
        <v>151</v>
      </c>
      <c r="C17" s="7"/>
      <c r="E17" s="5">
        <v>1839</v>
      </c>
      <c r="F17" s="5"/>
      <c r="G17" s="5">
        <v>1606</v>
      </c>
      <c r="H17" s="5"/>
      <c r="I17" s="5">
        <v>1644</v>
      </c>
      <c r="J17" s="5"/>
      <c r="K17" s="5">
        <v>1439</v>
      </c>
    </row>
    <row r="18" spans="1:11" ht="23.1" customHeight="1">
      <c r="A18" s="16" t="s">
        <v>172</v>
      </c>
      <c r="C18" s="7"/>
      <c r="E18" s="5">
        <v>-235</v>
      </c>
      <c r="F18" s="5"/>
      <c r="G18" s="5">
        <v>1272</v>
      </c>
      <c r="H18" s="5"/>
      <c r="I18" s="5">
        <v>-235</v>
      </c>
      <c r="J18" s="5"/>
      <c r="K18" s="5">
        <v>1272</v>
      </c>
    </row>
    <row r="19" spans="1:11" ht="23.1" customHeight="1">
      <c r="A19" s="16" t="s">
        <v>108</v>
      </c>
      <c r="C19" s="7"/>
      <c r="E19" s="5">
        <v>-355</v>
      </c>
      <c r="F19" s="5"/>
      <c r="G19" s="5">
        <v>-357</v>
      </c>
      <c r="H19" s="5"/>
      <c r="I19" s="5">
        <v>-501</v>
      </c>
      <c r="J19" s="5"/>
      <c r="K19" s="5">
        <v>-500</v>
      </c>
    </row>
    <row r="20" spans="1:11" ht="23.1" customHeight="1">
      <c r="A20" s="16" t="s">
        <v>109</v>
      </c>
      <c r="C20" s="7"/>
      <c r="E20" s="6">
        <v>5680</v>
      </c>
      <c r="F20" s="5"/>
      <c r="G20" s="6">
        <v>5993</v>
      </c>
      <c r="H20" s="5"/>
      <c r="I20" s="6">
        <v>4330</v>
      </c>
      <c r="J20" s="5"/>
      <c r="K20" s="6">
        <v>4867</v>
      </c>
    </row>
    <row r="21" spans="1:11" ht="23.1" customHeight="1">
      <c r="A21" s="43" t="s">
        <v>110</v>
      </c>
      <c r="C21" s="7"/>
      <c r="E21" s="5"/>
      <c r="F21" s="5"/>
      <c r="G21" s="5"/>
      <c r="H21" s="5"/>
      <c r="I21" s="5"/>
      <c r="J21" s="5"/>
      <c r="K21" s="5"/>
    </row>
    <row r="22" spans="1:11" ht="23.1" customHeight="1">
      <c r="A22" s="16" t="s">
        <v>111</v>
      </c>
      <c r="C22" s="7"/>
      <c r="E22" s="5">
        <f>SUM(E10:E20)</f>
        <v>12275</v>
      </c>
      <c r="F22" s="5"/>
      <c r="G22" s="5">
        <f>SUM(G10:G20)</f>
        <v>5371</v>
      </c>
      <c r="H22" s="5"/>
      <c r="I22" s="5">
        <f>SUM(I10:I20)</f>
        <v>13414</v>
      </c>
      <c r="J22" s="5"/>
      <c r="K22" s="5">
        <f>SUM(K10:K20)</f>
        <v>6436</v>
      </c>
    </row>
    <row r="23" spans="1:11" ht="23.1" customHeight="1">
      <c r="A23" s="16" t="s">
        <v>112</v>
      </c>
      <c r="C23" s="7"/>
      <c r="E23" s="5"/>
      <c r="F23" s="5"/>
      <c r="G23" s="5"/>
      <c r="H23" s="5"/>
      <c r="I23" s="5"/>
      <c r="J23" s="5"/>
      <c r="K23" s="5"/>
    </row>
    <row r="24" spans="1:11" ht="23.1" customHeight="1">
      <c r="A24" s="16" t="s">
        <v>113</v>
      </c>
      <c r="C24" s="7"/>
      <c r="E24" s="5">
        <v>24301</v>
      </c>
      <c r="F24" s="5"/>
      <c r="G24" s="5">
        <v>23577</v>
      </c>
      <c r="H24" s="5"/>
      <c r="I24" s="5">
        <v>20740</v>
      </c>
      <c r="J24" s="5"/>
      <c r="K24" s="5">
        <v>16930</v>
      </c>
    </row>
    <row r="25" spans="1:11" ht="23.1" customHeight="1">
      <c r="A25" s="16" t="s">
        <v>114</v>
      </c>
      <c r="C25" s="7"/>
      <c r="E25" s="5">
        <v>-7027</v>
      </c>
      <c r="F25" s="5"/>
      <c r="G25" s="5">
        <v>6056</v>
      </c>
      <c r="H25" s="5"/>
      <c r="I25" s="5">
        <v>-7219</v>
      </c>
      <c r="J25" s="5"/>
      <c r="K25" s="5">
        <v>6379</v>
      </c>
    </row>
    <row r="26" spans="1:11" ht="23.1" customHeight="1">
      <c r="A26" s="43" t="s">
        <v>115</v>
      </c>
      <c r="B26" s="24"/>
      <c r="C26" s="7"/>
      <c r="E26" s="5">
        <v>1190</v>
      </c>
      <c r="F26" s="5"/>
      <c r="G26" s="5">
        <v>23</v>
      </c>
      <c r="H26" s="5"/>
      <c r="I26" s="5">
        <v>993</v>
      </c>
      <c r="J26" s="5"/>
      <c r="K26" s="5">
        <v>-113</v>
      </c>
    </row>
    <row r="27" spans="1:11" ht="23.1" customHeight="1">
      <c r="A27" s="43" t="s">
        <v>116</v>
      </c>
      <c r="B27" s="24"/>
      <c r="C27" s="7"/>
      <c r="E27" s="5">
        <v>-195</v>
      </c>
      <c r="F27" s="5"/>
      <c r="G27" s="5">
        <v>136</v>
      </c>
      <c r="H27" s="5"/>
      <c r="I27" s="5">
        <v>-196</v>
      </c>
      <c r="J27" s="5"/>
      <c r="K27" s="5">
        <v>111</v>
      </c>
    </row>
    <row r="28" spans="1:11" ht="23.1" customHeight="1">
      <c r="A28" s="16" t="s">
        <v>117</v>
      </c>
      <c r="C28" s="7"/>
      <c r="E28" s="5"/>
      <c r="F28" s="5"/>
      <c r="G28" s="5"/>
      <c r="H28" s="5"/>
      <c r="I28" s="5"/>
      <c r="J28" s="5"/>
      <c r="K28" s="5"/>
    </row>
    <row r="29" spans="1:11" ht="23.1" customHeight="1">
      <c r="A29" s="43" t="s">
        <v>118</v>
      </c>
      <c r="C29" s="7"/>
      <c r="E29" s="5">
        <v>-9373</v>
      </c>
      <c r="F29" s="5"/>
      <c r="G29" s="5">
        <v>-6204</v>
      </c>
      <c r="H29" s="5"/>
      <c r="I29" s="5">
        <v>-9090</v>
      </c>
      <c r="J29" s="5"/>
      <c r="K29" s="5">
        <v>-5815</v>
      </c>
    </row>
    <row r="30" spans="1:11" ht="23.1" customHeight="1">
      <c r="A30" s="16" t="s">
        <v>119</v>
      </c>
      <c r="C30" s="7"/>
      <c r="E30" s="6">
        <v>-46</v>
      </c>
      <c r="F30" s="5"/>
      <c r="G30" s="6">
        <v>-66</v>
      </c>
      <c r="H30" s="5"/>
      <c r="I30" s="6">
        <v>-70</v>
      </c>
      <c r="J30" s="5"/>
      <c r="K30" s="6">
        <v>-62</v>
      </c>
    </row>
    <row r="31" spans="1:11" ht="23.1" customHeight="1">
      <c r="A31" s="16" t="s">
        <v>104</v>
      </c>
      <c r="C31" s="7"/>
      <c r="E31" s="5">
        <f>SUM(E22:E30)</f>
        <v>21125</v>
      </c>
      <c r="F31" s="5"/>
      <c r="G31" s="5">
        <f>SUM(G22:G30)</f>
        <v>28893</v>
      </c>
      <c r="H31" s="5"/>
      <c r="I31" s="5">
        <f>SUM(I22:I30)</f>
        <v>18572</v>
      </c>
      <c r="J31" s="5"/>
      <c r="K31" s="5">
        <f>SUM(K22:K30)</f>
        <v>23866</v>
      </c>
    </row>
    <row r="32" spans="1:11" ht="23.1" customHeight="1">
      <c r="A32" s="16" t="s">
        <v>142</v>
      </c>
      <c r="C32" s="7"/>
      <c r="E32" s="5">
        <v>-486</v>
      </c>
      <c r="F32" s="5"/>
      <c r="G32" s="5">
        <v>-117</v>
      </c>
      <c r="H32" s="5"/>
      <c r="I32" s="5">
        <v>-486</v>
      </c>
      <c r="J32" s="5"/>
      <c r="K32" s="5">
        <v>-117</v>
      </c>
    </row>
    <row r="33" spans="1:11" ht="23.1" customHeight="1">
      <c r="A33" s="16" t="s">
        <v>158</v>
      </c>
      <c r="C33" s="7"/>
      <c r="E33" s="5">
        <v>415</v>
      </c>
      <c r="F33" s="5"/>
      <c r="G33" s="5">
        <v>378</v>
      </c>
      <c r="H33" s="5"/>
      <c r="I33" s="5">
        <v>94</v>
      </c>
      <c r="J33" s="5"/>
      <c r="K33" s="5">
        <v>86</v>
      </c>
    </row>
    <row r="34" spans="1:11" ht="23.1" customHeight="1">
      <c r="A34" s="16" t="s">
        <v>120</v>
      </c>
      <c r="C34" s="7"/>
      <c r="E34" s="6">
        <v>-643</v>
      </c>
      <c r="F34" s="5"/>
      <c r="G34" s="6">
        <v>-689</v>
      </c>
      <c r="H34" s="5"/>
      <c r="I34" s="6">
        <v>-250</v>
      </c>
      <c r="J34" s="5"/>
      <c r="K34" s="6">
        <v>-230</v>
      </c>
    </row>
    <row r="35" spans="1:11" ht="23.1" customHeight="1">
      <c r="A35" s="65" t="s">
        <v>138</v>
      </c>
      <c r="B35" s="24"/>
      <c r="C35" s="7"/>
      <c r="E35" s="6">
        <f>SUM(E31:E34)</f>
        <v>20411</v>
      </c>
      <c r="F35" s="5"/>
      <c r="G35" s="6">
        <f>SUM(G31:G34)</f>
        <v>28465</v>
      </c>
      <c r="H35" s="5"/>
      <c r="I35" s="6">
        <f>SUM(I31:I34)</f>
        <v>17930</v>
      </c>
      <c r="J35" s="5"/>
      <c r="K35" s="6">
        <f>SUM(K31:K34)</f>
        <v>23605</v>
      </c>
    </row>
    <row r="36" spans="1:11" ht="23.1" customHeight="1">
      <c r="A36" s="43"/>
      <c r="B36" s="24"/>
      <c r="C36" s="7"/>
      <c r="E36" s="19"/>
      <c r="F36" s="19"/>
      <c r="G36" s="19"/>
      <c r="H36" s="19"/>
      <c r="I36" s="19"/>
      <c r="J36" s="19"/>
      <c r="K36" s="19"/>
    </row>
    <row r="37" spans="1:11" ht="23.1" customHeight="1">
      <c r="A37" s="43" t="s">
        <v>31</v>
      </c>
      <c r="B37" s="24"/>
      <c r="C37" s="7"/>
      <c r="F37" s="39"/>
    </row>
    <row r="38" spans="1:11" ht="23.1" customHeight="1">
      <c r="K38" s="2" t="s">
        <v>62</v>
      </c>
    </row>
    <row r="39" spans="1:11" s="24" customFormat="1" ht="23.1" customHeight="1">
      <c r="A39" s="15" t="s">
        <v>0</v>
      </c>
      <c r="B39" s="21"/>
      <c r="C39" s="22"/>
      <c r="D39" s="23"/>
      <c r="E39" s="23"/>
      <c r="F39" s="23"/>
      <c r="G39" s="23"/>
      <c r="H39" s="23"/>
      <c r="I39" s="23"/>
      <c r="J39" s="23"/>
      <c r="K39" s="23"/>
    </row>
    <row r="40" spans="1:11" s="24" customFormat="1" ht="23.1" customHeight="1">
      <c r="A40" s="15" t="s">
        <v>121</v>
      </c>
      <c r="B40" s="21"/>
      <c r="C40" s="22"/>
      <c r="D40" s="23"/>
      <c r="E40" s="23"/>
      <c r="F40" s="23"/>
      <c r="G40" s="23"/>
      <c r="H40" s="23"/>
      <c r="I40" s="23"/>
      <c r="J40" s="23"/>
      <c r="K40" s="23"/>
    </row>
    <row r="41" spans="1:11" s="24" customFormat="1" ht="23.1" customHeight="1">
      <c r="A41" s="15" t="s">
        <v>157</v>
      </c>
      <c r="B41" s="23"/>
      <c r="C41" s="22"/>
      <c r="D41" s="23"/>
      <c r="E41" s="23"/>
      <c r="F41" s="23"/>
      <c r="G41" s="23"/>
      <c r="H41" s="23"/>
      <c r="I41" s="23"/>
      <c r="J41" s="23"/>
      <c r="K41" s="23"/>
    </row>
    <row r="42" spans="1:11" s="24" customFormat="1" ht="23.1" customHeight="1">
      <c r="B42" s="23"/>
      <c r="C42" s="22"/>
      <c r="D42" s="23"/>
      <c r="E42" s="23"/>
      <c r="F42" s="23"/>
      <c r="G42" s="23"/>
      <c r="H42" s="23"/>
      <c r="I42" s="23"/>
      <c r="J42" s="23"/>
      <c r="K42" s="2" t="s">
        <v>2</v>
      </c>
    </row>
    <row r="43" spans="1:11" ht="23.1" customHeight="1">
      <c r="E43" s="20"/>
      <c r="F43" s="20" t="s">
        <v>3</v>
      </c>
      <c r="G43" s="20"/>
      <c r="H43" s="18"/>
      <c r="I43" s="20"/>
      <c r="J43" s="20" t="s">
        <v>4</v>
      </c>
      <c r="K43" s="20"/>
    </row>
    <row r="44" spans="1:11" ht="23.1" customHeight="1">
      <c r="C44" s="44"/>
      <c r="E44" s="44">
        <v>2025</v>
      </c>
      <c r="F44" s="45"/>
      <c r="G44" s="44">
        <v>2024</v>
      </c>
      <c r="H44" s="45"/>
      <c r="I44" s="44">
        <v>2025</v>
      </c>
      <c r="J44" s="45"/>
      <c r="K44" s="44">
        <v>2024</v>
      </c>
    </row>
    <row r="45" spans="1:11" ht="23.1" customHeight="1">
      <c r="A45" s="15" t="s">
        <v>122</v>
      </c>
      <c r="B45" s="18"/>
      <c r="C45" s="7"/>
      <c r="E45" s="39"/>
      <c r="F45" s="39"/>
      <c r="G45" s="39"/>
      <c r="I45" s="39"/>
      <c r="J45" s="39"/>
      <c r="K45" s="39"/>
    </row>
    <row r="46" spans="1:11" ht="23.1" customHeight="1">
      <c r="A46" s="16" t="s">
        <v>148</v>
      </c>
      <c r="B46" s="18"/>
      <c r="C46" s="7"/>
      <c r="E46" s="32">
        <v>-48</v>
      </c>
      <c r="F46" s="32"/>
      <c r="G46" s="5">
        <v>-47</v>
      </c>
      <c r="H46" s="5"/>
      <c r="I46" s="5">
        <v>-48</v>
      </c>
      <c r="J46" s="5"/>
      <c r="K46" s="5">
        <v>-47</v>
      </c>
    </row>
    <row r="47" spans="1:11" ht="23.1" customHeight="1">
      <c r="A47" s="16" t="s">
        <v>123</v>
      </c>
      <c r="C47" s="31"/>
      <c r="E47" s="5">
        <v>-2179</v>
      </c>
      <c r="F47" s="5"/>
      <c r="G47" s="5">
        <v>-1717</v>
      </c>
      <c r="H47" s="5"/>
      <c r="I47" s="5">
        <v>-1819</v>
      </c>
      <c r="J47" s="5"/>
      <c r="K47" s="5">
        <v>-1387</v>
      </c>
    </row>
    <row r="48" spans="1:11" ht="23.1" customHeight="1">
      <c r="A48" s="16" t="s">
        <v>139</v>
      </c>
      <c r="C48" s="31"/>
      <c r="E48" s="5">
        <v>0</v>
      </c>
      <c r="F48" s="5"/>
      <c r="G48" s="5">
        <v>-837</v>
      </c>
      <c r="H48" s="5"/>
      <c r="I48" s="5">
        <v>0</v>
      </c>
      <c r="J48" s="5"/>
      <c r="K48" s="5">
        <v>-837</v>
      </c>
    </row>
    <row r="49" spans="1:11" ht="23.1" customHeight="1">
      <c r="A49" s="15" t="s">
        <v>124</v>
      </c>
      <c r="C49" s="7"/>
      <c r="E49" s="38">
        <f>SUM(E45:E48)</f>
        <v>-2227</v>
      </c>
      <c r="F49" s="5"/>
      <c r="G49" s="38">
        <f>SUM(G45:G48)</f>
        <v>-2601</v>
      </c>
      <c r="H49" s="5"/>
      <c r="I49" s="38">
        <f>SUM(I45:I48)</f>
        <v>-1867</v>
      </c>
      <c r="J49" s="5"/>
      <c r="K49" s="38">
        <f>SUM(K45:K48)</f>
        <v>-2271</v>
      </c>
    </row>
    <row r="50" spans="1:11" ht="23.1" customHeight="1">
      <c r="A50" s="15" t="s">
        <v>125</v>
      </c>
      <c r="B50" s="18"/>
      <c r="C50" s="7"/>
      <c r="E50" s="5"/>
      <c r="F50" s="5"/>
      <c r="G50" s="5"/>
      <c r="H50" s="5"/>
      <c r="I50" s="5"/>
      <c r="J50" s="5"/>
      <c r="K50" s="5"/>
    </row>
    <row r="51" spans="1:11" ht="23.1" customHeight="1">
      <c r="A51" s="43" t="s">
        <v>136</v>
      </c>
      <c r="B51" s="18"/>
      <c r="C51" s="7"/>
      <c r="E51" s="5">
        <v>24071</v>
      </c>
      <c r="F51" s="5"/>
      <c r="G51" s="5">
        <v>23399</v>
      </c>
      <c r="H51" s="5"/>
      <c r="I51" s="5">
        <v>24071</v>
      </c>
      <c r="J51" s="5"/>
      <c r="K51" s="5">
        <v>23399</v>
      </c>
    </row>
    <row r="52" spans="1:11" ht="23.1" customHeight="1">
      <c r="A52" s="43" t="s">
        <v>126</v>
      </c>
      <c r="B52" s="18"/>
      <c r="C52" s="7"/>
      <c r="E52" s="5"/>
      <c r="F52" s="5"/>
      <c r="G52" s="5"/>
      <c r="H52" s="5"/>
      <c r="I52" s="5"/>
      <c r="J52" s="5"/>
      <c r="K52" s="5"/>
    </row>
    <row r="53" spans="1:11" ht="23.1" customHeight="1">
      <c r="A53" s="43" t="s">
        <v>127</v>
      </c>
      <c r="B53" s="24"/>
      <c r="C53" s="7"/>
      <c r="E53" s="5">
        <v>-21680</v>
      </c>
      <c r="F53" s="5"/>
      <c r="G53" s="5">
        <v>-31753</v>
      </c>
      <c r="H53" s="5"/>
      <c r="I53" s="5">
        <v>-21680</v>
      </c>
      <c r="J53" s="5"/>
      <c r="K53" s="5">
        <v>-31753</v>
      </c>
    </row>
    <row r="54" spans="1:11" ht="23.1" customHeight="1">
      <c r="A54" s="43" t="s">
        <v>128</v>
      </c>
      <c r="B54" s="24"/>
      <c r="C54" s="7"/>
      <c r="E54" s="5"/>
      <c r="F54" s="5"/>
      <c r="G54" s="5"/>
      <c r="H54" s="5"/>
      <c r="I54" s="5"/>
    </row>
    <row r="55" spans="1:11" ht="23.1" customHeight="1">
      <c r="A55" s="43" t="s">
        <v>127</v>
      </c>
      <c r="B55" s="24"/>
      <c r="C55" s="31"/>
      <c r="E55" s="5">
        <v>-1104</v>
      </c>
      <c r="F55" s="5"/>
      <c r="G55" s="5">
        <v>-2222</v>
      </c>
      <c r="H55" s="5"/>
      <c r="I55" s="5">
        <v>0</v>
      </c>
      <c r="J55" s="5"/>
      <c r="K55" s="5">
        <v>0</v>
      </c>
    </row>
    <row r="56" spans="1:11" ht="23.1" customHeight="1">
      <c r="A56" s="16" t="s">
        <v>129</v>
      </c>
      <c r="C56" s="7"/>
      <c r="E56" s="5">
        <v>-6478</v>
      </c>
      <c r="F56" s="5"/>
      <c r="G56" s="5">
        <v>-8763</v>
      </c>
      <c r="H56" s="5"/>
      <c r="I56" s="5">
        <v>-6478</v>
      </c>
      <c r="J56" s="5"/>
      <c r="K56" s="5">
        <v>-8763</v>
      </c>
    </row>
    <row r="57" spans="1:11" ht="23.1" customHeight="1">
      <c r="A57" s="43" t="s">
        <v>130</v>
      </c>
      <c r="C57" s="17"/>
      <c r="E57" s="5">
        <v>-4072</v>
      </c>
      <c r="F57" s="5"/>
      <c r="G57" s="5">
        <v>-4186</v>
      </c>
      <c r="H57" s="5"/>
      <c r="I57" s="5">
        <v>-2850</v>
      </c>
      <c r="J57" s="5"/>
      <c r="K57" s="5">
        <v>-3084</v>
      </c>
    </row>
    <row r="58" spans="1:11" ht="23.1" customHeight="1">
      <c r="A58" s="15" t="s">
        <v>149</v>
      </c>
      <c r="C58" s="7"/>
      <c r="E58" s="38">
        <f>SUM(E50:E57)</f>
        <v>-9263</v>
      </c>
      <c r="F58" s="5"/>
      <c r="G58" s="38">
        <f>SUM(G50:G57)</f>
        <v>-23525</v>
      </c>
      <c r="H58" s="5"/>
      <c r="I58" s="38">
        <f>SUM(I50:I57)</f>
        <v>-6937</v>
      </c>
      <c r="J58" s="5"/>
      <c r="K58" s="38">
        <f>SUM(K50:K57)</f>
        <v>-20201</v>
      </c>
    </row>
    <row r="59" spans="1:11" ht="23.1" customHeight="1">
      <c r="A59" s="15" t="s">
        <v>163</v>
      </c>
      <c r="C59" s="7"/>
      <c r="E59" s="5">
        <f>E35+E49+E58</f>
        <v>8921</v>
      </c>
      <c r="F59" s="5"/>
      <c r="G59" s="5">
        <f>G35+G49+G58</f>
        <v>2339</v>
      </c>
      <c r="H59" s="5"/>
      <c r="I59" s="5">
        <f>I35+I49+I58</f>
        <v>9126</v>
      </c>
      <c r="J59" s="5"/>
      <c r="K59" s="5">
        <f>K35+K49+K58</f>
        <v>1133</v>
      </c>
    </row>
    <row r="60" spans="1:11" ht="23.1" customHeight="1">
      <c r="A60" s="43" t="s">
        <v>131</v>
      </c>
      <c r="B60" s="24"/>
      <c r="C60" s="7"/>
      <c r="E60" s="6">
        <v>16785</v>
      </c>
      <c r="F60" s="5"/>
      <c r="G60" s="6">
        <v>12974</v>
      </c>
      <c r="H60" s="5"/>
      <c r="I60" s="6">
        <v>15396</v>
      </c>
      <c r="J60" s="5"/>
      <c r="K60" s="6">
        <v>11934</v>
      </c>
    </row>
    <row r="61" spans="1:11" ht="23.1" customHeight="1" thickBot="1">
      <c r="A61" s="65" t="s">
        <v>132</v>
      </c>
      <c r="B61" s="24"/>
      <c r="C61" s="7"/>
      <c r="E61" s="66">
        <f>SUM(E59:E60)</f>
        <v>25706</v>
      </c>
      <c r="F61" s="5"/>
      <c r="G61" s="66">
        <f>SUM(G59:G60)</f>
        <v>15313</v>
      </c>
      <c r="H61" s="5"/>
      <c r="I61" s="66">
        <f>SUM(I59:I60)</f>
        <v>24522</v>
      </c>
      <c r="J61" s="5"/>
      <c r="K61" s="66">
        <f>SUM(K59:K60)</f>
        <v>13067</v>
      </c>
    </row>
    <row r="62" spans="1:11" ht="23.1" customHeight="1" thickTop="1">
      <c r="C62" s="7"/>
      <c r="E62" s="5"/>
      <c r="F62" s="5"/>
      <c r="G62" s="5"/>
      <c r="H62" s="5"/>
      <c r="I62" s="5"/>
      <c r="J62" s="5"/>
      <c r="K62" s="5"/>
    </row>
    <row r="63" spans="1:11" ht="23.1" customHeight="1">
      <c r="A63" s="15" t="s">
        <v>133</v>
      </c>
      <c r="C63" s="7"/>
      <c r="E63" s="5"/>
      <c r="F63" s="5"/>
      <c r="G63" s="5"/>
      <c r="H63" s="5"/>
      <c r="I63" s="5"/>
      <c r="J63" s="5"/>
      <c r="K63" s="5"/>
    </row>
    <row r="64" spans="1:11" ht="23.1" customHeight="1">
      <c r="A64" s="16" t="s">
        <v>134</v>
      </c>
      <c r="C64" s="7"/>
      <c r="E64" s="5"/>
      <c r="F64" s="5"/>
      <c r="G64" s="5"/>
      <c r="H64" s="5"/>
      <c r="I64" s="5"/>
      <c r="J64" s="5"/>
      <c r="K64" s="5"/>
    </row>
    <row r="65" spans="1:11" ht="23.1" customHeight="1">
      <c r="A65" s="16" t="s">
        <v>143</v>
      </c>
      <c r="C65" s="7"/>
      <c r="E65" s="5">
        <v>66</v>
      </c>
      <c r="F65" s="5"/>
      <c r="G65" s="5">
        <v>924</v>
      </c>
      <c r="H65" s="5"/>
      <c r="I65" s="5">
        <v>66</v>
      </c>
      <c r="J65" s="5"/>
      <c r="K65" s="5">
        <v>924</v>
      </c>
    </row>
    <row r="66" spans="1:11" ht="23.1" customHeight="1">
      <c r="A66" s="16" t="s">
        <v>135</v>
      </c>
      <c r="C66" s="31"/>
      <c r="E66" s="5">
        <v>4679</v>
      </c>
      <c r="F66" s="3"/>
      <c r="G66" s="5">
        <v>0</v>
      </c>
      <c r="H66" s="3"/>
      <c r="I66" s="3">
        <v>4679</v>
      </c>
      <c r="J66" s="5"/>
      <c r="K66" s="5">
        <v>0</v>
      </c>
    </row>
    <row r="67" spans="1:11" ht="23.1" customHeight="1">
      <c r="C67" s="7"/>
      <c r="E67" s="3"/>
      <c r="F67" s="3"/>
      <c r="G67" s="3"/>
      <c r="H67" s="3"/>
      <c r="I67" s="3"/>
      <c r="J67" s="5"/>
      <c r="K67" s="5"/>
    </row>
    <row r="68" spans="1:11" ht="23.1" customHeight="1">
      <c r="A68" s="43" t="s">
        <v>31</v>
      </c>
    </row>
  </sheetData>
  <printOptions horizontalCentered="1"/>
  <pageMargins left="0.66929133858267698" right="0.27559055118110198" top="0.78740157480314998" bottom="0.31496062992126" header="0.31496062992126" footer="0.31496062992126"/>
  <pageSetup paperSize="9" scale="75" fitToHeight="0" orientation="portrait" r:id="rId1"/>
  <rowBreaks count="1" manualBreakCount="1">
    <brk id="3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2063CAD58CC54BA62BDC596F4A5CEA" ma:contentTypeVersion="3" ma:contentTypeDescription="สร้างเอกสารใหม่" ma:contentTypeScope="" ma:versionID="d8e0c1ad0d9b4e4b578d7fc4a813c14a">
  <xsd:schema xmlns:xsd="http://www.w3.org/2001/XMLSchema" xmlns:xs="http://www.w3.org/2001/XMLSchema" xmlns:p="http://schemas.microsoft.com/office/2006/metadata/properties" xmlns:ns2="661084b2-d429-4e15-8441-aeb22a29615c" targetNamespace="http://schemas.microsoft.com/office/2006/metadata/properties" ma:root="true" ma:fieldsID="1f945e77e2edfed0d68018a642e123a4" ns2:_="">
    <xsd:import namespace="661084b2-d429-4e15-8441-aeb22a2961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1084b2-d429-4e15-8441-aeb22a2961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1A3910-1999-4CB1-96AD-D67608F29DD7}">
  <ds:schemaRefs>
    <ds:schemaRef ds:uri="82599e0f-cab9-436a-a7ef-7e8793084f30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50c908b1-f277-4340-90a9-4611d0b0f078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3E74B9C-B4EA-43EB-9394-FA9A62F2ED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5A1FD5-8D55-40F2-B3B2-6849BDEA7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1084b2-d429-4e15-8441-aeb22a2961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CI</vt:lpstr>
      <vt:lpstr>CE-Consolidated</vt:lpstr>
      <vt:lpstr>CE-The Company</vt:lpstr>
      <vt:lpstr>CF</vt:lpstr>
      <vt:lpstr>BS!Print_Area</vt:lpstr>
      <vt:lpstr>'CE-Consolidated'!Print_Area</vt:lpstr>
      <vt:lpstr>'CE-The Company'!Print_Area</vt:lpstr>
      <vt:lpstr>CF!Print_Area</vt:lpstr>
      <vt:lpstr>CI!Print_Area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Wanwimon Unanuya</cp:lastModifiedBy>
  <cp:revision/>
  <cp:lastPrinted>2025-08-07T06:32:54Z</cp:lastPrinted>
  <dcterms:created xsi:type="dcterms:W3CDTF">2011-03-15T03:50:46Z</dcterms:created>
  <dcterms:modified xsi:type="dcterms:W3CDTF">2025-08-07T06:32:56Z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0x010100D72063CAD58CC54BA62BDC596F4A5CEA</vt:lpwstr>
  </property>
  <property fmtid="{D5CDD505-2E9C-101B-9397-08002B2CF9AE}" pid="3" name="MediaServiceImageTags">
    <vt:lpwstr/>
  </property>
</Properties>
</file>