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5-68)\RSP-Q2\"/>
    </mc:Choice>
  </mc:AlternateContent>
  <xr:revisionPtr revIDLastSave="0" documentId="13_ncr:1_{FFDE50F0-EB59-4E9B-8139-79E8DEE4E357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NAV000" sheetId="1" state="hidden" r:id="rId1"/>
    <sheet name="000000" sheetId="2" state="veryHidden" r:id="rId2"/>
    <sheet name="BS" sheetId="11" r:id="rId3"/>
    <sheet name="PL 3M" sheetId="16" r:id="rId4"/>
    <sheet name="PL 6M" sheetId="20" r:id="rId5"/>
    <sheet name="conso" sheetId="17" r:id="rId6"/>
    <sheet name="company" sheetId="18" r:id="rId7"/>
    <sheet name="cashflow" sheetId="19" r:id="rId8"/>
    <sheet name="000" sheetId="4" state="veryHidden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19" l="1"/>
  <c r="H36" i="19"/>
  <c r="F79" i="19"/>
  <c r="F74" i="19"/>
  <c r="J67" i="19"/>
  <c r="F67" i="19"/>
  <c r="O34" i="17"/>
  <c r="Q34" i="17" s="1"/>
  <c r="U34" i="17" s="1"/>
  <c r="O24" i="18"/>
  <c r="L25" i="18"/>
  <c r="G25" i="18"/>
  <c r="E25" i="18"/>
  <c r="C25" i="18"/>
  <c r="C20" i="18"/>
  <c r="E20" i="18"/>
  <c r="G20" i="18"/>
  <c r="L20" i="18"/>
  <c r="O19" i="18"/>
  <c r="S20" i="17"/>
  <c r="S21" i="17"/>
  <c r="S30" i="17"/>
  <c r="S29" i="17"/>
  <c r="O25" i="17"/>
  <c r="Q25" i="17" s="1"/>
  <c r="U25" i="17" s="1"/>
  <c r="O23" i="17"/>
  <c r="Q23" i="17" s="1"/>
  <c r="U23" i="17" s="1"/>
  <c r="O32" i="17"/>
  <c r="Q32" i="17" s="1"/>
  <c r="U32" i="17" s="1"/>
  <c r="J31" i="20"/>
  <c r="H31" i="20"/>
  <c r="F31" i="20"/>
  <c r="D31" i="20"/>
  <c r="J20" i="20"/>
  <c r="H20" i="20"/>
  <c r="F20" i="20"/>
  <c r="D20" i="20"/>
  <c r="J13" i="20"/>
  <c r="H13" i="20"/>
  <c r="F13" i="20"/>
  <c r="D13" i="20"/>
  <c r="J21" i="20" l="1"/>
  <c r="F21" i="20"/>
  <c r="H21" i="20"/>
  <c r="D21" i="20"/>
  <c r="D24" i="20" l="1"/>
  <c r="D11" i="19" s="1"/>
  <c r="H24" i="20"/>
  <c r="F24" i="20"/>
  <c r="J24" i="20"/>
  <c r="J11" i="19"/>
  <c r="D26" i="20" l="1"/>
  <c r="D32" i="20" s="1"/>
  <c r="H11" i="19"/>
  <c r="H26" i="20"/>
  <c r="H32" i="20" s="1"/>
  <c r="F11" i="19"/>
  <c r="J26" i="20"/>
  <c r="J32" i="20" s="1"/>
  <c r="F26" i="20"/>
  <c r="F37" i="20" s="1"/>
  <c r="O22" i="18"/>
  <c r="O17" i="18"/>
  <c r="O29" i="17"/>
  <c r="O28" i="17"/>
  <c r="O20" i="17"/>
  <c r="O19" i="17"/>
  <c r="J31" i="16"/>
  <c r="H31" i="16"/>
  <c r="F31" i="16"/>
  <c r="D31" i="16"/>
  <c r="D37" i="20" l="1"/>
  <c r="I18" i="18"/>
  <c r="I20" i="18" s="1"/>
  <c r="H39" i="20"/>
  <c r="H35" i="20"/>
  <c r="F32" i="20"/>
  <c r="D35" i="20"/>
  <c r="J39" i="20"/>
  <c r="J35" i="20"/>
  <c r="D41" i="20"/>
  <c r="F35" i="20"/>
  <c r="I20" i="17" s="1"/>
  <c r="Q20" i="17" s="1"/>
  <c r="U20" i="17" s="1"/>
  <c r="I23" i="18"/>
  <c r="I25" i="18" s="1"/>
  <c r="H43" i="20"/>
  <c r="Q19" i="17"/>
  <c r="D20" i="11"/>
  <c r="F20" i="11"/>
  <c r="H20" i="11"/>
  <c r="J20" i="11"/>
  <c r="D32" i="11"/>
  <c r="F32" i="11"/>
  <c r="H32" i="11"/>
  <c r="J32" i="11"/>
  <c r="D68" i="11"/>
  <c r="F68" i="11"/>
  <c r="H68" i="11"/>
  <c r="J68" i="11"/>
  <c r="D74" i="11"/>
  <c r="F74" i="11"/>
  <c r="H74" i="11"/>
  <c r="J74" i="11"/>
  <c r="F82" i="11"/>
  <c r="J82" i="11"/>
  <c r="F83" i="11"/>
  <c r="J83" i="11"/>
  <c r="F85" i="11"/>
  <c r="J85" i="11"/>
  <c r="F86" i="11"/>
  <c r="J86" i="11"/>
  <c r="F87" i="11"/>
  <c r="J87" i="11"/>
  <c r="F89" i="11"/>
  <c r="I29" i="17" l="1"/>
  <c r="D43" i="20"/>
  <c r="J43" i="20"/>
  <c r="D39" i="20"/>
  <c r="F43" i="20"/>
  <c r="F41" i="20"/>
  <c r="U19" i="17"/>
  <c r="J33" i="11"/>
  <c r="H33" i="11"/>
  <c r="D75" i="11"/>
  <c r="F33" i="11"/>
  <c r="D33" i="11"/>
  <c r="J75" i="11"/>
  <c r="H75" i="11"/>
  <c r="J88" i="11"/>
  <c r="J90" i="11" s="1"/>
  <c r="F88" i="11"/>
  <c r="F90" i="11" s="1"/>
  <c r="F75" i="11"/>
  <c r="F39" i="20" l="1"/>
  <c r="O30" i="17"/>
  <c r="Q30" i="17" s="1"/>
  <c r="F91" i="11"/>
  <c r="J91" i="11"/>
  <c r="K21" i="17" l="1"/>
  <c r="O21" i="17" s="1"/>
  <c r="Q21" i="17" s="1"/>
  <c r="U21" i="17" s="1"/>
  <c r="Q28" i="17"/>
  <c r="U28" i="17" s="1"/>
  <c r="H71" i="19" l="1"/>
  <c r="D71" i="19"/>
  <c r="H81" i="19" l="1"/>
  <c r="D81" i="19"/>
  <c r="J13" i="16" l="1"/>
  <c r="H13" i="16"/>
  <c r="F13" i="16"/>
  <c r="D13" i="16"/>
  <c r="J78" i="19" l="1"/>
  <c r="J71" i="19"/>
  <c r="F78" i="19"/>
  <c r="F71" i="19"/>
  <c r="J20" i="16"/>
  <c r="F20" i="16"/>
  <c r="H78" i="19"/>
  <c r="D78" i="19"/>
  <c r="M31" i="17"/>
  <c r="M35" i="17" s="1"/>
  <c r="G31" i="17"/>
  <c r="G35" i="17" s="1"/>
  <c r="E31" i="17"/>
  <c r="E35" i="17" s="1"/>
  <c r="C31" i="17"/>
  <c r="C35" i="17" s="1"/>
  <c r="S31" i="17"/>
  <c r="S35" i="17" s="1"/>
  <c r="M22" i="17"/>
  <c r="M26" i="17" s="1"/>
  <c r="G22" i="17"/>
  <c r="G26" i="17" s="1"/>
  <c r="E22" i="17"/>
  <c r="E26" i="17" s="1"/>
  <c r="C22" i="17"/>
  <c r="C26" i="17" s="1"/>
  <c r="S22" i="17"/>
  <c r="S26" i="17" s="1"/>
  <c r="H20" i="16"/>
  <c r="D20" i="16"/>
  <c r="F21" i="16" l="1"/>
  <c r="D21" i="16"/>
  <c r="H21" i="16"/>
  <c r="J21" i="16"/>
  <c r="H24" i="16" l="1"/>
  <c r="F24" i="16"/>
  <c r="F26" i="16" s="1"/>
  <c r="J24" i="16"/>
  <c r="J26" i="16" s="1"/>
  <c r="D24" i="16"/>
  <c r="D26" i="16" l="1"/>
  <c r="O18" i="18"/>
  <c r="O20" i="18" s="1"/>
  <c r="H30" i="19"/>
  <c r="H26" i="16"/>
  <c r="F30" i="19"/>
  <c r="J32" i="16"/>
  <c r="F37" i="16"/>
  <c r="F32" i="16"/>
  <c r="H32" i="16" l="1"/>
  <c r="H39" i="16"/>
  <c r="O23" i="18"/>
  <c r="O25" i="18" s="1"/>
  <c r="H35" i="16"/>
  <c r="F41" i="19"/>
  <c r="H41" i="19"/>
  <c r="J30" i="19"/>
  <c r="D30" i="19"/>
  <c r="J35" i="16"/>
  <c r="J43" i="16" s="1"/>
  <c r="J39" i="16"/>
  <c r="D32" i="16"/>
  <c r="D37" i="16"/>
  <c r="F41" i="16"/>
  <c r="F35" i="16"/>
  <c r="F43" i="16" s="1"/>
  <c r="K22" i="17"/>
  <c r="K26" i="17" s="1"/>
  <c r="I22" i="17"/>
  <c r="I26" i="17" s="1"/>
  <c r="F44" i="19" l="1"/>
  <c r="F80" i="19" s="1"/>
  <c r="H43" i="16"/>
  <c r="H44" i="19"/>
  <c r="J41" i="19"/>
  <c r="D41" i="19"/>
  <c r="H88" i="11"/>
  <c r="O22" i="17"/>
  <c r="O26" i="17" s="1"/>
  <c r="F39" i="16"/>
  <c r="D41" i="16"/>
  <c r="D35" i="16"/>
  <c r="Q22" i="17"/>
  <c r="Q26" i="17" s="1"/>
  <c r="D43" i="16" l="1"/>
  <c r="D39" i="16"/>
  <c r="H90" i="11"/>
  <c r="H80" i="19"/>
  <c r="J44" i="19"/>
  <c r="F82" i="19"/>
  <c r="D44" i="19"/>
  <c r="Q29" i="17"/>
  <c r="U29" i="17" s="1"/>
  <c r="U22" i="17"/>
  <c r="U26" i="17" s="1"/>
  <c r="H82" i="19" l="1"/>
  <c r="H91" i="11"/>
  <c r="J80" i="19"/>
  <c r="D80" i="19"/>
  <c r="U30" i="17"/>
  <c r="I31" i="17"/>
  <c r="I35" i="17" l="1"/>
  <c r="D88" i="11" s="1"/>
  <c r="J82" i="19"/>
  <c r="D82" i="19"/>
  <c r="K31" i="17"/>
  <c r="K35" i="17" s="1"/>
  <c r="D90" i="11" l="1"/>
  <c r="O31" i="17"/>
  <c r="O35" i="17" s="1"/>
  <c r="Q31" i="17"/>
  <c r="Q35" i="17" s="1"/>
  <c r="D91" i="11" l="1"/>
  <c r="U31" i="17"/>
  <c r="U35" i="17" s="1"/>
</calcChain>
</file>

<file path=xl/sharedStrings.xml><?xml version="1.0" encoding="utf-8"?>
<sst xmlns="http://schemas.openxmlformats.org/spreadsheetml/2006/main" count="398" uniqueCount="241">
  <si>
    <t>share capital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</si>
  <si>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</si>
  <si>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</si>
  <si>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</si>
  <si>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</si>
  <si>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</si>
  <si>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Unappropriated</t>
  </si>
  <si>
    <t>Total current assets</t>
  </si>
  <si>
    <t>Total non-current assets</t>
  </si>
  <si>
    <t>Total current liabilities</t>
  </si>
  <si>
    <t>Total non-current liabilities</t>
  </si>
  <si>
    <t>Total expenses</t>
  </si>
  <si>
    <t>Cash and cash equivalents</t>
  </si>
  <si>
    <t>Other non-current liabilities</t>
  </si>
  <si>
    <t>Other income</t>
  </si>
  <si>
    <t>Administrative expenses</t>
  </si>
  <si>
    <t>attributable to</t>
  </si>
  <si>
    <t>Income tax payable</t>
  </si>
  <si>
    <t>equity</t>
  </si>
  <si>
    <t>Total comprehensive income for the period</t>
  </si>
  <si>
    <t>Other comprehensive income for the period</t>
  </si>
  <si>
    <t>Deferred tax assets</t>
  </si>
  <si>
    <t>Inventories</t>
  </si>
  <si>
    <t xml:space="preserve">Other current assets </t>
  </si>
  <si>
    <t>Intangible assets</t>
  </si>
  <si>
    <t>Issued and</t>
  </si>
  <si>
    <t>owners of</t>
  </si>
  <si>
    <t>the Company</t>
  </si>
  <si>
    <t>Interest paid</t>
  </si>
  <si>
    <t>Other comprehensive income</t>
  </si>
  <si>
    <t>Premium on ordinary shares</t>
  </si>
  <si>
    <t>Other components of shareholders' equity</t>
  </si>
  <si>
    <t xml:space="preserve">Equity attributable to owners of the Company </t>
  </si>
  <si>
    <t>Equity attributable to owners of the Company</t>
  </si>
  <si>
    <t>Premium on</t>
  </si>
  <si>
    <t>shareholders'</t>
  </si>
  <si>
    <t>ordinary shares</t>
  </si>
  <si>
    <t>Operating assets (increase) decrease</t>
  </si>
  <si>
    <t>Operating liabilities increase (decrease)</t>
  </si>
  <si>
    <t>Cost of sales</t>
  </si>
  <si>
    <t xml:space="preserve">   Registered share capital</t>
  </si>
  <si>
    <t xml:space="preserve">   Interest income</t>
  </si>
  <si>
    <t xml:space="preserve">   Inventories</t>
  </si>
  <si>
    <t xml:space="preserve">   Other current assets</t>
  </si>
  <si>
    <t xml:space="preserve">   Other non-current liabilities</t>
  </si>
  <si>
    <t>Restricted bank deposits</t>
  </si>
  <si>
    <t>Exchange</t>
  </si>
  <si>
    <t>differences on</t>
  </si>
  <si>
    <t xml:space="preserve">   Issued and fully paid share capital</t>
  </si>
  <si>
    <t xml:space="preserve"> fully paid</t>
  </si>
  <si>
    <t>Cash paid for acquisitions of equipment</t>
  </si>
  <si>
    <t>Supplemental cash flows information:</t>
  </si>
  <si>
    <t>Cash paid for acquisitions of intangible assets</t>
  </si>
  <si>
    <t>Non-controlling interest of the subsidiary</t>
  </si>
  <si>
    <t xml:space="preserve"> interest of</t>
  </si>
  <si>
    <t>Equity</t>
  </si>
  <si>
    <t>Deposits for rental</t>
  </si>
  <si>
    <t>the subsidiary</t>
  </si>
  <si>
    <t>Other current financial assets</t>
  </si>
  <si>
    <t>Right-of-use assets</t>
  </si>
  <si>
    <t>Cash paid for acquisitions of other current financial assets</t>
  </si>
  <si>
    <t>Cash paid for payments of liabilities under lease agreements</t>
  </si>
  <si>
    <t xml:space="preserve">Current portion of lease liabilities </t>
  </si>
  <si>
    <t xml:space="preserve">   Dividend income</t>
  </si>
  <si>
    <t>Net cash flows used in financing activities</t>
  </si>
  <si>
    <t xml:space="preserve">   Increase in right-of-use assets and lease liabilities</t>
  </si>
  <si>
    <t xml:space="preserve">      from additional lease agreements</t>
  </si>
  <si>
    <t>Non-cash items</t>
  </si>
  <si>
    <t xml:space="preserve">      743,000,000 ordinary shares of Baht 1 each</t>
  </si>
  <si>
    <t xml:space="preserve">   Unappropriated </t>
  </si>
  <si>
    <t xml:space="preserve">Cash received from dividend </t>
  </si>
  <si>
    <t>Loss on changes</t>
  </si>
  <si>
    <t>income</t>
  </si>
  <si>
    <t xml:space="preserve">Other components of </t>
  </si>
  <si>
    <t>shareholders' equity</t>
  </si>
  <si>
    <t>of equity investments</t>
  </si>
  <si>
    <t>through other</t>
  </si>
  <si>
    <t>comprehensive income</t>
  </si>
  <si>
    <t>Total other</t>
  </si>
  <si>
    <t>components of</t>
  </si>
  <si>
    <t xml:space="preserve">shareholders' </t>
  </si>
  <si>
    <t>2024</t>
  </si>
  <si>
    <t>Proceeds from disposal of other current financial assets</t>
  </si>
  <si>
    <t xml:space="preserve">   Reversal of provision for sale return</t>
  </si>
  <si>
    <t>Profit (loss) attributable to:</t>
  </si>
  <si>
    <t xml:space="preserve">   Increase in other payable from purchase of equipment </t>
  </si>
  <si>
    <t xml:space="preserve">      and intangible asset</t>
  </si>
  <si>
    <t>Trade and other current receivables</t>
  </si>
  <si>
    <t>Derivative liabilities</t>
  </si>
  <si>
    <t xml:space="preserve">      and liabilities</t>
  </si>
  <si>
    <t xml:space="preserve">   Deposits for rental</t>
  </si>
  <si>
    <t>2025</t>
  </si>
  <si>
    <t>RICH  SPORT  PUBLIC  COMPANY  LIMITED  AND  ITS  SUBSIDIARY</t>
  </si>
  <si>
    <t>STATEMENT  OF  FINANCIAL  POSITION</t>
  </si>
  <si>
    <t>Notes</t>
  </si>
  <si>
    <t>CONSOLIDATED</t>
  </si>
  <si>
    <t>SEPARATE</t>
  </si>
  <si>
    <t>FINANCIAL STATEMENTS</t>
  </si>
  <si>
    <t>As at</t>
  </si>
  <si>
    <t>December 31,</t>
  </si>
  <si>
    <t>(Unaudited)</t>
  </si>
  <si>
    <t>UNIT : THOUSAND BAHT</t>
  </si>
  <si>
    <t>ASSETS</t>
  </si>
  <si>
    <t>CURRENT  ASSETS</t>
  </si>
  <si>
    <t>NON-CURRENT  ASSETS</t>
  </si>
  <si>
    <t>TOTAL  ASSETS</t>
  </si>
  <si>
    <t>6</t>
  </si>
  <si>
    <t>4</t>
  </si>
  <si>
    <t>7</t>
  </si>
  <si>
    <t>8</t>
  </si>
  <si>
    <t>LIABILITIES  AND  SHAREHOLDERS’  EQUITY</t>
  </si>
  <si>
    <t>CURRENT  LIABILITIES</t>
  </si>
  <si>
    <t>Trade and other current payables</t>
  </si>
  <si>
    <t>NON-CURRENT  LIABILITIES</t>
  </si>
  <si>
    <t>TOTAL  LIABILITIES</t>
  </si>
  <si>
    <t>SHAREHOLDERS’  EQUITY</t>
  </si>
  <si>
    <t xml:space="preserve">SHARE  CAPITAL </t>
  </si>
  <si>
    <t xml:space="preserve">TOTAL  SHAREHOLDERS’  EQUITY  </t>
  </si>
  <si>
    <t>TOTAL  LIABILITIES  AND  SHAREHOLDERS’  EQUITY</t>
  </si>
  <si>
    <t>STATEMENTS  OF  COMPREHENSIVE  INCOME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</si>
  <si>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</si>
  <si>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REVENUES</t>
  </si>
  <si>
    <t>Total Revenues</t>
  </si>
  <si>
    <t>EXPENSES</t>
  </si>
  <si>
    <t>FINANCIAL  STATEMENTS</t>
  </si>
  <si>
    <t>STATEMENTS  OF  CASH  FLOWS</t>
  </si>
  <si>
    <r>
      <t xml:space="preserve">STATEMENTS  OF  CASH  FLOWS  </t>
    </r>
    <r>
      <rPr>
        <sz val="10"/>
        <rFont val="Times New Roman"/>
        <family val="1"/>
      </rPr>
      <t>(CONTINUED)</t>
    </r>
  </si>
  <si>
    <t>9.2</t>
  </si>
  <si>
    <t xml:space="preserve">   Trade and other current receivables</t>
  </si>
  <si>
    <t xml:space="preserve">   Trade and other current payables</t>
  </si>
  <si>
    <t>STATEMENTS  OF  CHANGES  IN  SHAREHOLDERS’  EQUITY</t>
  </si>
  <si>
    <t>CONSOLIDATED  FINANCIAL  STATEMENTS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</si>
  <si>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</si>
  <si>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Proceeds from disposal of equipment and motor vehicles</t>
  </si>
  <si>
    <t>9.1</t>
  </si>
  <si>
    <t>Finance costs</t>
  </si>
  <si>
    <t>Profit (loss) before income tax</t>
  </si>
  <si>
    <t>PROFIT  (LOSS)  FOR  THE  PERIODS</t>
  </si>
  <si>
    <t>See condensed notes to financial statements.</t>
  </si>
  <si>
    <t>Investment in a subsidiary</t>
  </si>
  <si>
    <t>Investment in an associate</t>
  </si>
  <si>
    <t>Property, plant and equipment</t>
  </si>
  <si>
    <t>Lease liabilities</t>
  </si>
  <si>
    <t xml:space="preserve">   Appropriated - legal reserve</t>
  </si>
  <si>
    <t>Legal reserve</t>
  </si>
  <si>
    <t>Other comprehensive income (loss):</t>
  </si>
  <si>
    <t>Exchange differences on translating financial statement</t>
  </si>
  <si>
    <t>Total comprehensive income (loss) for the periods</t>
  </si>
  <si>
    <t>Items that may be reclassified to profit or loss</t>
  </si>
  <si>
    <t>Total comprehensive income (loss) attributable to:</t>
  </si>
  <si>
    <t>Share of loss of an associate</t>
  </si>
  <si>
    <t xml:space="preserve"> shares</t>
  </si>
  <si>
    <t>on ordinary</t>
  </si>
  <si>
    <t>Premium</t>
  </si>
  <si>
    <t>reserve</t>
  </si>
  <si>
    <t>Legal</t>
  </si>
  <si>
    <t>translating</t>
  </si>
  <si>
    <t>statement</t>
  </si>
  <si>
    <t>financial</t>
  </si>
  <si>
    <t>comprehensive</t>
  </si>
  <si>
    <t>Non-controlling</t>
  </si>
  <si>
    <t xml:space="preserve"> designated at</t>
  </si>
  <si>
    <t xml:space="preserve">fair value </t>
  </si>
  <si>
    <t xml:space="preserve"> in value of</t>
  </si>
  <si>
    <t xml:space="preserve"> equity investments</t>
  </si>
  <si>
    <t>Loss on changes in value</t>
  </si>
  <si>
    <t xml:space="preserve"> designated at fair value </t>
  </si>
  <si>
    <t>Profit (loss) for the period</t>
  </si>
  <si>
    <t>Total comprehensive income (loss) for the period</t>
  </si>
  <si>
    <t xml:space="preserve">   Depreciation and amortization</t>
  </si>
  <si>
    <t xml:space="preserve">   Employee benefit expenses</t>
  </si>
  <si>
    <t xml:space="preserve">   Interest received</t>
  </si>
  <si>
    <t xml:space="preserve">   Income tax paid</t>
  </si>
  <si>
    <t>Adjustments for</t>
  </si>
  <si>
    <t>Changes in operating assets and liabilities</t>
  </si>
  <si>
    <t>Net cash flows provided by operation</t>
  </si>
  <si>
    <t>Net cash flows used in investing activities</t>
  </si>
  <si>
    <t>Net cash flows provided by operating activities</t>
  </si>
  <si>
    <t>Cash and cash equivalents at beginning of the periods</t>
  </si>
  <si>
    <t>Cash and cash equivalents at ending of the periods</t>
  </si>
  <si>
    <t xml:space="preserve">   Loss from diminution in value of inventories (reversal)</t>
  </si>
  <si>
    <r>
      <t xml:space="preserve">AS  AT  JUNE  </t>
    </r>
    <r>
      <rPr>
        <b/>
        <sz val="12"/>
        <rFont val="Times New Roman"/>
        <family val="1"/>
      </rPr>
      <t>30,  2025</t>
    </r>
  </si>
  <si>
    <t>June 30,</t>
  </si>
  <si>
    <r>
      <t>FOR  THE  THREE-MONTH  PERIODS  ENDED  JUNE</t>
    </r>
    <r>
      <rPr>
        <b/>
        <sz val="12"/>
        <rFont val="Times New Roman"/>
        <family val="1"/>
      </rPr>
      <t xml:space="preserve">  30,  2025</t>
    </r>
  </si>
  <si>
    <r>
      <t>FOR  THE  SIX-MONTH  PERIODS  ENDED  JUNE</t>
    </r>
    <r>
      <rPr>
        <b/>
        <sz val="12"/>
        <rFont val="Times New Roman"/>
        <family val="1"/>
      </rPr>
      <t xml:space="preserve">  30,  2025</t>
    </r>
  </si>
  <si>
    <r>
      <t xml:space="preserve">FOR  THE  SIX-MONTH  PERIODS  ENDED  JUNE  </t>
    </r>
    <r>
      <rPr>
        <b/>
        <sz val="12"/>
        <rFont val="Times New Roman"/>
        <family val="1"/>
      </rPr>
      <t>30,  2025</t>
    </r>
  </si>
  <si>
    <r>
      <t xml:space="preserve">FOR  THE SIX-MONTH  PERIODS  ENDED  JUNE  </t>
    </r>
    <r>
      <rPr>
        <b/>
        <sz val="12"/>
        <rFont val="Times New Roman"/>
        <family val="1"/>
      </rPr>
      <t>30,  2025</t>
    </r>
  </si>
  <si>
    <t>Dividends paid</t>
  </si>
  <si>
    <t xml:space="preserve">Proceed from share subscription from </t>
  </si>
  <si>
    <t>Cash paid for short-term loans to a related party</t>
  </si>
  <si>
    <t xml:space="preserve">   non-controling interest of subsidiary</t>
  </si>
  <si>
    <t>Basic earnings (loss) per share (Baht)</t>
  </si>
  <si>
    <t>Other comprehensive income (loss) for the periods</t>
  </si>
  <si>
    <t>Operating profit (loss)</t>
  </si>
  <si>
    <t>Balance as at June 30, 2024</t>
  </si>
  <si>
    <t>Balance as at January 1, 2024</t>
  </si>
  <si>
    <t>Balance as at January 1, 2025</t>
  </si>
  <si>
    <t>Balance as at June 30, 2025</t>
  </si>
  <si>
    <t xml:space="preserve">   Reversal of expected credit loss</t>
  </si>
  <si>
    <t>Provision for employee benefits</t>
  </si>
  <si>
    <t>Revenues from sales</t>
  </si>
  <si>
    <t>Owners of the Company</t>
  </si>
  <si>
    <t>Other comprehensive income (loss)</t>
  </si>
  <si>
    <t>Other comprehensive loss for the period</t>
  </si>
  <si>
    <t>Loss for the period</t>
  </si>
  <si>
    <t>Total comprehensive loss for the period</t>
  </si>
  <si>
    <t xml:space="preserve">   Finance costs</t>
  </si>
  <si>
    <t>Decrease in fixed deposits</t>
  </si>
  <si>
    <t>Effect of exchange rate on cash and cash equivalents</t>
  </si>
  <si>
    <t>12</t>
  </si>
  <si>
    <t>Short-term loans to a related party</t>
  </si>
  <si>
    <t>Provision for decommissioning</t>
  </si>
  <si>
    <t xml:space="preserve">   Loss on disposal/written-off of equipment</t>
  </si>
  <si>
    <t xml:space="preserve">   Loss on impairment in investment in a subsidiary</t>
  </si>
  <si>
    <t xml:space="preserve">   Provision for decommissioning</t>
  </si>
  <si>
    <t>Cash paid for investment in an associate</t>
  </si>
  <si>
    <t>Net decrease in cash and cash equivalents</t>
  </si>
  <si>
    <t>Distribution costs</t>
  </si>
  <si>
    <t>Other expenses</t>
  </si>
  <si>
    <t>13</t>
  </si>
  <si>
    <t>SEPARATE  FINANCIAL  STATEMENTS</t>
  </si>
  <si>
    <t>Trade and other non-current receivables</t>
  </si>
  <si>
    <t>14</t>
  </si>
  <si>
    <t>19</t>
  </si>
  <si>
    <t>16</t>
  </si>
  <si>
    <t>4, 5</t>
  </si>
  <si>
    <t>RETAINED  EARNINGS  (DEFICITS)</t>
  </si>
  <si>
    <t>Tax (expense) income</t>
  </si>
  <si>
    <t>Profit (loss) before tax (expense) income</t>
  </si>
  <si>
    <t>Retained earnings (deficits)</t>
  </si>
  <si>
    <t xml:space="preserve">   Gain on sales of financial assets</t>
  </si>
  <si>
    <t xml:space="preserve">   Impairment loss of fixed assets</t>
  </si>
  <si>
    <t>Restricted bank deposits (increase) decrease</t>
  </si>
  <si>
    <t xml:space="preserve">   Share of loss from investment in an associate</t>
  </si>
  <si>
    <t xml:space="preserve">   Loss (gain) on changes in fair values of financial assets</t>
  </si>
  <si>
    <t xml:space="preserve">   Unrealized loss (gain) on exchange rate</t>
  </si>
  <si>
    <t xml:space="preserve">   Unrealized loss on derivative</t>
  </si>
  <si>
    <t xml:space="preserve">   Increase in investment in a subsidiary</t>
  </si>
  <si>
    <t xml:space="preserve">Proceed from share subscription </t>
  </si>
  <si>
    <t xml:space="preserve">      from non-controlling interest of subsidiary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</si>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</sst>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d\ ดดดด\ bbbb"/>
    <numFmt numFmtId="169" formatCode="_(* #,##0_);_(* \(#,##0\);_(* &quot;-&quot;??_);_(@_)"/>
    <numFmt numFmtId="170" formatCode="#,##0\ ;\(#,##0\)"/>
    <numFmt numFmtId="171" formatCode="[$-409]mmmm\ d\,\ yyyy;@"/>
    <numFmt numFmtId="172" formatCode="#,##0.000_);\(#,##0.000\)"/>
  </numFmts>
  <fonts count="27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Browallia New"/>
      <family val="2"/>
    </font>
    <font>
      <sz val="15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i/>
      <sz val="11"/>
      <color indexed="9"/>
      <name val="Times New Roman"/>
      <family val="1"/>
    </font>
    <font>
      <b/>
      <i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u/>
      <sz val="10"/>
      <name val="Times New Roman"/>
      <family val="1"/>
    </font>
    <font>
      <i/>
      <sz val="10"/>
      <name val="Times New Roman"/>
      <family val="1"/>
    </font>
    <font>
      <b/>
      <u/>
      <sz val="11"/>
      <name val="Times New Roman"/>
      <family val="1"/>
    </font>
    <font>
      <b/>
      <sz val="12"/>
      <name val="Times New Roman"/>
      <family val="1"/>
    </font>
    <font>
      <sz val="11"/>
      <name val="Angsana New"/>
      <family val="1"/>
    </font>
    <font>
      <b/>
      <sz val="9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10" fillId="0" borderId="0"/>
    <xf numFmtId="0" fontId="11" fillId="0" borderId="0"/>
    <xf numFmtId="0" fontId="11" fillId="0" borderId="0"/>
    <xf numFmtId="0" fontId="9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7" fillId="0" borderId="0"/>
    <xf numFmtId="10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0" fillId="0" borderId="0"/>
    <xf numFmtId="0" fontId="10" fillId="0" borderId="0"/>
  </cellStyleXfs>
  <cellXfs count="179">
    <xf numFmtId="0" fontId="0" fillId="0" borderId="0" xfId="0"/>
    <xf numFmtId="170" fontId="13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Alignment="1">
      <alignment vertical="center"/>
    </xf>
    <xf numFmtId="0" fontId="13" fillId="0" borderId="0" xfId="0" quotePrefix="1" applyFont="1" applyFill="1" applyAlignment="1">
      <alignment horizontal="center" vertical="center"/>
    </xf>
    <xf numFmtId="41" fontId="13" fillId="0" borderId="0" xfId="1" applyNumberFormat="1" applyFont="1" applyFill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41" fontId="13" fillId="0" borderId="0" xfId="1" applyNumberFormat="1" applyFont="1" applyFill="1" applyBorder="1" applyAlignment="1">
      <alignment horizontal="center" vertical="center"/>
    </xf>
    <xf numFmtId="38" fontId="13" fillId="0" borderId="0" xfId="19" applyNumberFormat="1" applyFont="1" applyFill="1" applyAlignment="1">
      <alignment vertical="center"/>
    </xf>
    <xf numFmtId="0" fontId="13" fillId="0" borderId="0" xfId="19" applyFont="1" applyFill="1" applyAlignment="1">
      <alignment vertical="center"/>
    </xf>
    <xf numFmtId="37" fontId="19" fillId="0" borderId="3" xfId="0" applyNumberFormat="1" applyFont="1" applyFill="1" applyBorder="1" applyAlignment="1">
      <alignment vertical="center"/>
    </xf>
    <xf numFmtId="37" fontId="19" fillId="0" borderId="3" xfId="0" applyNumberFormat="1" applyFont="1" applyFill="1" applyBorder="1" applyAlignment="1">
      <alignment horizontal="center" vertical="center"/>
    </xf>
    <xf numFmtId="37" fontId="18" fillId="0" borderId="3" xfId="0" applyNumberFormat="1" applyFont="1" applyFill="1" applyBorder="1" applyAlignment="1">
      <alignment horizontal="right" vertical="center"/>
    </xf>
    <xf numFmtId="37" fontId="19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37" fontId="12" fillId="0" borderId="0" xfId="0" applyNumberFormat="1" applyFont="1" applyFill="1" applyBorder="1" applyAlignment="1">
      <alignment horizontal="center" vertical="center"/>
    </xf>
    <xf numFmtId="37" fontId="18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37" fontId="12" fillId="0" borderId="0" xfId="0" quotePrefix="1" applyNumberFormat="1" applyFont="1" applyFill="1" applyBorder="1" applyAlignment="1">
      <alignment horizontal="center" vertical="center"/>
    </xf>
    <xf numFmtId="37" fontId="22" fillId="0" borderId="0" xfId="0" applyNumberFormat="1" applyFont="1" applyFill="1" applyBorder="1" applyAlignment="1">
      <alignment horizontal="center" vertical="center"/>
    </xf>
    <xf numFmtId="168" fontId="22" fillId="0" borderId="0" xfId="0" quotePrefix="1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168" fontId="12" fillId="0" borderId="0" xfId="0" applyNumberFormat="1" applyFont="1" applyFill="1" applyBorder="1" applyAlignment="1">
      <alignment horizontal="center" vertical="center"/>
    </xf>
    <xf numFmtId="38" fontId="14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4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 indent="2"/>
    </xf>
    <xf numFmtId="0" fontId="13" fillId="0" borderId="0" xfId="0" applyFont="1" applyFill="1" applyAlignment="1">
      <alignment horizontal="left" vertical="center" indent="4"/>
    </xf>
    <xf numFmtId="0" fontId="18" fillId="0" borderId="0" xfId="0" applyFont="1" applyFill="1" applyAlignment="1">
      <alignment vertical="center"/>
    </xf>
    <xf numFmtId="49" fontId="12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171" fontId="15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70" fontId="12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left" vertical="center" indent="2"/>
    </xf>
    <xf numFmtId="37" fontId="13" fillId="0" borderId="0" xfId="19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left" vertical="center"/>
    </xf>
    <xf numFmtId="0" fontId="17" fillId="0" borderId="0" xfId="0" applyFont="1" applyFill="1" applyAlignment="1">
      <alignment horizontal="center" vertical="center"/>
    </xf>
    <xf numFmtId="0" fontId="18" fillId="0" borderId="0" xfId="0" quotePrefix="1" applyFont="1" applyFill="1" applyBorder="1" applyAlignment="1">
      <alignment horizontal="right" vertical="center"/>
    </xf>
    <xf numFmtId="37" fontId="19" fillId="0" borderId="0" xfId="0" applyNumberFormat="1" applyFont="1" applyFill="1" applyBorder="1" applyAlignment="1">
      <alignment horizontal="center" vertical="center"/>
    </xf>
    <xf numFmtId="41" fontId="18" fillId="0" borderId="0" xfId="0" applyNumberFormat="1" applyFont="1" applyFill="1" applyBorder="1" applyAlignment="1">
      <alignment vertical="center"/>
    </xf>
    <xf numFmtId="37" fontId="19" fillId="0" borderId="0" xfId="0" applyNumberFormat="1" applyFont="1" applyFill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37" fontId="18" fillId="0" borderId="0" xfId="0" applyNumberFormat="1" applyFont="1" applyFill="1" applyAlignment="1">
      <alignment vertical="center"/>
    </xf>
    <xf numFmtId="0" fontId="18" fillId="0" borderId="3" xfId="0" applyFont="1" applyFill="1" applyBorder="1" applyAlignment="1">
      <alignment vertical="center"/>
    </xf>
    <xf numFmtId="0" fontId="18" fillId="0" borderId="3" xfId="0" applyFont="1" applyFill="1" applyBorder="1" applyAlignment="1">
      <alignment horizontal="right" vertical="center"/>
    </xf>
    <xf numFmtId="0" fontId="19" fillId="0" borderId="0" xfId="0" applyFont="1" applyFill="1" applyAlignment="1">
      <alignment horizontal="distributed" vertical="center"/>
    </xf>
    <xf numFmtId="37" fontId="19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distributed" vertical="center"/>
    </xf>
    <xf numFmtId="38" fontId="12" fillId="0" borderId="0" xfId="19" quotePrefix="1" applyNumberFormat="1" applyFont="1" applyFill="1" applyAlignment="1">
      <alignment vertical="center"/>
    </xf>
    <xf numFmtId="41" fontId="12" fillId="0" borderId="0" xfId="30" applyNumberFormat="1" applyFont="1" applyFill="1" applyAlignment="1">
      <alignment horizontal="center" vertical="center"/>
    </xf>
    <xf numFmtId="41" fontId="18" fillId="0" borderId="0" xfId="30" applyNumberFormat="1" applyFont="1" applyFill="1" applyAlignment="1">
      <alignment horizontal="center" vertical="center"/>
    </xf>
    <xf numFmtId="0" fontId="19" fillId="0" borderId="0" xfId="0" applyFont="1" applyFill="1"/>
    <xf numFmtId="41" fontId="21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horizontal="left" vertical="center"/>
    </xf>
    <xf numFmtId="0" fontId="13" fillId="0" borderId="0" xfId="19" applyFont="1" applyFill="1" applyAlignment="1">
      <alignment horizontal="left" vertical="center" indent="2"/>
    </xf>
    <xf numFmtId="0" fontId="13" fillId="0" borderId="0" xfId="25" applyFont="1" applyFill="1" applyAlignment="1">
      <alignment vertical="center"/>
    </xf>
    <xf numFmtId="41" fontId="13" fillId="0" borderId="0" xfId="25" applyNumberFormat="1" applyFont="1" applyFill="1" applyAlignment="1">
      <alignment vertical="center"/>
    </xf>
    <xf numFmtId="0" fontId="13" fillId="0" borderId="0" xfId="19" applyFont="1" applyFill="1" applyAlignment="1">
      <alignment horizontal="left" vertical="center" indent="4"/>
    </xf>
    <xf numFmtId="0" fontId="13" fillId="0" borderId="0" xfId="25" applyFont="1" applyFill="1" applyAlignment="1">
      <alignment horizontal="center" vertical="center"/>
    </xf>
    <xf numFmtId="0" fontId="12" fillId="0" borderId="0" xfId="25" applyFont="1" applyFill="1" applyAlignment="1">
      <alignment vertical="center"/>
    </xf>
    <xf numFmtId="0" fontId="18" fillId="0" borderId="0" xfId="19" applyFont="1" applyFill="1" applyAlignment="1">
      <alignment vertical="center"/>
    </xf>
    <xf numFmtId="37" fontId="13" fillId="0" borderId="0" xfId="0" quotePrefix="1" applyNumberFormat="1" applyFont="1" applyFill="1" applyAlignment="1">
      <alignment horizontal="right" vertical="center"/>
    </xf>
    <xf numFmtId="37" fontId="14" fillId="0" borderId="0" xfId="0" applyNumberFormat="1" applyFont="1" applyFill="1" applyAlignment="1">
      <alignment horizontal="right" vertical="center"/>
    </xf>
    <xf numFmtId="49" fontId="15" fillId="0" borderId="0" xfId="0" applyNumberFormat="1" applyFont="1" applyFill="1" applyAlignment="1">
      <alignment horizontal="left" vertical="center"/>
    </xf>
    <xf numFmtId="37" fontId="13" fillId="0" borderId="3" xfId="0" quotePrefix="1" applyNumberFormat="1" applyFont="1" applyFill="1" applyBorder="1" applyAlignment="1">
      <alignment horizontal="right" vertical="center"/>
    </xf>
    <xf numFmtId="37" fontId="13" fillId="0" borderId="6" xfId="0" quotePrefix="1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41" fontId="18" fillId="0" borderId="0" xfId="0" applyNumberFormat="1" applyFont="1" applyFill="1" applyAlignment="1">
      <alignment horizontal="center" vertical="center"/>
    </xf>
    <xf numFmtId="37" fontId="18" fillId="0" borderId="0" xfId="0" applyNumberFormat="1" applyFont="1" applyFill="1" applyAlignment="1">
      <alignment horizontal="center" vertical="center"/>
    </xf>
    <xf numFmtId="37" fontId="18" fillId="0" borderId="3" xfId="0" applyNumberFormat="1" applyFont="1" applyFill="1" applyBorder="1" applyAlignment="1">
      <alignment horizontal="center" vertical="center"/>
    </xf>
    <xf numFmtId="37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37" fontId="18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left" vertical="center" indent="1"/>
    </xf>
    <xf numFmtId="0" fontId="19" fillId="0" borderId="0" xfId="19" applyFont="1" applyFill="1" applyAlignment="1">
      <alignment vertical="center"/>
    </xf>
    <xf numFmtId="37" fontId="13" fillId="0" borderId="5" xfId="0" quotePrefix="1" applyNumberFormat="1" applyFont="1" applyFill="1" applyBorder="1" applyAlignment="1">
      <alignment horizontal="right" vertical="center"/>
    </xf>
    <xf numFmtId="0" fontId="18" fillId="0" borderId="0" xfId="25" applyFont="1" applyFill="1" applyAlignment="1">
      <alignment horizontal="center" vertical="center"/>
    </xf>
    <xf numFmtId="41" fontId="18" fillId="0" borderId="0" xfId="25" applyNumberFormat="1" applyFont="1" applyFill="1" applyBorder="1" applyAlignment="1">
      <alignment horizontal="center" vertical="center"/>
    </xf>
    <xf numFmtId="0" fontId="18" fillId="0" borderId="0" xfId="25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169" fontId="18" fillId="0" borderId="0" xfId="0" applyNumberFormat="1" applyFont="1" applyFill="1" applyBorder="1" applyAlignment="1">
      <alignment horizontal="center" vertical="center"/>
    </xf>
    <xf numFmtId="0" fontId="18" fillId="0" borderId="0" xfId="25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9" fillId="0" borderId="0" xfId="25" applyFont="1" applyFill="1" applyBorder="1" applyAlignment="1">
      <alignment horizontal="center" vertical="center"/>
    </xf>
    <xf numFmtId="37" fontId="19" fillId="0" borderId="0" xfId="0" applyNumberFormat="1" applyFont="1" applyFill="1" applyAlignment="1">
      <alignment horizontal="distributed" vertical="center"/>
    </xf>
    <xf numFmtId="0" fontId="26" fillId="0" borderId="0" xfId="0" applyFont="1" applyFill="1" applyAlignment="1">
      <alignment vertical="center"/>
    </xf>
    <xf numFmtId="0" fontId="18" fillId="0" borderId="4" xfId="25" applyFont="1" applyFill="1" applyBorder="1" applyAlignment="1">
      <alignment horizontal="center" vertical="center"/>
    </xf>
    <xf numFmtId="38" fontId="18" fillId="0" borderId="0" xfId="0" quotePrefix="1" applyNumberFormat="1" applyFont="1" applyFill="1" applyAlignment="1">
      <alignment vertical="center"/>
    </xf>
    <xf numFmtId="0" fontId="18" fillId="0" borderId="4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 vertical="center" indent="1"/>
    </xf>
    <xf numFmtId="37" fontId="14" fillId="0" borderId="0" xfId="0" applyNumberFormat="1" applyFont="1" applyFill="1" applyAlignment="1">
      <alignment horizontal="center" vertical="center"/>
    </xf>
    <xf numFmtId="41" fontId="13" fillId="0" borderId="0" xfId="1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37" fontId="19" fillId="0" borderId="0" xfId="0" applyNumberFormat="1" applyFont="1" applyFill="1" applyBorder="1" applyAlignment="1">
      <alignment vertical="center"/>
    </xf>
    <xf numFmtId="38" fontId="13" fillId="0" borderId="3" xfId="19" applyNumberFormat="1" applyFont="1" applyFill="1" applyBorder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9" fillId="0" borderId="0" xfId="0" quotePrefix="1" applyFont="1" applyFill="1" applyAlignment="1">
      <alignment horizontal="center" vertical="center"/>
    </xf>
    <xf numFmtId="37" fontId="13" fillId="0" borderId="4" xfId="1" applyNumberFormat="1" applyFont="1" applyFill="1" applyBorder="1" applyAlignment="1">
      <alignment horizontal="right" vertical="center"/>
    </xf>
    <xf numFmtId="37" fontId="13" fillId="0" borderId="0" xfId="1" applyNumberFormat="1" applyFont="1" applyFill="1" applyBorder="1" applyAlignment="1">
      <alignment horizontal="right" vertical="center"/>
    </xf>
    <xf numFmtId="37" fontId="13" fillId="0" borderId="0" xfId="1" applyNumberFormat="1" applyFont="1" applyFill="1" applyAlignment="1">
      <alignment horizontal="right" vertical="center"/>
    </xf>
    <xf numFmtId="37" fontId="13" fillId="0" borderId="0" xfId="0" applyNumberFormat="1" applyFont="1" applyFill="1" applyAlignment="1">
      <alignment horizontal="right" vertical="center"/>
    </xf>
    <xf numFmtId="37" fontId="13" fillId="0" borderId="0" xfId="25" applyNumberFormat="1" applyFont="1" applyFill="1" applyAlignment="1">
      <alignment horizontal="right" vertical="center"/>
    </xf>
    <xf numFmtId="37" fontId="13" fillId="0" borderId="3" xfId="1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horizontal="right" vertical="center"/>
    </xf>
    <xf numFmtId="37" fontId="13" fillId="0" borderId="3" xfId="1" quotePrefix="1" applyNumberFormat="1" applyFont="1" applyFill="1" applyBorder="1" applyAlignment="1">
      <alignment horizontal="right" vertical="center"/>
    </xf>
    <xf numFmtId="37" fontId="14" fillId="0" borderId="0" xfId="1" applyNumberFormat="1" applyFont="1" applyFill="1" applyAlignment="1">
      <alignment horizontal="right" vertical="center"/>
    </xf>
    <xf numFmtId="37" fontId="13" fillId="0" borderId="5" xfId="1" applyNumberFormat="1" applyFont="1" applyFill="1" applyBorder="1" applyAlignment="1">
      <alignment horizontal="right" vertical="center"/>
    </xf>
    <xf numFmtId="172" fontId="13" fillId="0" borderId="0" xfId="1" applyNumberFormat="1" applyFont="1" applyFill="1" applyAlignment="1">
      <alignment horizontal="right" vertical="center"/>
    </xf>
    <xf numFmtId="37" fontId="13" fillId="0" borderId="0" xfId="9" applyNumberFormat="1" applyFont="1" applyFill="1" applyBorder="1" applyAlignment="1">
      <alignment horizontal="right" vertical="center"/>
    </xf>
    <xf numFmtId="37" fontId="13" fillId="0" borderId="4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right" vertical="center"/>
    </xf>
    <xf numFmtId="37" fontId="13" fillId="0" borderId="3" xfId="9" applyNumberFormat="1" applyFont="1" applyFill="1" applyBorder="1" applyAlignment="1">
      <alignment horizontal="right" vertical="center"/>
    </xf>
    <xf numFmtId="37" fontId="13" fillId="0" borderId="5" xfId="0" applyNumberFormat="1" applyFont="1" applyFill="1" applyBorder="1" applyAlignment="1">
      <alignment horizontal="right" vertical="center"/>
    </xf>
    <xf numFmtId="37" fontId="15" fillId="0" borderId="0" xfId="0" applyNumberFormat="1" applyFont="1" applyFill="1" applyAlignment="1">
      <alignment horizontal="right" vertical="center"/>
    </xf>
    <xf numFmtId="37" fontId="13" fillId="0" borderId="3" xfId="0" applyNumberFormat="1" applyFont="1" applyFill="1" applyBorder="1" applyAlignment="1">
      <alignment horizontal="right" vertical="center"/>
    </xf>
    <xf numFmtId="37" fontId="13" fillId="0" borderId="4" xfId="9" applyNumberFormat="1" applyFont="1" applyFill="1" applyBorder="1" applyAlignment="1">
      <alignment horizontal="right" vertical="center"/>
    </xf>
    <xf numFmtId="37" fontId="13" fillId="0" borderId="5" xfId="9" applyNumberFormat="1" applyFont="1" applyFill="1" applyBorder="1" applyAlignment="1">
      <alignment horizontal="right" vertical="center"/>
    </xf>
    <xf numFmtId="43" fontId="13" fillId="0" borderId="0" xfId="1" applyFont="1" applyFill="1" applyBorder="1" applyAlignment="1">
      <alignment horizontal="right" vertical="center"/>
    </xf>
    <xf numFmtId="43" fontId="14" fillId="0" borderId="0" xfId="1" applyFont="1" applyFill="1" applyAlignment="1">
      <alignment horizontal="right" vertical="center"/>
    </xf>
    <xf numFmtId="43" fontId="13" fillId="0" borderId="4" xfId="1" applyFont="1" applyFill="1" applyBorder="1" applyAlignment="1">
      <alignment horizontal="right" vertical="center"/>
    </xf>
    <xf numFmtId="169" fontId="19" fillId="0" borderId="0" xfId="1" applyNumberFormat="1" applyFont="1" applyFill="1" applyBorder="1" applyAlignment="1">
      <alignment vertical="center"/>
    </xf>
    <xf numFmtId="169" fontId="19" fillId="0" borderId="0" xfId="1" applyNumberFormat="1" applyFont="1" applyFill="1" applyAlignment="1">
      <alignment vertical="center"/>
    </xf>
    <xf numFmtId="169" fontId="19" fillId="0" borderId="3" xfId="1" applyNumberFormat="1" applyFont="1" applyFill="1" applyBorder="1" applyAlignment="1">
      <alignment vertical="center"/>
    </xf>
    <xf numFmtId="169" fontId="19" fillId="0" borderId="6" xfId="1" applyNumberFormat="1" applyFont="1" applyFill="1" applyBorder="1" applyAlignment="1">
      <alignment vertical="center"/>
    </xf>
    <xf numFmtId="169" fontId="13" fillId="0" borderId="0" xfId="1" applyNumberFormat="1" applyFont="1" applyFill="1" applyAlignment="1">
      <alignment horizontal="right" vertical="center"/>
    </xf>
    <xf numFmtId="169" fontId="13" fillId="0" borderId="0" xfId="1" applyNumberFormat="1" applyFont="1" applyFill="1" applyBorder="1" applyAlignment="1">
      <alignment horizontal="right" vertical="center"/>
    </xf>
    <xf numFmtId="169" fontId="13" fillId="0" borderId="3" xfId="1" applyNumberFormat="1" applyFont="1" applyFill="1" applyBorder="1" applyAlignment="1">
      <alignment horizontal="right" vertical="center"/>
    </xf>
    <xf numFmtId="169" fontId="13" fillId="0" borderId="7" xfId="1" applyNumberFormat="1" applyFont="1" applyFill="1" applyBorder="1" applyAlignment="1">
      <alignment horizontal="right" vertical="center"/>
    </xf>
    <xf numFmtId="169" fontId="13" fillId="0" borderId="4" xfId="1" applyNumberFormat="1" applyFont="1" applyFill="1" applyBorder="1" applyAlignment="1">
      <alignment horizontal="right" vertical="center"/>
    </xf>
    <xf numFmtId="169" fontId="13" fillId="0" borderId="6" xfId="1" applyNumberFormat="1" applyFont="1" applyFill="1" applyBorder="1" applyAlignment="1">
      <alignment horizontal="right" vertical="center"/>
    </xf>
    <xf numFmtId="43" fontId="13" fillId="0" borderId="3" xfId="1" applyFont="1" applyFill="1" applyBorder="1" applyAlignment="1">
      <alignment horizontal="right" vertical="center"/>
    </xf>
    <xf numFmtId="43" fontId="15" fillId="0" borderId="0" xfId="1" applyFont="1" applyFill="1" applyAlignment="1">
      <alignment horizontal="right" vertical="center"/>
    </xf>
    <xf numFmtId="0" fontId="19" fillId="0" borderId="0" xfId="0" applyFont="1" applyFill="1" applyBorder="1"/>
    <xf numFmtId="49" fontId="12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43" fontId="13" fillId="0" borderId="0" xfId="1" applyFont="1" applyFill="1" applyAlignment="1">
      <alignment vertical="center"/>
    </xf>
    <xf numFmtId="43" fontId="19" fillId="0" borderId="0" xfId="1" applyFont="1" applyFill="1" applyAlignment="1">
      <alignment vertical="center"/>
    </xf>
    <xf numFmtId="43" fontId="18" fillId="0" borderId="0" xfId="1" applyFont="1" applyFill="1" applyAlignment="1">
      <alignment horizontal="center" vertical="center"/>
    </xf>
    <xf numFmtId="49" fontId="12" fillId="0" borderId="0" xfId="0" quotePrefix="1" applyNumberFormat="1" applyFont="1" applyFill="1" applyBorder="1" applyAlignment="1">
      <alignment horizontal="center" vertical="center"/>
    </xf>
    <xf numFmtId="38" fontId="18" fillId="0" borderId="0" xfId="19" quotePrefix="1" applyNumberFormat="1" applyFont="1" applyFill="1" applyAlignment="1">
      <alignment horizontal="center" vertical="center"/>
    </xf>
    <xf numFmtId="37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41" fontId="18" fillId="0" borderId="0" xfId="0" applyNumberFormat="1" applyFont="1" applyFill="1" applyBorder="1" applyAlignment="1">
      <alignment horizontal="center" vertical="center"/>
    </xf>
    <xf numFmtId="38" fontId="12" fillId="0" borderId="0" xfId="19" quotePrefix="1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41" fontId="18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41" fontId="18" fillId="0" borderId="3" xfId="0" applyNumberFormat="1" applyFont="1" applyFill="1" applyBorder="1" applyAlignment="1">
      <alignment horizontal="right" vertical="center"/>
    </xf>
    <xf numFmtId="0" fontId="25" fillId="0" borderId="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3" xfId="25" applyFont="1" applyFill="1" applyBorder="1" applyAlignment="1">
      <alignment horizontal="center" vertical="center"/>
    </xf>
    <xf numFmtId="0" fontId="18" fillId="0" borderId="4" xfId="25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8" fillId="0" borderId="3" xfId="0" quotePrefix="1" applyFont="1" applyFill="1" applyBorder="1" applyAlignment="1">
      <alignment horizontal="right" vertical="center"/>
    </xf>
    <xf numFmtId="37" fontId="18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</cellXfs>
  <cellStyles count="31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4" xfId="7" xr:uid="{00000000-0005-0000-0000-000006000000}"/>
    <cellStyle name="Comma 5" xfId="8" xr:uid="{00000000-0005-0000-0000-000007000000}"/>
    <cellStyle name="Comma 6" xfId="9" xr:uid="{00000000-0005-0000-0000-000008000000}"/>
    <cellStyle name="comma zerodec" xfId="10" xr:uid="{00000000-0005-0000-0000-000009000000}"/>
    <cellStyle name="Currency1" xfId="11" xr:uid="{00000000-0005-0000-0000-00000A000000}"/>
    <cellStyle name="Dollar (zero dec)" xfId="12" xr:uid="{00000000-0005-0000-0000-00000B000000}"/>
    <cellStyle name="Grey" xfId="13" xr:uid="{00000000-0005-0000-0000-00000C000000}"/>
    <cellStyle name="Input [yellow]" xfId="14" xr:uid="{00000000-0005-0000-0000-00000D000000}"/>
    <cellStyle name="no dec" xfId="15" xr:uid="{00000000-0005-0000-0000-00000E000000}"/>
    <cellStyle name="Normal" xfId="0" builtinId="0"/>
    <cellStyle name="Normal - Style1" xfId="16" xr:uid="{00000000-0005-0000-0000-000010000000}"/>
    <cellStyle name="Normal 10 2 2" xfId="17" xr:uid="{00000000-0005-0000-0000-000011000000}"/>
    <cellStyle name="Normal 10 2 3" xfId="29" xr:uid="{00000000-0005-0000-0000-000012000000}"/>
    <cellStyle name="Normal 18" xfId="18" xr:uid="{00000000-0005-0000-0000-000013000000}"/>
    <cellStyle name="Normal 2" xfId="19" xr:uid="{00000000-0005-0000-0000-000014000000}"/>
    <cellStyle name="Normal 2 2" xfId="20" xr:uid="{00000000-0005-0000-0000-000015000000}"/>
    <cellStyle name="Normal 2 3" xfId="21" xr:uid="{00000000-0005-0000-0000-000016000000}"/>
    <cellStyle name="Normal 3" xfId="22" xr:uid="{00000000-0005-0000-0000-000017000000}"/>
    <cellStyle name="Normal 4" xfId="23" xr:uid="{00000000-0005-0000-0000-000018000000}"/>
    <cellStyle name="Normal 6" xfId="24" xr:uid="{00000000-0005-0000-0000-000019000000}"/>
    <cellStyle name="Normal_Berli - Dec 2002 (Thai)-3" xfId="30" xr:uid="{00000000-0005-0000-0000-00001A000000}"/>
    <cellStyle name="Normal_Draft PTTCHTx" xfId="25" xr:uid="{00000000-0005-0000-0000-00001B000000}"/>
    <cellStyle name="Percent [2]" xfId="26" xr:uid="{00000000-0005-0000-0000-00001C000000}"/>
    <cellStyle name="Percent 2" xfId="27" xr:uid="{00000000-0005-0000-0000-00001D000000}"/>
    <cellStyle name="Quantity" xfId="28" xr:uid="{00000000-0005-0000-0000-00001E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J100"/>
  <sheetViews>
    <sheetView tabSelected="1" topLeftCell="A94" zoomScale="90" zoomScaleNormal="90" zoomScaleSheetLayoutView="70" zoomScalePageLayoutView="70" workbookViewId="0">
      <selection activeCell="D102" sqref="D102"/>
    </sheetView>
  </sheetViews>
  <sheetFormatPr defaultColWidth="13.21875" defaultRowHeight="21" customHeight="1"/>
  <cols>
    <col min="1" max="1" width="57" style="11" customWidth="1"/>
    <col min="2" max="2" width="6.44140625" style="11" customWidth="1"/>
    <col min="3" max="3" width="1.5546875" style="11" customWidth="1"/>
    <col min="4" max="4" width="15.77734375" style="47" customWidth="1"/>
    <col min="5" max="5" width="1.5546875" style="11" customWidth="1"/>
    <col min="6" max="6" width="15.77734375" style="47" customWidth="1"/>
    <col min="7" max="7" width="1.5546875" style="47" customWidth="1"/>
    <col min="8" max="8" width="15.77734375" style="47" customWidth="1"/>
    <col min="9" max="9" width="1.5546875" style="11" customWidth="1"/>
    <col min="10" max="10" width="15.77734375" style="47" customWidth="1"/>
    <col min="11" max="11" width="1" style="11" customWidth="1"/>
    <col min="12" max="16384" width="13.21875" style="11"/>
  </cols>
  <sheetData>
    <row r="1" spans="1:10" ht="24" customHeight="1">
      <c r="A1" s="161" t="s">
        <v>92</v>
      </c>
      <c r="B1" s="161"/>
      <c r="C1" s="161"/>
      <c r="D1" s="161"/>
      <c r="E1" s="161"/>
      <c r="F1" s="161"/>
      <c r="G1" s="161"/>
      <c r="H1" s="161"/>
      <c r="I1" s="161"/>
      <c r="J1" s="161"/>
    </row>
    <row r="2" spans="1:10" ht="24" customHeight="1">
      <c r="A2" s="161" t="s">
        <v>93</v>
      </c>
      <c r="B2" s="161"/>
      <c r="C2" s="161"/>
      <c r="D2" s="161"/>
      <c r="E2" s="161"/>
      <c r="F2" s="161"/>
      <c r="G2" s="161"/>
      <c r="H2" s="161"/>
      <c r="I2" s="161"/>
      <c r="J2" s="161"/>
    </row>
    <row r="3" spans="1:10" s="12" customFormat="1" ht="24" customHeight="1">
      <c r="A3" s="161" t="s">
        <v>181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0" s="16" customFormat="1" ht="24" customHeight="1">
      <c r="A4" s="13"/>
      <c r="B4" s="14"/>
      <c r="C4" s="14"/>
      <c r="D4" s="14"/>
      <c r="E4" s="14"/>
      <c r="F4" s="14"/>
      <c r="G4" s="14"/>
      <c r="H4" s="13"/>
      <c r="I4" s="13"/>
      <c r="J4" s="15" t="s">
        <v>101</v>
      </c>
    </row>
    <row r="5" spans="1:10" s="20" customFormat="1" ht="8.1" customHeight="1">
      <c r="A5" s="17"/>
      <c r="B5" s="18"/>
      <c r="C5" s="18"/>
      <c r="D5" s="18"/>
      <c r="E5" s="18"/>
      <c r="F5" s="18"/>
      <c r="G5" s="18"/>
      <c r="H5" s="17"/>
      <c r="I5" s="17"/>
      <c r="J5" s="17"/>
    </row>
    <row r="6" spans="1:10" s="21" customFormat="1" ht="21" customHeight="1">
      <c r="B6" s="22" t="s">
        <v>94</v>
      </c>
      <c r="C6" s="22"/>
      <c r="D6" s="162" t="s">
        <v>95</v>
      </c>
      <c r="E6" s="162"/>
      <c r="F6" s="162"/>
      <c r="G6" s="23"/>
      <c r="H6" s="162" t="s">
        <v>96</v>
      </c>
      <c r="I6" s="162"/>
      <c r="J6" s="162"/>
    </row>
    <row r="7" spans="1:10" s="21" customFormat="1" ht="21" customHeight="1">
      <c r="B7" s="22"/>
      <c r="C7" s="22"/>
      <c r="D7" s="162" t="s">
        <v>97</v>
      </c>
      <c r="E7" s="162"/>
      <c r="F7" s="162"/>
      <c r="G7" s="23"/>
      <c r="H7" s="162" t="s">
        <v>97</v>
      </c>
      <c r="I7" s="162"/>
      <c r="J7" s="162"/>
    </row>
    <row r="8" spans="1:10" s="21" customFormat="1" ht="21" customHeight="1">
      <c r="B8" s="22"/>
      <c r="C8" s="22"/>
      <c r="D8" s="22" t="s">
        <v>98</v>
      </c>
      <c r="E8" s="22"/>
      <c r="F8" s="22" t="s">
        <v>98</v>
      </c>
      <c r="G8" s="24"/>
      <c r="H8" s="22" t="s">
        <v>98</v>
      </c>
      <c r="I8" s="22"/>
      <c r="J8" s="22" t="s">
        <v>98</v>
      </c>
    </row>
    <row r="9" spans="1:10" s="21" customFormat="1" ht="21" customHeight="1">
      <c r="B9" s="24"/>
      <c r="C9" s="22"/>
      <c r="D9" s="25" t="s">
        <v>182</v>
      </c>
      <c r="E9" s="26"/>
      <c r="F9" s="25" t="s">
        <v>99</v>
      </c>
      <c r="G9" s="27"/>
      <c r="H9" s="25" t="s">
        <v>182</v>
      </c>
      <c r="I9" s="26"/>
      <c r="J9" s="25" t="s">
        <v>99</v>
      </c>
    </row>
    <row r="10" spans="1:10" s="21" customFormat="1" ht="21" customHeight="1">
      <c r="B10" s="24"/>
      <c r="C10" s="22"/>
      <c r="D10" s="25" t="s">
        <v>91</v>
      </c>
      <c r="E10" s="26"/>
      <c r="F10" s="25" t="s">
        <v>81</v>
      </c>
      <c r="G10" s="27"/>
      <c r="H10" s="25" t="s">
        <v>91</v>
      </c>
      <c r="I10" s="26"/>
      <c r="J10" s="25" t="s">
        <v>81</v>
      </c>
    </row>
    <row r="11" spans="1:10" s="21" customFormat="1" ht="21" customHeight="1">
      <c r="B11" s="22"/>
      <c r="C11" s="22"/>
      <c r="D11" s="28" t="s">
        <v>100</v>
      </c>
      <c r="E11" s="29"/>
      <c r="F11" s="28"/>
      <c r="G11" s="30"/>
      <c r="H11" s="28" t="s">
        <v>100</v>
      </c>
      <c r="I11" s="29"/>
      <c r="J11" s="28"/>
    </row>
    <row r="12" spans="1:10" s="4" customFormat="1" ht="21" customHeight="1">
      <c r="A12" s="80" t="s">
        <v>102</v>
      </c>
      <c r="B12" s="31"/>
      <c r="C12" s="32"/>
      <c r="D12" s="33"/>
      <c r="E12" s="34"/>
      <c r="F12" s="33"/>
      <c r="G12" s="35"/>
      <c r="H12" s="33"/>
      <c r="I12" s="34"/>
      <c r="J12" s="33"/>
    </row>
    <row r="13" spans="1:10" s="4" customFormat="1" ht="21" customHeight="1">
      <c r="A13" s="36" t="s">
        <v>103</v>
      </c>
      <c r="B13" s="32"/>
      <c r="C13" s="32"/>
      <c r="D13" s="119"/>
      <c r="E13" s="119"/>
      <c r="F13" s="119"/>
      <c r="G13" s="119"/>
      <c r="H13" s="132"/>
      <c r="I13" s="119"/>
      <c r="J13" s="119"/>
    </row>
    <row r="14" spans="1:10" s="4" customFormat="1" ht="21" customHeight="1">
      <c r="A14" s="38" t="s">
        <v>12</v>
      </c>
      <c r="B14" s="37"/>
      <c r="C14" s="1"/>
      <c r="D14" s="127">
        <v>446750</v>
      </c>
      <c r="E14" s="132"/>
      <c r="F14" s="127">
        <v>616820</v>
      </c>
      <c r="G14" s="132"/>
      <c r="H14" s="127">
        <v>446244</v>
      </c>
      <c r="I14" s="132"/>
      <c r="J14" s="127">
        <v>615421</v>
      </c>
    </row>
    <row r="15" spans="1:10" s="4" customFormat="1" ht="21" customHeight="1">
      <c r="A15" s="38" t="s">
        <v>87</v>
      </c>
      <c r="B15" s="7" t="s">
        <v>225</v>
      </c>
      <c r="C15" s="1"/>
      <c r="D15" s="127">
        <v>158021</v>
      </c>
      <c r="E15" s="132"/>
      <c r="F15" s="127">
        <v>206751</v>
      </c>
      <c r="G15" s="132"/>
      <c r="H15" s="127">
        <v>171074</v>
      </c>
      <c r="I15" s="132"/>
      <c r="J15" s="127">
        <v>210423</v>
      </c>
    </row>
    <row r="16" spans="1:10" s="4" customFormat="1" ht="21" customHeight="1">
      <c r="A16" s="38" t="s">
        <v>210</v>
      </c>
      <c r="B16" s="7" t="s">
        <v>107</v>
      </c>
      <c r="C16" s="1"/>
      <c r="D16" s="136">
        <v>0</v>
      </c>
      <c r="E16" s="132"/>
      <c r="F16" s="136">
        <v>0</v>
      </c>
      <c r="G16" s="132"/>
      <c r="H16" s="127">
        <v>19957</v>
      </c>
      <c r="I16" s="132"/>
      <c r="J16" s="127">
        <v>26015</v>
      </c>
    </row>
    <row r="17" spans="1:10" s="4" customFormat="1" ht="21" customHeight="1">
      <c r="A17" s="38" t="s">
        <v>22</v>
      </c>
      <c r="B17" s="7" t="s">
        <v>106</v>
      </c>
      <c r="C17" s="1"/>
      <c r="D17" s="127">
        <v>403441</v>
      </c>
      <c r="E17" s="132"/>
      <c r="F17" s="127">
        <v>477812</v>
      </c>
      <c r="G17" s="132"/>
      <c r="H17" s="127">
        <v>376722</v>
      </c>
      <c r="I17" s="132"/>
      <c r="J17" s="127">
        <v>443141</v>
      </c>
    </row>
    <row r="18" spans="1:10" s="4" customFormat="1" ht="21" customHeight="1">
      <c r="A18" s="38" t="s">
        <v>58</v>
      </c>
      <c r="B18" s="7" t="s">
        <v>108</v>
      </c>
      <c r="C18" s="1"/>
      <c r="D18" s="127">
        <v>362579</v>
      </c>
      <c r="E18" s="132"/>
      <c r="F18" s="127">
        <v>219296</v>
      </c>
      <c r="G18" s="132"/>
      <c r="H18" s="127">
        <v>362579</v>
      </c>
      <c r="I18" s="132"/>
      <c r="J18" s="127">
        <v>219296</v>
      </c>
    </row>
    <row r="19" spans="1:10" s="4" customFormat="1" ht="21" customHeight="1">
      <c r="A19" s="38" t="s">
        <v>23</v>
      </c>
      <c r="B19" s="3"/>
      <c r="C19" s="1"/>
      <c r="D19" s="127">
        <v>2043</v>
      </c>
      <c r="E19" s="132"/>
      <c r="F19" s="127">
        <v>1791</v>
      </c>
      <c r="G19" s="132"/>
      <c r="H19" s="127">
        <v>2043</v>
      </c>
      <c r="I19" s="132"/>
      <c r="J19" s="127">
        <v>1791</v>
      </c>
    </row>
    <row r="20" spans="1:10" s="4" customFormat="1" ht="21" customHeight="1">
      <c r="A20" s="39" t="s">
        <v>7</v>
      </c>
      <c r="B20" s="3"/>
      <c r="C20" s="1"/>
      <c r="D20" s="128">
        <f>SUM(D14:D19)</f>
        <v>1372834</v>
      </c>
      <c r="E20" s="132"/>
      <c r="F20" s="128">
        <f>SUM(F14:F19)</f>
        <v>1522470</v>
      </c>
      <c r="G20" s="132"/>
      <c r="H20" s="128">
        <f>SUM(H14:H19)</f>
        <v>1378619</v>
      </c>
      <c r="I20" s="132"/>
      <c r="J20" s="128">
        <f>SUM(J14:J19)</f>
        <v>1516087</v>
      </c>
    </row>
    <row r="21" spans="1:10" s="4" customFormat="1" ht="21" customHeight="1">
      <c r="A21" s="39"/>
      <c r="B21" s="3"/>
      <c r="C21" s="1"/>
      <c r="D21" s="129"/>
      <c r="E21" s="132"/>
      <c r="F21" s="129"/>
      <c r="G21" s="132"/>
      <c r="H21" s="129"/>
      <c r="I21" s="132"/>
      <c r="J21" s="129"/>
    </row>
    <row r="22" spans="1:10" s="4" customFormat="1" ht="21" customHeight="1">
      <c r="A22" s="36" t="s">
        <v>104</v>
      </c>
      <c r="B22" s="3"/>
      <c r="C22" s="1"/>
      <c r="D22" s="132"/>
      <c r="E22" s="132"/>
      <c r="F22" s="132"/>
      <c r="G22" s="132"/>
      <c r="H22" s="132"/>
      <c r="I22" s="132"/>
      <c r="J22" s="132"/>
    </row>
    <row r="23" spans="1:10" s="4" customFormat="1" ht="21" customHeight="1">
      <c r="A23" s="38" t="s">
        <v>45</v>
      </c>
      <c r="B23" s="3"/>
      <c r="C23" s="1"/>
      <c r="D23" s="127">
        <v>5082</v>
      </c>
      <c r="E23" s="127"/>
      <c r="F23" s="127">
        <v>9278</v>
      </c>
      <c r="G23" s="127"/>
      <c r="H23" s="127">
        <v>5082</v>
      </c>
      <c r="I23" s="132"/>
      <c r="J23" s="127">
        <v>9278</v>
      </c>
    </row>
    <row r="24" spans="1:10" s="4" customFormat="1" ht="21" customHeight="1">
      <c r="A24" s="38" t="s">
        <v>139</v>
      </c>
      <c r="B24" s="7" t="s">
        <v>109</v>
      </c>
      <c r="C24" s="1"/>
      <c r="D24" s="136">
        <v>0</v>
      </c>
      <c r="E24" s="132"/>
      <c r="F24" s="136">
        <v>0</v>
      </c>
      <c r="G24" s="132"/>
      <c r="H24" s="127">
        <v>7464</v>
      </c>
      <c r="I24" s="132"/>
      <c r="J24" s="127">
        <v>8456</v>
      </c>
    </row>
    <row r="25" spans="1:10" s="4" customFormat="1" ht="21" customHeight="1">
      <c r="A25" s="38" t="s">
        <v>140</v>
      </c>
      <c r="B25" s="7" t="s">
        <v>134</v>
      </c>
      <c r="C25" s="1"/>
      <c r="D25" s="127">
        <v>25657</v>
      </c>
      <c r="E25" s="132"/>
      <c r="F25" s="127">
        <v>31206</v>
      </c>
      <c r="G25" s="132"/>
      <c r="H25" s="127">
        <v>33589</v>
      </c>
      <c r="I25" s="132"/>
      <c r="J25" s="127">
        <v>33589</v>
      </c>
    </row>
    <row r="26" spans="1:10" s="4" customFormat="1" ht="21" customHeight="1">
      <c r="A26" s="38" t="s">
        <v>221</v>
      </c>
      <c r="B26" s="7" t="s">
        <v>225</v>
      </c>
      <c r="C26" s="1"/>
      <c r="D26" s="127">
        <v>2837</v>
      </c>
      <c r="E26" s="132"/>
      <c r="F26" s="127">
        <v>4220</v>
      </c>
      <c r="G26" s="132"/>
      <c r="H26" s="127">
        <v>9443</v>
      </c>
      <c r="I26" s="132"/>
      <c r="J26" s="127">
        <v>15426</v>
      </c>
    </row>
    <row r="27" spans="1:10" s="4" customFormat="1" ht="21" customHeight="1">
      <c r="A27" s="38" t="s">
        <v>141</v>
      </c>
      <c r="B27" s="3">
        <v>10</v>
      </c>
      <c r="C27" s="1"/>
      <c r="D27" s="127">
        <v>180658</v>
      </c>
      <c r="E27" s="132"/>
      <c r="F27" s="127">
        <v>206101</v>
      </c>
      <c r="G27" s="132"/>
      <c r="H27" s="127">
        <v>171083</v>
      </c>
      <c r="I27" s="132"/>
      <c r="J27" s="127">
        <v>183758</v>
      </c>
    </row>
    <row r="28" spans="1:10" s="4" customFormat="1" ht="21" customHeight="1">
      <c r="A28" s="38" t="s">
        <v>59</v>
      </c>
      <c r="B28" s="3">
        <v>11</v>
      </c>
      <c r="C28" s="1"/>
      <c r="D28" s="127">
        <v>434356</v>
      </c>
      <c r="E28" s="132"/>
      <c r="F28" s="127">
        <v>457996</v>
      </c>
      <c r="G28" s="132"/>
      <c r="H28" s="127">
        <v>434356</v>
      </c>
      <c r="I28" s="132"/>
      <c r="J28" s="127">
        <v>457996</v>
      </c>
    </row>
    <row r="29" spans="1:10" s="4" customFormat="1" ht="21" customHeight="1">
      <c r="A29" s="38" t="s">
        <v>24</v>
      </c>
      <c r="B29" s="37"/>
      <c r="C29" s="1"/>
      <c r="D29" s="127">
        <v>63226</v>
      </c>
      <c r="E29" s="132"/>
      <c r="F29" s="127">
        <v>63747</v>
      </c>
      <c r="G29" s="132"/>
      <c r="H29" s="127">
        <v>63218</v>
      </c>
      <c r="I29" s="132"/>
      <c r="J29" s="127">
        <v>63734</v>
      </c>
    </row>
    <row r="30" spans="1:10" s="4" customFormat="1" ht="21" customHeight="1">
      <c r="A30" s="38" t="s">
        <v>21</v>
      </c>
      <c r="B30" s="37"/>
      <c r="C30" s="1"/>
      <c r="D30" s="127">
        <v>30949</v>
      </c>
      <c r="E30" s="132"/>
      <c r="F30" s="127">
        <v>27740</v>
      </c>
      <c r="G30" s="132"/>
      <c r="H30" s="127">
        <v>30322</v>
      </c>
      <c r="I30" s="132"/>
      <c r="J30" s="127">
        <v>27740</v>
      </c>
    </row>
    <row r="31" spans="1:10" s="4" customFormat="1" ht="21" customHeight="1">
      <c r="A31" s="38" t="s">
        <v>56</v>
      </c>
      <c r="B31" s="37"/>
      <c r="C31" s="1"/>
      <c r="D31" s="130">
        <v>64464</v>
      </c>
      <c r="E31" s="132"/>
      <c r="F31" s="130">
        <v>66123</v>
      </c>
      <c r="G31" s="132"/>
      <c r="H31" s="130">
        <v>58054</v>
      </c>
      <c r="I31" s="132"/>
      <c r="J31" s="130">
        <v>59236</v>
      </c>
    </row>
    <row r="32" spans="1:10" s="4" customFormat="1" ht="21" customHeight="1">
      <c r="A32" s="39" t="s">
        <v>8</v>
      </c>
      <c r="B32" s="37"/>
      <c r="C32" s="1"/>
      <c r="D32" s="130">
        <f>SUM(D23:D31)</f>
        <v>807229</v>
      </c>
      <c r="E32" s="132"/>
      <c r="F32" s="130">
        <f>SUM(F23:F31)</f>
        <v>866411</v>
      </c>
      <c r="G32" s="132"/>
      <c r="H32" s="130">
        <f>SUM(H23:H31)</f>
        <v>812611</v>
      </c>
      <c r="I32" s="132"/>
      <c r="J32" s="130">
        <f>SUM(J23:J31)</f>
        <v>859213</v>
      </c>
    </row>
    <row r="33" spans="1:10" s="4" customFormat="1" ht="21" customHeight="1" thickBot="1">
      <c r="A33" s="40" t="s">
        <v>105</v>
      </c>
      <c r="B33" s="37"/>
      <c r="C33" s="1"/>
      <c r="D33" s="131">
        <f>D32+D20</f>
        <v>2180063</v>
      </c>
      <c r="E33" s="132"/>
      <c r="F33" s="131">
        <f>F32+F20</f>
        <v>2388881</v>
      </c>
      <c r="G33" s="132"/>
      <c r="H33" s="131">
        <f>H32+H20</f>
        <v>2191230</v>
      </c>
      <c r="I33" s="132"/>
      <c r="J33" s="131">
        <f>J32+J20</f>
        <v>2375300</v>
      </c>
    </row>
    <row r="34" spans="1:10" s="4" customFormat="1" ht="21" customHeight="1" thickTop="1">
      <c r="A34" s="41"/>
      <c r="B34" s="37"/>
      <c r="C34" s="1"/>
      <c r="D34" s="119"/>
      <c r="E34" s="132"/>
      <c r="F34" s="119"/>
      <c r="G34" s="132"/>
      <c r="H34" s="119"/>
      <c r="I34" s="132"/>
      <c r="J34" s="119"/>
    </row>
    <row r="35" spans="1:10" s="4" customFormat="1" ht="21" customHeight="1">
      <c r="A35" s="41"/>
      <c r="B35" s="37"/>
      <c r="C35" s="1"/>
      <c r="D35" s="5"/>
      <c r="E35" s="2"/>
      <c r="F35" s="5"/>
      <c r="G35" s="2"/>
      <c r="H35" s="5"/>
      <c r="I35" s="2"/>
      <c r="J35" s="5"/>
    </row>
    <row r="36" spans="1:10" s="4" customFormat="1" ht="21" customHeight="1">
      <c r="A36" s="41"/>
      <c r="B36" s="37"/>
      <c r="C36" s="1"/>
      <c r="D36" s="5"/>
      <c r="E36" s="2"/>
      <c r="F36" s="5"/>
      <c r="G36" s="2"/>
      <c r="H36" s="5"/>
      <c r="I36" s="2"/>
      <c r="J36" s="5"/>
    </row>
    <row r="37" spans="1:10" s="4" customFormat="1" ht="21" customHeight="1">
      <c r="A37" s="41"/>
      <c r="B37" s="37"/>
      <c r="C37" s="1"/>
      <c r="D37" s="5"/>
      <c r="E37" s="2"/>
      <c r="F37" s="5"/>
      <c r="G37" s="2"/>
      <c r="H37" s="5"/>
      <c r="I37" s="2"/>
      <c r="J37" s="5"/>
    </row>
    <row r="38" spans="1:10" s="4" customFormat="1" ht="21" customHeight="1">
      <c r="A38" s="41"/>
      <c r="B38" s="37"/>
      <c r="C38" s="1"/>
      <c r="D38" s="5"/>
      <c r="E38" s="2"/>
      <c r="F38" s="5"/>
      <c r="G38" s="2"/>
      <c r="H38" s="5"/>
      <c r="I38" s="2"/>
      <c r="J38" s="5"/>
    </row>
    <row r="39" spans="1:10" s="4" customFormat="1" ht="21" customHeight="1">
      <c r="A39" s="41"/>
      <c r="B39" s="37"/>
      <c r="C39" s="1"/>
      <c r="D39" s="5"/>
      <c r="E39" s="2"/>
      <c r="F39" s="5"/>
      <c r="G39" s="2"/>
      <c r="H39" s="5"/>
      <c r="I39" s="2"/>
      <c r="J39" s="5"/>
    </row>
    <row r="40" spans="1:10" s="4" customFormat="1" ht="21" customHeight="1">
      <c r="B40" s="37"/>
      <c r="C40" s="1"/>
      <c r="D40" s="5"/>
      <c r="E40" s="2"/>
      <c r="F40" s="5"/>
      <c r="G40" s="2"/>
      <c r="H40" s="5"/>
      <c r="I40" s="2"/>
      <c r="J40" s="5"/>
    </row>
    <row r="41" spans="1:10" s="4" customFormat="1" ht="21" customHeight="1">
      <c r="B41" s="37"/>
      <c r="C41" s="1"/>
      <c r="D41" s="5"/>
      <c r="E41" s="2"/>
      <c r="F41" s="5"/>
      <c r="G41" s="2"/>
      <c r="H41" s="5"/>
      <c r="I41" s="2"/>
      <c r="J41" s="5"/>
    </row>
    <row r="42" spans="1:10" s="4" customFormat="1" ht="21" customHeight="1">
      <c r="A42" s="11"/>
      <c r="B42" s="37"/>
      <c r="C42" s="1"/>
      <c r="D42" s="5"/>
      <c r="E42" s="2"/>
      <c r="F42" s="5"/>
      <c r="G42" s="2"/>
      <c r="H42" s="5"/>
      <c r="I42" s="2"/>
      <c r="J42" s="5"/>
    </row>
    <row r="43" spans="1:10" s="4" customFormat="1" ht="21" customHeight="1">
      <c r="A43" s="11"/>
      <c r="B43" s="37"/>
      <c r="C43" s="1"/>
      <c r="D43" s="5"/>
      <c r="E43" s="2"/>
      <c r="F43" s="5"/>
      <c r="G43" s="2"/>
      <c r="H43" s="5"/>
      <c r="I43" s="2"/>
      <c r="J43" s="5"/>
    </row>
    <row r="44" spans="1:10" s="4" customFormat="1" ht="21" customHeight="1">
      <c r="A44" s="11"/>
      <c r="B44" s="37"/>
      <c r="C44" s="1"/>
      <c r="D44" s="5"/>
      <c r="E44" s="2"/>
      <c r="F44" s="5"/>
      <c r="G44" s="2"/>
      <c r="H44" s="5"/>
      <c r="I44" s="2"/>
      <c r="J44" s="5"/>
    </row>
    <row r="45" spans="1:10" s="4" customFormat="1" ht="21" customHeight="1">
      <c r="A45" s="11"/>
      <c r="B45" s="37"/>
      <c r="C45" s="1"/>
      <c r="D45" s="5"/>
      <c r="E45" s="2"/>
      <c r="F45" s="5"/>
      <c r="G45" s="2"/>
      <c r="H45" s="5"/>
      <c r="I45" s="2"/>
      <c r="J45" s="5"/>
    </row>
    <row r="46" spans="1:10" s="4" customFormat="1" ht="21" customHeight="1">
      <c r="A46" s="11"/>
      <c r="B46" s="37"/>
      <c r="C46" s="1"/>
      <c r="D46" s="5"/>
      <c r="E46" s="2"/>
      <c r="F46" s="5"/>
      <c r="G46" s="2"/>
      <c r="H46" s="5"/>
      <c r="I46" s="2"/>
      <c r="J46" s="5"/>
    </row>
    <row r="47" spans="1:10" s="4" customFormat="1" ht="21" customHeight="1">
      <c r="A47" s="11"/>
      <c r="B47" s="37"/>
      <c r="C47" s="1"/>
      <c r="D47" s="5"/>
      <c r="E47" s="2"/>
      <c r="F47" s="5"/>
      <c r="G47" s="2"/>
      <c r="H47" s="5"/>
      <c r="I47" s="2"/>
      <c r="J47" s="5"/>
    </row>
    <row r="48" spans="1:10" s="4" customFormat="1" ht="21" customHeight="1">
      <c r="A48" s="11"/>
      <c r="B48" s="37"/>
      <c r="C48" s="1"/>
      <c r="D48" s="5"/>
      <c r="E48" s="2"/>
      <c r="F48" s="5"/>
      <c r="G48" s="2"/>
      <c r="H48" s="5"/>
      <c r="I48" s="2"/>
      <c r="J48" s="5"/>
    </row>
    <row r="49" spans="1:10" s="4" customFormat="1" ht="21" customHeight="1">
      <c r="A49" s="11"/>
      <c r="B49" s="37"/>
      <c r="C49" s="1"/>
      <c r="D49" s="5"/>
      <c r="E49" s="2"/>
      <c r="F49" s="5"/>
      <c r="G49" s="2"/>
      <c r="H49" s="5"/>
      <c r="I49" s="2"/>
      <c r="J49" s="5"/>
    </row>
    <row r="50" spans="1:10" s="4" customFormat="1" ht="21" customHeight="1">
      <c r="A50" s="11" t="s">
        <v>138</v>
      </c>
      <c r="B50" s="37"/>
      <c r="C50" s="1"/>
      <c r="D50" s="5"/>
      <c r="E50" s="2"/>
      <c r="F50" s="5"/>
      <c r="G50" s="2"/>
      <c r="H50" s="5"/>
      <c r="I50" s="2"/>
      <c r="J50" s="5"/>
    </row>
    <row r="51" spans="1:10" s="4" customFormat="1" ht="24" customHeight="1">
      <c r="A51" s="161" t="s">
        <v>92</v>
      </c>
      <c r="B51" s="161"/>
      <c r="C51" s="161"/>
      <c r="D51" s="161"/>
      <c r="E51" s="161"/>
      <c r="F51" s="161"/>
      <c r="G51" s="161"/>
      <c r="H51" s="161"/>
      <c r="I51" s="161"/>
      <c r="J51" s="161"/>
    </row>
    <row r="52" spans="1:10" s="4" customFormat="1" ht="24" customHeight="1">
      <c r="A52" s="161" t="s">
        <v>120</v>
      </c>
      <c r="B52" s="161"/>
      <c r="C52" s="161"/>
      <c r="D52" s="161"/>
      <c r="E52" s="161"/>
      <c r="F52" s="161"/>
      <c r="G52" s="161"/>
      <c r="H52" s="161"/>
      <c r="I52" s="161"/>
      <c r="J52" s="161"/>
    </row>
    <row r="53" spans="1:10" s="4" customFormat="1" ht="24" customHeight="1">
      <c r="A53" s="161" t="s">
        <v>181</v>
      </c>
      <c r="B53" s="161"/>
      <c r="C53" s="161"/>
      <c r="D53" s="161"/>
      <c r="E53" s="161"/>
      <c r="F53" s="161"/>
      <c r="G53" s="161"/>
      <c r="H53" s="161"/>
      <c r="I53" s="161"/>
      <c r="J53" s="161"/>
    </row>
    <row r="54" spans="1:10" ht="24" customHeight="1">
      <c r="A54" s="112"/>
      <c r="B54" s="14"/>
      <c r="C54" s="14"/>
      <c r="D54" s="14"/>
      <c r="E54" s="14"/>
      <c r="F54" s="14"/>
      <c r="G54" s="14"/>
      <c r="H54" s="13"/>
      <c r="I54" s="13"/>
      <c r="J54" s="15" t="s">
        <v>101</v>
      </c>
    </row>
    <row r="55" spans="1:10" ht="8.25" customHeight="1">
      <c r="A55" s="17"/>
      <c r="B55" s="18"/>
      <c r="C55" s="18"/>
      <c r="D55" s="18"/>
      <c r="E55" s="18"/>
      <c r="F55" s="18"/>
      <c r="G55" s="18"/>
      <c r="H55" s="17"/>
      <c r="I55" s="17"/>
      <c r="J55" s="17"/>
    </row>
    <row r="56" spans="1:10" s="12" customFormat="1" ht="21" customHeight="1">
      <c r="A56" s="21"/>
      <c r="B56" s="22" t="s">
        <v>94</v>
      </c>
      <c r="C56" s="22"/>
      <c r="D56" s="162" t="s">
        <v>95</v>
      </c>
      <c r="E56" s="162"/>
      <c r="F56" s="162"/>
      <c r="G56" s="23"/>
      <c r="H56" s="162" t="s">
        <v>96</v>
      </c>
      <c r="I56" s="162"/>
      <c r="J56" s="162"/>
    </row>
    <row r="57" spans="1:10" s="20" customFormat="1" ht="21" customHeight="1">
      <c r="A57" s="21"/>
      <c r="B57" s="42"/>
      <c r="C57" s="22"/>
      <c r="D57" s="162" t="s">
        <v>97</v>
      </c>
      <c r="E57" s="162"/>
      <c r="F57" s="162"/>
      <c r="G57" s="23"/>
      <c r="H57" s="162" t="s">
        <v>97</v>
      </c>
      <c r="I57" s="162"/>
      <c r="J57" s="162"/>
    </row>
    <row r="58" spans="1:10" s="20" customFormat="1" ht="21" customHeight="1">
      <c r="A58" s="21"/>
      <c r="B58" s="42"/>
      <c r="C58" s="22"/>
      <c r="D58" s="22" t="s">
        <v>98</v>
      </c>
      <c r="E58" s="22"/>
      <c r="F58" s="22" t="s">
        <v>98</v>
      </c>
      <c r="G58" s="24"/>
      <c r="H58" s="22" t="s">
        <v>98</v>
      </c>
      <c r="I58" s="22"/>
      <c r="J58" s="22" t="s">
        <v>98</v>
      </c>
    </row>
    <row r="59" spans="1:10" s="21" customFormat="1" ht="21" customHeight="1">
      <c r="B59" s="42"/>
      <c r="C59" s="22"/>
      <c r="D59" s="25" t="s">
        <v>182</v>
      </c>
      <c r="E59" s="26"/>
      <c r="F59" s="25" t="s">
        <v>99</v>
      </c>
      <c r="G59" s="27"/>
      <c r="H59" s="25" t="s">
        <v>182</v>
      </c>
      <c r="I59" s="26"/>
      <c r="J59" s="25" t="s">
        <v>99</v>
      </c>
    </row>
    <row r="60" spans="1:10" s="21" customFormat="1" ht="21" customHeight="1">
      <c r="B60" s="42"/>
      <c r="C60" s="22"/>
      <c r="D60" s="25" t="s">
        <v>91</v>
      </c>
      <c r="E60" s="26"/>
      <c r="F60" s="25" t="s">
        <v>81</v>
      </c>
      <c r="G60" s="27"/>
      <c r="H60" s="25" t="s">
        <v>91</v>
      </c>
      <c r="I60" s="26"/>
      <c r="J60" s="25" t="s">
        <v>81</v>
      </c>
    </row>
    <row r="61" spans="1:10" s="21" customFormat="1" ht="21" customHeight="1">
      <c r="A61" s="111"/>
      <c r="B61" s="42"/>
      <c r="C61" s="22"/>
      <c r="D61" s="28" t="s">
        <v>100</v>
      </c>
      <c r="E61" s="29"/>
      <c r="F61" s="28"/>
      <c r="G61" s="30"/>
      <c r="H61" s="28" t="s">
        <v>100</v>
      </c>
      <c r="I61" s="29"/>
      <c r="J61" s="28"/>
    </row>
    <row r="62" spans="1:10" s="21" customFormat="1" ht="21" customHeight="1">
      <c r="A62" s="80" t="s">
        <v>110</v>
      </c>
      <c r="B62" s="42"/>
      <c r="C62" s="42"/>
      <c r="D62" s="42"/>
      <c r="E62" s="42"/>
      <c r="F62" s="42"/>
      <c r="G62" s="42"/>
      <c r="H62" s="37"/>
      <c r="I62" s="3"/>
      <c r="J62" s="43"/>
    </row>
    <row r="63" spans="1:10" s="21" customFormat="1" ht="21" customHeight="1">
      <c r="A63" s="36" t="s">
        <v>111</v>
      </c>
      <c r="B63" s="42"/>
      <c r="C63" s="32"/>
      <c r="D63" s="32"/>
      <c r="E63" s="32"/>
      <c r="F63" s="32"/>
      <c r="G63" s="32"/>
      <c r="H63" s="37"/>
      <c r="I63" s="3"/>
      <c r="J63" s="3"/>
    </row>
    <row r="64" spans="1:10" s="21" customFormat="1" ht="21" customHeight="1">
      <c r="A64" s="38" t="s">
        <v>112</v>
      </c>
      <c r="B64" s="42"/>
      <c r="C64" s="1"/>
      <c r="D64" s="119">
        <v>89761</v>
      </c>
      <c r="E64" s="132"/>
      <c r="F64" s="119">
        <v>97313</v>
      </c>
      <c r="G64" s="132"/>
      <c r="H64" s="119">
        <v>83813</v>
      </c>
      <c r="I64" s="132"/>
      <c r="J64" s="119">
        <v>89973</v>
      </c>
    </row>
    <row r="65" spans="1:10" s="4" customFormat="1" ht="21" customHeight="1">
      <c r="A65" s="38" t="s">
        <v>62</v>
      </c>
      <c r="B65" s="37"/>
      <c r="C65" s="1"/>
      <c r="D65" s="119">
        <v>88894</v>
      </c>
      <c r="E65" s="132"/>
      <c r="F65" s="127">
        <v>84139</v>
      </c>
      <c r="G65" s="132"/>
      <c r="H65" s="119">
        <v>88894</v>
      </c>
      <c r="I65" s="132"/>
      <c r="J65" s="127">
        <v>84138</v>
      </c>
    </row>
    <row r="66" spans="1:10" s="4" customFormat="1" ht="21" customHeight="1">
      <c r="A66" s="38" t="s">
        <v>17</v>
      </c>
      <c r="B66" s="37"/>
      <c r="C66" s="1"/>
      <c r="D66" s="127">
        <v>3340</v>
      </c>
      <c r="E66" s="132"/>
      <c r="F66" s="127">
        <v>25743</v>
      </c>
      <c r="G66" s="132"/>
      <c r="H66" s="127">
        <v>2732</v>
      </c>
      <c r="I66" s="132"/>
      <c r="J66" s="127">
        <v>24422</v>
      </c>
    </row>
    <row r="67" spans="1:10" s="4" customFormat="1" ht="21" customHeight="1">
      <c r="A67" s="38" t="s">
        <v>88</v>
      </c>
      <c r="B67" s="37"/>
      <c r="C67" s="1"/>
      <c r="D67" s="127">
        <v>3804</v>
      </c>
      <c r="E67" s="132"/>
      <c r="F67" s="127">
        <v>643</v>
      </c>
      <c r="G67" s="132"/>
      <c r="H67" s="127">
        <v>3804</v>
      </c>
      <c r="I67" s="132"/>
      <c r="J67" s="127">
        <v>643</v>
      </c>
    </row>
    <row r="68" spans="1:10" s="4" customFormat="1" ht="21" customHeight="1">
      <c r="A68" s="39" t="s">
        <v>9</v>
      </c>
      <c r="B68" s="37"/>
      <c r="C68" s="1"/>
      <c r="D68" s="128">
        <f>SUM(D64:D67)</f>
        <v>185799</v>
      </c>
      <c r="E68" s="132"/>
      <c r="F68" s="128">
        <f>SUM(F64:F67)</f>
        <v>207838</v>
      </c>
      <c r="G68" s="132"/>
      <c r="H68" s="128">
        <f>SUM(H64:H67)</f>
        <v>179243</v>
      </c>
      <c r="I68" s="132"/>
      <c r="J68" s="128">
        <f>SUM(J64:J67)</f>
        <v>199176</v>
      </c>
    </row>
    <row r="69" spans="1:10" s="4" customFormat="1" ht="21" customHeight="1">
      <c r="A69" s="36" t="s">
        <v>113</v>
      </c>
      <c r="B69" s="37"/>
      <c r="C69" s="1"/>
      <c r="D69" s="132"/>
      <c r="E69" s="132"/>
      <c r="F69" s="132"/>
      <c r="G69" s="132"/>
      <c r="H69" s="132"/>
      <c r="I69" s="132"/>
      <c r="J69" s="132"/>
    </row>
    <row r="70" spans="1:10" s="4" customFormat="1" ht="21" customHeight="1">
      <c r="A70" s="38" t="s">
        <v>142</v>
      </c>
      <c r="B70" s="37"/>
      <c r="C70" s="1"/>
      <c r="D70" s="119">
        <v>381059</v>
      </c>
      <c r="E70" s="132"/>
      <c r="F70" s="119">
        <v>403103</v>
      </c>
      <c r="G70" s="132"/>
      <c r="H70" s="119">
        <v>381059</v>
      </c>
      <c r="I70" s="132"/>
      <c r="J70" s="119">
        <v>403103</v>
      </c>
    </row>
    <row r="71" spans="1:10" s="4" customFormat="1" ht="21" customHeight="1">
      <c r="A71" s="38" t="s">
        <v>199</v>
      </c>
      <c r="B71" s="37"/>
      <c r="C71" s="1"/>
      <c r="D71" s="127">
        <v>16887</v>
      </c>
      <c r="E71" s="132"/>
      <c r="F71" s="127">
        <v>14853</v>
      </c>
      <c r="G71" s="132"/>
      <c r="H71" s="127">
        <v>16887</v>
      </c>
      <c r="I71" s="132"/>
      <c r="J71" s="127">
        <v>14853</v>
      </c>
    </row>
    <row r="72" spans="1:10" s="4" customFormat="1" ht="21" customHeight="1">
      <c r="A72" s="38" t="s">
        <v>211</v>
      </c>
      <c r="B72" s="37"/>
      <c r="C72" s="1"/>
      <c r="D72" s="127">
        <v>19699</v>
      </c>
      <c r="E72" s="132"/>
      <c r="F72" s="127">
        <v>20740</v>
      </c>
      <c r="G72" s="132"/>
      <c r="H72" s="127">
        <v>19240</v>
      </c>
      <c r="I72" s="132"/>
      <c r="J72" s="127">
        <v>20100</v>
      </c>
    </row>
    <row r="73" spans="1:10" s="4" customFormat="1" ht="21" customHeight="1">
      <c r="A73" s="38" t="s">
        <v>13</v>
      </c>
      <c r="B73" s="37"/>
      <c r="C73" s="1"/>
      <c r="D73" s="130">
        <v>627</v>
      </c>
      <c r="E73" s="132"/>
      <c r="F73" s="130">
        <v>5934</v>
      </c>
      <c r="G73" s="132"/>
      <c r="H73" s="130">
        <v>627</v>
      </c>
      <c r="I73" s="132"/>
      <c r="J73" s="130">
        <v>5934</v>
      </c>
    </row>
    <row r="74" spans="1:10" s="4" customFormat="1" ht="21" customHeight="1">
      <c r="A74" s="39" t="s">
        <v>10</v>
      </c>
      <c r="B74" s="44"/>
      <c r="C74" s="45"/>
      <c r="D74" s="134">
        <f>SUM(D70:D73)</f>
        <v>418272</v>
      </c>
      <c r="E74" s="132"/>
      <c r="F74" s="134">
        <f>SUM(F70:F73)</f>
        <v>444630</v>
      </c>
      <c r="G74" s="132"/>
      <c r="H74" s="134">
        <f>SUM(H70:H73)</f>
        <v>417813</v>
      </c>
      <c r="I74" s="132"/>
      <c r="J74" s="134">
        <f>SUM(J70:J73)</f>
        <v>443990</v>
      </c>
    </row>
    <row r="75" spans="1:10" s="4" customFormat="1" ht="21" customHeight="1">
      <c r="A75" s="46" t="s">
        <v>114</v>
      </c>
      <c r="B75" s="44"/>
      <c r="C75" s="45"/>
      <c r="D75" s="133">
        <f>SUM(D68,D74)</f>
        <v>604071</v>
      </c>
      <c r="E75" s="132"/>
      <c r="F75" s="133">
        <f>SUM(F68,F74)</f>
        <v>652468</v>
      </c>
      <c r="G75" s="132"/>
      <c r="H75" s="133">
        <f>SUM(H68,H74)</f>
        <v>597056</v>
      </c>
      <c r="I75" s="132"/>
      <c r="J75" s="133">
        <f>SUM(J68,J74)</f>
        <v>643166</v>
      </c>
    </row>
    <row r="76" spans="1:10" s="4" customFormat="1" ht="21" customHeight="1">
      <c r="A76" s="46"/>
      <c r="B76" s="44"/>
      <c r="C76" s="45"/>
      <c r="D76" s="129"/>
      <c r="E76" s="132"/>
      <c r="F76" s="129"/>
      <c r="G76" s="132"/>
      <c r="H76" s="129"/>
      <c r="I76" s="132"/>
      <c r="J76" s="129"/>
    </row>
    <row r="77" spans="1:10" s="21" customFormat="1" ht="21" customHeight="1">
      <c r="A77" s="36" t="s">
        <v>115</v>
      </c>
      <c r="B77" s="42"/>
      <c r="C77" s="42"/>
      <c r="D77" s="122"/>
      <c r="E77" s="122"/>
      <c r="F77" s="122"/>
      <c r="G77" s="122"/>
      <c r="H77" s="122"/>
      <c r="I77" s="122"/>
      <c r="J77" s="122"/>
    </row>
    <row r="78" spans="1:10" s="21" customFormat="1" ht="21" customHeight="1">
      <c r="A78" s="36" t="s">
        <v>116</v>
      </c>
      <c r="B78" s="37"/>
      <c r="C78" s="1"/>
      <c r="D78" s="119"/>
      <c r="E78" s="119"/>
      <c r="F78" s="119"/>
      <c r="G78" s="119"/>
      <c r="H78" s="119"/>
      <c r="I78" s="119"/>
      <c r="J78" s="119"/>
    </row>
    <row r="79" spans="1:10" s="21" customFormat="1" ht="21" customHeight="1">
      <c r="A79" s="49" t="s">
        <v>40</v>
      </c>
      <c r="B79" s="37"/>
      <c r="C79" s="1"/>
      <c r="D79" s="119"/>
      <c r="E79" s="119"/>
      <c r="F79" s="119"/>
      <c r="G79" s="119"/>
      <c r="H79" s="119"/>
      <c r="I79" s="119"/>
      <c r="J79" s="119"/>
    </row>
    <row r="80" spans="1:10" s="4" customFormat="1" ht="21" customHeight="1" thickBot="1">
      <c r="A80" s="49" t="s">
        <v>68</v>
      </c>
      <c r="B80" s="37"/>
      <c r="C80" s="1"/>
      <c r="D80" s="135">
        <v>743000</v>
      </c>
      <c r="E80" s="132"/>
      <c r="F80" s="135">
        <v>743000</v>
      </c>
      <c r="G80" s="132"/>
      <c r="H80" s="135">
        <v>743000</v>
      </c>
      <c r="I80" s="132"/>
      <c r="J80" s="135">
        <v>743000</v>
      </c>
    </row>
    <row r="81" spans="1:10" s="4" customFormat="1" ht="21" customHeight="1" thickTop="1">
      <c r="A81" s="49" t="s">
        <v>48</v>
      </c>
      <c r="B81" s="37"/>
      <c r="C81" s="1"/>
      <c r="D81" s="127"/>
      <c r="E81" s="132"/>
      <c r="F81" s="127"/>
      <c r="G81" s="132"/>
      <c r="H81" s="127"/>
      <c r="I81" s="132"/>
      <c r="J81" s="127"/>
    </row>
    <row r="82" spans="1:10" s="4" customFormat="1" ht="21" customHeight="1">
      <c r="A82" s="49" t="s">
        <v>68</v>
      </c>
      <c r="B82" s="37"/>
      <c r="C82" s="1"/>
      <c r="D82" s="127">
        <v>743000</v>
      </c>
      <c r="E82" s="132"/>
      <c r="F82" s="127">
        <f>conso!C28</f>
        <v>743000</v>
      </c>
      <c r="G82" s="132"/>
      <c r="H82" s="127">
        <v>743000</v>
      </c>
      <c r="I82" s="132"/>
      <c r="J82" s="127">
        <f>company!C22</f>
        <v>743000</v>
      </c>
    </row>
    <row r="83" spans="1:10" s="4" customFormat="1" ht="21" customHeight="1">
      <c r="A83" s="32" t="s">
        <v>30</v>
      </c>
      <c r="B83" s="37"/>
      <c r="C83" s="1"/>
      <c r="D83" s="127">
        <v>823125</v>
      </c>
      <c r="E83" s="132"/>
      <c r="F83" s="127">
        <f>conso!E28</f>
        <v>823125</v>
      </c>
      <c r="G83" s="132"/>
      <c r="H83" s="127">
        <v>823125</v>
      </c>
      <c r="I83" s="132"/>
      <c r="J83" s="127">
        <f>company!E22</f>
        <v>823125</v>
      </c>
    </row>
    <row r="84" spans="1:10" s="4" customFormat="1" ht="21" customHeight="1">
      <c r="A84" s="36" t="s">
        <v>226</v>
      </c>
      <c r="B84" s="32"/>
      <c r="C84" s="3"/>
      <c r="D84" s="119"/>
      <c r="E84" s="132"/>
      <c r="F84" s="119"/>
      <c r="G84" s="132"/>
      <c r="H84" s="119"/>
      <c r="I84" s="132"/>
      <c r="J84" s="119"/>
    </row>
    <row r="85" spans="1:10" s="4" customFormat="1" ht="21" customHeight="1">
      <c r="A85" s="49" t="s">
        <v>143</v>
      </c>
      <c r="B85" s="37"/>
      <c r="C85" s="3"/>
      <c r="D85" s="127">
        <v>74300</v>
      </c>
      <c r="E85" s="132"/>
      <c r="F85" s="127">
        <f>conso!G28</f>
        <v>74300</v>
      </c>
      <c r="G85" s="132"/>
      <c r="H85" s="127">
        <v>74300</v>
      </c>
      <c r="I85" s="132"/>
      <c r="J85" s="127">
        <f>company!G22</f>
        <v>74300</v>
      </c>
    </row>
    <row r="86" spans="1:10" s="4" customFormat="1" ht="21" customHeight="1">
      <c r="A86" s="49" t="s">
        <v>69</v>
      </c>
      <c r="B86" s="37"/>
      <c r="C86" s="3"/>
      <c r="D86" s="119">
        <v>-11949</v>
      </c>
      <c r="E86" s="132"/>
      <c r="F86" s="119">
        <f>conso!I28</f>
        <v>136224</v>
      </c>
      <c r="G86" s="132"/>
      <c r="H86" s="119">
        <v>2998</v>
      </c>
      <c r="I86" s="132"/>
      <c r="J86" s="119">
        <f>company!I22</f>
        <v>140958</v>
      </c>
    </row>
    <row r="87" spans="1:10" s="4" customFormat="1" ht="21" customHeight="1">
      <c r="A87" s="49" t="s">
        <v>31</v>
      </c>
      <c r="B87" s="37"/>
      <c r="C87" s="1"/>
      <c r="D87" s="133">
        <v>-51780</v>
      </c>
      <c r="E87" s="132"/>
      <c r="F87" s="133">
        <f>conso!O28</f>
        <v>-47773</v>
      </c>
      <c r="G87" s="132"/>
      <c r="H87" s="133">
        <v>-49249</v>
      </c>
      <c r="I87" s="132"/>
      <c r="J87" s="133">
        <f>company!L22</f>
        <v>-49249</v>
      </c>
    </row>
    <row r="88" spans="1:10" s="4" customFormat="1" ht="21" customHeight="1">
      <c r="A88" s="32" t="s">
        <v>32</v>
      </c>
      <c r="B88" s="37"/>
      <c r="C88" s="1"/>
      <c r="D88" s="119">
        <f>SUM(D82:D87)</f>
        <v>1576696</v>
      </c>
      <c r="E88" s="132"/>
      <c r="F88" s="119">
        <f>SUM(F82:F87)</f>
        <v>1728876</v>
      </c>
      <c r="G88" s="132"/>
      <c r="H88" s="119">
        <f>SUM(H82:H87)</f>
        <v>1594174</v>
      </c>
      <c r="I88" s="132"/>
      <c r="J88" s="119">
        <f>SUM(J82:J87)</f>
        <v>1732134</v>
      </c>
    </row>
    <row r="89" spans="1:10" s="4" customFormat="1" ht="21" customHeight="1">
      <c r="A89" s="49" t="s">
        <v>53</v>
      </c>
      <c r="B89" s="37"/>
      <c r="C89" s="1"/>
      <c r="D89" s="130">
        <v>-704</v>
      </c>
      <c r="E89" s="132"/>
      <c r="F89" s="130">
        <f>conso!S28</f>
        <v>7537</v>
      </c>
      <c r="G89" s="132"/>
      <c r="H89" s="149">
        <v>0</v>
      </c>
      <c r="I89" s="150"/>
      <c r="J89" s="149">
        <v>0</v>
      </c>
    </row>
    <row r="90" spans="1:10" s="4" customFormat="1" ht="21" customHeight="1">
      <c r="A90" s="46" t="s">
        <v>117</v>
      </c>
      <c r="B90" s="37"/>
      <c r="C90" s="1"/>
      <c r="D90" s="128">
        <f>SUM(D88:D89)</f>
        <v>1575992</v>
      </c>
      <c r="E90" s="132"/>
      <c r="F90" s="128">
        <f>SUM(F88:F89)</f>
        <v>1736413</v>
      </c>
      <c r="G90" s="132"/>
      <c r="H90" s="128">
        <f>SUM(H88:H89)</f>
        <v>1594174</v>
      </c>
      <c r="I90" s="119"/>
      <c r="J90" s="128">
        <f>SUM(J88:J89)</f>
        <v>1732134</v>
      </c>
    </row>
    <row r="91" spans="1:10" s="4" customFormat="1" ht="21" customHeight="1" thickBot="1">
      <c r="A91" s="40" t="s">
        <v>118</v>
      </c>
      <c r="B91" s="37"/>
      <c r="C91" s="45"/>
      <c r="D91" s="131">
        <f>SUM(D75,D90)</f>
        <v>2180063</v>
      </c>
      <c r="E91" s="132"/>
      <c r="F91" s="131">
        <f>SUM(F75,F90)</f>
        <v>2388881</v>
      </c>
      <c r="G91" s="132"/>
      <c r="H91" s="131">
        <f>SUM(H75,H90)</f>
        <v>2191230</v>
      </c>
      <c r="I91" s="119"/>
      <c r="J91" s="131">
        <f>SUM(J75,J90)</f>
        <v>2375300</v>
      </c>
    </row>
    <row r="92" spans="1:10" s="4" customFormat="1" ht="21" customHeight="1" thickTop="1">
      <c r="A92" s="41"/>
      <c r="B92" s="50"/>
      <c r="C92" s="45"/>
      <c r="D92" s="119"/>
      <c r="E92" s="132"/>
      <c r="F92" s="119"/>
      <c r="G92" s="119"/>
      <c r="H92" s="119"/>
      <c r="I92" s="119"/>
      <c r="J92" s="119"/>
    </row>
    <row r="93" spans="1:10" s="4" customFormat="1" ht="21" customHeight="1">
      <c r="A93" s="41"/>
      <c r="B93" s="50"/>
      <c r="C93" s="45"/>
      <c r="D93" s="47"/>
      <c r="E93" s="47"/>
      <c r="F93" s="47"/>
      <c r="G93" s="47"/>
      <c r="H93" s="47"/>
      <c r="I93" s="47"/>
      <c r="J93" s="47"/>
    </row>
    <row r="94" spans="1:10" s="4" customFormat="1" ht="21" customHeight="1">
      <c r="B94" s="11"/>
      <c r="C94" s="11"/>
      <c r="D94" s="47"/>
      <c r="E94" s="47"/>
      <c r="F94" s="47"/>
      <c r="G94" s="47"/>
      <c r="H94" s="47"/>
      <c r="I94" s="47"/>
      <c r="J94" s="47"/>
    </row>
    <row r="95" spans="1:10" s="4" customFormat="1" ht="21" customHeight="1">
      <c r="A95" s="11"/>
      <c r="B95" s="11"/>
      <c r="C95" s="11"/>
      <c r="D95" s="47"/>
      <c r="E95" s="47"/>
      <c r="F95" s="47"/>
      <c r="G95" s="47"/>
      <c r="H95" s="47"/>
      <c r="I95" s="47"/>
      <c r="J95" s="47"/>
    </row>
    <row r="96" spans="1:10" s="4" customFormat="1" ht="21" customHeight="1">
      <c r="A96" s="11"/>
      <c r="B96" s="11"/>
      <c r="C96" s="11"/>
      <c r="D96" s="47"/>
      <c r="E96" s="11"/>
      <c r="F96" s="47"/>
      <c r="G96" s="47"/>
      <c r="H96" s="47"/>
      <c r="I96" s="11"/>
      <c r="J96" s="47"/>
    </row>
    <row r="100" spans="1:1" ht="21" customHeight="1">
      <c r="A100" s="11" t="s">
        <v>138</v>
      </c>
    </row>
  </sheetData>
  <mergeCells count="14">
    <mergeCell ref="D57:F57"/>
    <mergeCell ref="H57:J57"/>
    <mergeCell ref="D56:F56"/>
    <mergeCell ref="H56:J56"/>
    <mergeCell ref="A51:J51"/>
    <mergeCell ref="A52:J52"/>
    <mergeCell ref="A53:J53"/>
    <mergeCell ref="A1:J1"/>
    <mergeCell ref="A2:J2"/>
    <mergeCell ref="A3:J3"/>
    <mergeCell ref="D7:F7"/>
    <mergeCell ref="H7:J7"/>
    <mergeCell ref="D6:F6"/>
    <mergeCell ref="H6:J6"/>
  </mergeCells>
  <pageMargins left="0.8" right="0.3" top="1" bottom="0.5" header="0.5" footer="0.5"/>
  <pageSetup paperSize="9" scale="7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J49"/>
  <sheetViews>
    <sheetView topLeftCell="A22" zoomScale="90" zoomScaleNormal="90" zoomScaleSheetLayoutView="70" zoomScalePageLayoutView="70" workbookViewId="0">
      <selection activeCell="A89" sqref="A89"/>
    </sheetView>
  </sheetViews>
  <sheetFormatPr defaultColWidth="9.21875" defaultRowHeight="21" customHeight="1"/>
  <cols>
    <col min="1" max="1" width="52.77734375" style="36" customWidth="1"/>
    <col min="2" max="2" width="9.21875" style="36"/>
    <col min="3" max="3" width="1.44140625" style="36" customWidth="1"/>
    <col min="4" max="4" width="15.77734375" style="36" customWidth="1"/>
    <col min="5" max="5" width="1.77734375" style="36" customWidth="1"/>
    <col min="6" max="6" width="15.77734375" style="36" customWidth="1"/>
    <col min="7" max="7" width="1.77734375" style="36" customWidth="1"/>
    <col min="8" max="8" width="15.77734375" style="36" customWidth="1"/>
    <col min="9" max="9" width="1.77734375" style="36" customWidth="1"/>
    <col min="10" max="10" width="15.77734375" style="36" customWidth="1"/>
    <col min="11" max="16384" width="9.21875" style="36"/>
  </cols>
  <sheetData>
    <row r="1" spans="1:10" ht="24" customHeight="1">
      <c r="A1" s="161" t="s">
        <v>92</v>
      </c>
      <c r="B1" s="161"/>
      <c r="C1" s="161"/>
      <c r="D1" s="161"/>
      <c r="E1" s="161"/>
      <c r="F1" s="161"/>
      <c r="G1" s="161"/>
      <c r="H1" s="161"/>
      <c r="I1" s="161"/>
      <c r="J1" s="161"/>
    </row>
    <row r="2" spans="1:10" ht="24" customHeight="1">
      <c r="A2" s="161" t="s">
        <v>119</v>
      </c>
      <c r="B2" s="161"/>
      <c r="C2" s="161"/>
      <c r="D2" s="161"/>
      <c r="E2" s="161"/>
      <c r="F2" s="161"/>
      <c r="G2" s="161"/>
      <c r="H2" s="161"/>
      <c r="I2" s="161"/>
      <c r="J2" s="161"/>
    </row>
    <row r="3" spans="1:10" ht="24" customHeight="1">
      <c r="A3" s="161" t="s">
        <v>183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0" ht="24" customHeight="1">
      <c r="A4" s="165" t="s">
        <v>100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 ht="24" customHeight="1">
      <c r="A5" s="13"/>
      <c r="B5" s="14"/>
      <c r="C5" s="14"/>
      <c r="D5" s="14"/>
      <c r="E5" s="14"/>
      <c r="F5" s="14"/>
      <c r="G5" s="14"/>
      <c r="H5" s="13"/>
      <c r="I5" s="13"/>
      <c r="J5" s="15" t="s">
        <v>101</v>
      </c>
    </row>
    <row r="6" spans="1:10" ht="8.1" customHeight="1">
      <c r="A6" s="17"/>
      <c r="B6" s="18"/>
      <c r="C6" s="18"/>
      <c r="D6" s="18"/>
      <c r="E6" s="18"/>
      <c r="F6" s="18"/>
      <c r="G6" s="18"/>
      <c r="H6" s="17"/>
      <c r="I6" s="17"/>
      <c r="J6" s="17"/>
    </row>
    <row r="7" spans="1:10" s="32" customFormat="1" ht="21" customHeight="1">
      <c r="A7" s="48"/>
      <c r="B7" s="63" t="s">
        <v>94</v>
      </c>
      <c r="C7" s="64"/>
      <c r="D7" s="166" t="s">
        <v>95</v>
      </c>
      <c r="E7" s="166"/>
      <c r="F7" s="166"/>
      <c r="G7" s="65"/>
      <c r="H7" s="167" t="s">
        <v>96</v>
      </c>
      <c r="I7" s="167"/>
      <c r="J7" s="167"/>
    </row>
    <row r="8" spans="1:10" s="32" customFormat="1" ht="21" customHeight="1">
      <c r="A8" s="48"/>
      <c r="B8" s="66"/>
      <c r="C8" s="66"/>
      <c r="D8" s="163" t="s">
        <v>97</v>
      </c>
      <c r="E8" s="163"/>
      <c r="F8" s="163"/>
      <c r="G8" s="151"/>
      <c r="H8" s="164" t="s">
        <v>124</v>
      </c>
      <c r="I8" s="164"/>
      <c r="J8" s="164"/>
    </row>
    <row r="9" spans="1:10" s="32" customFormat="1" ht="21" customHeight="1">
      <c r="A9" s="67"/>
      <c r="B9" s="2"/>
      <c r="C9" s="2"/>
      <c r="D9" s="152" t="s">
        <v>91</v>
      </c>
      <c r="E9" s="152"/>
      <c r="F9" s="152" t="s">
        <v>81</v>
      </c>
      <c r="G9" s="153"/>
      <c r="H9" s="152" t="s">
        <v>91</v>
      </c>
      <c r="I9" s="152"/>
      <c r="J9" s="152" t="s">
        <v>81</v>
      </c>
    </row>
    <row r="10" spans="1:10" s="32" customFormat="1" ht="21" customHeight="1">
      <c r="A10" s="90" t="s">
        <v>121</v>
      </c>
      <c r="B10" s="48"/>
      <c r="C10" s="48"/>
      <c r="D10" s="18"/>
      <c r="E10" s="18"/>
      <c r="F10" s="154"/>
      <c r="G10" s="17"/>
      <c r="H10" s="18"/>
      <c r="I10" s="18"/>
      <c r="J10" s="154"/>
    </row>
    <row r="11" spans="1:10" s="32" customFormat="1" ht="21" customHeight="1">
      <c r="A11" s="68" t="s">
        <v>200</v>
      </c>
      <c r="B11" s="37"/>
      <c r="C11" s="69"/>
      <c r="D11" s="120">
        <v>311875</v>
      </c>
      <c r="E11" s="118"/>
      <c r="F11" s="120">
        <v>346692</v>
      </c>
      <c r="G11" s="118"/>
      <c r="H11" s="120">
        <v>299260</v>
      </c>
      <c r="I11" s="118"/>
      <c r="J11" s="120">
        <v>330763</v>
      </c>
    </row>
    <row r="12" spans="1:10" s="32" customFormat="1" ht="21" customHeight="1">
      <c r="A12" s="68" t="s">
        <v>14</v>
      </c>
      <c r="B12" s="7" t="s">
        <v>209</v>
      </c>
      <c r="C12" s="69"/>
      <c r="D12" s="120">
        <v>6775</v>
      </c>
      <c r="E12" s="118"/>
      <c r="F12" s="120">
        <v>20912</v>
      </c>
      <c r="G12" s="118"/>
      <c r="H12" s="120">
        <v>7238</v>
      </c>
      <c r="I12" s="118"/>
      <c r="J12" s="120">
        <v>21607</v>
      </c>
    </row>
    <row r="13" spans="1:10" s="32" customFormat="1" ht="21" customHeight="1">
      <c r="A13" s="71" t="s">
        <v>122</v>
      </c>
      <c r="B13" s="37"/>
      <c r="C13" s="69"/>
      <c r="D13" s="116">
        <f>SUM(D11:D12)</f>
        <v>318650</v>
      </c>
      <c r="E13" s="118"/>
      <c r="F13" s="116">
        <f>SUM(F11:F12)</f>
        <v>367604</v>
      </c>
      <c r="G13" s="118"/>
      <c r="H13" s="116">
        <f>SUM(H11:H12)</f>
        <v>306498</v>
      </c>
      <c r="I13" s="118"/>
      <c r="J13" s="116">
        <f>SUM(J11:J12)</f>
        <v>352370</v>
      </c>
    </row>
    <row r="14" spans="1:10" s="32" customFormat="1" ht="15" customHeight="1">
      <c r="A14" s="41"/>
      <c r="B14" s="37"/>
      <c r="C14" s="69"/>
      <c r="D14" s="118"/>
      <c r="E14" s="118"/>
      <c r="F14" s="118"/>
      <c r="G14" s="118"/>
      <c r="H14" s="118"/>
      <c r="I14" s="118"/>
      <c r="J14" s="118"/>
    </row>
    <row r="15" spans="1:10" s="32" customFormat="1" ht="21" customHeight="1">
      <c r="A15" s="90" t="s">
        <v>123</v>
      </c>
      <c r="B15" s="37"/>
      <c r="C15" s="69"/>
      <c r="D15" s="118"/>
      <c r="E15" s="118"/>
      <c r="F15" s="118"/>
      <c r="G15" s="118"/>
      <c r="H15" s="118"/>
      <c r="I15" s="118"/>
      <c r="J15" s="118"/>
    </row>
    <row r="16" spans="1:10" s="32" customFormat="1" ht="21" customHeight="1">
      <c r="A16" s="68" t="s">
        <v>39</v>
      </c>
      <c r="B16" s="37"/>
      <c r="C16" s="69"/>
      <c r="D16" s="120">
        <v>130135</v>
      </c>
      <c r="E16" s="118"/>
      <c r="F16" s="120">
        <v>150452</v>
      </c>
      <c r="G16" s="118"/>
      <c r="H16" s="120">
        <v>123777</v>
      </c>
      <c r="I16" s="118"/>
      <c r="J16" s="120">
        <v>142539</v>
      </c>
    </row>
    <row r="17" spans="1:10" s="32" customFormat="1" ht="21" customHeight="1">
      <c r="A17" s="68" t="s">
        <v>217</v>
      </c>
      <c r="B17" s="37"/>
      <c r="C17" s="69"/>
      <c r="D17" s="120">
        <v>146983</v>
      </c>
      <c r="E17" s="118"/>
      <c r="F17" s="120">
        <v>158422</v>
      </c>
      <c r="G17" s="118"/>
      <c r="H17" s="120">
        <v>137528</v>
      </c>
      <c r="I17" s="118"/>
      <c r="J17" s="120">
        <v>147092</v>
      </c>
    </row>
    <row r="18" spans="1:10" s="32" customFormat="1" ht="21" customHeight="1">
      <c r="A18" s="68" t="s">
        <v>15</v>
      </c>
      <c r="B18" s="37"/>
      <c r="C18" s="69"/>
      <c r="D18" s="120">
        <v>35868</v>
      </c>
      <c r="E18" s="118"/>
      <c r="F18" s="120">
        <v>35346</v>
      </c>
      <c r="G18" s="118"/>
      <c r="H18" s="120">
        <v>32531</v>
      </c>
      <c r="I18" s="118"/>
      <c r="J18" s="120">
        <v>32300</v>
      </c>
    </row>
    <row r="19" spans="1:10" s="32" customFormat="1" ht="21" customHeight="1">
      <c r="A19" s="68" t="s">
        <v>218</v>
      </c>
      <c r="B19" s="7" t="s">
        <v>219</v>
      </c>
      <c r="C19" s="69"/>
      <c r="D19" s="120">
        <v>24471</v>
      </c>
      <c r="E19" s="118"/>
      <c r="F19" s="120">
        <v>153</v>
      </c>
      <c r="G19" s="118"/>
      <c r="H19" s="120">
        <v>21646</v>
      </c>
      <c r="I19" s="118"/>
      <c r="J19" s="120">
        <v>153</v>
      </c>
    </row>
    <row r="20" spans="1:10" s="32" customFormat="1" ht="21" customHeight="1">
      <c r="A20" s="71" t="s">
        <v>11</v>
      </c>
      <c r="B20" s="37"/>
      <c r="C20" s="69"/>
      <c r="D20" s="116">
        <f>SUM(D16:D19)</f>
        <v>337457</v>
      </c>
      <c r="E20" s="118"/>
      <c r="F20" s="116">
        <f>SUM(F16:F19)</f>
        <v>344373</v>
      </c>
      <c r="G20" s="118"/>
      <c r="H20" s="116">
        <f>SUM(H16:H19)</f>
        <v>315482</v>
      </c>
      <c r="I20" s="118"/>
      <c r="J20" s="116">
        <f>SUM(J16:J19)</f>
        <v>322084</v>
      </c>
    </row>
    <row r="21" spans="1:10" s="32" customFormat="1" ht="21" customHeight="1">
      <c r="A21" s="41" t="s">
        <v>193</v>
      </c>
      <c r="B21" s="37"/>
      <c r="C21" s="69"/>
      <c r="D21" s="117">
        <f>D13-D20</f>
        <v>-18807</v>
      </c>
      <c r="E21" s="118"/>
      <c r="F21" s="117">
        <f>F13-F20</f>
        <v>23231</v>
      </c>
      <c r="G21" s="118"/>
      <c r="H21" s="117">
        <f>H13-H20</f>
        <v>-8984</v>
      </c>
      <c r="I21" s="118"/>
      <c r="J21" s="117">
        <f>J13-J20</f>
        <v>30286</v>
      </c>
    </row>
    <row r="22" spans="1:10" s="32" customFormat="1" ht="21" customHeight="1">
      <c r="A22" s="49" t="s">
        <v>150</v>
      </c>
      <c r="B22" s="7" t="s">
        <v>127</v>
      </c>
      <c r="C22" s="69"/>
      <c r="D22" s="117">
        <v>-1097</v>
      </c>
      <c r="E22" s="118"/>
      <c r="F22" s="117">
        <v>-5</v>
      </c>
      <c r="G22" s="118"/>
      <c r="H22" s="136">
        <v>0</v>
      </c>
      <c r="I22" s="118"/>
      <c r="J22" s="136">
        <v>0</v>
      </c>
    </row>
    <row r="23" spans="1:10" s="32" customFormat="1" ht="21" customHeight="1">
      <c r="A23" s="49" t="s">
        <v>135</v>
      </c>
      <c r="B23" s="37"/>
      <c r="C23" s="69"/>
      <c r="D23" s="121">
        <v>-6663</v>
      </c>
      <c r="E23" s="118"/>
      <c r="F23" s="121">
        <v>-6345</v>
      </c>
      <c r="G23" s="118"/>
      <c r="H23" s="121">
        <v>-6663</v>
      </c>
      <c r="I23" s="118"/>
      <c r="J23" s="121">
        <v>-6289</v>
      </c>
    </row>
    <row r="24" spans="1:10" s="32" customFormat="1" ht="21" customHeight="1">
      <c r="A24" s="41" t="s">
        <v>228</v>
      </c>
      <c r="B24" s="72"/>
      <c r="C24" s="69"/>
      <c r="D24" s="119">
        <f>SUM(D21:D23)</f>
        <v>-26567</v>
      </c>
      <c r="E24" s="119"/>
      <c r="F24" s="119">
        <f>SUM(F21:F23)</f>
        <v>16881</v>
      </c>
      <c r="G24" s="119"/>
      <c r="H24" s="119">
        <f>SUM(H21:H23)</f>
        <v>-15647</v>
      </c>
      <c r="I24" s="119"/>
      <c r="J24" s="119">
        <f>SUM(J21:J23)</f>
        <v>23997</v>
      </c>
    </row>
    <row r="25" spans="1:10" s="32" customFormat="1" ht="21" customHeight="1">
      <c r="A25" s="49" t="s">
        <v>227</v>
      </c>
      <c r="B25" s="7" t="s">
        <v>222</v>
      </c>
      <c r="C25" s="73"/>
      <c r="D25" s="118">
        <v>1720</v>
      </c>
      <c r="E25" s="118"/>
      <c r="F25" s="118">
        <v>-5274</v>
      </c>
      <c r="G25" s="118"/>
      <c r="H25" s="118">
        <v>1969</v>
      </c>
      <c r="I25" s="118"/>
      <c r="J25" s="118">
        <v>-5102</v>
      </c>
    </row>
    <row r="26" spans="1:10" s="32" customFormat="1" ht="21" customHeight="1">
      <c r="A26" s="74" t="s">
        <v>137</v>
      </c>
      <c r="B26" s="72"/>
      <c r="C26" s="69"/>
      <c r="D26" s="116">
        <f>SUM(D24:D25)</f>
        <v>-24847</v>
      </c>
      <c r="E26" s="117"/>
      <c r="F26" s="116">
        <f>SUM(F24:F25)</f>
        <v>11607</v>
      </c>
      <c r="G26" s="117"/>
      <c r="H26" s="116">
        <f>SUM(H24:H25)</f>
        <v>-13678</v>
      </c>
      <c r="I26" s="118"/>
      <c r="J26" s="116">
        <f>SUM(J24:J25)</f>
        <v>18895</v>
      </c>
    </row>
    <row r="27" spans="1:10" s="32" customFormat="1" ht="15" customHeight="1">
      <c r="A27" s="41"/>
      <c r="B27" s="37"/>
      <c r="C27" s="69"/>
      <c r="D27" s="118"/>
      <c r="E27" s="118"/>
      <c r="F27" s="118"/>
      <c r="G27" s="118"/>
      <c r="H27" s="118"/>
      <c r="I27" s="118"/>
      <c r="J27" s="118"/>
    </row>
    <row r="28" spans="1:10" s="32" customFormat="1" ht="21" customHeight="1">
      <c r="A28" s="73" t="s">
        <v>145</v>
      </c>
      <c r="B28" s="72"/>
      <c r="C28" s="69"/>
      <c r="D28" s="118"/>
      <c r="E28" s="120"/>
      <c r="F28" s="118"/>
      <c r="G28" s="120"/>
      <c r="H28" s="118"/>
      <c r="I28" s="120"/>
      <c r="J28" s="118"/>
    </row>
    <row r="29" spans="1:10" s="49" customFormat="1" ht="21" customHeight="1">
      <c r="A29" s="77" t="s">
        <v>148</v>
      </c>
      <c r="D29" s="75"/>
      <c r="E29" s="76"/>
      <c r="F29" s="75"/>
      <c r="G29" s="76"/>
      <c r="H29" s="75"/>
      <c r="I29" s="76"/>
      <c r="J29" s="75"/>
    </row>
    <row r="30" spans="1:10" s="32" customFormat="1" ht="21" customHeight="1">
      <c r="A30" s="89" t="s">
        <v>146</v>
      </c>
      <c r="B30" s="72"/>
      <c r="C30" s="69"/>
      <c r="D30" s="123">
        <v>-5406</v>
      </c>
      <c r="E30" s="124"/>
      <c r="F30" s="123">
        <v>1377</v>
      </c>
      <c r="G30" s="137"/>
      <c r="H30" s="136">
        <v>0</v>
      </c>
      <c r="I30" s="124"/>
      <c r="J30" s="136">
        <v>0</v>
      </c>
    </row>
    <row r="31" spans="1:10" s="32" customFormat="1" ht="21" customHeight="1">
      <c r="A31" s="49" t="s">
        <v>192</v>
      </c>
      <c r="B31" s="72"/>
      <c r="C31" s="69"/>
      <c r="D31" s="121">
        <f>SUM(D30:D30)</f>
        <v>-5406</v>
      </c>
      <c r="E31" s="117"/>
      <c r="F31" s="116">
        <f>SUM(F30:F30)</f>
        <v>1377</v>
      </c>
      <c r="G31" s="117"/>
      <c r="H31" s="138">
        <f>SUM(H30:H30)</f>
        <v>0</v>
      </c>
      <c r="I31" s="117"/>
      <c r="J31" s="138">
        <f>SUM(J30:J30)</f>
        <v>0</v>
      </c>
    </row>
    <row r="32" spans="1:10" s="32" customFormat="1" ht="21" customHeight="1" thickBot="1">
      <c r="A32" s="73" t="s">
        <v>147</v>
      </c>
      <c r="B32" s="72"/>
      <c r="C32" s="73"/>
      <c r="D32" s="125">
        <f>SUM(D26,D31)</f>
        <v>-30253</v>
      </c>
      <c r="E32" s="118"/>
      <c r="F32" s="125">
        <f>SUM(F26,F31)</f>
        <v>12984</v>
      </c>
      <c r="G32" s="118"/>
      <c r="H32" s="125">
        <f>SUM(H26,H31)</f>
        <v>-13678</v>
      </c>
      <c r="I32" s="118"/>
      <c r="J32" s="125">
        <f>SUM(J26,J31)</f>
        <v>18895</v>
      </c>
    </row>
    <row r="33" spans="1:10" s="32" customFormat="1" ht="15" customHeight="1" thickTop="1">
      <c r="A33" s="41"/>
      <c r="B33" s="37"/>
      <c r="C33" s="69"/>
      <c r="D33" s="118"/>
      <c r="E33" s="118"/>
      <c r="F33" s="118"/>
      <c r="G33" s="118"/>
      <c r="H33" s="118"/>
      <c r="I33" s="118"/>
      <c r="J33" s="118"/>
    </row>
    <row r="34" spans="1:10" s="32" customFormat="1" ht="21" customHeight="1">
      <c r="A34" s="73" t="s">
        <v>84</v>
      </c>
      <c r="B34" s="72"/>
      <c r="C34" s="73"/>
      <c r="D34" s="117"/>
      <c r="E34" s="118"/>
      <c r="F34" s="117"/>
      <c r="G34" s="118"/>
      <c r="H34" s="117"/>
      <c r="I34" s="118"/>
      <c r="J34" s="117"/>
    </row>
    <row r="35" spans="1:10" s="32" customFormat="1" ht="21" customHeight="1" thickBot="1">
      <c r="A35" s="89" t="s">
        <v>201</v>
      </c>
      <c r="B35" s="72"/>
      <c r="C35" s="73"/>
      <c r="D35" s="75">
        <f>D37-D36</f>
        <v>-15725</v>
      </c>
      <c r="E35" s="76"/>
      <c r="F35" s="75">
        <f>F37-F36</f>
        <v>15435</v>
      </c>
      <c r="G35" s="76"/>
      <c r="H35" s="91">
        <f>H26</f>
        <v>-13678</v>
      </c>
      <c r="I35" s="119"/>
      <c r="J35" s="91">
        <f>J26</f>
        <v>18895</v>
      </c>
    </row>
    <row r="36" spans="1:10" s="32" customFormat="1" ht="21" customHeight="1" thickTop="1">
      <c r="A36" s="89" t="s">
        <v>53</v>
      </c>
      <c r="B36" s="72"/>
      <c r="C36" s="73"/>
      <c r="D36" s="78">
        <v>-9122</v>
      </c>
      <c r="E36" s="76"/>
      <c r="F36" s="78">
        <v>-3828</v>
      </c>
      <c r="G36" s="76"/>
      <c r="H36" s="119"/>
      <c r="I36" s="119"/>
      <c r="J36" s="119"/>
    </row>
    <row r="37" spans="1:10" s="32" customFormat="1" ht="21" customHeight="1" thickBot="1">
      <c r="A37" s="73"/>
      <c r="B37" s="72"/>
      <c r="C37" s="73"/>
      <c r="D37" s="79">
        <f>D26</f>
        <v>-24847</v>
      </c>
      <c r="E37" s="76"/>
      <c r="F37" s="79">
        <f>F26</f>
        <v>11607</v>
      </c>
      <c r="G37" s="76"/>
      <c r="H37" s="119"/>
      <c r="I37" s="119"/>
      <c r="J37" s="119"/>
    </row>
    <row r="38" spans="1:10" s="32" customFormat="1" ht="21" customHeight="1" thickTop="1">
      <c r="A38" s="73" t="s">
        <v>149</v>
      </c>
      <c r="B38" s="72"/>
      <c r="C38" s="73"/>
      <c r="D38" s="117"/>
      <c r="E38" s="118"/>
      <c r="F38" s="117"/>
      <c r="G38" s="118"/>
      <c r="H38" s="119"/>
      <c r="I38" s="119"/>
      <c r="J38" s="119"/>
    </row>
    <row r="39" spans="1:10" s="32" customFormat="1" ht="21" customHeight="1" thickBot="1">
      <c r="A39" s="89" t="s">
        <v>201</v>
      </c>
      <c r="B39" s="72"/>
      <c r="C39" s="73"/>
      <c r="D39" s="75">
        <f>D41-D40</f>
        <v>-19030</v>
      </c>
      <c r="E39" s="76"/>
      <c r="F39" s="75">
        <f>F41-F40</f>
        <v>16137</v>
      </c>
      <c r="G39" s="76"/>
      <c r="H39" s="91">
        <f>H26</f>
        <v>-13678</v>
      </c>
      <c r="I39" s="119"/>
      <c r="J39" s="91">
        <f>J26</f>
        <v>18895</v>
      </c>
    </row>
    <row r="40" spans="1:10" s="32" customFormat="1" ht="21" customHeight="1" thickTop="1">
      <c r="A40" s="89" t="s">
        <v>53</v>
      </c>
      <c r="B40" s="72"/>
      <c r="C40" s="73"/>
      <c r="D40" s="78">
        <v>-11223</v>
      </c>
      <c r="E40" s="76"/>
      <c r="F40" s="78">
        <v>-3153</v>
      </c>
      <c r="G40" s="76"/>
      <c r="H40" s="119"/>
      <c r="I40" s="119"/>
      <c r="J40" s="119"/>
    </row>
    <row r="41" spans="1:10" s="32" customFormat="1" ht="21" customHeight="1" thickBot="1">
      <c r="A41" s="73"/>
      <c r="B41" s="72"/>
      <c r="C41" s="69"/>
      <c r="D41" s="79">
        <f>D32</f>
        <v>-30253</v>
      </c>
      <c r="E41" s="76"/>
      <c r="F41" s="79">
        <f>F32</f>
        <v>12984</v>
      </c>
      <c r="G41" s="76"/>
      <c r="H41" s="119"/>
      <c r="I41" s="119"/>
      <c r="J41" s="119"/>
    </row>
    <row r="42" spans="1:10" s="32" customFormat="1" ht="15" customHeight="1" thickTop="1">
      <c r="A42" s="41"/>
      <c r="B42" s="37"/>
      <c r="C42" s="69"/>
      <c r="D42" s="118"/>
      <c r="E42" s="118"/>
      <c r="F42" s="118"/>
      <c r="G42" s="118"/>
      <c r="H42" s="118"/>
      <c r="I42" s="118"/>
      <c r="J42" s="118"/>
    </row>
    <row r="43" spans="1:10" s="32" customFormat="1" ht="21" customHeight="1">
      <c r="A43" s="73" t="s">
        <v>191</v>
      </c>
      <c r="B43" s="7" t="s">
        <v>223</v>
      </c>
      <c r="C43" s="48"/>
      <c r="D43" s="126">
        <f>ROUND((D35*1000)/(743000*1000),3)</f>
        <v>-2.1000000000000001E-2</v>
      </c>
      <c r="E43" s="126"/>
      <c r="F43" s="126">
        <f>ROUND((F35*1000)/(743000*1000),3)</f>
        <v>2.1000000000000001E-2</v>
      </c>
      <c r="G43" s="126"/>
      <c r="H43" s="126">
        <f>ROUND((H35*1000)/(743000*1000),3)</f>
        <v>-1.7999999999999999E-2</v>
      </c>
      <c r="I43" s="126"/>
      <c r="J43" s="126">
        <f>ROUND((J35*1000)/(743000*1000),3)</f>
        <v>2.5000000000000001E-2</v>
      </c>
    </row>
    <row r="44" spans="1:10" s="32" customFormat="1" ht="15" customHeight="1">
      <c r="A44" s="41"/>
      <c r="B44" s="37"/>
      <c r="C44" s="69"/>
      <c r="D44" s="8"/>
      <c r="E44" s="8"/>
      <c r="F44" s="8"/>
      <c r="G44" s="8"/>
      <c r="H44" s="8"/>
      <c r="I44" s="8"/>
      <c r="J44" s="8"/>
    </row>
    <row r="45" spans="1:10" s="32" customFormat="1" ht="21" customHeight="1">
      <c r="B45" s="48"/>
      <c r="C45" s="48"/>
      <c r="D45" s="48"/>
      <c r="E45" s="48"/>
      <c r="F45" s="48"/>
      <c r="G45" s="20"/>
      <c r="H45" s="48"/>
      <c r="I45" s="48"/>
      <c r="J45" s="48"/>
    </row>
    <row r="49" spans="1:1" ht="21" customHeight="1">
      <c r="A49" s="11" t="s">
        <v>138</v>
      </c>
    </row>
  </sheetData>
  <mergeCells count="8">
    <mergeCell ref="D8:F8"/>
    <mergeCell ref="H8:J8"/>
    <mergeCell ref="A1:J1"/>
    <mergeCell ref="A2:J2"/>
    <mergeCell ref="A3:J3"/>
    <mergeCell ref="A4:J4"/>
    <mergeCell ref="D7:F7"/>
    <mergeCell ref="H7:J7"/>
  </mergeCells>
  <pageMargins left="0.8" right="0.3" top="1" bottom="0.5" header="0.5" footer="0.5"/>
  <pageSetup paperSize="9" scale="70" firstPageNumber="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5E3B2-4451-4901-BFA1-3480E21DEAD9}">
  <sheetPr>
    <tabColor rgb="FF92D050"/>
  </sheetPr>
  <dimension ref="A1:K49"/>
  <sheetViews>
    <sheetView topLeftCell="A39" zoomScale="90" zoomScaleNormal="90" zoomScaleSheetLayoutView="70" zoomScalePageLayoutView="70" workbookViewId="0">
      <selection activeCell="A89" sqref="A89"/>
    </sheetView>
  </sheetViews>
  <sheetFormatPr defaultColWidth="9.21875" defaultRowHeight="21" customHeight="1"/>
  <cols>
    <col min="1" max="1" width="52.77734375" style="36" customWidth="1"/>
    <col min="2" max="2" width="9.21875" style="36"/>
    <col min="3" max="3" width="1.44140625" style="36" customWidth="1"/>
    <col min="4" max="4" width="15.77734375" style="36" customWidth="1"/>
    <col min="5" max="5" width="1.77734375" style="36" customWidth="1"/>
    <col min="6" max="6" width="15.77734375" style="36" customWidth="1"/>
    <col min="7" max="7" width="1.77734375" style="36" customWidth="1"/>
    <col min="8" max="8" width="15.77734375" style="36" customWidth="1"/>
    <col min="9" max="9" width="1.77734375" style="36" customWidth="1"/>
    <col min="10" max="10" width="15.77734375" style="36" customWidth="1"/>
    <col min="11" max="16384" width="9.21875" style="36"/>
  </cols>
  <sheetData>
    <row r="1" spans="1:11" ht="24" customHeight="1">
      <c r="A1" s="161" t="s">
        <v>92</v>
      </c>
      <c r="B1" s="161"/>
      <c r="C1" s="161"/>
      <c r="D1" s="161"/>
      <c r="E1" s="161"/>
      <c r="F1" s="161"/>
      <c r="G1" s="161"/>
      <c r="H1" s="161"/>
      <c r="I1" s="161"/>
      <c r="J1" s="161"/>
      <c r="K1" s="62"/>
    </row>
    <row r="2" spans="1:11" ht="24" customHeight="1">
      <c r="A2" s="161" t="s">
        <v>119</v>
      </c>
      <c r="B2" s="161"/>
      <c r="C2" s="161"/>
      <c r="D2" s="161"/>
      <c r="E2" s="161"/>
      <c r="F2" s="161"/>
      <c r="G2" s="161"/>
      <c r="H2" s="161"/>
      <c r="I2" s="161"/>
      <c r="J2" s="161"/>
      <c r="K2" s="62"/>
    </row>
    <row r="3" spans="1:11" ht="24" customHeight="1">
      <c r="A3" s="161" t="s">
        <v>184</v>
      </c>
      <c r="B3" s="161"/>
      <c r="C3" s="161"/>
      <c r="D3" s="161"/>
      <c r="E3" s="161"/>
      <c r="F3" s="161"/>
      <c r="G3" s="161"/>
      <c r="H3" s="161"/>
      <c r="I3" s="161"/>
      <c r="J3" s="161"/>
      <c r="K3" s="62"/>
    </row>
    <row r="4" spans="1:11" ht="24" customHeight="1">
      <c r="A4" s="165" t="s">
        <v>100</v>
      </c>
      <c r="B4" s="165"/>
      <c r="C4" s="165"/>
      <c r="D4" s="165"/>
      <c r="E4" s="165"/>
      <c r="F4" s="165"/>
      <c r="G4" s="165"/>
      <c r="H4" s="165"/>
      <c r="I4" s="165"/>
      <c r="J4" s="165"/>
      <c r="K4" s="62"/>
    </row>
    <row r="5" spans="1:11" ht="24" customHeight="1">
      <c r="A5" s="13"/>
      <c r="B5" s="14"/>
      <c r="C5" s="14"/>
      <c r="D5" s="14"/>
      <c r="E5" s="14"/>
      <c r="F5" s="14"/>
      <c r="G5" s="14"/>
      <c r="H5" s="13"/>
      <c r="I5" s="13"/>
      <c r="J5" s="15" t="s">
        <v>101</v>
      </c>
    </row>
    <row r="6" spans="1:11" ht="8.1" customHeight="1">
      <c r="A6" s="17"/>
      <c r="B6" s="18"/>
      <c r="C6" s="18"/>
      <c r="D6" s="18"/>
      <c r="E6" s="18"/>
      <c r="F6" s="18"/>
      <c r="G6" s="18"/>
      <c r="H6" s="17"/>
      <c r="I6" s="17"/>
      <c r="J6" s="17"/>
      <c r="K6" s="19"/>
    </row>
    <row r="7" spans="1:11" s="32" customFormat="1" ht="21" customHeight="1">
      <c r="A7" s="48"/>
      <c r="B7" s="63" t="s">
        <v>94</v>
      </c>
      <c r="C7" s="64"/>
      <c r="D7" s="166" t="s">
        <v>95</v>
      </c>
      <c r="E7" s="166"/>
      <c r="F7" s="166"/>
      <c r="G7" s="65"/>
      <c r="H7" s="167" t="s">
        <v>96</v>
      </c>
      <c r="I7" s="167"/>
      <c r="J7" s="167"/>
    </row>
    <row r="8" spans="1:11" s="32" customFormat="1" ht="21" customHeight="1">
      <c r="A8" s="48"/>
      <c r="B8" s="66"/>
      <c r="C8" s="66"/>
      <c r="D8" s="163" t="s">
        <v>97</v>
      </c>
      <c r="E8" s="163"/>
      <c r="F8" s="163"/>
      <c r="G8" s="151"/>
      <c r="H8" s="164" t="s">
        <v>124</v>
      </c>
      <c r="I8" s="164"/>
      <c r="J8" s="164"/>
    </row>
    <row r="9" spans="1:11" s="32" customFormat="1" ht="21" customHeight="1">
      <c r="A9" s="67"/>
      <c r="B9" s="2"/>
      <c r="C9" s="2"/>
      <c r="D9" s="152" t="s">
        <v>91</v>
      </c>
      <c r="E9" s="152"/>
      <c r="F9" s="152" t="s">
        <v>81</v>
      </c>
      <c r="G9" s="153"/>
      <c r="H9" s="152" t="s">
        <v>91</v>
      </c>
      <c r="I9" s="152"/>
      <c r="J9" s="152" t="s">
        <v>81</v>
      </c>
    </row>
    <row r="10" spans="1:11" s="32" customFormat="1" ht="21" customHeight="1">
      <c r="A10" s="90" t="s">
        <v>121</v>
      </c>
      <c r="B10" s="48"/>
      <c r="C10" s="48"/>
      <c r="D10" s="48"/>
      <c r="E10" s="48"/>
      <c r="F10" s="3"/>
      <c r="G10" s="20"/>
      <c r="H10" s="48"/>
      <c r="I10" s="48"/>
      <c r="J10" s="3"/>
    </row>
    <row r="11" spans="1:11" s="32" customFormat="1" ht="21" customHeight="1">
      <c r="A11" s="68" t="s">
        <v>200</v>
      </c>
      <c r="B11" s="37"/>
      <c r="C11" s="69"/>
      <c r="D11" s="120">
        <v>639456</v>
      </c>
      <c r="E11" s="118"/>
      <c r="F11" s="120">
        <v>701942</v>
      </c>
      <c r="G11" s="118"/>
      <c r="H11" s="120">
        <v>615551</v>
      </c>
      <c r="I11" s="118"/>
      <c r="J11" s="120">
        <v>670693</v>
      </c>
    </row>
    <row r="12" spans="1:11" s="32" customFormat="1" ht="21" customHeight="1">
      <c r="A12" s="68" t="s">
        <v>14</v>
      </c>
      <c r="B12" s="7" t="s">
        <v>209</v>
      </c>
      <c r="C12" s="69"/>
      <c r="D12" s="120">
        <v>20732</v>
      </c>
      <c r="E12" s="118"/>
      <c r="F12" s="120">
        <v>69869</v>
      </c>
      <c r="G12" s="118"/>
      <c r="H12" s="120">
        <v>21777</v>
      </c>
      <c r="I12" s="118"/>
      <c r="J12" s="120">
        <v>71459</v>
      </c>
    </row>
    <row r="13" spans="1:11" s="32" customFormat="1" ht="21" customHeight="1">
      <c r="A13" s="71" t="s">
        <v>122</v>
      </c>
      <c r="B13" s="37"/>
      <c r="C13" s="69"/>
      <c r="D13" s="116">
        <f>SUM(D11:D12)</f>
        <v>660188</v>
      </c>
      <c r="E13" s="118"/>
      <c r="F13" s="116">
        <f>SUM(F11:F12)</f>
        <v>771811</v>
      </c>
      <c r="G13" s="118"/>
      <c r="H13" s="116">
        <f>SUM(H11:H12)</f>
        <v>637328</v>
      </c>
      <c r="I13" s="118"/>
      <c r="J13" s="116">
        <f>SUM(J11:J12)</f>
        <v>742152</v>
      </c>
    </row>
    <row r="14" spans="1:11" s="32" customFormat="1" ht="15" customHeight="1">
      <c r="A14" s="41"/>
      <c r="B14" s="37"/>
      <c r="C14" s="69"/>
      <c r="D14" s="118"/>
      <c r="E14" s="118"/>
      <c r="F14" s="118"/>
      <c r="G14" s="118"/>
      <c r="H14" s="118"/>
      <c r="I14" s="118"/>
      <c r="J14" s="118"/>
    </row>
    <row r="15" spans="1:11" s="32" customFormat="1" ht="21" customHeight="1">
      <c r="A15" s="90" t="s">
        <v>123</v>
      </c>
      <c r="B15" s="37"/>
      <c r="C15" s="69"/>
      <c r="D15" s="118"/>
      <c r="E15" s="118"/>
      <c r="F15" s="118"/>
      <c r="G15" s="118"/>
      <c r="H15" s="118"/>
      <c r="I15" s="118"/>
      <c r="J15" s="118"/>
    </row>
    <row r="16" spans="1:11" s="32" customFormat="1" ht="21" customHeight="1">
      <c r="A16" s="68" t="s">
        <v>39</v>
      </c>
      <c r="B16" s="37"/>
      <c r="C16" s="69"/>
      <c r="D16" s="120">
        <v>264295</v>
      </c>
      <c r="E16" s="118"/>
      <c r="F16" s="120">
        <v>295456</v>
      </c>
      <c r="G16" s="118"/>
      <c r="H16" s="120">
        <v>249971</v>
      </c>
      <c r="I16" s="118"/>
      <c r="J16" s="120">
        <v>280683</v>
      </c>
    </row>
    <row r="17" spans="1:10" s="32" customFormat="1" ht="21" customHeight="1">
      <c r="A17" s="68" t="s">
        <v>217</v>
      </c>
      <c r="B17" s="7"/>
      <c r="C17" s="69"/>
      <c r="D17" s="120">
        <v>298221</v>
      </c>
      <c r="E17" s="118"/>
      <c r="F17" s="120">
        <v>315890</v>
      </c>
      <c r="G17" s="118"/>
      <c r="H17" s="120">
        <v>279584</v>
      </c>
      <c r="I17" s="118"/>
      <c r="J17" s="120">
        <v>292522</v>
      </c>
    </row>
    <row r="18" spans="1:10" s="32" customFormat="1" ht="21" customHeight="1">
      <c r="A18" s="68" t="s">
        <v>15</v>
      </c>
      <c r="B18" s="7"/>
      <c r="C18" s="69"/>
      <c r="D18" s="120">
        <v>66730</v>
      </c>
      <c r="E18" s="118"/>
      <c r="F18" s="120">
        <v>76883</v>
      </c>
      <c r="G18" s="118"/>
      <c r="H18" s="120">
        <v>60731</v>
      </c>
      <c r="I18" s="118"/>
      <c r="J18" s="120">
        <v>70985</v>
      </c>
    </row>
    <row r="19" spans="1:10" s="32" customFormat="1" ht="21" customHeight="1">
      <c r="A19" s="68" t="s">
        <v>218</v>
      </c>
      <c r="B19" s="7" t="s">
        <v>219</v>
      </c>
      <c r="C19" s="69"/>
      <c r="D19" s="120">
        <v>42452</v>
      </c>
      <c r="E19" s="118"/>
      <c r="F19" s="120">
        <v>153</v>
      </c>
      <c r="G19" s="118"/>
      <c r="H19" s="120">
        <v>37603</v>
      </c>
      <c r="I19" s="118"/>
      <c r="J19" s="120">
        <v>153</v>
      </c>
    </row>
    <row r="20" spans="1:10" s="32" customFormat="1" ht="21" customHeight="1">
      <c r="A20" s="71" t="s">
        <v>11</v>
      </c>
      <c r="B20" s="7"/>
      <c r="C20" s="69"/>
      <c r="D20" s="116">
        <f>SUM(D16:D19)</f>
        <v>671698</v>
      </c>
      <c r="E20" s="118"/>
      <c r="F20" s="116">
        <f>SUM(F16:F19)</f>
        <v>688382</v>
      </c>
      <c r="G20" s="118"/>
      <c r="H20" s="116">
        <f>SUM(H16:H19)</f>
        <v>627889</v>
      </c>
      <c r="I20" s="118"/>
      <c r="J20" s="116">
        <f>SUM(J16:J19)</f>
        <v>644343</v>
      </c>
    </row>
    <row r="21" spans="1:10" s="32" customFormat="1" ht="21" customHeight="1">
      <c r="A21" s="41" t="s">
        <v>193</v>
      </c>
      <c r="B21" s="37"/>
      <c r="C21" s="69"/>
      <c r="D21" s="117">
        <f>D13-D20</f>
        <v>-11510</v>
      </c>
      <c r="E21" s="118"/>
      <c r="F21" s="117">
        <f>F13-F20</f>
        <v>83429</v>
      </c>
      <c r="G21" s="118"/>
      <c r="H21" s="117">
        <f>H13-H20</f>
        <v>9439</v>
      </c>
      <c r="I21" s="118"/>
      <c r="J21" s="117">
        <f>J13-J20</f>
        <v>97809</v>
      </c>
    </row>
    <row r="22" spans="1:10" s="32" customFormat="1" ht="21" customHeight="1">
      <c r="A22" s="49" t="s">
        <v>150</v>
      </c>
      <c r="B22" s="7" t="s">
        <v>127</v>
      </c>
      <c r="C22" s="69"/>
      <c r="D22" s="117">
        <v>-2143</v>
      </c>
      <c r="E22" s="118"/>
      <c r="F22" s="117">
        <v>-5</v>
      </c>
      <c r="G22" s="118"/>
      <c r="H22" s="136">
        <v>0</v>
      </c>
      <c r="I22" s="118"/>
      <c r="J22" s="136">
        <v>0</v>
      </c>
    </row>
    <row r="23" spans="1:10" s="32" customFormat="1" ht="21" customHeight="1">
      <c r="A23" s="49" t="s">
        <v>135</v>
      </c>
      <c r="B23" s="37"/>
      <c r="C23" s="69"/>
      <c r="D23" s="121">
        <v>-13532</v>
      </c>
      <c r="E23" s="118"/>
      <c r="F23" s="121">
        <v>-11609</v>
      </c>
      <c r="G23" s="118"/>
      <c r="H23" s="121">
        <v>-13532</v>
      </c>
      <c r="I23" s="118"/>
      <c r="J23" s="121">
        <v>-11550</v>
      </c>
    </row>
    <row r="24" spans="1:10" s="32" customFormat="1" ht="21" customHeight="1">
      <c r="A24" s="41" t="s">
        <v>228</v>
      </c>
      <c r="B24" s="72"/>
      <c r="C24" s="69"/>
      <c r="D24" s="119">
        <f>SUM(D21:D23)</f>
        <v>-27185</v>
      </c>
      <c r="E24" s="119"/>
      <c r="F24" s="119">
        <f>SUM(F21:F23)</f>
        <v>71815</v>
      </c>
      <c r="G24" s="119"/>
      <c r="H24" s="119">
        <f>SUM(H21:H23)</f>
        <v>-4093</v>
      </c>
      <c r="I24" s="119"/>
      <c r="J24" s="119">
        <f>SUM(J21:J23)</f>
        <v>86259</v>
      </c>
    </row>
    <row r="25" spans="1:10" s="32" customFormat="1" ht="21" customHeight="1">
      <c r="A25" s="49" t="s">
        <v>227</v>
      </c>
      <c r="B25" s="7" t="s">
        <v>222</v>
      </c>
      <c r="C25" s="73"/>
      <c r="D25" s="118">
        <v>180</v>
      </c>
      <c r="E25" s="118"/>
      <c r="F25" s="118">
        <v>-17247</v>
      </c>
      <c r="G25" s="118"/>
      <c r="H25" s="118">
        <v>-185</v>
      </c>
      <c r="I25" s="118"/>
      <c r="J25" s="118">
        <v>-16910</v>
      </c>
    </row>
    <row r="26" spans="1:10" s="32" customFormat="1" ht="21" customHeight="1">
      <c r="A26" s="74" t="s">
        <v>137</v>
      </c>
      <c r="B26" s="72"/>
      <c r="C26" s="69"/>
      <c r="D26" s="116">
        <f>SUM(D24:D25)</f>
        <v>-27005</v>
      </c>
      <c r="E26" s="117"/>
      <c r="F26" s="116">
        <f>SUM(F24:F25)</f>
        <v>54568</v>
      </c>
      <c r="G26" s="117"/>
      <c r="H26" s="116">
        <f>SUM(H24:H25)</f>
        <v>-4278</v>
      </c>
      <c r="I26" s="118"/>
      <c r="J26" s="116">
        <f>SUM(J24:J25)</f>
        <v>69349</v>
      </c>
    </row>
    <row r="27" spans="1:10" s="32" customFormat="1" ht="15" customHeight="1">
      <c r="A27" s="41"/>
      <c r="B27" s="37"/>
      <c r="C27" s="69"/>
      <c r="D27" s="118"/>
      <c r="E27" s="118"/>
      <c r="F27" s="118"/>
      <c r="G27" s="118"/>
      <c r="H27" s="118"/>
      <c r="I27" s="118"/>
      <c r="J27" s="118"/>
    </row>
    <row r="28" spans="1:10" s="32" customFormat="1" ht="21" customHeight="1">
      <c r="A28" s="73" t="s">
        <v>145</v>
      </c>
      <c r="B28" s="72"/>
      <c r="C28" s="69"/>
      <c r="D28" s="118"/>
      <c r="E28" s="120"/>
      <c r="F28" s="118"/>
      <c r="G28" s="120"/>
      <c r="H28" s="118"/>
      <c r="I28" s="120"/>
      <c r="J28" s="118"/>
    </row>
    <row r="29" spans="1:10" s="49" customFormat="1" ht="21" customHeight="1">
      <c r="A29" s="77" t="s">
        <v>148</v>
      </c>
      <c r="D29" s="75"/>
      <c r="E29" s="76"/>
      <c r="F29" s="75"/>
      <c r="G29" s="76"/>
      <c r="H29" s="75"/>
      <c r="I29" s="76"/>
      <c r="J29" s="75"/>
    </row>
    <row r="30" spans="1:10" s="32" customFormat="1" ht="21" customHeight="1">
      <c r="A30" s="89" t="s">
        <v>146</v>
      </c>
      <c r="B30" s="72"/>
      <c r="C30" s="69"/>
      <c r="D30" s="123">
        <v>-4581</v>
      </c>
      <c r="E30" s="124"/>
      <c r="F30" s="123">
        <v>5202</v>
      </c>
      <c r="G30" s="124"/>
      <c r="H30" s="136">
        <v>0</v>
      </c>
      <c r="I30" s="124"/>
      <c r="J30" s="136">
        <v>0</v>
      </c>
    </row>
    <row r="31" spans="1:10" s="32" customFormat="1" ht="21" customHeight="1">
      <c r="A31" s="49" t="s">
        <v>192</v>
      </c>
      <c r="B31" s="72"/>
      <c r="C31" s="69"/>
      <c r="D31" s="121">
        <f>SUM(D30:D30)</f>
        <v>-4581</v>
      </c>
      <c r="E31" s="117"/>
      <c r="F31" s="116">
        <f>SUM(F30:F30)</f>
        <v>5202</v>
      </c>
      <c r="G31" s="117"/>
      <c r="H31" s="138">
        <f>SUM(H30:H30)</f>
        <v>0</v>
      </c>
      <c r="I31" s="117"/>
      <c r="J31" s="138">
        <f>SUM(J30:J30)</f>
        <v>0</v>
      </c>
    </row>
    <row r="32" spans="1:10" s="32" customFormat="1" ht="21" customHeight="1" thickBot="1">
      <c r="A32" s="73" t="s">
        <v>147</v>
      </c>
      <c r="B32" s="72"/>
      <c r="C32" s="73"/>
      <c r="D32" s="125">
        <f>SUM(D26,D31)</f>
        <v>-31586</v>
      </c>
      <c r="E32" s="118"/>
      <c r="F32" s="125">
        <f>SUM(F26,F31)</f>
        <v>59770</v>
      </c>
      <c r="G32" s="118"/>
      <c r="H32" s="125">
        <f>SUM(H26,H31)</f>
        <v>-4278</v>
      </c>
      <c r="I32" s="118"/>
      <c r="J32" s="125">
        <f>SUM(J26,J31)</f>
        <v>69349</v>
      </c>
    </row>
    <row r="33" spans="1:10" s="32" customFormat="1" ht="15" customHeight="1" thickTop="1">
      <c r="A33" s="41"/>
      <c r="B33" s="37"/>
      <c r="C33" s="69"/>
      <c r="D33" s="118"/>
      <c r="E33" s="118"/>
      <c r="F33" s="118"/>
      <c r="G33" s="118"/>
      <c r="H33" s="118"/>
      <c r="I33" s="118"/>
      <c r="J33" s="118"/>
    </row>
    <row r="34" spans="1:10" s="32" customFormat="1" ht="21" customHeight="1">
      <c r="A34" s="73" t="s">
        <v>84</v>
      </c>
      <c r="B34" s="72"/>
      <c r="C34" s="73"/>
      <c r="D34" s="117"/>
      <c r="E34" s="118"/>
      <c r="F34" s="117"/>
      <c r="G34" s="118"/>
      <c r="H34" s="117"/>
      <c r="I34" s="118"/>
      <c r="J34" s="117"/>
    </row>
    <row r="35" spans="1:10" s="32" customFormat="1" ht="21" customHeight="1" thickBot="1">
      <c r="A35" s="89" t="s">
        <v>201</v>
      </c>
      <c r="B35" s="72"/>
      <c r="C35" s="73"/>
      <c r="D35" s="75">
        <f>D37-D36</f>
        <v>-14491</v>
      </c>
      <c r="E35" s="76"/>
      <c r="F35" s="75">
        <f>F37-F36</f>
        <v>61981</v>
      </c>
      <c r="G35" s="76"/>
      <c r="H35" s="91">
        <f>H26</f>
        <v>-4278</v>
      </c>
      <c r="I35" s="119"/>
      <c r="J35" s="91">
        <f>J26</f>
        <v>69349</v>
      </c>
    </row>
    <row r="36" spans="1:10" s="32" customFormat="1" ht="21" customHeight="1" thickTop="1">
      <c r="A36" s="89" t="s">
        <v>53</v>
      </c>
      <c r="B36" s="72"/>
      <c r="C36" s="73"/>
      <c r="D36" s="78">
        <v>-12514</v>
      </c>
      <c r="E36" s="76"/>
      <c r="F36" s="78">
        <v>-7413</v>
      </c>
      <c r="G36" s="76"/>
      <c r="H36" s="119"/>
      <c r="I36" s="119"/>
      <c r="J36" s="119"/>
    </row>
    <row r="37" spans="1:10" s="32" customFormat="1" ht="21" customHeight="1" thickBot="1">
      <c r="A37" s="73"/>
      <c r="B37" s="72"/>
      <c r="C37" s="73"/>
      <c r="D37" s="79">
        <f>D26</f>
        <v>-27005</v>
      </c>
      <c r="E37" s="76"/>
      <c r="F37" s="79">
        <f>F26</f>
        <v>54568</v>
      </c>
      <c r="G37" s="76"/>
      <c r="H37" s="119"/>
      <c r="I37" s="119"/>
      <c r="J37" s="119"/>
    </row>
    <row r="38" spans="1:10" s="32" customFormat="1" ht="21" customHeight="1" thickTop="1">
      <c r="A38" s="73" t="s">
        <v>149</v>
      </c>
      <c r="B38" s="72"/>
      <c r="C38" s="73"/>
      <c r="D38" s="117"/>
      <c r="E38" s="118"/>
      <c r="F38" s="117"/>
      <c r="G38" s="118"/>
      <c r="H38" s="119"/>
      <c r="I38" s="119"/>
      <c r="J38" s="119"/>
    </row>
    <row r="39" spans="1:10" s="32" customFormat="1" ht="21" customHeight="1" thickBot="1">
      <c r="A39" s="89" t="s">
        <v>201</v>
      </c>
      <c r="B39" s="72"/>
      <c r="C39" s="73"/>
      <c r="D39" s="75">
        <f>D41-D40</f>
        <v>-18498</v>
      </c>
      <c r="E39" s="76"/>
      <c r="F39" s="75">
        <f>F41-F40</f>
        <v>64634</v>
      </c>
      <c r="G39" s="76"/>
      <c r="H39" s="91">
        <f>H26</f>
        <v>-4278</v>
      </c>
      <c r="I39" s="119"/>
      <c r="J39" s="91">
        <f>J26</f>
        <v>69349</v>
      </c>
    </row>
    <row r="40" spans="1:10" s="32" customFormat="1" ht="21" customHeight="1" thickTop="1">
      <c r="A40" s="89" t="s">
        <v>53</v>
      </c>
      <c r="B40" s="72"/>
      <c r="C40" s="73"/>
      <c r="D40" s="78">
        <v>-13088</v>
      </c>
      <c r="E40" s="76"/>
      <c r="F40" s="78">
        <v>-4864</v>
      </c>
      <c r="G40" s="76"/>
      <c r="H40" s="119"/>
      <c r="I40" s="119"/>
      <c r="J40" s="119"/>
    </row>
    <row r="41" spans="1:10" s="32" customFormat="1" ht="21" customHeight="1" thickBot="1">
      <c r="A41" s="73"/>
      <c r="B41" s="72"/>
      <c r="C41" s="69"/>
      <c r="D41" s="79">
        <f>D32</f>
        <v>-31586</v>
      </c>
      <c r="E41" s="76"/>
      <c r="F41" s="79">
        <f>F32</f>
        <v>59770</v>
      </c>
      <c r="G41" s="76"/>
      <c r="H41" s="119"/>
      <c r="I41" s="119"/>
      <c r="J41" s="119"/>
    </row>
    <row r="42" spans="1:10" s="32" customFormat="1" ht="15" customHeight="1" thickTop="1">
      <c r="A42" s="41"/>
      <c r="B42" s="37"/>
      <c r="C42" s="69"/>
      <c r="D42" s="118"/>
      <c r="E42" s="118"/>
      <c r="F42" s="118"/>
      <c r="G42" s="118"/>
      <c r="H42" s="118"/>
      <c r="I42" s="118"/>
      <c r="J42" s="118"/>
    </row>
    <row r="43" spans="1:10" s="32" customFormat="1" ht="21" customHeight="1">
      <c r="A43" s="73" t="s">
        <v>191</v>
      </c>
      <c r="B43" s="7" t="s">
        <v>223</v>
      </c>
      <c r="C43" s="48"/>
      <c r="D43" s="126">
        <f>ROUND((D35*1000)/(743000*1000),3)</f>
        <v>-0.02</v>
      </c>
      <c r="E43" s="126"/>
      <c r="F43" s="126">
        <f>ROUND((F35*1000)/(743000*1000),3)</f>
        <v>8.3000000000000004E-2</v>
      </c>
      <c r="G43" s="126"/>
      <c r="H43" s="126">
        <f>ROUND((H35*1000)/(743000*1000),3)</f>
        <v>-6.0000000000000001E-3</v>
      </c>
      <c r="I43" s="126"/>
      <c r="J43" s="126">
        <f>ROUND((J35*1000)/(743000*1000),3)</f>
        <v>9.2999999999999999E-2</v>
      </c>
    </row>
    <row r="44" spans="1:10" s="32" customFormat="1" ht="15" customHeight="1">
      <c r="A44" s="41"/>
      <c r="B44" s="37"/>
      <c r="C44" s="69"/>
      <c r="D44" s="118"/>
      <c r="E44" s="118"/>
      <c r="F44" s="118"/>
      <c r="G44" s="118"/>
      <c r="H44" s="118"/>
      <c r="I44" s="118"/>
      <c r="J44" s="118"/>
    </row>
    <row r="45" spans="1:10" s="32" customFormat="1" ht="21" customHeight="1">
      <c r="B45" s="48"/>
      <c r="C45" s="48"/>
      <c r="D45" s="48"/>
      <c r="E45" s="48"/>
      <c r="F45" s="48"/>
      <c r="G45" s="20"/>
      <c r="H45" s="48"/>
      <c r="I45" s="48"/>
      <c r="J45" s="48"/>
    </row>
    <row r="49" spans="1:1" ht="21" customHeight="1">
      <c r="A49" s="11" t="s">
        <v>138</v>
      </c>
    </row>
  </sheetData>
  <mergeCells count="8">
    <mergeCell ref="D8:F8"/>
    <mergeCell ref="H8:J8"/>
    <mergeCell ref="A1:J1"/>
    <mergeCell ref="A2:J2"/>
    <mergeCell ref="A3:J3"/>
    <mergeCell ref="A4:J4"/>
    <mergeCell ref="D7:F7"/>
    <mergeCell ref="H7:J7"/>
  </mergeCells>
  <pageMargins left="0.8" right="0.3" top="1" bottom="0.5" header="0.5" footer="0.5"/>
  <pageSetup paperSize="9" scale="70" firstPageNumber="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U36"/>
  <sheetViews>
    <sheetView topLeftCell="A25" zoomScale="75" zoomScaleNormal="90" zoomScaleSheetLayoutView="70" zoomScalePageLayoutView="85" workbookViewId="0">
      <selection activeCell="B45" sqref="B45"/>
    </sheetView>
  </sheetViews>
  <sheetFormatPr defaultColWidth="9.21875" defaultRowHeight="20.100000000000001" customHeight="1"/>
  <cols>
    <col min="1" max="1" width="58.33203125" style="32" customWidth="1"/>
    <col min="2" max="2" width="8.44140625" style="61" customWidth="1"/>
    <col min="3" max="3" width="10.77734375" style="32" customWidth="1"/>
    <col min="4" max="4" width="1.77734375" style="32" customWidth="1"/>
    <col min="5" max="5" width="10.77734375" style="32" customWidth="1"/>
    <col min="6" max="6" width="1.77734375" style="32" customWidth="1"/>
    <col min="7" max="7" width="9.5546875" style="32" customWidth="1"/>
    <col min="8" max="8" width="1.77734375" style="32" customWidth="1"/>
    <col min="9" max="9" width="12.77734375" style="32" customWidth="1"/>
    <col min="10" max="10" width="1.77734375" style="32" customWidth="1"/>
    <col min="11" max="11" width="12.44140625" style="32" customWidth="1"/>
    <col min="12" max="12" width="1.77734375" style="32" customWidth="1"/>
    <col min="13" max="13" width="14.44140625" style="32" customWidth="1"/>
    <col min="14" max="14" width="1.77734375" style="32" customWidth="1"/>
    <col min="15" max="15" width="13.21875" style="32" customWidth="1"/>
    <col min="16" max="16" width="1.77734375" style="32" customWidth="1"/>
    <col min="17" max="17" width="12.77734375" style="32" customWidth="1"/>
    <col min="18" max="18" width="1.77734375" style="32" customWidth="1"/>
    <col min="19" max="19" width="13.77734375" style="32" customWidth="1"/>
    <col min="20" max="20" width="1.77734375" style="32" customWidth="1"/>
    <col min="21" max="21" width="13" style="32" customWidth="1"/>
    <col min="22" max="22" width="1.33203125" style="32" customWidth="1"/>
    <col min="23" max="16384" width="9.21875" style="32"/>
  </cols>
  <sheetData>
    <row r="1" spans="1:21" s="36" customFormat="1" ht="24" customHeight="1">
      <c r="A1" s="167" t="s">
        <v>92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</row>
    <row r="2" spans="1:21" s="40" customFormat="1" ht="24" customHeight="1">
      <c r="A2" s="167" t="s">
        <v>130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</row>
    <row r="3" spans="1:21" s="40" customFormat="1" ht="24" customHeight="1">
      <c r="A3" s="167" t="s">
        <v>185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</row>
    <row r="4" spans="1:21" s="40" customFormat="1" ht="24" customHeight="1">
      <c r="A4" s="168" t="s">
        <v>100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</row>
    <row r="5" spans="1:21" ht="24" customHeight="1">
      <c r="A5" s="169" t="s">
        <v>101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</row>
    <row r="6" spans="1:21" ht="8.1" customHeight="1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</row>
    <row r="7" spans="1:21" ht="20.100000000000001" customHeight="1">
      <c r="B7" s="114" t="s">
        <v>94</v>
      </c>
      <c r="C7" s="170" t="s">
        <v>131</v>
      </c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</row>
    <row r="8" spans="1:21" s="36" customFormat="1" ht="20.100000000000001" customHeight="1">
      <c r="C8" s="171" t="s">
        <v>33</v>
      </c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85"/>
      <c r="S8" s="92" t="s">
        <v>160</v>
      </c>
      <c r="T8" s="85"/>
      <c r="U8" s="92" t="s">
        <v>2</v>
      </c>
    </row>
    <row r="9" spans="1:21" s="36" customFormat="1" ht="20.100000000000001" customHeight="1">
      <c r="C9" s="88" t="s">
        <v>25</v>
      </c>
      <c r="D9" s="85"/>
      <c r="E9" s="88" t="s">
        <v>153</v>
      </c>
      <c r="F9" s="85"/>
      <c r="G9" s="173" t="s">
        <v>229</v>
      </c>
      <c r="H9" s="173"/>
      <c r="I9" s="173"/>
      <c r="J9" s="85"/>
      <c r="K9" s="172" t="s">
        <v>31</v>
      </c>
      <c r="L9" s="172"/>
      <c r="M9" s="172"/>
      <c r="N9" s="172"/>
      <c r="O9" s="172"/>
      <c r="P9" s="40"/>
      <c r="Q9" s="88" t="s">
        <v>55</v>
      </c>
      <c r="R9" s="85"/>
      <c r="S9" s="88" t="s">
        <v>54</v>
      </c>
      <c r="T9" s="85"/>
      <c r="U9" s="88" t="s">
        <v>35</v>
      </c>
    </row>
    <row r="10" spans="1:21" s="36" customFormat="1" ht="20.100000000000001" customHeight="1">
      <c r="C10" s="88" t="s">
        <v>49</v>
      </c>
      <c r="D10" s="92"/>
      <c r="E10" s="93" t="s">
        <v>152</v>
      </c>
      <c r="F10" s="92"/>
      <c r="G10" s="94" t="s">
        <v>155</v>
      </c>
      <c r="H10" s="92"/>
      <c r="I10" s="94" t="s">
        <v>6</v>
      </c>
      <c r="J10" s="92"/>
      <c r="K10" s="174" t="s">
        <v>202</v>
      </c>
      <c r="L10" s="174"/>
      <c r="M10" s="174"/>
      <c r="N10" s="92"/>
      <c r="O10" s="88" t="s">
        <v>78</v>
      </c>
      <c r="P10" s="92"/>
      <c r="Q10" s="88" t="s">
        <v>16</v>
      </c>
      <c r="R10" s="92"/>
      <c r="S10" s="88" t="s">
        <v>57</v>
      </c>
      <c r="T10" s="92"/>
      <c r="U10" s="84" t="s">
        <v>18</v>
      </c>
    </row>
    <row r="11" spans="1:21" s="95" customFormat="1" ht="20.100000000000001" customHeight="1">
      <c r="C11" s="84" t="s">
        <v>0</v>
      </c>
      <c r="D11" s="94"/>
      <c r="E11" s="94" t="s">
        <v>151</v>
      </c>
      <c r="F11" s="94"/>
      <c r="G11" s="94" t="s">
        <v>154</v>
      </c>
      <c r="H11" s="94"/>
      <c r="I11" s="94"/>
      <c r="J11" s="94"/>
      <c r="K11" s="96" t="s">
        <v>46</v>
      </c>
      <c r="L11" s="94"/>
      <c r="M11" s="94" t="s">
        <v>71</v>
      </c>
      <c r="N11" s="94"/>
      <c r="O11" s="84" t="s">
        <v>79</v>
      </c>
      <c r="P11" s="94"/>
      <c r="Q11" s="84" t="s">
        <v>26</v>
      </c>
      <c r="R11" s="94"/>
      <c r="S11" s="84"/>
      <c r="T11" s="94"/>
      <c r="U11" s="94"/>
    </row>
    <row r="12" spans="1:21" s="95" customFormat="1" ht="20.100000000000001" customHeight="1">
      <c r="C12" s="94"/>
      <c r="D12" s="94"/>
      <c r="E12" s="94"/>
      <c r="F12" s="94"/>
      <c r="G12" s="94"/>
      <c r="H12" s="94"/>
      <c r="I12" s="94"/>
      <c r="J12" s="94"/>
      <c r="K12" s="96" t="s">
        <v>47</v>
      </c>
      <c r="L12" s="94"/>
      <c r="M12" s="96" t="s">
        <v>163</v>
      </c>
      <c r="N12" s="94"/>
      <c r="O12" s="84" t="s">
        <v>80</v>
      </c>
      <c r="P12" s="94"/>
      <c r="Q12" s="84" t="s">
        <v>27</v>
      </c>
      <c r="R12" s="94"/>
      <c r="S12" s="84"/>
      <c r="T12" s="94"/>
      <c r="U12" s="94"/>
    </row>
    <row r="13" spans="1:21" s="95" customFormat="1" ht="20.100000000000001" customHeight="1">
      <c r="C13" s="94"/>
      <c r="D13" s="94"/>
      <c r="E13" s="94"/>
      <c r="F13" s="94"/>
      <c r="G13" s="97"/>
      <c r="H13" s="94"/>
      <c r="I13" s="94"/>
      <c r="J13" s="94"/>
      <c r="K13" s="96" t="s">
        <v>156</v>
      </c>
      <c r="L13" s="94"/>
      <c r="M13" s="96" t="s">
        <v>164</v>
      </c>
      <c r="N13" s="98"/>
      <c r="O13" s="84" t="s">
        <v>18</v>
      </c>
      <c r="P13" s="98"/>
      <c r="Q13" s="98"/>
      <c r="R13" s="84"/>
      <c r="S13" s="98"/>
      <c r="T13" s="94"/>
      <c r="U13" s="94"/>
    </row>
    <row r="14" spans="1:21" s="95" customFormat="1" ht="20.100000000000001" customHeight="1">
      <c r="C14" s="98"/>
      <c r="D14" s="84"/>
      <c r="E14" s="84"/>
      <c r="F14" s="94"/>
      <c r="G14" s="94"/>
      <c r="H14" s="94"/>
      <c r="I14" s="94"/>
      <c r="J14" s="94"/>
      <c r="K14" s="96" t="s">
        <v>158</v>
      </c>
      <c r="L14" s="94"/>
      <c r="M14" s="96" t="s">
        <v>161</v>
      </c>
      <c r="N14" s="98"/>
      <c r="O14" s="98"/>
      <c r="P14" s="98"/>
      <c r="Q14" s="98"/>
      <c r="R14" s="84"/>
      <c r="S14" s="98"/>
      <c r="T14" s="94"/>
      <c r="U14" s="98"/>
    </row>
    <row r="15" spans="1:21" s="95" customFormat="1" ht="20.100000000000001" customHeight="1">
      <c r="C15" s="98"/>
      <c r="D15" s="84"/>
      <c r="E15" s="98"/>
      <c r="F15" s="94"/>
      <c r="G15" s="98"/>
      <c r="H15" s="98"/>
      <c r="I15" s="98"/>
      <c r="J15" s="97"/>
      <c r="K15" s="96" t="s">
        <v>157</v>
      </c>
      <c r="L15" s="94"/>
      <c r="M15" s="96" t="s">
        <v>162</v>
      </c>
      <c r="N15" s="98"/>
      <c r="O15" s="98"/>
      <c r="P15" s="98"/>
      <c r="Q15" s="98"/>
      <c r="R15" s="84"/>
      <c r="S15" s="98"/>
      <c r="T15" s="94"/>
      <c r="U15" s="98"/>
    </row>
    <row r="16" spans="1:21" s="95" customFormat="1" ht="20.100000000000001" customHeight="1">
      <c r="D16" s="52"/>
      <c r="F16" s="99"/>
      <c r="J16" s="99"/>
      <c r="L16" s="99"/>
      <c r="M16" s="87" t="s">
        <v>76</v>
      </c>
      <c r="R16" s="52"/>
      <c r="T16" s="94"/>
    </row>
    <row r="17" spans="1:21" s="95" customFormat="1" ht="20.100000000000001" customHeight="1">
      <c r="D17" s="52"/>
      <c r="F17" s="99"/>
      <c r="J17" s="99"/>
      <c r="L17" s="99"/>
      <c r="M17" s="87" t="s">
        <v>159</v>
      </c>
      <c r="R17" s="52"/>
      <c r="T17" s="94"/>
    </row>
    <row r="18" spans="1:21" s="95" customFormat="1" ht="20.100000000000001" customHeight="1">
      <c r="D18" s="52"/>
      <c r="F18" s="99"/>
      <c r="J18" s="99"/>
      <c r="L18" s="99"/>
      <c r="M18" s="87" t="s">
        <v>72</v>
      </c>
      <c r="R18" s="52"/>
      <c r="T18" s="94"/>
    </row>
    <row r="19" spans="1:21" s="36" customFormat="1" ht="20.100000000000001" customHeight="1">
      <c r="A19" s="40" t="s">
        <v>195</v>
      </c>
      <c r="C19" s="139">
        <v>743000</v>
      </c>
      <c r="D19" s="139"/>
      <c r="E19" s="139">
        <v>823125</v>
      </c>
      <c r="F19" s="139"/>
      <c r="G19" s="139">
        <v>74013</v>
      </c>
      <c r="H19" s="139"/>
      <c r="I19" s="139">
        <v>92876</v>
      </c>
      <c r="J19" s="139"/>
      <c r="K19" s="139">
        <v>1147</v>
      </c>
      <c r="L19" s="139"/>
      <c r="M19" s="139">
        <v>-48091</v>
      </c>
      <c r="N19" s="139"/>
      <c r="O19" s="139">
        <f>SUM(K19:M19)</f>
        <v>-46944</v>
      </c>
      <c r="P19" s="139"/>
      <c r="Q19" s="139">
        <f>SUM(C19:I19,O19)</f>
        <v>1686070</v>
      </c>
      <c r="R19" s="139"/>
      <c r="S19" s="139">
        <v>18602</v>
      </c>
      <c r="T19" s="139"/>
      <c r="U19" s="139">
        <f>SUM(Q19:S19)</f>
        <v>1704672</v>
      </c>
    </row>
    <row r="20" spans="1:21" s="36" customFormat="1" ht="20.100000000000001" customHeight="1">
      <c r="A20" s="105" t="s">
        <v>167</v>
      </c>
      <c r="C20" s="140">
        <v>0</v>
      </c>
      <c r="D20" s="140"/>
      <c r="E20" s="140">
        <v>0</v>
      </c>
      <c r="F20" s="140"/>
      <c r="G20" s="140">
        <v>0</v>
      </c>
      <c r="H20" s="140"/>
      <c r="I20" s="140">
        <f>'PL 6M'!F35</f>
        <v>61981</v>
      </c>
      <c r="J20" s="140"/>
      <c r="K20" s="140">
        <v>0</v>
      </c>
      <c r="L20" s="140"/>
      <c r="M20" s="140">
        <v>0</v>
      </c>
      <c r="N20" s="140"/>
      <c r="O20" s="139">
        <f>SUM(K20:M20)</f>
        <v>0</v>
      </c>
      <c r="P20" s="140"/>
      <c r="Q20" s="139">
        <f>SUM(C20:I20,O20)</f>
        <v>61981</v>
      </c>
      <c r="R20" s="140"/>
      <c r="S20" s="139">
        <f>'PL 6M'!F36</f>
        <v>-7413</v>
      </c>
      <c r="T20" s="140"/>
      <c r="U20" s="139">
        <f t="shared" ref="U20:U25" si="0">SUM(Q20:S20)</f>
        <v>54568</v>
      </c>
    </row>
    <row r="21" spans="1:21" s="36" customFormat="1" ht="20.100000000000001" customHeight="1">
      <c r="A21" s="105" t="s">
        <v>20</v>
      </c>
      <c r="C21" s="141">
        <v>0</v>
      </c>
      <c r="D21" s="140"/>
      <c r="E21" s="141">
        <v>0</v>
      </c>
      <c r="F21" s="140"/>
      <c r="G21" s="141">
        <v>0</v>
      </c>
      <c r="H21" s="140"/>
      <c r="I21" s="141">
        <v>0</v>
      </c>
      <c r="J21" s="140"/>
      <c r="K21" s="141">
        <f>'PL 6M'!F39-'PL 6M'!F35</f>
        <v>2653</v>
      </c>
      <c r="L21" s="140"/>
      <c r="M21" s="141">
        <v>0</v>
      </c>
      <c r="N21" s="140"/>
      <c r="O21" s="141">
        <f>SUM(K21:M21)</f>
        <v>2653</v>
      </c>
      <c r="P21" s="140"/>
      <c r="Q21" s="141">
        <f>SUM(C21:I21,O21)</f>
        <v>2653</v>
      </c>
      <c r="R21" s="140"/>
      <c r="S21" s="141">
        <f>'PL 6M'!F40-'PL 6M'!F36</f>
        <v>2549</v>
      </c>
      <c r="T21" s="140"/>
      <c r="U21" s="141">
        <f t="shared" si="0"/>
        <v>5202</v>
      </c>
    </row>
    <row r="22" spans="1:21" s="36" customFormat="1" ht="20.100000000000001" customHeight="1">
      <c r="A22" s="36" t="s">
        <v>168</v>
      </c>
      <c r="C22" s="140">
        <f>SUM(C20:C21)</f>
        <v>0</v>
      </c>
      <c r="D22" s="140"/>
      <c r="E22" s="140">
        <f>SUM(E20:E21)</f>
        <v>0</v>
      </c>
      <c r="F22" s="140"/>
      <c r="G22" s="140">
        <f>SUM(G20:G21)</f>
        <v>0</v>
      </c>
      <c r="H22" s="140"/>
      <c r="I22" s="140">
        <f>SUM(I20:I21)</f>
        <v>61981</v>
      </c>
      <c r="J22" s="140"/>
      <c r="K22" s="140">
        <f>SUM(K20:K21)</f>
        <v>2653</v>
      </c>
      <c r="L22" s="140"/>
      <c r="M22" s="140">
        <f>SUM(M20:M21)</f>
        <v>0</v>
      </c>
      <c r="N22" s="140"/>
      <c r="O22" s="139">
        <f>SUM(K22:M22)</f>
        <v>2653</v>
      </c>
      <c r="P22" s="140"/>
      <c r="Q22" s="139">
        <f>SUM(C22:M22)</f>
        <v>64634</v>
      </c>
      <c r="R22" s="140"/>
      <c r="S22" s="140">
        <f>SUM(S20:S21)</f>
        <v>-4864</v>
      </c>
      <c r="T22" s="140"/>
      <c r="U22" s="139">
        <f>SUM(Q22:S22)</f>
        <v>59770</v>
      </c>
    </row>
    <row r="23" spans="1:21" s="36" customFormat="1" ht="20.100000000000001" customHeight="1">
      <c r="A23" s="36" t="s">
        <v>187</v>
      </c>
      <c r="B23" s="115" t="s">
        <v>224</v>
      </c>
      <c r="C23" s="140">
        <v>0</v>
      </c>
      <c r="D23" s="140"/>
      <c r="E23" s="140">
        <v>0</v>
      </c>
      <c r="F23" s="140"/>
      <c r="G23" s="140">
        <v>0</v>
      </c>
      <c r="H23" s="140"/>
      <c r="I23" s="140">
        <v>-96548</v>
      </c>
      <c r="J23" s="140"/>
      <c r="K23" s="140">
        <v>0</v>
      </c>
      <c r="L23" s="140"/>
      <c r="M23" s="140">
        <v>0</v>
      </c>
      <c r="N23" s="140"/>
      <c r="O23" s="139">
        <f>SUM(K23:M23)</f>
        <v>0</v>
      </c>
      <c r="P23" s="140"/>
      <c r="Q23" s="139">
        <f>SUM(C23:I23,O23)</f>
        <v>-96548</v>
      </c>
      <c r="R23" s="140"/>
      <c r="S23" s="140">
        <v>0</v>
      </c>
      <c r="T23" s="140"/>
      <c r="U23" s="139">
        <f t="shared" si="0"/>
        <v>-96548</v>
      </c>
    </row>
    <row r="24" spans="1:21" s="36" customFormat="1" ht="20.100000000000001" customHeight="1">
      <c r="A24" s="36" t="s">
        <v>188</v>
      </c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39"/>
      <c r="P24" s="140"/>
      <c r="Q24" s="139"/>
      <c r="R24" s="140"/>
      <c r="S24" s="140"/>
      <c r="T24" s="140"/>
      <c r="U24" s="139"/>
    </row>
    <row r="25" spans="1:21" s="36" customFormat="1" ht="20.100000000000001" customHeight="1">
      <c r="A25" s="36" t="s">
        <v>190</v>
      </c>
      <c r="C25" s="140">
        <v>0</v>
      </c>
      <c r="D25" s="140"/>
      <c r="E25" s="140">
        <v>0</v>
      </c>
      <c r="F25" s="140"/>
      <c r="G25" s="140">
        <v>0</v>
      </c>
      <c r="H25" s="140"/>
      <c r="I25" s="140">
        <v>0</v>
      </c>
      <c r="J25" s="140"/>
      <c r="K25" s="140">
        <v>0</v>
      </c>
      <c r="L25" s="140"/>
      <c r="M25" s="140">
        <v>0</v>
      </c>
      <c r="N25" s="140"/>
      <c r="O25" s="139">
        <f>SUM(K25:M25)</f>
        <v>0</v>
      </c>
      <c r="P25" s="140"/>
      <c r="Q25" s="139">
        <f>SUM(C25:I25,O25)</f>
        <v>0</v>
      </c>
      <c r="R25" s="140"/>
      <c r="S25" s="140">
        <v>1843</v>
      </c>
      <c r="T25" s="140"/>
      <c r="U25" s="139">
        <f t="shared" si="0"/>
        <v>1843</v>
      </c>
    </row>
    <row r="26" spans="1:21" s="36" customFormat="1" ht="20.100000000000001" customHeight="1" thickBot="1">
      <c r="A26" s="40" t="s">
        <v>194</v>
      </c>
      <c r="B26" s="100"/>
      <c r="C26" s="142">
        <f>SUM(C19,C22:C25)</f>
        <v>743000</v>
      </c>
      <c r="D26" s="140"/>
      <c r="E26" s="142">
        <f>SUM(E19,E22:E25)</f>
        <v>823125</v>
      </c>
      <c r="F26" s="140"/>
      <c r="G26" s="142">
        <f>SUM(G19,G22:G25)</f>
        <v>74013</v>
      </c>
      <c r="H26" s="140"/>
      <c r="I26" s="142">
        <f>SUM(I19,I22:I25)</f>
        <v>58309</v>
      </c>
      <c r="J26" s="140"/>
      <c r="K26" s="142">
        <f>SUM(K19,K22:K25)</f>
        <v>3800</v>
      </c>
      <c r="L26" s="140"/>
      <c r="M26" s="142">
        <f>SUM(M19,M22:M25)</f>
        <v>-48091</v>
      </c>
      <c r="N26" s="140"/>
      <c r="O26" s="142">
        <f>SUM(O19,O22:O25)</f>
        <v>-44291</v>
      </c>
      <c r="P26" s="140"/>
      <c r="Q26" s="142">
        <f>SUM(Q19,Q22:Q25)</f>
        <v>1654156</v>
      </c>
      <c r="R26" s="140"/>
      <c r="S26" s="142">
        <f>SUM(S19,S22:S25)</f>
        <v>15581</v>
      </c>
      <c r="T26" s="140"/>
      <c r="U26" s="142">
        <f>SUM(U19,U22:U25)</f>
        <v>1669737</v>
      </c>
    </row>
    <row r="27" spans="1:21" s="36" customFormat="1" ht="20.100000000000001" customHeight="1" thickTop="1">
      <c r="A27" s="40"/>
      <c r="B27" s="10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</row>
    <row r="28" spans="1:21" s="36" customFormat="1" ht="20.100000000000001" customHeight="1">
      <c r="A28" s="40" t="s">
        <v>196</v>
      </c>
      <c r="C28" s="139">
        <v>743000</v>
      </c>
      <c r="D28" s="139"/>
      <c r="E28" s="139">
        <v>823125</v>
      </c>
      <c r="F28" s="139"/>
      <c r="G28" s="139">
        <v>74300</v>
      </c>
      <c r="H28" s="139"/>
      <c r="I28" s="139">
        <v>136224</v>
      </c>
      <c r="J28" s="139"/>
      <c r="K28" s="139">
        <v>1476</v>
      </c>
      <c r="L28" s="139"/>
      <c r="M28" s="139">
        <v>-49249</v>
      </c>
      <c r="N28" s="139"/>
      <c r="O28" s="139">
        <f>SUM(K28:M28)</f>
        <v>-47773</v>
      </c>
      <c r="P28" s="139"/>
      <c r="Q28" s="139">
        <f>SUM(C28:I28,O28)</f>
        <v>1728876</v>
      </c>
      <c r="R28" s="139"/>
      <c r="S28" s="139">
        <v>7537</v>
      </c>
      <c r="T28" s="139"/>
      <c r="U28" s="139">
        <f t="shared" ref="U28:U30" si="1">SUM(Q28:S28)</f>
        <v>1736413</v>
      </c>
    </row>
    <row r="29" spans="1:21" s="36" customFormat="1" ht="20.100000000000001" customHeight="1">
      <c r="A29" s="105" t="s">
        <v>204</v>
      </c>
      <c r="C29" s="140">
        <v>0</v>
      </c>
      <c r="D29" s="140"/>
      <c r="E29" s="140">
        <v>0</v>
      </c>
      <c r="F29" s="140"/>
      <c r="G29" s="140">
        <v>0</v>
      </c>
      <c r="H29" s="140"/>
      <c r="I29" s="140">
        <f>'PL 6M'!D35</f>
        <v>-14491</v>
      </c>
      <c r="J29" s="140"/>
      <c r="K29" s="140">
        <v>0</v>
      </c>
      <c r="L29" s="140"/>
      <c r="M29" s="140">
        <v>0</v>
      </c>
      <c r="N29" s="140"/>
      <c r="O29" s="139">
        <f>SUM(K29:M29)</f>
        <v>0</v>
      </c>
      <c r="P29" s="140"/>
      <c r="Q29" s="139">
        <f>SUM(C29:I29,O29)</f>
        <v>-14491</v>
      </c>
      <c r="R29" s="140"/>
      <c r="S29" s="140">
        <f>'PL 6M'!D36</f>
        <v>-12514</v>
      </c>
      <c r="T29" s="140"/>
      <c r="U29" s="139">
        <f t="shared" si="1"/>
        <v>-27005</v>
      </c>
    </row>
    <row r="30" spans="1:21" s="36" customFormat="1" ht="20.100000000000001" customHeight="1">
      <c r="A30" s="105" t="s">
        <v>203</v>
      </c>
      <c r="C30" s="141">
        <v>0</v>
      </c>
      <c r="D30" s="140"/>
      <c r="E30" s="141">
        <v>0</v>
      </c>
      <c r="F30" s="140"/>
      <c r="G30" s="141">
        <v>0</v>
      </c>
      <c r="H30" s="140"/>
      <c r="I30" s="141">
        <v>0</v>
      </c>
      <c r="J30" s="140"/>
      <c r="K30" s="141">
        <v>-4007</v>
      </c>
      <c r="L30" s="140"/>
      <c r="M30" s="141">
        <v>0</v>
      </c>
      <c r="N30" s="140"/>
      <c r="O30" s="141">
        <f>SUM(K30:M30)</f>
        <v>-4007</v>
      </c>
      <c r="P30" s="140"/>
      <c r="Q30" s="141">
        <f>SUM(C30:I30,O30)</f>
        <v>-4007</v>
      </c>
      <c r="R30" s="140"/>
      <c r="S30" s="141">
        <f>'PL 6M'!D40-'PL 6M'!D36</f>
        <v>-574</v>
      </c>
      <c r="T30" s="140"/>
      <c r="U30" s="141">
        <f t="shared" si="1"/>
        <v>-4581</v>
      </c>
    </row>
    <row r="31" spans="1:21" s="36" customFormat="1" ht="20.100000000000001" customHeight="1">
      <c r="A31" s="36" t="s">
        <v>205</v>
      </c>
      <c r="C31" s="140">
        <f>SUM(C29:C30)</f>
        <v>0</v>
      </c>
      <c r="D31" s="140"/>
      <c r="E31" s="140">
        <f>SUM(E29:E30)</f>
        <v>0</v>
      </c>
      <c r="F31" s="140"/>
      <c r="G31" s="140">
        <f>SUM(G29:G30)</f>
        <v>0</v>
      </c>
      <c r="H31" s="140"/>
      <c r="I31" s="140">
        <f>SUM(I29:I30)</f>
        <v>-14491</v>
      </c>
      <c r="J31" s="140"/>
      <c r="K31" s="140">
        <f>SUM(K29:K30)</f>
        <v>-4007</v>
      </c>
      <c r="L31" s="140"/>
      <c r="M31" s="140">
        <f>SUM(M29:M30)</f>
        <v>0</v>
      </c>
      <c r="N31" s="140"/>
      <c r="O31" s="139">
        <f>SUM(K31:M31)</f>
        <v>-4007</v>
      </c>
      <c r="P31" s="140"/>
      <c r="Q31" s="140">
        <f>SUM(Q29:Q30)</f>
        <v>-18498</v>
      </c>
      <c r="R31" s="140"/>
      <c r="S31" s="140">
        <f>SUM(S29:S30)</f>
        <v>-13088</v>
      </c>
      <c r="T31" s="140"/>
      <c r="U31" s="139">
        <f>SUM(Q31:S31)</f>
        <v>-31586</v>
      </c>
    </row>
    <row r="32" spans="1:21" s="36" customFormat="1" ht="20.100000000000001" customHeight="1">
      <c r="A32" s="36" t="s">
        <v>187</v>
      </c>
      <c r="B32" s="115" t="s">
        <v>224</v>
      </c>
      <c r="C32" s="140">
        <v>0</v>
      </c>
      <c r="D32" s="140"/>
      <c r="E32" s="140">
        <v>0</v>
      </c>
      <c r="F32" s="140"/>
      <c r="G32" s="140">
        <v>0</v>
      </c>
      <c r="H32" s="140"/>
      <c r="I32" s="140">
        <v>-133682</v>
      </c>
      <c r="J32" s="140"/>
      <c r="K32" s="140">
        <v>0</v>
      </c>
      <c r="L32" s="140"/>
      <c r="M32" s="140">
        <v>0</v>
      </c>
      <c r="N32" s="140"/>
      <c r="O32" s="139">
        <f>SUM(K32:M32)</f>
        <v>0</v>
      </c>
      <c r="P32" s="140"/>
      <c r="Q32" s="140">
        <f>SUM(C32:I32,O32)</f>
        <v>-133682</v>
      </c>
      <c r="R32" s="140"/>
      <c r="S32" s="140">
        <v>0</v>
      </c>
      <c r="T32" s="140"/>
      <c r="U32" s="139">
        <f>SUM(Q32:S32)</f>
        <v>-133682</v>
      </c>
    </row>
    <row r="33" spans="1:21" s="36" customFormat="1" ht="20.100000000000001" customHeight="1">
      <c r="A33" s="36" t="s">
        <v>188</v>
      </c>
      <c r="B33" s="115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39"/>
      <c r="P33" s="140"/>
      <c r="Q33" s="140"/>
      <c r="R33" s="140"/>
      <c r="S33" s="140"/>
      <c r="T33" s="140"/>
      <c r="U33" s="139"/>
    </row>
    <row r="34" spans="1:21" s="36" customFormat="1" ht="20.100000000000001" customHeight="1">
      <c r="A34" s="36" t="s">
        <v>190</v>
      </c>
      <c r="B34" s="115"/>
      <c r="C34" s="140">
        <v>0</v>
      </c>
      <c r="D34" s="140"/>
      <c r="E34" s="140">
        <v>0</v>
      </c>
      <c r="F34" s="140"/>
      <c r="G34" s="140">
        <v>0</v>
      </c>
      <c r="H34" s="140"/>
      <c r="I34" s="140">
        <v>0</v>
      </c>
      <c r="J34" s="140"/>
      <c r="K34" s="140">
        <v>0</v>
      </c>
      <c r="L34" s="140"/>
      <c r="M34" s="140">
        <v>0</v>
      </c>
      <c r="N34" s="140"/>
      <c r="O34" s="139">
        <f>SUM(K34:M34)</f>
        <v>0</v>
      </c>
      <c r="P34" s="140"/>
      <c r="Q34" s="140">
        <f>SUM(C34:I34,O34)</f>
        <v>0</v>
      </c>
      <c r="R34" s="140"/>
      <c r="S34" s="140">
        <v>4847</v>
      </c>
      <c r="T34" s="140"/>
      <c r="U34" s="139">
        <f>SUM(Q34:S34)</f>
        <v>4847</v>
      </c>
    </row>
    <row r="35" spans="1:21" s="36" customFormat="1" ht="20.100000000000001" customHeight="1" thickBot="1">
      <c r="A35" s="40" t="s">
        <v>197</v>
      </c>
      <c r="B35" s="100"/>
      <c r="C35" s="142">
        <f>SUM(C28,C31:C34)</f>
        <v>743000</v>
      </c>
      <c r="D35" s="140"/>
      <c r="E35" s="142">
        <f>SUM(E28,E31:E34)</f>
        <v>823125</v>
      </c>
      <c r="F35" s="140"/>
      <c r="G35" s="142">
        <f>SUM(G28,G31:G34)</f>
        <v>74300</v>
      </c>
      <c r="H35" s="140"/>
      <c r="I35" s="142">
        <f>SUM(I28,I31:I34)</f>
        <v>-11949</v>
      </c>
      <c r="J35" s="140"/>
      <c r="K35" s="142">
        <f>SUM(K28,K31:K34)</f>
        <v>-2531</v>
      </c>
      <c r="L35" s="140"/>
      <c r="M35" s="142">
        <f>SUM(M28,M31:M34)</f>
        <v>-49249</v>
      </c>
      <c r="N35" s="140"/>
      <c r="O35" s="142">
        <f>SUM(O28,O31:O34)</f>
        <v>-51780</v>
      </c>
      <c r="P35" s="140"/>
      <c r="Q35" s="142">
        <f>SUM(Q28,Q31:Q34)</f>
        <v>1576696</v>
      </c>
      <c r="R35" s="140"/>
      <c r="S35" s="142">
        <f>SUM(S28,S31:S34)</f>
        <v>-704</v>
      </c>
      <c r="T35" s="140"/>
      <c r="U35" s="142">
        <f>SUM(U28,U31:U34)</f>
        <v>1575992</v>
      </c>
    </row>
    <row r="36" spans="1:21" ht="20.100000000000001" customHeight="1" thickTop="1">
      <c r="A36" s="20" t="s">
        <v>138</v>
      </c>
    </row>
  </sheetData>
  <mergeCells count="10">
    <mergeCell ref="C7:U7"/>
    <mergeCell ref="C8:Q8"/>
    <mergeCell ref="K9:O9"/>
    <mergeCell ref="G9:I9"/>
    <mergeCell ref="K10:M10"/>
    <mergeCell ref="A1:U1"/>
    <mergeCell ref="A2:U2"/>
    <mergeCell ref="A3:U3"/>
    <mergeCell ref="A4:U4"/>
    <mergeCell ref="A5:U5"/>
  </mergeCells>
  <pageMargins left="0.8" right="0.3" top="1" bottom="0.5" header="0.5" footer="0.5"/>
  <pageSetup paperSize="9" scale="66" firstPageNumber="6" orientation="landscape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O36"/>
  <sheetViews>
    <sheetView topLeftCell="A5" zoomScale="70" zoomScaleNormal="70" zoomScaleSheetLayoutView="70" zoomScalePageLayoutView="85" workbookViewId="0">
      <selection activeCell="A33" sqref="A33"/>
    </sheetView>
  </sheetViews>
  <sheetFormatPr defaultColWidth="8.21875" defaultRowHeight="20.100000000000001" customHeight="1"/>
  <cols>
    <col min="1" max="1" width="79.44140625" style="32" customWidth="1"/>
    <col min="2" max="2" width="9" style="61" customWidth="1"/>
    <col min="3" max="3" width="17.5546875" style="32" customWidth="1"/>
    <col min="4" max="4" width="1.77734375" style="61" customWidth="1"/>
    <col min="5" max="5" width="17.5546875" style="32" customWidth="1"/>
    <col min="6" max="6" width="1.77734375" style="32" customWidth="1"/>
    <col min="7" max="7" width="12.21875" style="32" bestFit="1" customWidth="1"/>
    <col min="8" max="8" width="1.77734375" style="32" customWidth="1"/>
    <col min="9" max="9" width="14.21875" style="32" bestFit="1" customWidth="1"/>
    <col min="10" max="10" width="1.77734375" style="32" customWidth="1"/>
    <col min="11" max="11" width="5.77734375" style="32" customWidth="1"/>
    <col min="12" max="12" width="16.21875" style="32" customWidth="1"/>
    <col min="13" max="13" width="5.77734375" style="32" customWidth="1"/>
    <col min="14" max="14" width="1.77734375" style="32" customWidth="1"/>
    <col min="15" max="15" width="20.44140625" style="32" customWidth="1"/>
    <col min="16" max="16" width="1.6640625" style="32" customWidth="1"/>
    <col min="17" max="16384" width="8.21875" style="32"/>
  </cols>
  <sheetData>
    <row r="1" spans="1:15" s="36" customFormat="1" ht="24" customHeight="1">
      <c r="A1" s="166" t="s">
        <v>92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</row>
    <row r="2" spans="1:15" s="40" customFormat="1" ht="24" customHeight="1">
      <c r="A2" s="166" t="s">
        <v>132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</row>
    <row r="3" spans="1:15" s="40" customFormat="1" ht="24" customHeight="1">
      <c r="A3" s="166" t="s">
        <v>186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5" s="40" customFormat="1" ht="24" customHeight="1">
      <c r="A4" s="175" t="s">
        <v>100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</row>
    <row r="5" spans="1:15" s="40" customFormat="1" ht="24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8" t="s">
        <v>101</v>
      </c>
    </row>
    <row r="6" spans="1:15" s="36" customFormat="1" ht="8.1" customHeight="1">
      <c r="B6" s="59"/>
      <c r="D6" s="59"/>
      <c r="O6" s="60"/>
    </row>
    <row r="7" spans="1:15" s="101" customFormat="1" ht="20.100000000000001" customHeight="1">
      <c r="B7" s="113" t="s">
        <v>94</v>
      </c>
      <c r="C7" s="170" t="s">
        <v>220</v>
      </c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</row>
    <row r="8" spans="1:15" s="36" customFormat="1" ht="20.100000000000001" customHeight="1">
      <c r="C8" s="88" t="s">
        <v>25</v>
      </c>
      <c r="D8" s="85"/>
      <c r="E8" s="88" t="s">
        <v>34</v>
      </c>
      <c r="F8" s="85"/>
      <c r="G8" s="174" t="s">
        <v>1</v>
      </c>
      <c r="H8" s="174"/>
      <c r="I8" s="174"/>
      <c r="J8" s="85"/>
      <c r="K8" s="85"/>
      <c r="L8" s="88" t="s">
        <v>73</v>
      </c>
      <c r="M8" s="88"/>
      <c r="N8" s="85"/>
      <c r="O8" s="88" t="s">
        <v>2</v>
      </c>
    </row>
    <row r="9" spans="1:15" s="36" customFormat="1" ht="20.100000000000001" customHeight="1">
      <c r="C9" s="88" t="s">
        <v>49</v>
      </c>
      <c r="D9" s="85"/>
      <c r="E9" s="93" t="s">
        <v>36</v>
      </c>
      <c r="F9" s="85"/>
      <c r="G9" s="94" t="s">
        <v>144</v>
      </c>
      <c r="H9" s="92"/>
      <c r="I9" s="94" t="s">
        <v>6</v>
      </c>
      <c r="J9" s="85"/>
      <c r="K9" s="86"/>
      <c r="L9" s="83" t="s">
        <v>74</v>
      </c>
      <c r="M9" s="83"/>
      <c r="N9" s="85"/>
      <c r="O9" s="88" t="s">
        <v>35</v>
      </c>
    </row>
    <row r="10" spans="1:15" s="36" customFormat="1" ht="20.100000000000001" customHeight="1">
      <c r="A10" s="95"/>
      <c r="B10" s="95"/>
      <c r="C10" s="84" t="s">
        <v>0</v>
      </c>
      <c r="D10" s="87"/>
      <c r="E10" s="87"/>
      <c r="F10" s="87"/>
      <c r="G10" s="98"/>
      <c r="H10" s="98"/>
      <c r="I10" s="98"/>
      <c r="J10" s="85"/>
      <c r="K10" s="104"/>
      <c r="L10" s="102" t="s">
        <v>29</v>
      </c>
      <c r="M10" s="102"/>
      <c r="N10" s="85"/>
      <c r="O10" s="84" t="s">
        <v>18</v>
      </c>
    </row>
    <row r="11" spans="1:15" s="36" customFormat="1" ht="20.100000000000001" customHeight="1">
      <c r="A11" s="95"/>
      <c r="B11" s="95"/>
      <c r="C11" s="84"/>
      <c r="D11" s="87"/>
      <c r="E11" s="87"/>
      <c r="F11" s="87"/>
      <c r="G11" s="98"/>
      <c r="H11" s="98"/>
      <c r="I11" s="98"/>
      <c r="J11" s="85"/>
      <c r="K11" s="85"/>
      <c r="L11" s="88" t="s">
        <v>165</v>
      </c>
      <c r="M11" s="94"/>
      <c r="N11" s="85"/>
      <c r="O11" s="84"/>
    </row>
    <row r="12" spans="1:15" s="36" customFormat="1" ht="20.100000000000001" customHeight="1">
      <c r="A12" s="95"/>
      <c r="B12" s="95"/>
      <c r="C12" s="87"/>
      <c r="D12" s="87"/>
      <c r="E12" s="87"/>
      <c r="F12" s="87"/>
      <c r="G12" s="87"/>
      <c r="H12" s="87"/>
      <c r="I12" s="87"/>
      <c r="J12" s="85"/>
      <c r="K12" s="85"/>
      <c r="L12" s="84" t="s">
        <v>75</v>
      </c>
      <c r="M12" s="88"/>
      <c r="N12" s="85"/>
      <c r="O12" s="87"/>
    </row>
    <row r="13" spans="1:15" s="36" customFormat="1" ht="20.100000000000001" customHeight="1">
      <c r="A13" s="95"/>
      <c r="B13" s="95"/>
      <c r="C13" s="87"/>
      <c r="D13" s="87"/>
      <c r="E13" s="87"/>
      <c r="F13" s="87"/>
      <c r="G13" s="98"/>
      <c r="H13" s="98"/>
      <c r="I13" s="98"/>
      <c r="J13" s="85"/>
      <c r="K13" s="85"/>
      <c r="L13" s="84" t="s">
        <v>166</v>
      </c>
      <c r="M13" s="84"/>
      <c r="N13" s="85"/>
      <c r="O13" s="87"/>
    </row>
    <row r="14" spans="1:15" s="36" customFormat="1" ht="20.100000000000001" customHeight="1">
      <c r="C14" s="40"/>
      <c r="D14" s="92"/>
      <c r="E14" s="88"/>
      <c r="F14" s="92"/>
      <c r="G14" s="40"/>
      <c r="H14" s="40"/>
      <c r="I14" s="40"/>
      <c r="J14" s="92"/>
      <c r="K14" s="92"/>
      <c r="L14" s="93" t="s">
        <v>76</v>
      </c>
      <c r="M14" s="84"/>
      <c r="N14" s="92"/>
      <c r="O14" s="40"/>
    </row>
    <row r="15" spans="1:15" s="36" customFormat="1" ht="20.100000000000001" customHeight="1">
      <c r="C15" s="40"/>
      <c r="D15" s="92"/>
      <c r="E15" s="40"/>
      <c r="F15" s="92"/>
      <c r="G15" s="40"/>
      <c r="H15" s="40"/>
      <c r="I15" s="40"/>
      <c r="J15" s="92"/>
      <c r="K15" s="92"/>
      <c r="L15" s="93" t="s">
        <v>77</v>
      </c>
      <c r="M15" s="84"/>
      <c r="N15" s="92"/>
      <c r="O15" s="40"/>
    </row>
    <row r="16" spans="1:15" s="36" customFormat="1" ht="20.100000000000001" customHeight="1">
      <c r="C16" s="40"/>
      <c r="D16" s="92"/>
      <c r="E16" s="40"/>
      <c r="F16" s="92"/>
      <c r="G16" s="40"/>
      <c r="H16" s="40"/>
      <c r="I16" s="40"/>
      <c r="J16" s="92"/>
      <c r="K16" s="92"/>
      <c r="M16" s="93"/>
      <c r="N16" s="92"/>
      <c r="O16" s="40"/>
    </row>
    <row r="17" spans="1:15" s="36" customFormat="1" ht="20.100000000000001" customHeight="1">
      <c r="A17" s="40" t="s">
        <v>195</v>
      </c>
      <c r="C17" s="139">
        <v>743000</v>
      </c>
      <c r="D17" s="139"/>
      <c r="E17" s="139">
        <v>823125</v>
      </c>
      <c r="F17" s="139"/>
      <c r="G17" s="139">
        <v>74013</v>
      </c>
      <c r="H17" s="139"/>
      <c r="I17" s="139">
        <v>98911</v>
      </c>
      <c r="J17" s="139"/>
      <c r="K17" s="139"/>
      <c r="L17" s="139">
        <v>-48091</v>
      </c>
      <c r="M17" s="139"/>
      <c r="N17" s="139"/>
      <c r="O17" s="139">
        <f>SUM(C17:L17)</f>
        <v>1690958</v>
      </c>
    </row>
    <row r="18" spans="1:15" s="36" customFormat="1" ht="20.100000000000001" customHeight="1">
      <c r="A18" s="36" t="s">
        <v>19</v>
      </c>
      <c r="C18" s="139">
        <v>0</v>
      </c>
      <c r="D18" s="139"/>
      <c r="E18" s="139">
        <v>0</v>
      </c>
      <c r="F18" s="139"/>
      <c r="G18" s="139">
        <v>0</v>
      </c>
      <c r="H18" s="139"/>
      <c r="I18" s="139">
        <f>'PL 6M'!J26</f>
        <v>69349</v>
      </c>
      <c r="J18" s="139"/>
      <c r="K18" s="139"/>
      <c r="L18" s="139">
        <v>0</v>
      </c>
      <c r="M18" s="139"/>
      <c r="N18" s="139"/>
      <c r="O18" s="139">
        <f>SUM(C18:L18)</f>
        <v>69349</v>
      </c>
    </row>
    <row r="19" spans="1:15" s="36" customFormat="1" ht="20.100000000000001" customHeight="1">
      <c r="A19" s="36" t="s">
        <v>187</v>
      </c>
      <c r="B19" s="115" t="s">
        <v>224</v>
      </c>
      <c r="C19" s="139">
        <v>0</v>
      </c>
      <c r="D19" s="139"/>
      <c r="E19" s="139">
        <v>0</v>
      </c>
      <c r="F19" s="139"/>
      <c r="G19" s="139">
        <v>0</v>
      </c>
      <c r="H19" s="139"/>
      <c r="I19" s="139">
        <v>-96548</v>
      </c>
      <c r="J19" s="139"/>
      <c r="K19" s="139"/>
      <c r="L19" s="139">
        <v>0</v>
      </c>
      <c r="M19" s="139"/>
      <c r="N19" s="139"/>
      <c r="O19" s="139">
        <f>SUM(C19:L19)</f>
        <v>-96548</v>
      </c>
    </row>
    <row r="20" spans="1:15" s="36" customFormat="1" ht="20.100000000000001" customHeight="1" thickBot="1">
      <c r="A20" s="40" t="s">
        <v>194</v>
      </c>
      <c r="B20" s="59"/>
      <c r="C20" s="142">
        <f>SUM(C17:C19)</f>
        <v>743000</v>
      </c>
      <c r="D20" s="140"/>
      <c r="E20" s="142">
        <f>SUM(E17:E19)</f>
        <v>823125</v>
      </c>
      <c r="F20" s="140"/>
      <c r="G20" s="142">
        <f>SUM(G17:G19)</f>
        <v>74013</v>
      </c>
      <c r="H20" s="140"/>
      <c r="I20" s="142">
        <f>SUM(I17:I19)</f>
        <v>71712</v>
      </c>
      <c r="J20" s="140"/>
      <c r="K20" s="140"/>
      <c r="L20" s="142">
        <f>SUM(L17:L19)</f>
        <v>-48091</v>
      </c>
      <c r="M20" s="139"/>
      <c r="N20" s="140"/>
      <c r="O20" s="142">
        <f>SUM(O17:O19)</f>
        <v>1663759</v>
      </c>
    </row>
    <row r="21" spans="1:15" s="36" customFormat="1" ht="20.100000000000001" customHeight="1" thickTop="1">
      <c r="A21" s="103"/>
      <c r="B21" s="59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</row>
    <row r="22" spans="1:15" s="36" customFormat="1" ht="20.100000000000001" customHeight="1">
      <c r="A22" s="40" t="s">
        <v>196</v>
      </c>
      <c r="C22" s="140">
        <v>743000</v>
      </c>
      <c r="D22" s="140"/>
      <c r="E22" s="140">
        <v>823125</v>
      </c>
      <c r="F22" s="140"/>
      <c r="G22" s="140">
        <v>74300</v>
      </c>
      <c r="H22" s="140"/>
      <c r="I22" s="140">
        <v>140958</v>
      </c>
      <c r="J22" s="140"/>
      <c r="K22" s="140"/>
      <c r="L22" s="140">
        <v>-49249</v>
      </c>
      <c r="M22" s="140"/>
      <c r="N22" s="140"/>
      <c r="O22" s="140">
        <f t="shared" ref="O22:O24" si="0">SUM(C22:L22)</f>
        <v>1732134</v>
      </c>
    </row>
    <row r="23" spans="1:15" s="36" customFormat="1" ht="20.100000000000001" customHeight="1">
      <c r="A23" s="36" t="s">
        <v>205</v>
      </c>
      <c r="C23" s="140">
        <v>0</v>
      </c>
      <c r="D23" s="140"/>
      <c r="E23" s="140">
        <v>0</v>
      </c>
      <c r="F23" s="140"/>
      <c r="G23" s="140">
        <v>0</v>
      </c>
      <c r="H23" s="140"/>
      <c r="I23" s="140">
        <f>'PL 6M'!H32</f>
        <v>-4278</v>
      </c>
      <c r="J23" s="140"/>
      <c r="K23" s="140"/>
      <c r="L23" s="140">
        <v>0</v>
      </c>
      <c r="M23" s="140"/>
      <c r="N23" s="140"/>
      <c r="O23" s="139">
        <f t="shared" si="0"/>
        <v>-4278</v>
      </c>
    </row>
    <row r="24" spans="1:15" s="36" customFormat="1" ht="20.100000000000001" customHeight="1">
      <c r="A24" s="36" t="s">
        <v>187</v>
      </c>
      <c r="B24" s="115" t="s">
        <v>224</v>
      </c>
      <c r="C24" s="140">
        <v>0</v>
      </c>
      <c r="D24" s="140"/>
      <c r="E24" s="140">
        <v>0</v>
      </c>
      <c r="F24" s="140"/>
      <c r="G24" s="140">
        <v>0</v>
      </c>
      <c r="H24" s="140"/>
      <c r="I24" s="140">
        <v>-133682</v>
      </c>
      <c r="J24" s="140"/>
      <c r="K24" s="140"/>
      <c r="L24" s="140">
        <v>0</v>
      </c>
      <c r="M24" s="140"/>
      <c r="N24" s="140"/>
      <c r="O24" s="139">
        <f t="shared" si="0"/>
        <v>-133682</v>
      </c>
    </row>
    <row r="25" spans="1:15" s="36" customFormat="1" ht="20.100000000000001" customHeight="1" thickBot="1">
      <c r="A25" s="40" t="s">
        <v>197</v>
      </c>
      <c r="B25" s="59"/>
      <c r="C25" s="142">
        <f>SUM(C22:C24)</f>
        <v>743000</v>
      </c>
      <c r="D25" s="140"/>
      <c r="E25" s="142">
        <f>SUM(E22:E24)</f>
        <v>823125</v>
      </c>
      <c r="F25" s="140"/>
      <c r="G25" s="142">
        <f>SUM(G22:G24)</f>
        <v>74300</v>
      </c>
      <c r="H25" s="140"/>
      <c r="I25" s="142">
        <f>SUM(I22:I24)</f>
        <v>2998</v>
      </c>
      <c r="J25" s="140"/>
      <c r="K25" s="140"/>
      <c r="L25" s="142">
        <f>SUM(L22:L24)</f>
        <v>-49249</v>
      </c>
      <c r="M25" s="139"/>
      <c r="N25" s="140"/>
      <c r="O25" s="142">
        <f>SUM(O22:O24)</f>
        <v>1594174</v>
      </c>
    </row>
    <row r="26" spans="1:15" ht="20.100000000000001" customHeight="1" thickTop="1">
      <c r="A26" s="42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t="20.100000000000001" customHeight="1">
      <c r="A27" s="42"/>
      <c r="C27" s="6"/>
      <c r="E27" s="6"/>
      <c r="G27" s="6"/>
      <c r="H27" s="6"/>
      <c r="I27" s="6"/>
      <c r="J27" s="6"/>
      <c r="K27" s="6"/>
      <c r="L27" s="6"/>
      <c r="M27" s="6"/>
      <c r="N27" s="6"/>
      <c r="O27" s="6"/>
    </row>
    <row r="28" spans="1:15" ht="20.100000000000001" customHeight="1">
      <c r="A28" s="42"/>
      <c r="C28" s="6"/>
      <c r="E28" s="6"/>
      <c r="G28" s="6"/>
      <c r="H28" s="6"/>
      <c r="I28" s="6"/>
      <c r="J28" s="6"/>
      <c r="K28" s="6"/>
      <c r="L28" s="6"/>
      <c r="M28" s="6"/>
      <c r="N28" s="6"/>
      <c r="O28" s="6"/>
    </row>
    <row r="29" spans="1:15" ht="20.100000000000001" customHeight="1">
      <c r="A29" s="42"/>
      <c r="C29" s="6"/>
      <c r="E29" s="6"/>
      <c r="G29" s="6"/>
      <c r="H29" s="6"/>
      <c r="I29" s="6"/>
      <c r="J29" s="6"/>
      <c r="K29" s="6"/>
      <c r="L29" s="6"/>
      <c r="M29" s="6"/>
      <c r="N29" s="6"/>
      <c r="O29" s="6"/>
    </row>
    <row r="30" spans="1:15" ht="20.100000000000001" customHeight="1">
      <c r="A30" s="42"/>
      <c r="C30" s="6"/>
      <c r="E30" s="6"/>
      <c r="G30" s="6"/>
      <c r="H30" s="6"/>
      <c r="I30" s="6"/>
      <c r="J30" s="6"/>
      <c r="K30" s="6"/>
      <c r="L30" s="6"/>
      <c r="M30" s="6"/>
      <c r="N30" s="6"/>
      <c r="O30" s="6"/>
    </row>
    <row r="36" spans="1:1" ht="20.100000000000001" customHeight="1">
      <c r="A36" s="20" t="s">
        <v>138</v>
      </c>
    </row>
  </sheetData>
  <mergeCells count="6">
    <mergeCell ref="C7:O7"/>
    <mergeCell ref="G8:I8"/>
    <mergeCell ref="A1:O1"/>
    <mergeCell ref="A3:O3"/>
    <mergeCell ref="A2:O2"/>
    <mergeCell ref="A4:O4"/>
  </mergeCells>
  <pageMargins left="0.8" right="0.3" top="1" bottom="0.5" header="0.5" footer="0.5"/>
  <pageSetup paperSize="9" scale="66" firstPageNumber="6" orientation="landscape" useFirstPageNumber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Q99"/>
  <sheetViews>
    <sheetView topLeftCell="A73" zoomScale="90" zoomScaleNormal="90" zoomScaleSheetLayoutView="85" workbookViewId="0">
      <selection activeCell="D47" sqref="D47"/>
    </sheetView>
  </sheetViews>
  <sheetFormatPr defaultColWidth="10.5546875" defaultRowHeight="21" customHeight="1"/>
  <cols>
    <col min="1" max="1" width="52.21875" style="16" customWidth="1"/>
    <col min="2" max="2" width="9.33203125" style="16" customWidth="1"/>
    <col min="3" max="3" width="1.5546875" style="16" customWidth="1"/>
    <col min="4" max="4" width="15.77734375" style="16" customWidth="1"/>
    <col min="5" max="5" width="1.77734375" style="16" customWidth="1"/>
    <col min="6" max="6" width="15.77734375" style="16" customWidth="1"/>
    <col min="7" max="7" width="1.77734375" style="16" customWidth="1"/>
    <col min="8" max="8" width="15.77734375" style="16" customWidth="1"/>
    <col min="9" max="9" width="1.77734375" style="16" customWidth="1"/>
    <col min="10" max="10" width="15.77734375" style="16" customWidth="1"/>
    <col min="11" max="11" width="0.77734375" style="16" customWidth="1"/>
    <col min="12" max="12" width="10.5546875" style="16"/>
    <col min="13" max="13" width="11.21875" style="158" bestFit="1" customWidth="1"/>
    <col min="14" max="14" width="14.21875" style="158" bestFit="1" customWidth="1"/>
    <col min="15" max="15" width="11.21875" style="158" bestFit="1" customWidth="1"/>
    <col min="16" max="16" width="14" style="158" bestFit="1" customWidth="1"/>
    <col min="17" max="17" width="11.21875" style="158" bestFit="1" customWidth="1"/>
    <col min="18" max="16384" width="10.5546875" style="16"/>
  </cols>
  <sheetData>
    <row r="1" spans="1:17" s="82" customFormat="1" ht="24" customHeight="1">
      <c r="A1" s="177" t="s">
        <v>92</v>
      </c>
      <c r="B1" s="177"/>
      <c r="C1" s="177"/>
      <c r="D1" s="177"/>
      <c r="E1" s="177"/>
      <c r="F1" s="177"/>
      <c r="G1" s="177"/>
      <c r="H1" s="177"/>
      <c r="I1" s="177"/>
      <c r="J1" s="177"/>
      <c r="M1" s="159"/>
      <c r="N1" s="159"/>
      <c r="O1" s="159"/>
      <c r="P1" s="159"/>
      <c r="Q1" s="159"/>
    </row>
    <row r="2" spans="1:17" s="82" customFormat="1" ht="24" customHeight="1">
      <c r="A2" s="177" t="s">
        <v>125</v>
      </c>
      <c r="B2" s="177"/>
      <c r="C2" s="177"/>
      <c r="D2" s="177"/>
      <c r="E2" s="177"/>
      <c r="F2" s="177"/>
      <c r="G2" s="177"/>
      <c r="H2" s="177"/>
      <c r="I2" s="177"/>
      <c r="J2" s="177"/>
      <c r="M2" s="159"/>
      <c r="N2" s="159"/>
      <c r="O2" s="159"/>
      <c r="P2" s="159"/>
      <c r="Q2" s="159"/>
    </row>
    <row r="3" spans="1:17" s="82" customFormat="1" ht="24" customHeight="1">
      <c r="A3" s="177" t="s">
        <v>185</v>
      </c>
      <c r="B3" s="177"/>
      <c r="C3" s="177"/>
      <c r="D3" s="177"/>
      <c r="E3" s="177"/>
      <c r="F3" s="177"/>
      <c r="G3" s="177"/>
      <c r="H3" s="177"/>
      <c r="I3" s="177"/>
      <c r="J3" s="177"/>
      <c r="M3" s="157"/>
      <c r="N3" s="157"/>
      <c r="O3" s="157"/>
      <c r="P3" s="157"/>
      <c r="Q3" s="157"/>
    </row>
    <row r="4" spans="1:17" s="82" customFormat="1" ht="24" customHeight="1">
      <c r="A4" s="178" t="s">
        <v>100</v>
      </c>
      <c r="B4" s="178"/>
      <c r="C4" s="178"/>
      <c r="D4" s="178"/>
      <c r="E4" s="178"/>
      <c r="F4" s="178"/>
      <c r="G4" s="178"/>
      <c r="H4" s="178"/>
      <c r="I4" s="178"/>
      <c r="J4" s="178"/>
      <c r="M4" s="157"/>
      <c r="N4" s="157"/>
      <c r="O4" s="157"/>
      <c r="P4" s="157"/>
      <c r="Q4" s="157"/>
    </row>
    <row r="5" spans="1:17" ht="24" customHeight="1">
      <c r="A5" s="176" t="s">
        <v>101</v>
      </c>
      <c r="B5" s="176"/>
      <c r="C5" s="176"/>
      <c r="D5" s="176"/>
      <c r="E5" s="176"/>
      <c r="F5" s="176"/>
      <c r="G5" s="176"/>
      <c r="H5" s="176"/>
      <c r="I5" s="176"/>
      <c r="J5" s="176"/>
      <c r="M5" s="157"/>
      <c r="N5" s="157"/>
      <c r="O5" s="157"/>
      <c r="P5" s="157"/>
      <c r="Q5" s="157"/>
    </row>
    <row r="6" spans="1:17" ht="8.1" customHeight="1">
      <c r="A6" s="51"/>
      <c r="B6" s="51"/>
      <c r="C6" s="51"/>
      <c r="D6" s="51"/>
      <c r="E6" s="51"/>
      <c r="F6" s="51"/>
      <c r="G6" s="51"/>
      <c r="H6" s="51"/>
      <c r="I6" s="51"/>
      <c r="J6" s="51"/>
      <c r="M6" s="157"/>
      <c r="N6" s="157"/>
      <c r="O6" s="157"/>
      <c r="P6" s="157"/>
      <c r="Q6" s="157"/>
    </row>
    <row r="7" spans="1:17" s="52" customFormat="1" ht="21" customHeight="1">
      <c r="B7" s="160" t="s">
        <v>240</v>
      </c>
      <c r="D7" s="163" t="s">
        <v>95</v>
      </c>
      <c r="E7" s="163"/>
      <c r="F7" s="163"/>
      <c r="G7" s="53"/>
      <c r="H7" s="164" t="s">
        <v>96</v>
      </c>
      <c r="I7" s="164"/>
      <c r="J7" s="164"/>
      <c r="M7" s="157"/>
      <c r="N7" s="157"/>
      <c r="O7" s="157"/>
      <c r="P7" s="157"/>
      <c r="Q7" s="157"/>
    </row>
    <row r="8" spans="1:17" s="54" customFormat="1" ht="21" customHeight="1">
      <c r="B8" s="55"/>
      <c r="D8" s="163" t="s">
        <v>97</v>
      </c>
      <c r="E8" s="163"/>
      <c r="F8" s="163"/>
      <c r="G8" s="53"/>
      <c r="H8" s="163" t="s">
        <v>97</v>
      </c>
      <c r="I8" s="163"/>
      <c r="J8" s="163"/>
      <c r="M8" s="157"/>
      <c r="N8" s="157"/>
      <c r="O8" s="157"/>
      <c r="P8" s="157"/>
      <c r="Q8" s="157"/>
    </row>
    <row r="9" spans="1:17" s="54" customFormat="1" ht="21" customHeight="1">
      <c r="B9" s="55"/>
      <c r="D9" s="160" t="s">
        <v>91</v>
      </c>
      <c r="E9" s="155"/>
      <c r="F9" s="152" t="s">
        <v>81</v>
      </c>
      <c r="G9" s="155"/>
      <c r="H9" s="152" t="s">
        <v>91</v>
      </c>
      <c r="I9" s="156"/>
      <c r="J9" s="152" t="s">
        <v>81</v>
      </c>
      <c r="M9" s="157"/>
      <c r="N9" s="157"/>
      <c r="O9" s="157"/>
      <c r="P9" s="157"/>
      <c r="Q9" s="157"/>
    </row>
    <row r="10" spans="1:17" s="20" customFormat="1" ht="21" customHeight="1">
      <c r="A10" s="42" t="s">
        <v>3</v>
      </c>
      <c r="F10" s="48"/>
      <c r="G10" s="106"/>
      <c r="H10" s="106"/>
      <c r="J10" s="48"/>
      <c r="M10" s="157"/>
      <c r="N10" s="157"/>
      <c r="O10" s="157"/>
      <c r="P10" s="157"/>
      <c r="Q10" s="157"/>
    </row>
    <row r="11" spans="1:17" s="20" customFormat="1" ht="21" customHeight="1">
      <c r="A11" s="32" t="s">
        <v>136</v>
      </c>
      <c r="D11" s="143">
        <f>'PL 6M'!D24</f>
        <v>-27185</v>
      </c>
      <c r="E11" s="143"/>
      <c r="F11" s="143">
        <f>'PL 6M'!F24</f>
        <v>71815</v>
      </c>
      <c r="G11" s="143"/>
      <c r="H11" s="143">
        <f>'PL 6M'!H24</f>
        <v>-4093</v>
      </c>
      <c r="I11" s="143"/>
      <c r="J11" s="143">
        <f>'PL 6M'!J24</f>
        <v>86259</v>
      </c>
      <c r="M11" s="157"/>
      <c r="N11" s="157"/>
      <c r="O11" s="157"/>
      <c r="P11" s="157"/>
      <c r="Q11" s="157"/>
    </row>
    <row r="12" spans="1:17" s="20" customFormat="1" ht="21" customHeight="1">
      <c r="A12" s="32" t="s">
        <v>173</v>
      </c>
      <c r="D12" s="143"/>
      <c r="E12" s="143"/>
      <c r="F12" s="143"/>
      <c r="G12" s="143"/>
      <c r="H12" s="143"/>
      <c r="I12" s="143"/>
      <c r="J12" s="143"/>
      <c r="M12" s="157"/>
      <c r="N12" s="157"/>
      <c r="O12" s="157"/>
      <c r="P12" s="157"/>
      <c r="Q12" s="157"/>
    </row>
    <row r="13" spans="1:17" s="20" customFormat="1" ht="21" customHeight="1">
      <c r="A13" s="32" t="s">
        <v>169</v>
      </c>
      <c r="D13" s="143">
        <v>69301</v>
      </c>
      <c r="E13" s="143"/>
      <c r="F13" s="143">
        <v>67721</v>
      </c>
      <c r="G13" s="143"/>
      <c r="H13" s="143">
        <v>65997</v>
      </c>
      <c r="I13" s="143"/>
      <c r="J13" s="143">
        <v>63472</v>
      </c>
      <c r="M13" s="157"/>
      <c r="N13" s="157"/>
      <c r="O13" s="157"/>
      <c r="P13" s="157"/>
      <c r="Q13" s="157"/>
    </row>
    <row r="14" spans="1:17" s="20" customFormat="1" ht="21" customHeight="1">
      <c r="A14" s="32" t="s">
        <v>231</v>
      </c>
      <c r="D14" s="143">
        <v>10849</v>
      </c>
      <c r="E14" s="143"/>
      <c r="F14" s="143">
        <v>0</v>
      </c>
      <c r="G14" s="143"/>
      <c r="H14" s="143">
        <v>0</v>
      </c>
      <c r="I14" s="143"/>
      <c r="J14" s="143">
        <v>0</v>
      </c>
      <c r="M14" s="157"/>
      <c r="N14" s="157"/>
      <c r="O14" s="157"/>
      <c r="P14" s="157"/>
      <c r="Q14" s="157"/>
    </row>
    <row r="15" spans="1:17" s="20" customFormat="1" ht="21" customHeight="1">
      <c r="A15" s="32" t="s">
        <v>198</v>
      </c>
      <c r="D15" s="143">
        <v>-1753</v>
      </c>
      <c r="E15" s="143"/>
      <c r="F15" s="143">
        <v>-59</v>
      </c>
      <c r="G15" s="143"/>
      <c r="H15" s="143">
        <v>-1753</v>
      </c>
      <c r="I15" s="143"/>
      <c r="J15" s="143">
        <v>-59</v>
      </c>
      <c r="M15" s="157"/>
      <c r="N15" s="157"/>
      <c r="O15" s="157"/>
      <c r="P15" s="157"/>
      <c r="Q15" s="157"/>
    </row>
    <row r="16" spans="1:17" s="20" customFormat="1" ht="21" customHeight="1">
      <c r="A16" s="32" t="s">
        <v>212</v>
      </c>
      <c r="D16" s="143">
        <v>2233</v>
      </c>
      <c r="E16" s="143"/>
      <c r="F16" s="143">
        <v>153</v>
      </c>
      <c r="G16" s="143"/>
      <c r="H16" s="143">
        <v>2233</v>
      </c>
      <c r="I16" s="143"/>
      <c r="J16" s="143">
        <v>153</v>
      </c>
      <c r="M16" s="157"/>
      <c r="N16" s="157"/>
      <c r="O16" s="157"/>
      <c r="P16" s="157"/>
      <c r="Q16" s="157"/>
    </row>
    <row r="17" spans="1:17" s="20" customFormat="1" ht="21" customHeight="1">
      <c r="A17" s="32" t="s">
        <v>180</v>
      </c>
      <c r="D17" s="143">
        <v>2375</v>
      </c>
      <c r="E17" s="143"/>
      <c r="F17" s="143">
        <v>-2631</v>
      </c>
      <c r="G17" s="143"/>
      <c r="H17" s="143">
        <v>779</v>
      </c>
      <c r="I17" s="143"/>
      <c r="J17" s="143">
        <v>-2631</v>
      </c>
      <c r="M17" s="157"/>
      <c r="N17" s="157"/>
      <c r="O17" s="157"/>
      <c r="P17" s="157"/>
      <c r="Q17" s="157"/>
    </row>
    <row r="18" spans="1:17" s="20" customFormat="1" ht="21" customHeight="1">
      <c r="A18" s="32" t="s">
        <v>83</v>
      </c>
      <c r="D18" s="143">
        <v>-276</v>
      </c>
      <c r="E18" s="143"/>
      <c r="F18" s="143">
        <v>-672</v>
      </c>
      <c r="G18" s="143"/>
      <c r="H18" s="143">
        <v>-276</v>
      </c>
      <c r="I18" s="143"/>
      <c r="J18" s="143">
        <v>-672</v>
      </c>
      <c r="M18" s="157"/>
      <c r="N18" s="157"/>
      <c r="O18" s="157"/>
      <c r="P18" s="157"/>
      <c r="Q18" s="157"/>
    </row>
    <row r="19" spans="1:17" s="20" customFormat="1" ht="21" customHeight="1">
      <c r="A19" s="32" t="s">
        <v>213</v>
      </c>
      <c r="D19" s="143">
        <v>0</v>
      </c>
      <c r="E19" s="143"/>
      <c r="F19" s="143">
        <v>0</v>
      </c>
      <c r="G19" s="143"/>
      <c r="H19" s="143">
        <v>6000</v>
      </c>
      <c r="I19" s="143"/>
      <c r="J19" s="143">
        <v>0</v>
      </c>
      <c r="M19" s="157"/>
      <c r="N19" s="157"/>
      <c r="O19" s="157"/>
      <c r="P19" s="157"/>
      <c r="Q19" s="157"/>
    </row>
    <row r="20" spans="1:17" s="20" customFormat="1" ht="21" customHeight="1">
      <c r="A20" s="32" t="s">
        <v>233</v>
      </c>
      <c r="D20" s="143">
        <v>2143</v>
      </c>
      <c r="E20" s="143"/>
      <c r="F20" s="143">
        <v>5</v>
      </c>
      <c r="G20" s="143"/>
      <c r="H20" s="143">
        <v>0</v>
      </c>
      <c r="I20" s="143"/>
      <c r="J20" s="143">
        <v>0</v>
      </c>
      <c r="M20" s="157"/>
      <c r="N20" s="157"/>
      <c r="O20" s="157"/>
      <c r="P20" s="157"/>
      <c r="Q20" s="157"/>
    </row>
    <row r="21" spans="1:17" s="20" customFormat="1" ht="21" customHeight="1">
      <c r="A21" s="32" t="s">
        <v>170</v>
      </c>
      <c r="D21" s="144">
        <v>2034</v>
      </c>
      <c r="E21" s="143"/>
      <c r="F21" s="144">
        <v>2223</v>
      </c>
      <c r="G21" s="143"/>
      <c r="H21" s="143">
        <v>2034</v>
      </c>
      <c r="I21" s="143"/>
      <c r="J21" s="143">
        <v>2223</v>
      </c>
      <c r="M21" s="157"/>
      <c r="N21" s="157"/>
      <c r="O21" s="157"/>
      <c r="P21" s="157"/>
      <c r="Q21" s="157"/>
    </row>
    <row r="22" spans="1:17" s="20" customFormat="1" ht="21" customHeight="1">
      <c r="A22" s="32" t="s">
        <v>235</v>
      </c>
      <c r="D22" s="143">
        <v>-167</v>
      </c>
      <c r="E22" s="143"/>
      <c r="F22" s="143">
        <v>218</v>
      </c>
      <c r="G22" s="143"/>
      <c r="H22" s="144">
        <v>884</v>
      </c>
      <c r="I22" s="143"/>
      <c r="J22" s="143">
        <v>-2190</v>
      </c>
      <c r="M22" s="157"/>
      <c r="N22" s="157"/>
      <c r="O22" s="157"/>
      <c r="P22" s="157"/>
      <c r="Q22" s="157"/>
    </row>
    <row r="23" spans="1:17" s="20" customFormat="1" ht="21" customHeight="1">
      <c r="A23" s="32" t="s">
        <v>236</v>
      </c>
      <c r="D23" s="143">
        <v>3161</v>
      </c>
      <c r="E23" s="143"/>
      <c r="F23" s="143">
        <v>0</v>
      </c>
      <c r="G23" s="143"/>
      <c r="H23" s="143">
        <v>3161</v>
      </c>
      <c r="I23" s="143"/>
      <c r="J23" s="143">
        <v>0</v>
      </c>
      <c r="M23" s="157"/>
      <c r="N23" s="157"/>
      <c r="O23" s="157"/>
      <c r="P23" s="157"/>
      <c r="Q23" s="157"/>
    </row>
    <row r="24" spans="1:17" s="20" customFormat="1" ht="21" customHeight="1">
      <c r="A24" s="32" t="s">
        <v>234</v>
      </c>
      <c r="D24" s="143"/>
      <c r="E24" s="143"/>
      <c r="F24" s="143"/>
      <c r="G24" s="143"/>
      <c r="H24" s="144"/>
      <c r="I24" s="143"/>
      <c r="J24" s="144"/>
      <c r="M24" s="157"/>
      <c r="N24" s="157"/>
      <c r="O24" s="157"/>
      <c r="P24" s="157"/>
      <c r="Q24" s="157"/>
    </row>
    <row r="25" spans="1:17" s="20" customFormat="1" ht="21" customHeight="1">
      <c r="A25" s="32" t="s">
        <v>89</v>
      </c>
      <c r="D25" s="143">
        <v>26146</v>
      </c>
      <c r="E25" s="143"/>
      <c r="F25" s="143">
        <v>-49445</v>
      </c>
      <c r="G25" s="143"/>
      <c r="H25" s="143">
        <v>26146</v>
      </c>
      <c r="I25" s="143"/>
      <c r="J25" s="143">
        <v>-49445</v>
      </c>
      <c r="M25" s="157"/>
      <c r="N25" s="157"/>
      <c r="O25" s="157"/>
      <c r="P25" s="157"/>
      <c r="Q25" s="157"/>
    </row>
    <row r="26" spans="1:17" s="20" customFormat="1" ht="21" customHeight="1">
      <c r="A26" s="32" t="s">
        <v>230</v>
      </c>
      <c r="D26" s="143">
        <v>0</v>
      </c>
      <c r="E26" s="143"/>
      <c r="F26" s="143">
        <v>-6903</v>
      </c>
      <c r="G26" s="143"/>
      <c r="H26" s="143">
        <v>0</v>
      </c>
      <c r="I26" s="143"/>
      <c r="J26" s="143">
        <v>-6903</v>
      </c>
      <c r="M26" s="157"/>
      <c r="N26" s="157"/>
      <c r="O26" s="157"/>
      <c r="P26" s="157"/>
      <c r="Q26" s="157"/>
    </row>
    <row r="27" spans="1:17" s="20" customFormat="1" ht="21" customHeight="1">
      <c r="A27" s="32" t="s">
        <v>63</v>
      </c>
      <c r="D27" s="143">
        <v>-1921</v>
      </c>
      <c r="E27" s="143"/>
      <c r="F27" s="143">
        <v>-2145</v>
      </c>
      <c r="G27" s="143"/>
      <c r="H27" s="143">
        <v>-1921</v>
      </c>
      <c r="I27" s="143"/>
      <c r="J27" s="143">
        <v>-2145</v>
      </c>
      <c r="M27" s="157"/>
      <c r="N27" s="157"/>
      <c r="O27" s="157"/>
      <c r="P27" s="157"/>
      <c r="Q27" s="157"/>
    </row>
    <row r="28" spans="1:17" s="20" customFormat="1" ht="21" customHeight="1">
      <c r="A28" s="32" t="s">
        <v>41</v>
      </c>
      <c r="D28" s="143">
        <v>-3555</v>
      </c>
      <c r="E28" s="143"/>
      <c r="F28" s="143">
        <v>-2799</v>
      </c>
      <c r="G28" s="143"/>
      <c r="H28" s="143">
        <v>-4532</v>
      </c>
      <c r="I28" s="143"/>
      <c r="J28" s="143">
        <v>-4192</v>
      </c>
      <c r="M28" s="157"/>
      <c r="N28" s="157"/>
      <c r="O28" s="157"/>
      <c r="P28" s="157"/>
      <c r="Q28" s="157"/>
    </row>
    <row r="29" spans="1:17" s="20" customFormat="1" ht="21" customHeight="1">
      <c r="A29" s="32" t="s">
        <v>206</v>
      </c>
      <c r="B29" s="32"/>
      <c r="D29" s="145">
        <v>13532</v>
      </c>
      <c r="E29" s="143"/>
      <c r="F29" s="145">
        <v>11609</v>
      </c>
      <c r="G29" s="143"/>
      <c r="H29" s="145">
        <v>13532</v>
      </c>
      <c r="I29" s="143"/>
      <c r="J29" s="145">
        <v>11550</v>
      </c>
      <c r="M29" s="157"/>
      <c r="N29" s="157"/>
      <c r="O29" s="157"/>
      <c r="P29" s="157"/>
      <c r="Q29" s="157"/>
    </row>
    <row r="30" spans="1:17" s="20" customFormat="1" ht="21" customHeight="1">
      <c r="A30" s="32"/>
      <c r="B30" s="32"/>
      <c r="D30" s="143">
        <f>SUM(D11:D29)</f>
        <v>96917</v>
      </c>
      <c r="E30" s="143"/>
      <c r="F30" s="143">
        <f>SUM(F11:F29)</f>
        <v>89090</v>
      </c>
      <c r="G30" s="143"/>
      <c r="H30" s="143">
        <f>SUM(H11:H29)</f>
        <v>108191</v>
      </c>
      <c r="I30" s="143"/>
      <c r="J30" s="143">
        <f>SUM(J11:J29)</f>
        <v>95420</v>
      </c>
      <c r="M30" s="157"/>
      <c r="N30" s="157"/>
      <c r="O30" s="157"/>
      <c r="P30" s="157"/>
      <c r="Q30" s="157"/>
    </row>
    <row r="31" spans="1:17" s="20" customFormat="1" ht="21" customHeight="1">
      <c r="A31" s="32" t="s">
        <v>174</v>
      </c>
      <c r="B31" s="32"/>
      <c r="D31" s="143"/>
      <c r="E31" s="143"/>
      <c r="F31" s="143"/>
      <c r="G31" s="143"/>
      <c r="H31" s="143"/>
      <c r="I31" s="143"/>
      <c r="J31" s="143"/>
      <c r="M31" s="157"/>
      <c r="N31" s="157"/>
      <c r="O31" s="157"/>
      <c r="P31" s="157"/>
      <c r="Q31" s="157"/>
    </row>
    <row r="32" spans="1:17" s="20" customFormat="1" ht="21" customHeight="1">
      <c r="A32" s="32" t="s">
        <v>37</v>
      </c>
      <c r="B32" s="32"/>
      <c r="D32" s="143"/>
      <c r="E32" s="143"/>
      <c r="F32" s="143"/>
      <c r="G32" s="143"/>
      <c r="H32" s="143"/>
      <c r="I32" s="143"/>
      <c r="J32" s="143"/>
      <c r="M32" s="157"/>
      <c r="N32" s="157"/>
      <c r="O32" s="157"/>
      <c r="P32" s="157"/>
      <c r="Q32" s="157"/>
    </row>
    <row r="33" spans="1:17" s="20" customFormat="1" ht="21" customHeight="1">
      <c r="A33" s="32" t="s">
        <v>128</v>
      </c>
      <c r="B33" s="32"/>
      <c r="D33" s="143">
        <v>60205</v>
      </c>
      <c r="E33" s="143"/>
      <c r="F33" s="143">
        <v>89702</v>
      </c>
      <c r="G33" s="143"/>
      <c r="H33" s="143">
        <f>55424+1</f>
        <v>55425</v>
      </c>
      <c r="I33" s="143"/>
      <c r="J33" s="143">
        <v>81936</v>
      </c>
      <c r="M33" s="157"/>
      <c r="N33" s="157"/>
      <c r="O33" s="157"/>
      <c r="P33" s="157"/>
      <c r="Q33" s="157"/>
    </row>
    <row r="34" spans="1:17" s="20" customFormat="1" ht="21" customHeight="1">
      <c r="A34" s="32" t="s">
        <v>42</v>
      </c>
      <c r="B34" s="32"/>
      <c r="D34" s="143">
        <v>71996</v>
      </c>
      <c r="E34" s="143"/>
      <c r="F34" s="143">
        <v>-20673</v>
      </c>
      <c r="G34" s="143"/>
      <c r="H34" s="143">
        <v>65640</v>
      </c>
      <c r="I34" s="143"/>
      <c r="J34" s="143">
        <v>-14542</v>
      </c>
      <c r="M34" s="157"/>
      <c r="N34" s="157"/>
      <c r="O34" s="157"/>
      <c r="P34" s="157"/>
      <c r="Q34" s="157"/>
    </row>
    <row r="35" spans="1:17" s="20" customFormat="1" ht="21" customHeight="1">
      <c r="A35" s="32" t="s">
        <v>43</v>
      </c>
      <c r="B35" s="32"/>
      <c r="D35" s="143">
        <v>-252</v>
      </c>
      <c r="E35" s="143"/>
      <c r="F35" s="143">
        <v>-2894</v>
      </c>
      <c r="G35" s="143"/>
      <c r="H35" s="143">
        <v>-252</v>
      </c>
      <c r="I35" s="143"/>
      <c r="J35" s="143">
        <v>-3328</v>
      </c>
      <c r="M35" s="157"/>
      <c r="N35" s="157"/>
      <c r="O35" s="157"/>
      <c r="P35" s="157"/>
      <c r="Q35" s="157"/>
    </row>
    <row r="36" spans="1:17" s="20" customFormat="1" ht="21" customHeight="1">
      <c r="A36" s="32" t="s">
        <v>90</v>
      </c>
      <c r="B36" s="32"/>
      <c r="D36" s="143">
        <v>1659</v>
      </c>
      <c r="E36" s="143"/>
      <c r="F36" s="143">
        <v>-5240</v>
      </c>
      <c r="G36" s="143"/>
      <c r="H36" s="143">
        <f>1183-1</f>
        <v>1182</v>
      </c>
      <c r="I36" s="143"/>
      <c r="J36" s="143">
        <v>-4564</v>
      </c>
      <c r="M36" s="157"/>
      <c r="N36" s="157"/>
      <c r="O36" s="157"/>
      <c r="P36" s="157"/>
      <c r="Q36" s="157"/>
    </row>
    <row r="37" spans="1:17" s="20" customFormat="1" ht="21" customHeight="1">
      <c r="A37" s="32" t="s">
        <v>38</v>
      </c>
      <c r="B37" s="32"/>
      <c r="D37" s="143"/>
      <c r="E37" s="143"/>
      <c r="F37" s="143"/>
      <c r="G37" s="143"/>
      <c r="H37" s="143"/>
      <c r="I37" s="143"/>
      <c r="J37" s="143"/>
      <c r="M37" s="157"/>
      <c r="N37" s="157"/>
      <c r="O37" s="157"/>
      <c r="P37" s="157"/>
      <c r="Q37" s="157"/>
    </row>
    <row r="38" spans="1:17" s="20" customFormat="1" ht="21" customHeight="1">
      <c r="A38" s="32" t="s">
        <v>129</v>
      </c>
      <c r="B38" s="32"/>
      <c r="D38" s="143">
        <v>-7050</v>
      </c>
      <c r="E38" s="143"/>
      <c r="F38" s="143">
        <v>-1766</v>
      </c>
      <c r="G38" s="143"/>
      <c r="H38" s="143">
        <v>-5661</v>
      </c>
      <c r="I38" s="143"/>
      <c r="J38" s="143">
        <v>-3219</v>
      </c>
      <c r="M38" s="157"/>
      <c r="N38" s="157"/>
      <c r="O38" s="157"/>
      <c r="P38" s="157"/>
      <c r="Q38" s="157"/>
    </row>
    <row r="39" spans="1:17" s="20" customFormat="1" ht="21" customHeight="1">
      <c r="A39" s="32" t="s">
        <v>214</v>
      </c>
      <c r="B39" s="32"/>
      <c r="D39" s="143">
        <v>-1041</v>
      </c>
      <c r="E39" s="143"/>
      <c r="F39" s="143">
        <v>0</v>
      </c>
      <c r="G39" s="143"/>
      <c r="H39" s="143">
        <v>-860</v>
      </c>
      <c r="I39" s="143"/>
      <c r="J39" s="143">
        <v>0</v>
      </c>
      <c r="M39" s="157"/>
      <c r="N39" s="157"/>
      <c r="O39" s="157"/>
      <c r="P39" s="157"/>
      <c r="Q39" s="157"/>
    </row>
    <row r="40" spans="1:17" s="20" customFormat="1" ht="21" customHeight="1">
      <c r="A40" s="32" t="s">
        <v>44</v>
      </c>
      <c r="B40" s="32"/>
      <c r="D40" s="143">
        <v>-5031</v>
      </c>
      <c r="E40" s="143"/>
      <c r="F40" s="143">
        <v>286</v>
      </c>
      <c r="G40" s="143"/>
      <c r="H40" s="143">
        <v>-5031</v>
      </c>
      <c r="I40" s="143"/>
      <c r="J40" s="143">
        <v>284</v>
      </c>
      <c r="M40" s="157"/>
      <c r="N40" s="157"/>
      <c r="O40" s="157"/>
      <c r="P40" s="157"/>
      <c r="Q40" s="157"/>
    </row>
    <row r="41" spans="1:17" s="20" customFormat="1" ht="21" customHeight="1">
      <c r="A41" s="32" t="s">
        <v>175</v>
      </c>
      <c r="B41" s="32"/>
      <c r="D41" s="146">
        <f>SUM(D30:D40)</f>
        <v>217403</v>
      </c>
      <c r="E41" s="143"/>
      <c r="F41" s="146">
        <f>SUM(F30:F40)</f>
        <v>148505</v>
      </c>
      <c r="G41" s="143"/>
      <c r="H41" s="146">
        <f>SUM(H30:H40)</f>
        <v>218634</v>
      </c>
      <c r="I41" s="143"/>
      <c r="J41" s="146">
        <f>SUM(J30:J40)</f>
        <v>151987</v>
      </c>
      <c r="M41" s="157"/>
      <c r="N41" s="157"/>
      <c r="O41" s="157"/>
      <c r="P41" s="157"/>
      <c r="Q41" s="157"/>
    </row>
    <row r="42" spans="1:17" s="20" customFormat="1" ht="21" customHeight="1">
      <c r="A42" s="32" t="s">
        <v>171</v>
      </c>
      <c r="B42" s="32"/>
      <c r="D42" s="144">
        <v>3446</v>
      </c>
      <c r="E42" s="143"/>
      <c r="F42" s="144">
        <v>2956</v>
      </c>
      <c r="G42" s="143"/>
      <c r="H42" s="144">
        <v>4423</v>
      </c>
      <c r="I42" s="143"/>
      <c r="J42" s="144">
        <v>4350</v>
      </c>
      <c r="M42" s="157"/>
      <c r="N42" s="157"/>
      <c r="O42" s="157"/>
      <c r="P42" s="157"/>
      <c r="Q42" s="157"/>
    </row>
    <row r="43" spans="1:17" s="20" customFormat="1" ht="21" customHeight="1">
      <c r="A43" s="32" t="s">
        <v>172</v>
      </c>
      <c r="B43" s="32"/>
      <c r="D43" s="145">
        <v>-25432</v>
      </c>
      <c r="E43" s="143"/>
      <c r="F43" s="145">
        <v>-14587</v>
      </c>
      <c r="G43" s="143"/>
      <c r="H43" s="145">
        <v>-24456</v>
      </c>
      <c r="I43" s="143"/>
      <c r="J43" s="145">
        <v>-14270</v>
      </c>
      <c r="M43" s="157"/>
      <c r="N43" s="157"/>
      <c r="O43" s="157"/>
      <c r="P43" s="157"/>
      <c r="Q43" s="157"/>
    </row>
    <row r="44" spans="1:17" s="20" customFormat="1" ht="21" customHeight="1">
      <c r="A44" s="42" t="s">
        <v>177</v>
      </c>
      <c r="B44" s="32"/>
      <c r="D44" s="147">
        <f>SUM(D41:D43)</f>
        <v>195417</v>
      </c>
      <c r="E44" s="144"/>
      <c r="F44" s="147">
        <f>SUM(F41:F43)</f>
        <v>136874</v>
      </c>
      <c r="G44" s="144"/>
      <c r="H44" s="147">
        <f>SUM(H41:H43)</f>
        <v>198601</v>
      </c>
      <c r="I44" s="143"/>
      <c r="J44" s="147">
        <f>SUM(J41:J43)</f>
        <v>142067</v>
      </c>
      <c r="M44" s="157"/>
      <c r="N44" s="157"/>
      <c r="O44" s="157"/>
      <c r="P44" s="157"/>
      <c r="Q44" s="157"/>
    </row>
    <row r="45" spans="1:17" s="20" customFormat="1" ht="21" customHeight="1">
      <c r="A45" s="42"/>
      <c r="B45" s="32"/>
      <c r="D45" s="117"/>
      <c r="E45" s="117"/>
      <c r="F45" s="117"/>
      <c r="G45" s="117"/>
      <c r="H45" s="117"/>
      <c r="I45" s="120"/>
      <c r="J45" s="117"/>
      <c r="M45" s="157"/>
      <c r="N45" s="157"/>
      <c r="O45" s="157"/>
      <c r="P45" s="157"/>
      <c r="Q45" s="157"/>
    </row>
    <row r="46" spans="1:17" s="20" customFormat="1" ht="21" customHeight="1">
      <c r="A46" s="42"/>
      <c r="B46" s="32"/>
      <c r="D46" s="117"/>
      <c r="E46" s="117"/>
      <c r="F46" s="117"/>
      <c r="G46" s="117"/>
      <c r="H46" s="117"/>
      <c r="I46" s="120"/>
      <c r="J46" s="117"/>
      <c r="M46" s="157"/>
      <c r="N46" s="157"/>
      <c r="O46" s="157"/>
      <c r="P46" s="157"/>
      <c r="Q46" s="157"/>
    </row>
    <row r="47" spans="1:17" s="20" customFormat="1" ht="21" customHeight="1">
      <c r="A47" s="42"/>
      <c r="B47" s="32"/>
      <c r="D47" s="117"/>
      <c r="E47" s="117"/>
      <c r="F47" s="117"/>
      <c r="G47" s="117"/>
      <c r="H47" s="117"/>
      <c r="I47" s="120"/>
      <c r="J47" s="117"/>
      <c r="M47" s="157"/>
      <c r="N47" s="157"/>
      <c r="O47" s="157"/>
      <c r="P47" s="157"/>
      <c r="Q47" s="157"/>
    </row>
    <row r="48" spans="1:17" s="20" customFormat="1" ht="21" customHeight="1">
      <c r="A48" s="42"/>
      <c r="B48" s="32"/>
      <c r="D48" s="117"/>
      <c r="E48" s="117"/>
      <c r="F48" s="117"/>
      <c r="G48" s="117"/>
      <c r="H48" s="117"/>
      <c r="I48" s="120"/>
      <c r="J48" s="117"/>
      <c r="M48" s="157"/>
      <c r="N48" s="157"/>
      <c r="O48" s="157"/>
      <c r="P48" s="157"/>
      <c r="Q48" s="157"/>
    </row>
    <row r="49" spans="1:17" s="20" customFormat="1" ht="21" customHeight="1">
      <c r="A49" s="42"/>
      <c r="B49" s="32"/>
      <c r="D49" s="117"/>
      <c r="E49" s="117"/>
      <c r="F49" s="117"/>
      <c r="G49" s="117"/>
      <c r="H49" s="117"/>
      <c r="I49" s="120"/>
      <c r="J49" s="117"/>
      <c r="M49" s="157"/>
      <c r="N49" s="157"/>
      <c r="O49" s="157"/>
      <c r="P49" s="157"/>
      <c r="Q49" s="157"/>
    </row>
    <row r="50" spans="1:17" s="20" customFormat="1" ht="21" customHeight="1">
      <c r="A50" s="42"/>
      <c r="B50" s="32"/>
      <c r="D50" s="117"/>
      <c r="E50" s="117"/>
      <c r="F50" s="117"/>
      <c r="G50" s="117"/>
      <c r="H50" s="117"/>
      <c r="I50" s="120"/>
      <c r="J50" s="117"/>
      <c r="M50" s="157"/>
      <c r="N50" s="157"/>
      <c r="O50" s="157"/>
      <c r="P50" s="157"/>
      <c r="Q50" s="157"/>
    </row>
    <row r="51" spans="1:17" s="20" customFormat="1" ht="21" customHeight="1">
      <c r="A51" s="177" t="s">
        <v>92</v>
      </c>
      <c r="B51" s="177"/>
      <c r="C51" s="177"/>
      <c r="D51" s="177"/>
      <c r="E51" s="177"/>
      <c r="F51" s="177"/>
      <c r="G51" s="177"/>
      <c r="H51" s="177"/>
      <c r="I51" s="177"/>
      <c r="J51" s="177"/>
      <c r="M51" s="157"/>
      <c r="N51" s="157"/>
      <c r="O51" s="157"/>
      <c r="P51" s="157"/>
      <c r="Q51" s="157"/>
    </row>
    <row r="52" spans="1:17" s="56" customFormat="1" ht="24" customHeight="1">
      <c r="A52" s="177" t="s">
        <v>126</v>
      </c>
      <c r="B52" s="177"/>
      <c r="C52" s="177"/>
      <c r="D52" s="177"/>
      <c r="E52" s="177"/>
      <c r="F52" s="177"/>
      <c r="G52" s="177"/>
      <c r="H52" s="177"/>
      <c r="I52" s="177"/>
      <c r="J52" s="177"/>
      <c r="M52" s="157"/>
      <c r="N52" s="157"/>
      <c r="O52" s="157"/>
      <c r="P52" s="157"/>
      <c r="Q52" s="157"/>
    </row>
    <row r="53" spans="1:17" s="56" customFormat="1" ht="24" customHeight="1">
      <c r="A53" s="177" t="s">
        <v>185</v>
      </c>
      <c r="B53" s="177"/>
      <c r="C53" s="177"/>
      <c r="D53" s="177"/>
      <c r="E53" s="177"/>
      <c r="F53" s="177"/>
      <c r="G53" s="177"/>
      <c r="H53" s="177"/>
      <c r="I53" s="177"/>
      <c r="J53" s="177"/>
      <c r="M53" s="157"/>
      <c r="N53" s="157"/>
      <c r="O53" s="157"/>
      <c r="P53" s="157"/>
      <c r="Q53" s="157"/>
    </row>
    <row r="54" spans="1:17" s="56" customFormat="1" ht="24" customHeight="1">
      <c r="A54" s="178" t="s">
        <v>100</v>
      </c>
      <c r="B54" s="178"/>
      <c r="C54" s="178"/>
      <c r="D54" s="178"/>
      <c r="E54" s="178"/>
      <c r="F54" s="178"/>
      <c r="G54" s="178"/>
      <c r="H54" s="178"/>
      <c r="I54" s="178"/>
      <c r="J54" s="178"/>
      <c r="M54" s="157"/>
      <c r="N54" s="157"/>
      <c r="O54" s="157"/>
      <c r="P54" s="157"/>
      <c r="Q54" s="157"/>
    </row>
    <row r="55" spans="1:17" ht="24" customHeight="1">
      <c r="A55" s="176" t="s">
        <v>101</v>
      </c>
      <c r="B55" s="176"/>
      <c r="C55" s="176"/>
      <c r="D55" s="176"/>
      <c r="E55" s="176"/>
      <c r="F55" s="176"/>
      <c r="G55" s="176"/>
      <c r="H55" s="176"/>
      <c r="I55" s="176"/>
      <c r="J55" s="176"/>
      <c r="M55" s="157"/>
      <c r="N55" s="157"/>
      <c r="O55" s="157"/>
      <c r="P55" s="157"/>
      <c r="Q55" s="157"/>
    </row>
    <row r="56" spans="1:17" s="54" customFormat="1" ht="8.1" customHeight="1">
      <c r="A56" s="51"/>
      <c r="B56" s="51"/>
      <c r="C56" s="51"/>
      <c r="D56" s="51"/>
      <c r="E56" s="51"/>
      <c r="F56" s="51"/>
      <c r="G56" s="51"/>
      <c r="H56" s="51"/>
      <c r="I56" s="51"/>
      <c r="J56" s="51"/>
      <c r="M56" s="157"/>
      <c r="N56" s="157"/>
      <c r="O56" s="157"/>
      <c r="P56" s="157"/>
      <c r="Q56" s="157"/>
    </row>
    <row r="57" spans="1:17" s="54" customFormat="1" ht="21" customHeight="1">
      <c r="A57" s="52"/>
      <c r="B57" s="160" t="s">
        <v>240</v>
      </c>
      <c r="C57" s="52"/>
      <c r="D57" s="163" t="s">
        <v>95</v>
      </c>
      <c r="E57" s="163"/>
      <c r="F57" s="163"/>
      <c r="G57" s="53"/>
      <c r="H57" s="164" t="s">
        <v>96</v>
      </c>
      <c r="I57" s="164"/>
      <c r="J57" s="164"/>
      <c r="M57" s="157"/>
      <c r="N57" s="157"/>
      <c r="O57" s="157"/>
      <c r="P57" s="157"/>
      <c r="Q57" s="157"/>
    </row>
    <row r="58" spans="1:17" s="54" customFormat="1" ht="21" customHeight="1">
      <c r="B58" s="55"/>
      <c r="D58" s="163" t="s">
        <v>97</v>
      </c>
      <c r="E58" s="163"/>
      <c r="F58" s="163"/>
      <c r="G58" s="53"/>
      <c r="H58" s="163" t="s">
        <v>97</v>
      </c>
      <c r="I58" s="163"/>
      <c r="J58" s="163"/>
      <c r="M58" s="157"/>
      <c r="N58" s="157"/>
      <c r="O58" s="157"/>
      <c r="P58" s="157"/>
      <c r="Q58" s="157"/>
    </row>
    <row r="59" spans="1:17" s="54" customFormat="1" ht="21" customHeight="1">
      <c r="B59" s="55"/>
      <c r="D59" s="152" t="s">
        <v>91</v>
      </c>
      <c r="E59" s="155"/>
      <c r="F59" s="152" t="s">
        <v>81</v>
      </c>
      <c r="G59" s="155"/>
      <c r="H59" s="152" t="s">
        <v>91</v>
      </c>
      <c r="I59" s="156"/>
      <c r="J59" s="152" t="s">
        <v>81</v>
      </c>
      <c r="M59" s="157"/>
      <c r="N59" s="157"/>
      <c r="O59" s="157"/>
      <c r="P59" s="157"/>
      <c r="Q59" s="157"/>
    </row>
    <row r="60" spans="1:17" s="20" customFormat="1" ht="21" customHeight="1">
      <c r="A60" s="42" t="s">
        <v>4</v>
      </c>
      <c r="M60" s="157"/>
      <c r="N60" s="157"/>
      <c r="O60" s="157"/>
      <c r="P60" s="157"/>
      <c r="Q60" s="157"/>
    </row>
    <row r="61" spans="1:17" s="20" customFormat="1" ht="21" customHeight="1">
      <c r="A61" s="32" t="s">
        <v>189</v>
      </c>
      <c r="D61" s="143">
        <v>0</v>
      </c>
      <c r="E61" s="143"/>
      <c r="F61" s="143">
        <v>-1851</v>
      </c>
      <c r="G61" s="143"/>
      <c r="H61" s="143">
        <v>0</v>
      </c>
      <c r="I61" s="143"/>
      <c r="J61" s="143">
        <v>-1851</v>
      </c>
      <c r="M61" s="157"/>
      <c r="N61" s="157"/>
      <c r="O61" s="157"/>
      <c r="P61" s="157"/>
      <c r="Q61" s="157"/>
    </row>
    <row r="62" spans="1:17" s="20" customFormat="1" ht="21" customHeight="1">
      <c r="A62" s="32" t="s">
        <v>60</v>
      </c>
      <c r="D62" s="143">
        <v>-177662</v>
      </c>
      <c r="E62" s="143"/>
      <c r="F62" s="143">
        <v>-118088</v>
      </c>
      <c r="G62" s="143"/>
      <c r="H62" s="143">
        <v>-177662</v>
      </c>
      <c r="I62" s="143"/>
      <c r="J62" s="143">
        <v>-118088</v>
      </c>
      <c r="M62" s="157"/>
      <c r="N62" s="157"/>
      <c r="O62" s="157"/>
      <c r="P62" s="157"/>
      <c r="Q62" s="157"/>
    </row>
    <row r="63" spans="1:17" s="20" customFormat="1" ht="21" customHeight="1">
      <c r="A63" s="108" t="s">
        <v>82</v>
      </c>
      <c r="D63" s="143">
        <v>0</v>
      </c>
      <c r="E63" s="143"/>
      <c r="F63" s="143">
        <v>114563</v>
      </c>
      <c r="G63" s="143"/>
      <c r="H63" s="143">
        <v>0</v>
      </c>
      <c r="I63" s="143"/>
      <c r="J63" s="143">
        <v>114563</v>
      </c>
      <c r="M63" s="157"/>
      <c r="N63" s="157"/>
      <c r="O63" s="157"/>
      <c r="P63" s="157"/>
      <c r="Q63" s="157"/>
    </row>
    <row r="64" spans="1:17" s="20" customFormat="1" ht="21" customHeight="1">
      <c r="A64" s="32" t="s">
        <v>207</v>
      </c>
      <c r="B64" s="6"/>
      <c r="C64" s="107"/>
      <c r="D64" s="143">
        <v>0</v>
      </c>
      <c r="E64" s="143"/>
      <c r="F64" s="143">
        <v>50000</v>
      </c>
      <c r="G64" s="143"/>
      <c r="H64" s="143">
        <v>0</v>
      </c>
      <c r="I64" s="143"/>
      <c r="J64" s="143">
        <v>50000</v>
      </c>
      <c r="M64" s="157"/>
      <c r="N64" s="157"/>
      <c r="O64" s="157"/>
      <c r="P64" s="157"/>
      <c r="Q64" s="157"/>
    </row>
    <row r="65" spans="1:17" s="20" customFormat="1" ht="21" customHeight="1">
      <c r="A65" s="32" t="s">
        <v>232</v>
      </c>
      <c r="B65" s="32"/>
      <c r="D65" s="143">
        <v>4196</v>
      </c>
      <c r="E65" s="143"/>
      <c r="F65" s="143">
        <v>-156</v>
      </c>
      <c r="G65" s="143"/>
      <c r="H65" s="143">
        <v>4196</v>
      </c>
      <c r="I65" s="143"/>
      <c r="J65" s="143">
        <v>-156</v>
      </c>
      <c r="M65" s="157"/>
      <c r="N65" s="157"/>
      <c r="O65" s="157"/>
      <c r="P65" s="157"/>
      <c r="Q65" s="157"/>
    </row>
    <row r="66" spans="1:17" s="20" customFormat="1" ht="21" customHeight="1">
      <c r="A66" s="32" t="s">
        <v>215</v>
      </c>
      <c r="B66" s="6"/>
      <c r="C66" s="107"/>
      <c r="D66" s="143">
        <v>0</v>
      </c>
      <c r="E66" s="143"/>
      <c r="F66" s="143">
        <v>-33589</v>
      </c>
      <c r="G66" s="143"/>
      <c r="H66" s="143">
        <v>0</v>
      </c>
      <c r="I66" s="143"/>
      <c r="J66" s="143">
        <v>-33589</v>
      </c>
      <c r="M66" s="157"/>
      <c r="N66" s="157"/>
      <c r="O66" s="157"/>
      <c r="P66" s="157"/>
      <c r="Q66" s="157"/>
    </row>
    <row r="67" spans="1:17" s="20" customFormat="1" ht="21" customHeight="1">
      <c r="A67" s="32" t="s">
        <v>50</v>
      </c>
      <c r="D67" s="143">
        <v>-9759</v>
      </c>
      <c r="E67" s="143"/>
      <c r="F67" s="143">
        <f>-34887+3176</f>
        <v>-31711</v>
      </c>
      <c r="G67" s="143"/>
      <c r="H67" s="143">
        <v>-8378</v>
      </c>
      <c r="I67" s="143"/>
      <c r="J67" s="143">
        <f>-29673+3140</f>
        <v>-26533</v>
      </c>
      <c r="M67" s="157"/>
      <c r="N67" s="157"/>
      <c r="O67" s="157"/>
      <c r="P67" s="157"/>
      <c r="Q67" s="157"/>
    </row>
    <row r="68" spans="1:17" s="20" customFormat="1" ht="21" customHeight="1">
      <c r="A68" s="32" t="s">
        <v>52</v>
      </c>
      <c r="D68" s="143">
        <v>-480</v>
      </c>
      <c r="E68" s="143"/>
      <c r="F68" s="143">
        <v>-12575</v>
      </c>
      <c r="G68" s="143"/>
      <c r="H68" s="143">
        <v>-480</v>
      </c>
      <c r="I68" s="143"/>
      <c r="J68" s="143">
        <v>-12437</v>
      </c>
      <c r="M68" s="157"/>
      <c r="N68" s="157"/>
      <c r="O68" s="157"/>
      <c r="P68" s="157"/>
      <c r="Q68" s="157"/>
    </row>
    <row r="69" spans="1:17" s="20" customFormat="1" ht="21" customHeight="1">
      <c r="A69" s="32" t="s">
        <v>133</v>
      </c>
      <c r="D69" s="143">
        <v>1589</v>
      </c>
      <c r="E69" s="143"/>
      <c r="F69" s="143">
        <v>0</v>
      </c>
      <c r="G69" s="143"/>
      <c r="H69" s="143">
        <v>1589</v>
      </c>
      <c r="I69" s="143"/>
      <c r="J69" s="143">
        <v>0</v>
      </c>
      <c r="M69" s="157"/>
      <c r="N69" s="157"/>
      <c r="O69" s="157"/>
      <c r="P69" s="157"/>
      <c r="Q69" s="157"/>
    </row>
    <row r="70" spans="1:17" s="20" customFormat="1" ht="21" customHeight="1">
      <c r="A70" s="32" t="s">
        <v>70</v>
      </c>
      <c r="D70" s="143">
        <v>1921</v>
      </c>
      <c r="E70" s="143"/>
      <c r="F70" s="143">
        <v>2145</v>
      </c>
      <c r="G70" s="143"/>
      <c r="H70" s="143">
        <v>1921</v>
      </c>
      <c r="I70" s="143"/>
      <c r="J70" s="143">
        <v>2145</v>
      </c>
      <c r="M70" s="157"/>
      <c r="N70" s="157"/>
      <c r="O70" s="157"/>
      <c r="P70" s="157"/>
      <c r="Q70" s="157"/>
    </row>
    <row r="71" spans="1:17" s="20" customFormat="1" ht="21" customHeight="1">
      <c r="A71" s="42" t="s">
        <v>176</v>
      </c>
      <c r="D71" s="147">
        <f>SUM(D61:D70)</f>
        <v>-180195</v>
      </c>
      <c r="E71" s="143"/>
      <c r="F71" s="147">
        <f>SUM(F61:F70)</f>
        <v>-31262</v>
      </c>
      <c r="G71" s="143"/>
      <c r="H71" s="147">
        <f>SUM(H61:H70)</f>
        <v>-178814</v>
      </c>
      <c r="I71" s="143"/>
      <c r="J71" s="147">
        <f>SUM(J61:J70)</f>
        <v>-25946</v>
      </c>
      <c r="M71" s="157"/>
      <c r="N71" s="157"/>
      <c r="O71" s="157"/>
      <c r="P71" s="157"/>
      <c r="Q71" s="157"/>
    </row>
    <row r="72" spans="1:17" s="20" customFormat="1" ht="21" customHeight="1">
      <c r="A72" s="42" t="s">
        <v>5</v>
      </c>
      <c r="D72" s="143"/>
      <c r="E72" s="143"/>
      <c r="F72" s="143"/>
      <c r="G72" s="143"/>
      <c r="H72" s="143"/>
      <c r="I72" s="143"/>
      <c r="J72" s="143"/>
      <c r="M72" s="157"/>
      <c r="N72" s="157"/>
      <c r="O72" s="157"/>
      <c r="P72" s="157"/>
      <c r="Q72" s="157"/>
    </row>
    <row r="73" spans="1:17" s="20" customFormat="1" ht="21" customHeight="1">
      <c r="A73" s="32" t="s">
        <v>238</v>
      </c>
      <c r="D73" s="143"/>
      <c r="E73" s="143"/>
      <c r="F73" s="143"/>
      <c r="G73" s="143"/>
      <c r="H73" s="143"/>
      <c r="I73" s="143"/>
      <c r="J73" s="143"/>
      <c r="M73" s="157"/>
      <c r="N73" s="157"/>
      <c r="O73" s="157"/>
      <c r="P73" s="157"/>
      <c r="Q73" s="157"/>
    </row>
    <row r="74" spans="1:17" s="20" customFormat="1" ht="21" customHeight="1">
      <c r="A74" s="109" t="s">
        <v>239</v>
      </c>
      <c r="D74" s="143">
        <v>4847</v>
      </c>
      <c r="E74" s="143"/>
      <c r="F74" s="143">
        <f>1842+1</f>
        <v>1843</v>
      </c>
      <c r="G74" s="143"/>
      <c r="H74" s="143">
        <v>0</v>
      </c>
      <c r="I74" s="143"/>
      <c r="J74" s="143">
        <v>0</v>
      </c>
      <c r="M74" s="157"/>
      <c r="N74" s="157"/>
      <c r="O74" s="157"/>
      <c r="P74" s="157"/>
      <c r="Q74" s="157"/>
    </row>
    <row r="75" spans="1:17" s="20" customFormat="1" ht="21" customHeight="1">
      <c r="A75" s="108" t="s">
        <v>28</v>
      </c>
      <c r="D75" s="143">
        <v>-13960</v>
      </c>
      <c r="E75" s="143"/>
      <c r="F75" s="143">
        <v>-11639</v>
      </c>
      <c r="G75" s="143"/>
      <c r="H75" s="143">
        <v>-13960</v>
      </c>
      <c r="I75" s="143"/>
      <c r="J75" s="143">
        <v>-11580</v>
      </c>
      <c r="M75" s="157"/>
      <c r="N75" s="157"/>
      <c r="O75" s="157"/>
      <c r="P75" s="157"/>
      <c r="Q75" s="157"/>
    </row>
    <row r="76" spans="1:17" s="20" customFormat="1" ht="21" customHeight="1">
      <c r="A76" s="32" t="s">
        <v>61</v>
      </c>
      <c r="D76" s="143">
        <v>-41340</v>
      </c>
      <c r="E76" s="143"/>
      <c r="F76" s="143">
        <v>-39465</v>
      </c>
      <c r="G76" s="143"/>
      <c r="H76" s="143">
        <v>-41340</v>
      </c>
      <c r="I76" s="143"/>
      <c r="J76" s="143">
        <v>-39465</v>
      </c>
      <c r="M76" s="157"/>
      <c r="N76" s="157"/>
      <c r="O76" s="157"/>
      <c r="P76" s="157"/>
      <c r="Q76" s="157"/>
    </row>
    <row r="77" spans="1:17" s="20" customFormat="1" ht="21" customHeight="1">
      <c r="A77" s="32" t="s">
        <v>187</v>
      </c>
      <c r="D77" s="143">
        <v>-133664</v>
      </c>
      <c r="E77" s="143"/>
      <c r="F77" s="143">
        <v>-96491</v>
      </c>
      <c r="G77" s="143"/>
      <c r="H77" s="143">
        <v>-133664</v>
      </c>
      <c r="I77" s="143"/>
      <c r="J77" s="143">
        <v>-96491</v>
      </c>
      <c r="M77" s="157"/>
      <c r="N77" s="157"/>
      <c r="O77" s="157"/>
      <c r="P77" s="157"/>
      <c r="Q77" s="157"/>
    </row>
    <row r="78" spans="1:17" s="20" customFormat="1" ht="21" customHeight="1">
      <c r="A78" s="73" t="s">
        <v>64</v>
      </c>
      <c r="D78" s="147">
        <f>SUM(D74:D77)</f>
        <v>-184117</v>
      </c>
      <c r="E78" s="143"/>
      <c r="F78" s="147">
        <f>SUM(F74:F77)</f>
        <v>-145752</v>
      </c>
      <c r="G78" s="143"/>
      <c r="H78" s="147">
        <f>SUM(H74:H77)</f>
        <v>-188964</v>
      </c>
      <c r="I78" s="143"/>
      <c r="J78" s="147">
        <f>SUM(J74:J77)</f>
        <v>-147536</v>
      </c>
      <c r="M78" s="157"/>
      <c r="N78" s="157"/>
      <c r="O78" s="157"/>
      <c r="P78" s="157"/>
      <c r="Q78" s="157"/>
    </row>
    <row r="79" spans="1:17" s="20" customFormat="1" ht="21" customHeight="1">
      <c r="A79" s="69" t="s">
        <v>208</v>
      </c>
      <c r="D79" s="144">
        <v>-1175</v>
      </c>
      <c r="E79" s="143"/>
      <c r="F79" s="144">
        <f>5202-1</f>
        <v>5201</v>
      </c>
      <c r="G79" s="143"/>
      <c r="H79" s="144">
        <v>0</v>
      </c>
      <c r="I79" s="143"/>
      <c r="J79" s="144">
        <v>0</v>
      </c>
      <c r="M79" s="157"/>
      <c r="N79" s="157"/>
      <c r="O79" s="157"/>
      <c r="P79" s="157"/>
      <c r="Q79" s="157"/>
    </row>
    <row r="80" spans="1:17" s="20" customFormat="1" ht="21" customHeight="1">
      <c r="A80" s="73" t="s">
        <v>216</v>
      </c>
      <c r="D80" s="146">
        <f>SUM(D44,D71,D78,D79)</f>
        <v>-170070</v>
      </c>
      <c r="E80" s="143"/>
      <c r="F80" s="146">
        <f>SUM(F44,F71,F78,F79)</f>
        <v>-34939</v>
      </c>
      <c r="G80" s="143"/>
      <c r="H80" s="146">
        <f>SUM(H44,H71,H78,H79)</f>
        <v>-169177</v>
      </c>
      <c r="I80" s="143"/>
      <c r="J80" s="146">
        <f>SUM(J44,J71,J78,J79)</f>
        <v>-31415</v>
      </c>
      <c r="M80" s="157"/>
      <c r="N80" s="157"/>
      <c r="O80" s="157"/>
      <c r="P80" s="157"/>
      <c r="Q80" s="157"/>
    </row>
    <row r="81" spans="1:17" s="20" customFormat="1" ht="21" customHeight="1">
      <c r="A81" s="109" t="s">
        <v>178</v>
      </c>
      <c r="D81" s="143">
        <f>BS!F14</f>
        <v>616820</v>
      </c>
      <c r="E81" s="143"/>
      <c r="F81" s="143">
        <v>351884</v>
      </c>
      <c r="G81" s="143"/>
      <c r="H81" s="143">
        <f>BS!J14</f>
        <v>615421</v>
      </c>
      <c r="I81" s="143"/>
      <c r="J81" s="143">
        <v>346823</v>
      </c>
      <c r="M81" s="157"/>
      <c r="N81" s="157"/>
      <c r="O81" s="157"/>
      <c r="P81" s="157"/>
      <c r="Q81" s="157"/>
    </row>
    <row r="82" spans="1:17" s="20" customFormat="1" ht="21" customHeight="1" thickBot="1">
      <c r="A82" s="110" t="s">
        <v>179</v>
      </c>
      <c r="D82" s="148">
        <f>SUM(D80:D81)</f>
        <v>446750</v>
      </c>
      <c r="E82" s="143"/>
      <c r="F82" s="148">
        <f>SUM(F80:F81)</f>
        <v>316945</v>
      </c>
      <c r="G82" s="143"/>
      <c r="H82" s="148">
        <f>SUM(H80:H81)</f>
        <v>446244</v>
      </c>
      <c r="I82" s="143"/>
      <c r="J82" s="148">
        <f>SUM(J80:J81)</f>
        <v>315408</v>
      </c>
      <c r="M82" s="157"/>
      <c r="N82" s="157"/>
      <c r="O82" s="157"/>
      <c r="P82" s="157"/>
      <c r="Q82" s="157"/>
    </row>
    <row r="83" spans="1:17" s="20" customFormat="1" ht="21" customHeight="1" thickTop="1">
      <c r="A83" s="110"/>
      <c r="D83" s="9"/>
      <c r="E83" s="70"/>
      <c r="F83" s="9"/>
      <c r="G83" s="70"/>
      <c r="H83" s="9"/>
      <c r="I83" s="70"/>
      <c r="J83" s="10"/>
      <c r="M83" s="157"/>
      <c r="N83" s="157"/>
      <c r="O83" s="157"/>
      <c r="P83" s="157"/>
      <c r="Q83" s="157"/>
    </row>
    <row r="84" spans="1:17" s="20" customFormat="1" ht="21" customHeight="1">
      <c r="A84" s="110" t="s">
        <v>51</v>
      </c>
      <c r="D84" s="9"/>
      <c r="E84" s="70"/>
      <c r="F84" s="9"/>
      <c r="G84" s="70"/>
      <c r="H84" s="9"/>
      <c r="I84" s="70"/>
      <c r="J84" s="10"/>
      <c r="M84" s="157"/>
      <c r="N84" s="157"/>
      <c r="O84" s="157"/>
      <c r="P84" s="157"/>
      <c r="Q84" s="157"/>
    </row>
    <row r="85" spans="1:17" s="20" customFormat="1" ht="21" customHeight="1">
      <c r="A85" s="109" t="s">
        <v>67</v>
      </c>
      <c r="D85" s="117"/>
      <c r="E85" s="120"/>
      <c r="F85" s="117"/>
      <c r="G85" s="120"/>
      <c r="H85" s="117"/>
      <c r="I85" s="120"/>
      <c r="J85" s="117"/>
      <c r="M85" s="157"/>
      <c r="N85" s="157"/>
      <c r="O85" s="157"/>
      <c r="P85" s="157"/>
      <c r="Q85" s="157"/>
    </row>
    <row r="86" spans="1:17" s="21" customFormat="1" ht="21" customHeight="1">
      <c r="A86" s="109" t="s">
        <v>65</v>
      </c>
      <c r="D86" s="122"/>
      <c r="E86" s="122"/>
      <c r="F86" s="122"/>
      <c r="G86" s="122"/>
      <c r="H86" s="122"/>
      <c r="I86" s="122"/>
      <c r="J86" s="122"/>
      <c r="M86" s="157"/>
      <c r="N86" s="157"/>
      <c r="O86" s="157"/>
      <c r="P86" s="157"/>
      <c r="Q86" s="157"/>
    </row>
    <row r="87" spans="1:17" s="21" customFormat="1" ht="21" customHeight="1">
      <c r="A87" s="109" t="s">
        <v>66</v>
      </c>
      <c r="D87" s="119">
        <v>28004</v>
      </c>
      <c r="E87" s="122"/>
      <c r="F87" s="119">
        <v>115032</v>
      </c>
      <c r="G87" s="119"/>
      <c r="H87" s="119">
        <v>28004</v>
      </c>
      <c r="I87" s="119"/>
      <c r="J87" s="119">
        <v>115032</v>
      </c>
      <c r="M87" s="157"/>
      <c r="N87" s="157"/>
      <c r="O87" s="157"/>
      <c r="P87" s="157"/>
      <c r="Q87" s="157"/>
    </row>
    <row r="88" spans="1:17" s="21" customFormat="1" ht="21" customHeight="1">
      <c r="A88" s="109" t="s">
        <v>85</v>
      </c>
      <c r="D88" s="119"/>
      <c r="E88" s="122"/>
      <c r="F88" s="119"/>
      <c r="G88" s="119"/>
      <c r="H88" s="119"/>
      <c r="I88" s="119"/>
      <c r="J88" s="119"/>
      <c r="M88" s="157"/>
      <c r="N88" s="157"/>
      <c r="O88" s="157"/>
      <c r="P88" s="157"/>
      <c r="Q88" s="157"/>
    </row>
    <row r="89" spans="1:17" s="21" customFormat="1" ht="21" customHeight="1">
      <c r="A89" s="109" t="s">
        <v>86</v>
      </c>
      <c r="D89" s="119">
        <v>351</v>
      </c>
      <c r="E89" s="122"/>
      <c r="F89" s="119">
        <v>2374</v>
      </c>
      <c r="G89" s="119"/>
      <c r="H89" s="119">
        <v>351</v>
      </c>
      <c r="I89" s="119"/>
      <c r="J89" s="119">
        <v>2374</v>
      </c>
      <c r="M89" s="157"/>
      <c r="N89" s="157"/>
      <c r="O89" s="157"/>
      <c r="P89" s="157"/>
      <c r="Q89" s="157"/>
    </row>
    <row r="90" spans="1:17" s="21" customFormat="1" ht="21" customHeight="1">
      <c r="A90" s="109" t="s">
        <v>237</v>
      </c>
      <c r="B90" s="3" t="s">
        <v>109</v>
      </c>
      <c r="D90" s="136">
        <v>0</v>
      </c>
      <c r="E90" s="122"/>
      <c r="F90" s="136">
        <v>0</v>
      </c>
      <c r="G90" s="136"/>
      <c r="H90" s="119">
        <v>5008</v>
      </c>
      <c r="I90" s="119"/>
      <c r="J90" s="136">
        <v>0</v>
      </c>
      <c r="M90" s="157"/>
      <c r="N90" s="157"/>
      <c r="O90" s="157"/>
      <c r="P90" s="157"/>
      <c r="Q90" s="157"/>
    </row>
    <row r="91" spans="1:17" s="21" customFormat="1" ht="21" customHeight="1">
      <c r="A91" s="109"/>
      <c r="D91" s="119"/>
      <c r="E91" s="122"/>
      <c r="F91" s="119"/>
      <c r="G91" s="119"/>
      <c r="H91" s="119"/>
      <c r="I91" s="119"/>
      <c r="J91" s="119"/>
      <c r="M91" s="157"/>
      <c r="N91" s="157"/>
      <c r="O91" s="157"/>
      <c r="P91" s="157"/>
      <c r="Q91" s="157"/>
    </row>
    <row r="92" spans="1:17" s="20" customFormat="1" ht="21" customHeight="1">
      <c r="D92" s="119"/>
      <c r="E92" s="119"/>
      <c r="F92" s="119"/>
      <c r="G92" s="119"/>
      <c r="H92" s="119"/>
      <c r="I92" s="119"/>
      <c r="J92" s="119"/>
      <c r="M92" s="157"/>
      <c r="N92" s="157"/>
      <c r="O92" s="157"/>
      <c r="P92" s="157"/>
      <c r="Q92" s="157"/>
    </row>
    <row r="93" spans="1:17" ht="21" customHeight="1">
      <c r="D93" s="60"/>
      <c r="E93" s="60"/>
      <c r="F93" s="60"/>
      <c r="G93" s="60"/>
      <c r="H93" s="60"/>
      <c r="I93" s="60"/>
      <c r="J93" s="60"/>
    </row>
    <row r="94" spans="1:17" ht="21" customHeight="1">
      <c r="D94" s="60"/>
      <c r="E94" s="60"/>
      <c r="F94" s="60"/>
      <c r="G94" s="60"/>
      <c r="H94" s="60"/>
      <c r="I94" s="60"/>
      <c r="J94" s="60"/>
    </row>
    <row r="95" spans="1:17" ht="21" customHeight="1">
      <c r="D95" s="60"/>
      <c r="E95" s="60"/>
      <c r="F95" s="60"/>
      <c r="G95" s="60"/>
      <c r="H95" s="60"/>
      <c r="I95" s="60"/>
      <c r="J95" s="60"/>
    </row>
    <row r="96" spans="1:17" ht="21" customHeight="1">
      <c r="D96" s="60"/>
      <c r="E96" s="60"/>
      <c r="F96" s="60"/>
      <c r="G96" s="60"/>
      <c r="H96" s="60"/>
      <c r="I96" s="60"/>
      <c r="J96" s="60"/>
    </row>
    <row r="97" spans="1:10" ht="21" customHeight="1">
      <c r="D97" s="60"/>
      <c r="E97" s="60"/>
      <c r="F97" s="60"/>
      <c r="G97" s="60"/>
      <c r="H97" s="60"/>
      <c r="I97" s="60"/>
      <c r="J97" s="60"/>
    </row>
    <row r="98" spans="1:10" ht="21" customHeight="1">
      <c r="D98" s="60"/>
      <c r="E98" s="60"/>
      <c r="F98" s="60"/>
      <c r="G98" s="60"/>
      <c r="H98" s="60"/>
      <c r="I98" s="60"/>
      <c r="J98" s="60"/>
    </row>
    <row r="99" spans="1:10" ht="21" customHeight="1">
      <c r="A99" s="20" t="s">
        <v>138</v>
      </c>
    </row>
  </sheetData>
  <mergeCells count="18">
    <mergeCell ref="D7:F7"/>
    <mergeCell ref="H7:J7"/>
    <mergeCell ref="A5:J5"/>
    <mergeCell ref="A1:J1"/>
    <mergeCell ref="A2:J2"/>
    <mergeCell ref="A3:J3"/>
    <mergeCell ref="A4:J4"/>
    <mergeCell ref="A51:J51"/>
    <mergeCell ref="A52:J52"/>
    <mergeCell ref="A53:J53"/>
    <mergeCell ref="A54:J54"/>
    <mergeCell ref="D8:F8"/>
    <mergeCell ref="H8:J8"/>
    <mergeCell ref="A55:J55"/>
    <mergeCell ref="D57:F57"/>
    <mergeCell ref="H57:J57"/>
    <mergeCell ref="D58:F58"/>
    <mergeCell ref="H58:J58"/>
  </mergeCells>
  <pageMargins left="0.8" right="0.3" top="1" bottom="0.5" header="0.5" footer="0.5"/>
  <pageSetup paperSize="9" scale="70" firstPageNumber="8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1524f3-2114-42ca-9c62-5a230b773e91" xsi:nil="true"/>
    <lcf76f155ced4ddcb4097134ff3c332f xmlns="80918107-7bb6-4c84-a7da-6b3e4a291e7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97D37473731645BB70E8D8FC88C15D" ma:contentTypeVersion="11" ma:contentTypeDescription="Create a new document." ma:contentTypeScope="" ma:versionID="e0e1531afb9ac0f84051e5da2a4e245f">
  <xsd:schema xmlns:xsd="http://www.w3.org/2001/XMLSchema" xmlns:xs="http://www.w3.org/2001/XMLSchema" xmlns:p="http://schemas.microsoft.com/office/2006/metadata/properties" xmlns:ns2="80918107-7bb6-4c84-a7da-6b3e4a291e72" xmlns:ns3="191524f3-2114-42ca-9c62-5a230b773e91" targetNamespace="http://schemas.microsoft.com/office/2006/metadata/properties" ma:root="true" ma:fieldsID="9e722bae3ea77f48d3ce448b9fe88446" ns2:_="" ns3:_="">
    <xsd:import namespace="80918107-7bb6-4c84-a7da-6b3e4a291e72"/>
    <xsd:import namespace="191524f3-2114-42ca-9c62-5a230b773e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918107-7bb6-4c84-a7da-6b3e4a291e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1524f3-2114-42ca-9c62-5a230b773e9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7fe6016-c999-4901-acc2-f946a4fd1846}" ma:internalName="TaxCatchAll" ma:showField="CatchAllData" ma:web="191524f3-2114-42ca-9c62-5a230b773e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58EE5F-5868-402C-8BDB-FD50552632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7D5CCE-401D-480F-86D7-AA59C0E9E63F}">
  <ds:schemaRefs>
    <ds:schemaRef ds:uri="http://purl.org/dc/terms/"/>
    <ds:schemaRef ds:uri="http://purl.org/dc/elements/1.1/"/>
    <ds:schemaRef ds:uri="191524f3-2114-42ca-9c62-5a230b773e91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80918107-7bb6-4c84-a7da-6b3e4a291e72"/>
  </ds:schemaRefs>
</ds:datastoreItem>
</file>

<file path=customXml/itemProps3.xml><?xml version="1.0" encoding="utf-8"?>
<ds:datastoreItem xmlns:ds="http://schemas.openxmlformats.org/officeDocument/2006/customXml" ds:itemID="{B821DEF5-9CE3-473E-87F9-10F977AF0E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918107-7bb6-4c84-a7da-6b3e4a291e72"/>
    <ds:schemaRef ds:uri="191524f3-2114-42ca-9c62-5a230b773e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NAV000</vt:lpstr>
      <vt:lpstr>BS</vt:lpstr>
      <vt:lpstr>PL 3M</vt:lpstr>
      <vt:lpstr>PL 6M</vt:lpstr>
      <vt:lpstr>conso</vt:lpstr>
      <vt:lpstr>company</vt:lpstr>
      <vt:lpstr>cashflow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Iamwong, Withanon</cp:lastModifiedBy>
  <cp:lastPrinted>2025-08-14T04:39:07Z</cp:lastPrinted>
  <dcterms:created xsi:type="dcterms:W3CDTF">1999-06-19T06:47:39Z</dcterms:created>
  <dcterms:modified xsi:type="dcterms:W3CDTF">2025-08-14T04:39:08Z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ContentTypeId">
    <vt:lpwstr>0x0101000C97D37473731645BB70E8D8FC88C15D</vt:lpwstr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  <property fmtid="{D5CDD505-2E9C-101B-9397-08002B2CF9AE}" pid="15" name="TaxCatchAll">
    <vt:lpwstr/>
  </property>
</Properties>
</file>