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Yuanta Securities (Thailand) Co., Ltd\Yuanta Securities (Thailand)+June2025 (HY)\"/>
    </mc:Choice>
  </mc:AlternateContent>
  <xr:revisionPtr revIDLastSave="0" documentId="13_ncr:1_{244949FE-4053-47FA-8318-9B8D02C4E196}" xr6:coauthVersionLast="47" xr6:coauthVersionMax="47" xr10:uidLastSave="{00000000-0000-0000-0000-000000000000}"/>
  <bookViews>
    <workbookView xWindow="-120" yWindow="-120" windowWidth="21840" windowHeight="13020" tabRatio="744" activeTab="1" xr2:uid="{44A6E7AC-F237-48E0-96F2-E3190C3E65F4}"/>
  </bookViews>
  <sheets>
    <sheet name="งบแสดงฐานะการเงิน 4-5" sheetId="2" r:id="rId1"/>
    <sheet name="งบกำไรขาดทุนเบ็ดเสร็จ 6-7" sheetId="7" r:id="rId2"/>
    <sheet name="ส่วนของเจ้าของ 8" sheetId="8" r:id="rId3"/>
    <sheet name="งบกระแสเงินสด 9-11 " sheetId="9" r:id="rId4"/>
  </sheets>
  <externalReferences>
    <externalReference r:id="rId5"/>
  </externalReferences>
  <definedNames>
    <definedName name="_xlnm.Print_Area" localSheetId="0">'งบแสดงฐานะการเงิน 4-5'!$A$1:$F$89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9" i="2" l="1"/>
  <c r="K20" i="8" l="1"/>
  <c r="M20" i="8"/>
  <c r="K19" i="8"/>
  <c r="I22" i="8"/>
  <c r="G22" i="8"/>
  <c r="E22" i="8"/>
  <c r="C22" i="8"/>
  <c r="M19" i="8"/>
  <c r="M22" i="8" s="1"/>
  <c r="K18" i="8"/>
  <c r="F97" i="9"/>
  <c r="F75" i="9"/>
  <c r="F27" i="9"/>
  <c r="F67" i="9"/>
  <c r="F99" i="9" s="1"/>
  <c r="F102" i="9" s="1"/>
  <c r="F59" i="7"/>
  <c r="F61" i="7"/>
  <c r="F25" i="7"/>
  <c r="F15" i="7"/>
  <c r="F27" i="7"/>
  <c r="F30" i="7"/>
  <c r="D97" i="9"/>
  <c r="A83" i="9"/>
  <c r="D75" i="9"/>
  <c r="A42" i="9"/>
  <c r="A85" i="9"/>
  <c r="A40" i="9"/>
  <c r="A39" i="9"/>
  <c r="A82" i="9" s="1"/>
  <c r="A124" i="9" s="1"/>
  <c r="D27" i="9"/>
  <c r="D67" i="9" s="1"/>
  <c r="A1" i="9"/>
  <c r="I16" i="8"/>
  <c r="G16" i="8"/>
  <c r="E16" i="8"/>
  <c r="C16" i="8"/>
  <c r="M14" i="8"/>
  <c r="M13" i="8"/>
  <c r="K12" i="8"/>
  <c r="M12" i="8"/>
  <c r="D59" i="7"/>
  <c r="D61" i="7"/>
  <c r="A44" i="7"/>
  <c r="A42" i="7"/>
  <c r="A41" i="7"/>
  <c r="A82" i="7" s="1"/>
  <c r="A29" i="8" s="1"/>
  <c r="D25" i="7"/>
  <c r="D15" i="7"/>
  <c r="D27" i="7"/>
  <c r="D30" i="7"/>
  <c r="D63" i="7" s="1"/>
  <c r="A1" i="7"/>
  <c r="F69" i="2"/>
  <c r="F71" i="2"/>
  <c r="F38" i="2"/>
  <c r="F22" i="2"/>
  <c r="D69" i="2"/>
  <c r="A49" i="2"/>
  <c r="D38" i="2"/>
  <c r="D22" i="2"/>
  <c r="M16" i="8"/>
  <c r="M18" i="8"/>
  <c r="K16" i="8"/>
  <c r="K22" i="8"/>
  <c r="D71" i="2"/>
  <c r="F63" i="7"/>
  <c r="D99" i="9" l="1"/>
  <c r="D102" i="9" s="1"/>
</calcChain>
</file>

<file path=xl/sharedStrings.xml><?xml version="1.0" encoding="utf-8"?>
<sst xmlns="http://schemas.openxmlformats.org/spreadsheetml/2006/main" count="273" uniqueCount="172">
  <si>
    <t>บริษัทหลักทรัพย์ หยวนต้า (ประเทศไทย) จำกัด</t>
  </si>
  <si>
    <t xml:space="preserve">งบฐานะการเงิน </t>
  </si>
  <si>
    <t>ณ วันที่ 30 มิถุนายน พ.ศ. 2568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</si>
  <si>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</si>
  <si>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</si>
  <si>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</si>
  <si>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</si>
  <si>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</si>
  <si>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</si>
  <si>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</si>
  <si>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</si>
  <si>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 xml:space="preserve">ลูกหนี้สำนักหักบัญชีและบริษัทหลักทรัพย์ </t>
  </si>
  <si>
    <t xml:space="preserve">ลูกหนี้ธุรกิจหลักทรัพย์และสัญญาซื้อขายล่วงหน้า </t>
  </si>
  <si>
    <t>สินทรัพย์อนุพันธ์</t>
  </si>
  <si>
    <t>เงินลงทุนที่ไม่ได้วางเป็นประกัน</t>
  </si>
  <si>
    <t>เงินให้กู้ยืม</t>
  </si>
  <si>
    <t>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</si>
  <si>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</si>
  <si>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</si>
  <si>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</si>
  <si>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</si>
  <si>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</si>
  <si>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</si>
  <si>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</si>
  <si>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</si>
  <si>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</si>
  <si>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</si>
  <si>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</si>
  <si>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</si>
  <si>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</si>
  <si>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</si>
  <si>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>ภาษีเงินได้นิติบุคคลค้างจ่าย</t>
  </si>
  <si>
    <t xml:space="preserve">หนี้สินอื่น  </t>
  </si>
  <si>
    <t>รวมหนี้สิน</t>
  </si>
  <si>
    <t>_________________________________________</t>
  </si>
  <si>
    <t xml:space="preserve">(นางบุญพร บริบูรณ์ส่งศิลป์) </t>
  </si>
  <si>
    <t xml:space="preserve">   (นายเกียรติศักดิ์ สิริรัตนกิจ)</t>
  </si>
  <si>
    <t>กรรมการ</t>
  </si>
  <si>
    <r>
      <t xml:space="preserve">งบฐานะการเงิน </t>
    </r>
    <r>
      <rPr>
        <sz val="14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</si>
  <si>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color indexed="8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</si>
  <si>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</si>
  <si>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</si>
  <si>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</si>
  <si>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450,000,000 หุ้น มูลค่าที่ตราไว้หุ้นละ 10 บาท</t>
  </si>
  <si>
    <t xml:space="preserve">   ทุนที่ออกและชำระแล้วเต็มมูลค่า</t>
  </si>
  <si>
    <t xml:space="preserve">      หุ้นสามัญ 450,000,000 หุ้น จ่ายชำระแล้วหุ้นละ 10 บาท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</si>
  <si>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</si>
  <si>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</si>
  <si>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</si>
  <si>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</si>
  <si>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</si>
  <si>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</si>
  <si>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</si>
  <si>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สำหรับรอบระยะเวลาหกเดือนสิ้นสุดวันที่ 30 มิถุนายน พ.ศ. 2568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</si>
  <si>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</si>
  <si>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</si>
  <si>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</si>
  <si>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</si>
  <si>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30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</si>
  <si>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</si>
  <si>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</si>
  <si>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</si>
  <si>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</si>
  <si>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</si>
  <si>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</si>
  <si>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</si>
  <si>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(กลับรายการ)</t>
  </si>
  <si>
    <t>32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</si>
  <si>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</si>
  <si>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</si>
  <si>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</si>
  <si>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</si>
  <si>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34</t>
  </si>
  <si>
    <t>กำไรสุทธิสำหรับรอบระยะเวลา</t>
  </si>
  <si>
    <t xml:space="preserve">  (นายเกียรติศักดิ์ สิริรัตนกิจ)</t>
  </si>
  <si>
    <r>
      <t xml:space="preserve">งบกำไรขาดทุนเบ็ดเสร็จ </t>
    </r>
    <r>
      <rPr>
        <sz val="14"/>
        <color indexed="8"/>
        <rFont val="Browallia New"/>
        <family val="2"/>
      </rPr>
      <t>(ต่อ)</t>
    </r>
  </si>
  <si>
    <t>กำไร(ขาดทุน)เบ็ดเสร็จอื่น :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</si>
  <si>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</si>
  <si>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</si>
  <si>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ขาดทุนจากการวัดมูลค่าเงินลงทุนในตราสารทุน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</si>
  <si>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</si>
  <si>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 xml:space="preserve">   กำไรจากการวัดมูลค่าใหม่ของภาระผูกพันผลประโยชน์หลังออกจากงาน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</si>
  <si>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ภาษีเงินได้ของรายการที่จะไม่จัดประเภทรายการใหม่ไปยัง</t>
  </si>
  <si>
    <t xml:space="preserve">      กำไรหรือขาดทุนในภายหลัง</t>
  </si>
  <si>
    <t>รวมรายการที่จะไม่จัดประเภทรายการใหม่ไปยังกำไร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</si>
  <si>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</si>
  <si>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</si>
  <si>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กำไรต่อหุ้น </t>
  </si>
  <si>
    <t>กำไรต่อหุ้นขั้นพื้นฐาน (บาทต่อหุ้น)</t>
  </si>
  <si>
    <t>งบการเปลี่ยนแปลงส่วนของเจ้าของ</t>
  </si>
  <si>
    <t>การวัดมูลค่าเงินลงทุนใน</t>
  </si>
  <si>
    <t>จัดสรรแล้ว</t>
  </si>
  <si>
    <t>ตราสารทุนด้วยมูลค่ายุติธรรม</t>
  </si>
  <si>
    <t>รวม</t>
  </si>
  <si>
    <t>ทุนที่ออก</t>
  </si>
  <si>
    <t>ทุนสำรอง</t>
  </si>
  <si>
    <t>ผ่านกำไรขาดทุนเบ็ดเสร็จอื่น</t>
  </si>
  <si>
    <t>องค์ประกอบอื่นของ</t>
  </si>
  <si>
    <t>และชำระแล้ว</t>
  </si>
  <si>
    <t>ตามกฎหมาย</t>
  </si>
  <si>
    <t>(หมายเหตุ 12.2)</t>
  </si>
  <si>
    <t>ยอดคงเหลือ ณ วันที่ 1 มกราคม พ.ศ. 2567</t>
  </si>
  <si>
    <t xml:space="preserve">                          -  </t>
  </si>
  <si>
    <t>กำไรเบ็ดเสร็จอื่นสำหรับรอบระยะเวลา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</si>
  <si>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</si>
  <si>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</si>
  <si>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</si>
  <si>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</si>
  <si>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</si>
  <si>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</si>
  <si>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ค่าเสื่อมราคาอุปกรณ์และค่าตัดจำหน่ายสินทรัพย์ไม่มีตัวตน</t>
  </si>
  <si>
    <t>15, 17</t>
  </si>
  <si>
    <t xml:space="preserve">   ค่าเสื่อมราคาสินทรัพย์สิทธิการใช้</t>
  </si>
  <si>
    <t xml:space="preserve">   ปรับปรุงค่าใช้จ่ายดอกเบี้ยเงินให้กู้ยืม</t>
  </si>
  <si>
    <t xml:space="preserve">   ผลขาดทุนด้านเครดิตที่คาดว่าจะเกิดขึ้น (กลับรายการ)</t>
  </si>
  <si>
    <t xml:space="preserve">   ขาดทุนที่ยังไม่เกิดขึ้นจากการเปลี่ยนแปลงมูลค่ายุติธรรมในเงินลงทุน</t>
  </si>
  <si>
    <t xml:space="preserve">   กำไรที่ยังไม่เกิดขึ้นจากการตีราคาอนุพันธ์</t>
  </si>
  <si>
    <t xml:space="preserve">   ขาดทุนจากการตัดจำหน่ายสินทรัพย์</t>
  </si>
  <si>
    <t xml:space="preserve">   ขาดทุนจากการตัดจำหน่ายสินทรัพย์อื่น</t>
  </si>
  <si>
    <t xml:space="preserve">   ขาดทุนที่ยังไม่เกิดขึ้นจากการแปลงค่าเงินตราต่างประเทศของเงินกู้ยืม</t>
  </si>
  <si>
    <t xml:space="preserve">   ประมาณการค่ารื้อถอน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</si>
  <si>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</si>
  <si>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</si>
  <si>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</si>
  <si>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</si>
  <si>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(ขาดทุน)กำไรจากการดำเนินงานก่อนการเปลี่ยนแปลงในสินทรัพย์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</si>
  <si>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</si>
  <si>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</si>
  <si>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</si>
  <si>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</si>
  <si>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</si>
  <si>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เงินลงทุนที่ไม่ได้วางเป็นประกัน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</si>
  <si>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</si>
  <si>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</si>
  <si>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</si>
  <si>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</si>
  <si>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</si>
  <si>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  </t>
  </si>
  <si>
    <t xml:space="preserve">   หนี้สินอื่น</t>
  </si>
  <si>
    <t xml:space="preserve">เงินสดจ่ายดอกเบี้ย </t>
  </si>
  <si>
    <t>เงินสดจ่ายภาษีเงินได้</t>
  </si>
  <si>
    <t>เงินสดจ่ายค่ารื้อถอน</t>
  </si>
  <si>
    <t>เงินสดจ่ายภาระผูกพันผลประโยชน์ของพนักงาน</t>
  </si>
  <si>
    <t>เงินสดรับจากดอกเบี้ย</t>
  </si>
  <si>
    <t>เงินสดรับจากเงินปันผล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</si>
  <si>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</si>
  <si>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</si>
  <si>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</si>
  <si>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เงินสดจ่ายสำหรับสินทรัพย์สิทธิการใช้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</si>
  <si>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</si>
  <si>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</si>
  <si>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</si>
  <si>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</si>
  <si>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</si>
  <si>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</si>
  <si>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เงินสดรับจากตราสารหนี้ที่ออกและเงินกู้ยืมอื่น</t>
  </si>
  <si>
    <t>เงินสดจ่ายจากตราสารหนี้ที่ออกและเงินกู้ยืมอื่น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</si>
  <si>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</si>
  <si>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</si>
  <si>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</si>
  <si>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</si>
  <si>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</si>
  <si>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ข้อมูลเพิ่มเติมประกอบกระแสเงินสด</t>
  </si>
  <si>
    <t>รายการที่ไม่ใช่เงินสด</t>
  </si>
  <si>
    <t xml:space="preserve">   เจ้าหนี้ซื้อสินทรัพย์ถาวร</t>
  </si>
  <si>
    <t xml:space="preserve">   โอนหุ้นเพื่อชำระหนี้จากหุ้นกู้ที่มีอนุพันธ์</t>
  </si>
  <si>
    <t xml:space="preserve">   การได้มาซึ่งสินทรัพย์สิทธิการใช้ภายใต้สัญญาเช่า	</t>
  </si>
  <si>
    <t>(นางบุญพร บริบูรณ์ส่งศิลป์)</t>
  </si>
  <si>
    <t xml:space="preserve">   กำไรจากการจำหน่ายสินทรัพย์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</si>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</sst>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Arial"/>
      <family val="2"/>
    </font>
    <font>
      <sz val="15"/>
      <name val="BrowalliaUPC"/>
      <family val="1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b/>
      <sz val="14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8" fillId="0" borderId="0"/>
    <xf numFmtId="37" fontId="8" fillId="0" borderId="0"/>
    <xf numFmtId="0" fontId="6" fillId="0" borderId="0"/>
    <xf numFmtId="1" fontId="7" fillId="0" borderId="0"/>
    <xf numFmtId="0" fontId="2" fillId="0" borderId="0"/>
    <xf numFmtId="9" fontId="6" fillId="0" borderId="0" applyFont="0" applyFill="0" applyBorder="0" applyAlignment="0" applyProtection="0"/>
  </cellStyleXfs>
  <cellXfs count="138">
    <xf numFmtId="0" fontId="0" fillId="0" borderId="0" xfId="0"/>
    <xf numFmtId="166" fontId="14" fillId="0" borderId="0" xfId="4" applyNumberFormat="1" applyFont="1" applyFill="1" applyBorder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left" vertical="center" indent="4"/>
    </xf>
    <xf numFmtId="166" fontId="14" fillId="0" borderId="2" xfId="4" applyNumberFormat="1" applyFont="1" applyFill="1" applyBorder="1" applyAlignment="1">
      <alignment horizontal="right" vertical="center"/>
    </xf>
    <xf numFmtId="37" fontId="14" fillId="0" borderId="0" xfId="4" applyNumberFormat="1" applyFont="1" applyFill="1" applyAlignment="1">
      <alignment horizontal="right" vertical="center"/>
    </xf>
    <xf numFmtId="1" fontId="15" fillId="0" borderId="0" xfId="8" applyNumberFormat="1" applyFont="1" applyFill="1" applyAlignment="1">
      <alignment horizontal="center" vertical="center"/>
    </xf>
    <xf numFmtId="167" fontId="15" fillId="0" borderId="0" xfId="8" applyNumberFormat="1" applyFont="1" applyFill="1" applyAlignment="1">
      <alignment horizontal="center" vertical="center"/>
    </xf>
    <xf numFmtId="167" fontId="14" fillId="0" borderId="0" xfId="8" applyNumberFormat="1" applyFont="1" applyFill="1" applyAlignment="1">
      <alignment horizontal="right" vertical="center"/>
    </xf>
    <xf numFmtId="165" fontId="14" fillId="0" borderId="0" xfId="4" applyFont="1" applyFill="1" applyBorder="1" applyAlignment="1">
      <alignment vertical="center"/>
    </xf>
    <xf numFmtId="165" fontId="14" fillId="0" borderId="0" xfId="4" applyFont="1" applyFill="1" applyBorder="1" applyAlignment="1">
      <alignment horizontal="right" vertical="center"/>
    </xf>
    <xf numFmtId="167" fontId="14" fillId="0" borderId="0" xfId="6" applyNumberFormat="1" applyFont="1" applyFill="1" applyBorder="1" applyAlignment="1">
      <alignment vertical="center"/>
    </xf>
    <xf numFmtId="168" fontId="14" fillId="0" borderId="1" xfId="6" applyNumberFormat="1" applyFont="1" applyFill="1" applyBorder="1" applyAlignment="1">
      <alignment vertical="center"/>
    </xf>
    <xf numFmtId="168" fontId="14" fillId="0" borderId="0" xfId="6" applyNumberFormat="1" applyFont="1" applyFill="1" applyBorder="1" applyAlignment="1">
      <alignment vertical="center"/>
    </xf>
    <xf numFmtId="166" fontId="15" fillId="0" borderId="2" xfId="4" applyNumberFormat="1" applyFont="1" applyFill="1" applyBorder="1" applyAlignment="1">
      <alignment horizontal="right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2" xfId="10" applyFont="1" applyBorder="1" applyAlignment="1">
      <alignment vertical="center"/>
    </xf>
    <xf numFmtId="0" fontId="15" fillId="0" borderId="2" xfId="10" applyFont="1" applyBorder="1" applyAlignment="1">
      <alignment horizontal="center" vertical="center"/>
    </xf>
    <xf numFmtId="166" fontId="15" fillId="0" borderId="0" xfId="10" applyNumberFormat="1" applyFont="1" applyAlignment="1">
      <alignment horizontal="right" vertical="center"/>
    </xf>
    <xf numFmtId="166" fontId="15" fillId="0" borderId="0" xfId="10" applyNumberFormat="1" applyFont="1" applyAlignment="1">
      <alignment horizontal="center" vertical="center"/>
    </xf>
    <xf numFmtId="166" fontId="15" fillId="0" borderId="2" xfId="10" applyNumberFormat="1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0" xfId="10" applyFont="1" applyAlignment="1">
      <alignment horizontal="center" vertical="center"/>
    </xf>
    <xf numFmtId="166" fontId="14" fillId="0" borderId="0" xfId="14" applyNumberFormat="1" applyFont="1" applyAlignment="1">
      <alignment horizontal="right" vertical="center"/>
    </xf>
    <xf numFmtId="166" fontId="14" fillId="0" borderId="0" xfId="10" applyNumberFormat="1" applyFont="1" applyAlignment="1">
      <alignment horizontal="right" vertical="center"/>
    </xf>
    <xf numFmtId="0" fontId="14" fillId="0" borderId="0" xfId="10" applyFont="1" applyAlignment="1">
      <alignment vertical="center"/>
    </xf>
    <xf numFmtId="2" fontId="14" fillId="0" borderId="0" xfId="10" quotePrefix="1" applyNumberFormat="1" applyFont="1" applyAlignment="1">
      <alignment horizontal="center" vertical="center"/>
    </xf>
    <xf numFmtId="166" fontId="14" fillId="0" borderId="2" xfId="10" applyNumberFormat="1" applyFont="1" applyBorder="1" applyAlignment="1">
      <alignment horizontal="right" vertical="center"/>
    </xf>
    <xf numFmtId="166" fontId="14" fillId="0" borderId="0" xfId="10" applyNumberFormat="1" applyFont="1" applyAlignment="1">
      <alignment vertical="center"/>
    </xf>
    <xf numFmtId="0" fontId="14" fillId="0" borderId="0" xfId="10" applyFont="1" applyAlignment="1">
      <alignment horizontal="left" vertical="center"/>
    </xf>
    <xf numFmtId="0" fontId="14" fillId="0" borderId="0" xfId="10" applyFont="1" applyAlignment="1">
      <alignment horizontal="left" vertical="center" indent="4"/>
    </xf>
    <xf numFmtId="0" fontId="5" fillId="0" borderId="0" xfId="10" applyFont="1" applyAlignment="1">
      <alignment horizontal="center" vertical="center"/>
    </xf>
    <xf numFmtId="0" fontId="14" fillId="0" borderId="2" xfId="10" applyFont="1" applyBorder="1" applyAlignment="1">
      <alignment vertical="center"/>
    </xf>
    <xf numFmtId="0" fontId="14" fillId="0" borderId="2" xfId="10" applyFont="1" applyBorder="1" applyAlignment="1">
      <alignment horizontal="center" vertical="center"/>
    </xf>
    <xf numFmtId="0" fontId="14" fillId="0" borderId="0" xfId="10" applyFont="1" applyAlignment="1">
      <alignment horizontal="left" vertical="center" indent="2"/>
    </xf>
    <xf numFmtId="166" fontId="14" fillId="0" borderId="1" xfId="10" applyNumberFormat="1" applyFont="1" applyBorder="1" applyAlignment="1">
      <alignment horizontal="right" vertical="center"/>
    </xf>
    <xf numFmtId="166" fontId="14" fillId="0" borderId="2" xfId="10" applyNumberFormat="1" applyFont="1" applyBorder="1" applyAlignment="1">
      <alignment vertical="center"/>
    </xf>
    <xf numFmtId="0" fontId="15" fillId="0" borderId="0" xfId="15" applyFont="1" applyAlignment="1">
      <alignment vertical="center"/>
    </xf>
    <xf numFmtId="0" fontId="15" fillId="0" borderId="0" xfId="15" applyFont="1" applyAlignment="1">
      <alignment horizontal="left" vertical="center"/>
    </xf>
    <xf numFmtId="166" fontId="15" fillId="0" borderId="0" xfId="10" applyNumberFormat="1" applyFont="1" applyAlignment="1">
      <alignment vertical="center"/>
    </xf>
    <xf numFmtId="49" fontId="14" fillId="0" borderId="0" xfId="15" applyNumberFormat="1" applyFont="1" applyAlignment="1">
      <alignment horizontal="center" vertical="center"/>
    </xf>
    <xf numFmtId="166" fontId="14" fillId="0" borderId="0" xfId="15" applyNumberFormat="1" applyFont="1" applyAlignment="1">
      <alignment horizontal="right" vertical="center"/>
    </xf>
    <xf numFmtId="0" fontId="14" fillId="0" borderId="0" xfId="15" applyFont="1" applyAlignment="1">
      <alignment vertical="center"/>
    </xf>
    <xf numFmtId="0" fontId="14" fillId="0" borderId="0" xfId="15" applyFont="1" applyAlignment="1">
      <alignment horizontal="left" vertical="center"/>
    </xf>
    <xf numFmtId="166" fontId="14" fillId="0" borderId="0" xfId="15" applyNumberFormat="1" applyFont="1" applyAlignment="1">
      <alignment horizontal="center" vertical="center"/>
    </xf>
    <xf numFmtId="37" fontId="14" fillId="0" borderId="0" xfId="15" applyNumberFormat="1" applyFont="1" applyAlignment="1">
      <alignment horizontal="center" vertical="center"/>
    </xf>
    <xf numFmtId="166" fontId="14" fillId="0" borderId="2" xfId="15" applyNumberFormat="1" applyFont="1" applyBorder="1" applyAlignment="1">
      <alignment horizontal="right" vertical="center"/>
    </xf>
    <xf numFmtId="0" fontId="14" fillId="0" borderId="2" xfId="15" applyFont="1" applyBorder="1" applyAlignment="1">
      <alignment vertical="center"/>
    </xf>
    <xf numFmtId="49" fontId="14" fillId="0" borderId="2" xfId="15" applyNumberFormat="1" applyFont="1" applyBorder="1" applyAlignment="1">
      <alignment horizontal="center" vertical="center"/>
    </xf>
    <xf numFmtId="37" fontId="16" fillId="0" borderId="0" xfId="18" applyNumberFormat="1" applyFont="1" applyAlignment="1">
      <alignment vertical="center"/>
    </xf>
    <xf numFmtId="37" fontId="15" fillId="0" borderId="0" xfId="18" applyNumberFormat="1" applyFont="1" applyAlignment="1">
      <alignment horizontal="center" vertical="center"/>
    </xf>
    <xf numFmtId="0" fontId="14" fillId="0" borderId="0" xfId="18" applyFont="1"/>
    <xf numFmtId="37" fontId="14" fillId="0" borderId="0" xfId="18" applyNumberFormat="1" applyFont="1" applyAlignment="1">
      <alignment horizontal="center" vertical="center"/>
    </xf>
    <xf numFmtId="37" fontId="14" fillId="0" borderId="0" xfId="18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6" fontId="14" fillId="0" borderId="3" xfId="15" applyNumberFormat="1" applyFont="1" applyBorder="1" applyAlignment="1">
      <alignment horizontal="right" vertical="center"/>
    </xf>
    <xf numFmtId="37" fontId="15" fillId="0" borderId="0" xfId="18" applyNumberFormat="1" applyFont="1" applyAlignment="1">
      <alignment vertical="center"/>
    </xf>
    <xf numFmtId="167" fontId="14" fillId="0" borderId="0" xfId="18" applyNumberFormat="1" applyFont="1"/>
    <xf numFmtId="168" fontId="14" fillId="0" borderId="0" xfId="18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167" fontId="15" fillId="0" borderId="0" xfId="15" applyNumberFormat="1" applyFont="1" applyAlignment="1">
      <alignment vertical="center"/>
    </xf>
    <xf numFmtId="167" fontId="15" fillId="0" borderId="0" xfId="15" applyNumberFormat="1" applyFont="1" applyAlignment="1">
      <alignment horizontal="center" vertical="center"/>
    </xf>
    <xf numFmtId="166" fontId="15" fillId="0" borderId="0" xfId="15" applyNumberFormat="1" applyFont="1" applyAlignment="1">
      <alignment horizontal="right" vertical="center"/>
    </xf>
    <xf numFmtId="166" fontId="15" fillId="0" borderId="0" xfId="15" applyNumberFormat="1" applyFont="1" applyAlignment="1">
      <alignment horizontal="center" vertical="center"/>
    </xf>
    <xf numFmtId="166" fontId="15" fillId="0" borderId="0" xfId="15" applyNumberFormat="1" applyFont="1" applyAlignment="1">
      <alignment vertical="center" wrapText="1"/>
    </xf>
    <xf numFmtId="166" fontId="15" fillId="0" borderId="0" xfId="15" applyNumberFormat="1" applyFont="1" applyAlignment="1">
      <alignment horizontal="center" vertical="center" wrapText="1"/>
    </xf>
    <xf numFmtId="166" fontId="15" fillId="0" borderId="0" xfId="24" applyNumberFormat="1" applyFont="1" applyAlignment="1">
      <alignment horizontal="center" vertical="center"/>
    </xf>
    <xf numFmtId="166" fontId="15" fillId="0" borderId="0" xfId="15" applyNumberFormat="1" applyFont="1" applyAlignment="1">
      <alignment vertical="center"/>
    </xf>
    <xf numFmtId="166" fontId="15" fillId="0" borderId="0" xfId="24" applyNumberFormat="1" applyFont="1" applyAlignment="1">
      <alignment horizontal="right" vertical="center"/>
    </xf>
    <xf numFmtId="0" fontId="14" fillId="0" borderId="0" xfId="15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167" fontId="14" fillId="0" borderId="2" xfId="15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0" fontId="10" fillId="0" borderId="0" xfId="15" applyFont="1" applyAlignment="1">
      <alignment horizontal="left" vertical="center"/>
    </xf>
    <xf numFmtId="0" fontId="10" fillId="0" borderId="0" xfId="15" applyFont="1" applyAlignment="1">
      <alignment vertical="center"/>
    </xf>
    <xf numFmtId="0" fontId="17" fillId="0" borderId="0" xfId="15" applyFont="1" applyAlignment="1">
      <alignment vertical="center"/>
    </xf>
    <xf numFmtId="0" fontId="17" fillId="0" borderId="0" xfId="10" applyFont="1" applyAlignment="1">
      <alignment horizontal="center" vertical="center"/>
    </xf>
    <xf numFmtId="166" fontId="17" fillId="0" borderId="0" xfId="10" applyNumberFormat="1" applyFont="1" applyAlignment="1">
      <alignment horizontal="right" vertical="center"/>
    </xf>
    <xf numFmtId="166" fontId="17" fillId="0" borderId="0" xfId="10" applyNumberFormat="1" applyFont="1" applyAlignment="1">
      <alignment vertical="center"/>
    </xf>
    <xf numFmtId="0" fontId="17" fillId="0" borderId="2" xfId="10" applyFont="1" applyBorder="1" applyAlignment="1">
      <alignment horizontal="center" vertical="center"/>
    </xf>
    <xf numFmtId="166" fontId="17" fillId="0" borderId="2" xfId="10" applyNumberFormat="1" applyFont="1" applyBorder="1" applyAlignment="1">
      <alignment horizontal="right" vertical="center"/>
    </xf>
    <xf numFmtId="166" fontId="18" fillId="0" borderId="0" xfId="15" applyNumberFormat="1" applyFont="1" applyAlignment="1">
      <alignment horizontal="right" vertical="center"/>
    </xf>
    <xf numFmtId="0" fontId="18" fillId="0" borderId="0" xfId="15" applyFont="1" applyAlignment="1">
      <alignment vertical="center"/>
    </xf>
    <xf numFmtId="0" fontId="18" fillId="0" borderId="0" xfId="15" applyFont="1" applyAlignment="1">
      <alignment horizontal="left" vertical="center"/>
    </xf>
    <xf numFmtId="0" fontId="18" fillId="0" borderId="0" xfId="15" applyFont="1" applyAlignment="1">
      <alignment horizontal="center" vertical="center"/>
    </xf>
    <xf numFmtId="0" fontId="18" fillId="0" borderId="0" xfId="15" applyFont="1" applyAlignment="1">
      <alignment horizontal="left" vertical="center" indent="2"/>
    </xf>
    <xf numFmtId="166" fontId="18" fillId="0" borderId="2" xfId="15" applyNumberFormat="1" applyFont="1" applyBorder="1" applyAlignment="1">
      <alignment horizontal="right" vertical="center"/>
    </xf>
    <xf numFmtId="37" fontId="10" fillId="0" borderId="0" xfId="22" applyFont="1" applyAlignment="1">
      <alignment horizontal="left" vertical="center"/>
    </xf>
    <xf numFmtId="38" fontId="5" fillId="0" borderId="0" xfId="15" applyNumberFormat="1" applyFont="1" applyAlignment="1">
      <alignment horizontal="left" vertical="center" indent="4"/>
    </xf>
    <xf numFmtId="166" fontId="5" fillId="0" borderId="0" xfId="15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0" fontId="5" fillId="0" borderId="2" xfId="15" applyFont="1" applyBorder="1" applyAlignment="1">
      <alignment vertical="center"/>
    </xf>
    <xf numFmtId="166" fontId="5" fillId="0" borderId="2" xfId="15" applyNumberFormat="1" applyFont="1" applyBorder="1" applyAlignment="1">
      <alignment horizontal="right" vertical="center"/>
    </xf>
    <xf numFmtId="166" fontId="18" fillId="0" borderId="0" xfId="6" applyNumberFormat="1" applyFont="1" applyFill="1" applyAlignment="1">
      <alignment vertical="center"/>
    </xf>
    <xf numFmtId="166" fontId="18" fillId="0" borderId="0" xfId="6" applyNumberFormat="1" applyFont="1" applyFill="1" applyBorder="1" applyAlignment="1">
      <alignment vertical="center"/>
    </xf>
    <xf numFmtId="38" fontId="18" fillId="0" borderId="0" xfId="15" applyNumberFormat="1" applyFont="1" applyAlignment="1">
      <alignment horizontal="left" vertical="center" indent="2"/>
    </xf>
    <xf numFmtId="38" fontId="18" fillId="0" borderId="0" xfId="15" applyNumberFormat="1" applyFont="1" applyAlignment="1">
      <alignment vertical="center"/>
    </xf>
    <xf numFmtId="166" fontId="18" fillId="0" borderId="2" xfId="6" applyNumberFormat="1" applyFont="1" applyFill="1" applyBorder="1" applyAlignment="1">
      <alignment vertical="center"/>
    </xf>
    <xf numFmtId="37" fontId="18" fillId="0" borderId="0" xfId="22" applyFont="1" applyAlignment="1">
      <alignment horizontal="left" vertical="center"/>
    </xf>
    <xf numFmtId="38" fontId="18" fillId="0" borderId="0" xfId="15" applyNumberFormat="1" applyFont="1" applyAlignment="1">
      <alignment horizontal="left" vertical="center" indent="4"/>
    </xf>
    <xf numFmtId="37" fontId="17" fillId="0" borderId="0" xfId="22" applyFont="1" applyAlignment="1">
      <alignment horizontal="left" vertical="center"/>
    </xf>
    <xf numFmtId="37" fontId="18" fillId="0" borderId="0" xfId="23" applyNumberFormat="1" applyFont="1" applyAlignment="1">
      <alignment vertical="center"/>
    </xf>
    <xf numFmtId="166" fontId="18" fillId="0" borderId="2" xfId="15" quotePrefix="1" applyNumberFormat="1" applyFont="1" applyBorder="1" applyAlignment="1">
      <alignment horizontal="right" vertical="center"/>
    </xf>
    <xf numFmtId="37" fontId="17" fillId="0" borderId="0" xfId="23" applyNumberFormat="1" applyFont="1" applyAlignment="1">
      <alignment vertical="center"/>
    </xf>
    <xf numFmtId="166" fontId="18" fillId="0" borderId="0" xfId="15" quotePrefix="1" applyNumberFormat="1" applyFont="1" applyAlignment="1">
      <alignment horizontal="right" vertical="center"/>
    </xf>
    <xf numFmtId="0" fontId="18" fillId="0" borderId="0" xfId="10" applyFont="1" applyAlignment="1">
      <alignment horizontal="center" vertical="center"/>
    </xf>
    <xf numFmtId="0" fontId="18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166" fontId="18" fillId="0" borderId="0" xfId="21" applyNumberFormat="1" applyFont="1" applyAlignment="1">
      <alignment vertical="center"/>
    </xf>
    <xf numFmtId="38" fontId="18" fillId="0" borderId="0" xfId="15" applyNumberFormat="1" applyFont="1" applyAlignment="1">
      <alignment horizontal="center" vertical="center"/>
    </xf>
    <xf numFmtId="37" fontId="18" fillId="0" borderId="0" xfId="22" applyFont="1" applyAlignment="1">
      <alignment vertical="center"/>
    </xf>
    <xf numFmtId="166" fontId="18" fillId="0" borderId="1" xfId="15" quotePrefix="1" applyNumberFormat="1" applyFont="1" applyBorder="1" applyAlignment="1">
      <alignment horizontal="right" vertical="center"/>
    </xf>
    <xf numFmtId="0" fontId="17" fillId="0" borderId="0" xfId="10" applyFont="1" applyAlignment="1">
      <alignment horizontal="left" vertical="center"/>
    </xf>
    <xf numFmtId="0" fontId="18" fillId="0" borderId="0" xfId="10" applyFont="1" applyAlignment="1">
      <alignment horizontal="left" vertical="center"/>
    </xf>
    <xf numFmtId="0" fontId="17" fillId="0" borderId="0" xfId="25" applyFont="1" applyAlignment="1">
      <alignment vertical="center"/>
    </xf>
    <xf numFmtId="166" fontId="18" fillId="0" borderId="0" xfId="25" applyNumberFormat="1" applyFont="1" applyAlignment="1">
      <alignment horizontal="center" vertical="center"/>
    </xf>
    <xf numFmtId="166" fontId="18" fillId="0" borderId="0" xfId="3" applyNumberFormat="1" applyFont="1" applyFill="1" applyAlignment="1">
      <alignment horizontal="right" vertical="center"/>
    </xf>
    <xf numFmtId="0" fontId="18" fillId="0" borderId="0" xfId="25" applyFont="1" applyAlignment="1">
      <alignment horizontal="left" vertical="center" indent="2"/>
    </xf>
    <xf numFmtId="0" fontId="5" fillId="0" borderId="0" xfId="25" applyFont="1" applyAlignment="1">
      <alignment horizontal="center" vertical="center"/>
    </xf>
    <xf numFmtId="0" fontId="5" fillId="0" borderId="0" xfId="25" applyFont="1" applyAlignment="1">
      <alignment horizontal="left" vertical="center" indent="2"/>
    </xf>
    <xf numFmtId="0" fontId="14" fillId="0" borderId="0" xfId="10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5" fillId="0" borderId="0" xfId="15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5" fillId="0" borderId="2" xfId="15" applyFont="1" applyBorder="1" applyAlignment="1">
      <alignment horizontal="left" vertical="center"/>
    </xf>
    <xf numFmtId="167" fontId="15" fillId="0" borderId="0" xfId="15" applyNumberFormat="1" applyFont="1" applyAlignment="1">
      <alignment horizontal="left" vertical="center"/>
    </xf>
    <xf numFmtId="167" fontId="15" fillId="0" borderId="2" xfId="15" applyNumberFormat="1" applyFont="1" applyBorder="1" applyAlignment="1">
      <alignment horizontal="left" vertical="center"/>
    </xf>
    <xf numFmtId="166" fontId="15" fillId="0" borderId="2" xfId="24" applyNumberFormat="1" applyFont="1" applyBorder="1" applyAlignment="1">
      <alignment horizontal="center" vertical="center"/>
    </xf>
    <xf numFmtId="166" fontId="15" fillId="0" borderId="2" xfId="15" applyNumberFormat="1" applyFont="1" applyBorder="1" applyAlignment="1">
      <alignment horizontal="center" vertical="center" wrapText="1"/>
    </xf>
    <xf numFmtId="0" fontId="5" fillId="0" borderId="0" xfId="10" applyFont="1" applyAlignment="1">
      <alignment horizontal="center" vertical="center"/>
    </xf>
    <xf numFmtId="0" fontId="10" fillId="0" borderId="0" xfId="10" applyFont="1" applyAlignment="1">
      <alignment horizontal="left" vertical="center"/>
    </xf>
    <xf numFmtId="0" fontId="10" fillId="0" borderId="0" xfId="15" applyFont="1" applyAlignment="1">
      <alignment horizontal="left" vertical="center"/>
    </xf>
    <xf numFmtId="0" fontId="10" fillId="0" borderId="2" xfId="15" applyFont="1" applyBorder="1" applyAlignment="1">
      <alignment horizontal="left" vertical="center"/>
    </xf>
    <xf numFmtId="0" fontId="18" fillId="0" borderId="0" xfId="10" applyFont="1" applyAlignment="1">
      <alignment horizontal="center" vertical="center"/>
    </xf>
  </cellXfs>
  <cellStyles count="27">
    <cellStyle name="Comma 2" xfId="1" xr:uid="{C7B7A162-A5E8-4399-8182-30D4564DE072}"/>
    <cellStyle name="Comma 2 2" xfId="2" xr:uid="{9979A98F-E672-4558-B0D1-53F7B7D287C9}"/>
    <cellStyle name="Comma 2 3" xfId="3" xr:uid="{C9844334-7080-49F9-8890-9AB8D28F7E1A}"/>
    <cellStyle name="Comma 3" xfId="4" xr:uid="{8898D7A8-17BB-4BFC-8F94-DD9E6E664C5C}"/>
    <cellStyle name="Comma 3 2" xfId="5" xr:uid="{DB90FFE3-9FBC-4637-A546-BB3BFFC51D29}"/>
    <cellStyle name="Comma 7" xfId="6" xr:uid="{CA785D7A-4FD6-4FB7-9947-1F906C61AF1F}"/>
    <cellStyle name="Comma 7 2" xfId="7" xr:uid="{D7A53DF0-BF16-46FA-8565-46FFA30AE717}"/>
    <cellStyle name="Currency 2" xfId="8" xr:uid="{5A62FC1B-A4A0-43CD-861F-4F9C436AEA41}"/>
    <cellStyle name="Normal" xfId="0" builtinId="0"/>
    <cellStyle name="Normal 19" xfId="9" xr:uid="{9A1A73C3-9A2B-4639-8C64-DFB6DD8B90BF}"/>
    <cellStyle name="Normal 2" xfId="10" xr:uid="{E1F14130-EE54-4C66-AF16-C01D96E579B1}"/>
    <cellStyle name="Normal 2 10" xfId="11" xr:uid="{B50B2935-FDB1-4E9E-91A5-E18E76C747E6}"/>
    <cellStyle name="Normal 2 2" xfId="12" xr:uid="{EBCD3E35-F09D-4B45-A387-CA344AAF642E}"/>
    <cellStyle name="Normal 2 4" xfId="13" xr:uid="{7AEB5883-5282-47E8-900F-E729347554BB}"/>
    <cellStyle name="Normal 3" xfId="14" xr:uid="{A897FC21-5AF5-4491-80B7-E85A4E49A2E5}"/>
    <cellStyle name="Normal 3 2" xfId="15" xr:uid="{68F3741C-7FE2-4509-A107-D302F2DD1601}"/>
    <cellStyle name="Normal 3 3" xfId="16" xr:uid="{272FD689-B98D-43BE-8D37-F0431E586004}"/>
    <cellStyle name="Normal 5" xfId="17" xr:uid="{9284C14F-D270-44C5-9077-DF639DE4B7DE}"/>
    <cellStyle name="Normal 6" xfId="18" xr:uid="{03CEDC76-3930-45EE-B061-3B60B963796F}"/>
    <cellStyle name="Normal 6 2" xfId="19" xr:uid="{E234D0A5-5829-4267-A1EE-4FB04045BC1F}"/>
    <cellStyle name="Normal 8" xfId="20" xr:uid="{D9AD69C3-691B-40EA-AF16-EF482F90143F}"/>
    <cellStyle name="Normal_AYCAL08Y" xfId="21" xr:uid="{57245339-3685-46B0-81DA-7D7E24A70D34}"/>
    <cellStyle name="Normal_AYCAL53Y" xfId="22" xr:uid="{9BF790B3-1A62-4AB9-B5D1-711562E3356B}"/>
    <cellStyle name="Normal_AYCAL54Q1-V1" xfId="23" xr:uid="{933DB931-409E-4741-87F5-BBB0A135ECD8}"/>
    <cellStyle name="Normal_F098-Bs&amp;plT-YE12'2005" xfId="24" xr:uid="{286C8F76-1AA4-42F4-BEDC-B422AC80943C}"/>
    <cellStyle name="Normal_KSC51H" xfId="25" xr:uid="{E74B92A3-C1D2-4B06-BE3A-A1C10AADC805}"/>
    <cellStyle name="Percent 2" xfId="26" xr:uid="{C544DEBB-FEB1-420C-9D06-0D5C174FA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thaiwat002\AppData\Local\Temp\wz299e\T2_Yuanta_30%20June%206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 4-5"/>
      <sheetName val="งบกำไรขาดทุนเบ็ดเสร็จ 6-7"/>
      <sheetName val="ส่วนของเจ้าของ 8"/>
      <sheetName val="งบกระแสเงินสด 9-11"/>
    </sheetNames>
    <sheetDataSet>
      <sheetData sheetId="0">
        <row r="1">
          <cell r="A1" t="str">
            <v>บริษัทหลักทรัพย์ หยวนต้า (ประเทศไทย) จำกัด</v>
          </cell>
        </row>
        <row r="45">
          <cell r="A45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  <row r="85">
          <cell r="A85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B92D-4C2C-49AD-A2DC-A024594FBFBE}">
  <dimension ref="A1:F89"/>
  <sheetViews>
    <sheetView topLeftCell="A73" zoomScale="85" zoomScaleNormal="115" zoomScaleSheetLayoutView="100" workbookViewId="0">
      <selection activeCell="A80" sqref="A80"/>
    </sheetView>
  </sheetViews>
  <sheetFormatPr defaultColWidth="8.42578125" defaultRowHeight="21.75" customHeight="1" x14ac:dyDescent="0.25"/>
  <cols>
    <col min="1" max="1" width="50.140625" style="29" customWidth="1"/>
    <col min="2" max="2" width="8.42578125" style="26" customWidth="1"/>
    <col min="3" max="3" width="1" style="26" customWidth="1"/>
    <col min="4" max="4" width="13.85546875" style="28" customWidth="1"/>
    <col min="5" max="5" width="1" style="28" customWidth="1"/>
    <col min="6" max="6" width="13.85546875" style="28" customWidth="1"/>
    <col min="7" max="234" width="9.140625" style="29" customWidth="1"/>
    <col min="235" max="235" width="52.42578125" style="29" customWidth="1"/>
    <col min="236" max="16384" width="8.42578125" style="29"/>
  </cols>
  <sheetData>
    <row r="1" spans="1:6" s="18" customFormat="1" ht="21.75" customHeight="1" x14ac:dyDescent="0.25">
      <c r="A1" s="18" t="s">
        <v>0</v>
      </c>
      <c r="B1" s="19"/>
    </row>
    <row r="2" spans="1:6" s="18" customFormat="1" ht="21.75" customHeight="1" x14ac:dyDescent="0.25">
      <c r="A2" s="18" t="s">
        <v>1</v>
      </c>
      <c r="B2" s="19"/>
    </row>
    <row r="3" spans="1:6" s="18" customFormat="1" ht="21.75" customHeight="1" x14ac:dyDescent="0.25">
      <c r="A3" s="20" t="s">
        <v>2</v>
      </c>
      <c r="B3" s="21"/>
      <c r="C3" s="20"/>
      <c r="D3" s="20"/>
      <c r="E3" s="20"/>
      <c r="F3" s="20"/>
    </row>
    <row r="4" spans="1:6" s="18" customFormat="1" ht="20.100000000000001" customHeight="1" x14ac:dyDescent="0.25">
      <c r="B4" s="19"/>
    </row>
    <row r="5" spans="1:6" s="18" customFormat="1" ht="20.100000000000001" customHeight="1" x14ac:dyDescent="0.25">
      <c r="B5" s="19"/>
      <c r="C5" s="19"/>
      <c r="D5" s="22" t="s">
        <v>3</v>
      </c>
      <c r="E5" s="22"/>
      <c r="F5" s="22" t="s">
        <v>4</v>
      </c>
    </row>
    <row r="6" spans="1:6" s="18" customFormat="1" ht="20.100000000000001" customHeight="1" x14ac:dyDescent="0.25">
      <c r="B6" s="19"/>
      <c r="C6" s="19"/>
      <c r="D6" s="22" t="s">
        <v>5</v>
      </c>
      <c r="E6" s="23"/>
      <c r="F6" s="22" t="s">
        <v>6</v>
      </c>
    </row>
    <row r="7" spans="1:6" s="18" customFormat="1" ht="20.100000000000001" customHeight="1" x14ac:dyDescent="0.25">
      <c r="B7" s="21" t="s">
        <v>7</v>
      </c>
      <c r="C7" s="19"/>
      <c r="D7" s="24" t="s">
        <v>8</v>
      </c>
      <c r="E7" s="23"/>
      <c r="F7" s="24" t="s">
        <v>8</v>
      </c>
    </row>
    <row r="8" spans="1:6" s="18" customFormat="1" ht="20.100000000000001" customHeight="1" x14ac:dyDescent="0.25">
      <c r="A8" s="25" t="s">
        <v>9</v>
      </c>
      <c r="B8" s="26"/>
      <c r="C8" s="26"/>
      <c r="D8" s="27"/>
      <c r="E8" s="28"/>
      <c r="F8" s="27"/>
    </row>
    <row r="9" spans="1:6" s="18" customFormat="1" ht="8.1" customHeight="1" x14ac:dyDescent="0.25">
      <c r="A9" s="25"/>
      <c r="B9" s="26"/>
      <c r="C9" s="26"/>
      <c r="D9" s="28"/>
      <c r="E9" s="28"/>
      <c r="F9" s="28"/>
    </row>
    <row r="10" spans="1:6" s="18" customFormat="1" ht="20.100000000000001" customHeight="1" x14ac:dyDescent="0.25">
      <c r="A10" s="29" t="s">
        <v>10</v>
      </c>
      <c r="B10" s="26">
        <v>8</v>
      </c>
      <c r="C10" s="26"/>
      <c r="D10" s="28">
        <v>1228513954</v>
      </c>
      <c r="E10" s="1"/>
      <c r="F10" s="28">
        <v>973607910</v>
      </c>
    </row>
    <row r="11" spans="1:6" ht="20.100000000000001" customHeight="1" x14ac:dyDescent="0.25">
      <c r="A11" s="29" t="s">
        <v>11</v>
      </c>
      <c r="B11" s="26">
        <v>9</v>
      </c>
      <c r="D11" s="28">
        <v>624942710</v>
      </c>
      <c r="E11" s="1"/>
      <c r="F11" s="28">
        <v>665776361</v>
      </c>
    </row>
    <row r="12" spans="1:6" ht="20.100000000000001" customHeight="1" x14ac:dyDescent="0.25">
      <c r="A12" s="29" t="s">
        <v>12</v>
      </c>
      <c r="B12" s="26">
        <v>10</v>
      </c>
      <c r="D12" s="28">
        <v>7764804148</v>
      </c>
      <c r="E12" s="1"/>
      <c r="F12" s="28">
        <v>8012926256</v>
      </c>
    </row>
    <row r="13" spans="1:6" ht="20.100000000000001" customHeight="1" x14ac:dyDescent="0.25">
      <c r="A13" s="29" t="s">
        <v>13</v>
      </c>
      <c r="B13" s="26">
        <v>11</v>
      </c>
      <c r="D13" s="28">
        <v>20149749</v>
      </c>
      <c r="E13" s="1"/>
      <c r="F13" s="28">
        <v>51957483</v>
      </c>
    </row>
    <row r="14" spans="1:6" ht="20.100000000000001" customHeight="1" x14ac:dyDescent="0.25">
      <c r="A14" s="29" t="s">
        <v>14</v>
      </c>
      <c r="B14" s="26">
        <v>12</v>
      </c>
      <c r="D14" s="28">
        <v>1467942901</v>
      </c>
      <c r="E14" s="1"/>
      <c r="F14" s="28">
        <v>4718738375</v>
      </c>
    </row>
    <row r="15" spans="1:6" ht="20.100000000000001" customHeight="1" x14ac:dyDescent="0.25">
      <c r="A15" s="29" t="s">
        <v>15</v>
      </c>
      <c r="B15" s="26">
        <v>13</v>
      </c>
      <c r="D15" s="28">
        <v>190112163</v>
      </c>
      <c r="E15" s="1"/>
      <c r="F15" s="28">
        <v>204959729</v>
      </c>
    </row>
    <row r="16" spans="1:6" ht="20.100000000000001" customHeight="1" x14ac:dyDescent="0.25">
      <c r="A16" s="29" t="s">
        <v>16</v>
      </c>
      <c r="B16" s="26">
        <v>15</v>
      </c>
      <c r="D16" s="28">
        <v>42508780</v>
      </c>
      <c r="E16" s="1"/>
      <c r="F16" s="28">
        <v>44665397</v>
      </c>
    </row>
    <row r="17" spans="1:6" ht="20.100000000000001" customHeight="1" x14ac:dyDescent="0.25">
      <c r="A17" s="29" t="s">
        <v>17</v>
      </c>
      <c r="B17" s="26">
        <v>16</v>
      </c>
      <c r="D17" s="28">
        <v>73558712</v>
      </c>
      <c r="E17" s="1"/>
      <c r="F17" s="28">
        <v>109371313</v>
      </c>
    </row>
    <row r="18" spans="1:6" ht="20.100000000000001" customHeight="1" x14ac:dyDescent="0.25">
      <c r="A18" s="29" t="s">
        <v>18</v>
      </c>
      <c r="B18" s="26">
        <v>17</v>
      </c>
      <c r="D18" s="28">
        <v>25050882</v>
      </c>
      <c r="E18" s="1"/>
      <c r="F18" s="28">
        <v>25956020</v>
      </c>
    </row>
    <row r="19" spans="1:6" ht="20.100000000000001" customHeight="1" x14ac:dyDescent="0.25">
      <c r="A19" s="29" t="s">
        <v>19</v>
      </c>
      <c r="B19" s="26">
        <v>18</v>
      </c>
      <c r="D19" s="28">
        <v>51065833</v>
      </c>
      <c r="E19" s="1"/>
      <c r="F19" s="28">
        <v>13318212</v>
      </c>
    </row>
    <row r="20" spans="1:6" ht="20.100000000000001" customHeight="1" x14ac:dyDescent="0.25">
      <c r="A20" s="29" t="s">
        <v>20</v>
      </c>
      <c r="B20" s="26">
        <v>19</v>
      </c>
      <c r="C20" s="30"/>
      <c r="D20" s="31">
        <v>280780905</v>
      </c>
      <c r="E20" s="1"/>
      <c r="F20" s="31">
        <v>315946531</v>
      </c>
    </row>
    <row r="21" spans="1:6" ht="8.1" customHeight="1" x14ac:dyDescent="0.25">
      <c r="B21" s="30"/>
      <c r="C21" s="30"/>
      <c r="D21" s="1"/>
      <c r="E21" s="1"/>
      <c r="F21" s="1"/>
    </row>
    <row r="22" spans="1:6" ht="20.100000000000001" customHeight="1" thickBot="1" x14ac:dyDescent="0.3">
      <c r="A22" s="18" t="s">
        <v>21</v>
      </c>
      <c r="D22" s="2">
        <f>SUM(D10:D20)</f>
        <v>11769430737</v>
      </c>
      <c r="E22" s="1"/>
      <c r="F22" s="2">
        <f>SUM(F10:F20)</f>
        <v>15137223587</v>
      </c>
    </row>
    <row r="23" spans="1:6" ht="9.9499999999999993" customHeight="1" thickTop="1" x14ac:dyDescent="0.25">
      <c r="C23" s="29"/>
      <c r="D23" s="32"/>
      <c r="E23" s="32"/>
      <c r="F23" s="32"/>
    </row>
    <row r="24" spans="1:6" s="18" customFormat="1" ht="20.100000000000001" customHeight="1" x14ac:dyDescent="0.25">
      <c r="A24" s="25" t="s">
        <v>22</v>
      </c>
      <c r="B24" s="19"/>
      <c r="C24" s="19"/>
      <c r="D24" s="22"/>
      <c r="E24" s="22"/>
      <c r="F24" s="22"/>
    </row>
    <row r="25" spans="1:6" ht="8.1" customHeight="1" x14ac:dyDescent="0.25">
      <c r="B25" s="30"/>
      <c r="C25" s="30"/>
      <c r="D25" s="1"/>
      <c r="E25" s="1"/>
      <c r="F25" s="1"/>
    </row>
    <row r="26" spans="1:6" s="18" customFormat="1" ht="20.100000000000001" customHeight="1" x14ac:dyDescent="0.25">
      <c r="A26" s="18" t="s">
        <v>23</v>
      </c>
      <c r="B26" s="19"/>
      <c r="C26" s="19"/>
      <c r="D26" s="22"/>
      <c r="E26" s="22"/>
      <c r="F26" s="22"/>
    </row>
    <row r="27" spans="1:6" ht="8.1" customHeight="1" x14ac:dyDescent="0.25">
      <c r="B27" s="30"/>
      <c r="C27" s="30"/>
      <c r="D27" s="1"/>
      <c r="E27" s="1"/>
      <c r="F27" s="1"/>
    </row>
    <row r="28" spans="1:6" ht="20.100000000000001" customHeight="1" x14ac:dyDescent="0.25">
      <c r="A28" s="29" t="s">
        <v>24</v>
      </c>
      <c r="B28" s="26">
        <v>20</v>
      </c>
      <c r="C28" s="29"/>
      <c r="D28" s="6">
        <v>500000000</v>
      </c>
      <c r="E28" s="29"/>
      <c r="F28" s="6">
        <v>2000000000</v>
      </c>
    </row>
    <row r="29" spans="1:6" ht="20.100000000000001" customHeight="1" x14ac:dyDescent="0.25">
      <c r="A29" s="29" t="s">
        <v>25</v>
      </c>
      <c r="B29" s="26">
        <v>21</v>
      </c>
      <c r="C29" s="29"/>
      <c r="D29" s="6">
        <v>496250289</v>
      </c>
      <c r="E29" s="29"/>
      <c r="F29" s="6">
        <v>24150518</v>
      </c>
    </row>
    <row r="30" spans="1:6" ht="20.100000000000001" customHeight="1" x14ac:dyDescent="0.25">
      <c r="A30" s="33" t="s">
        <v>26</v>
      </c>
      <c r="B30" s="26">
        <v>22</v>
      </c>
      <c r="D30" s="3">
        <v>867873936</v>
      </c>
      <c r="E30" s="1"/>
      <c r="F30" s="3">
        <v>741728072</v>
      </c>
    </row>
    <row r="31" spans="1:6" ht="20.100000000000001" customHeight="1" x14ac:dyDescent="0.25">
      <c r="A31" s="33" t="s">
        <v>27</v>
      </c>
      <c r="B31" s="26">
        <v>11</v>
      </c>
      <c r="D31" s="3">
        <v>83762976</v>
      </c>
      <c r="E31" s="1"/>
      <c r="F31" s="3">
        <v>46746399</v>
      </c>
    </row>
    <row r="32" spans="1:6" ht="20.100000000000001" customHeight="1" x14ac:dyDescent="0.25">
      <c r="A32" s="33" t="s">
        <v>28</v>
      </c>
      <c r="B32" s="26">
        <v>23</v>
      </c>
      <c r="D32" s="3">
        <v>2191048700</v>
      </c>
      <c r="E32" s="1"/>
      <c r="F32" s="3">
        <v>4625974584</v>
      </c>
    </row>
    <row r="33" spans="1:6" ht="20.100000000000001" customHeight="1" x14ac:dyDescent="0.25">
      <c r="A33" s="33" t="s">
        <v>29</v>
      </c>
      <c r="B33" s="26">
        <v>24</v>
      </c>
      <c r="D33" s="3">
        <v>214513060</v>
      </c>
      <c r="E33" s="1"/>
      <c r="F33" s="3">
        <v>205149158</v>
      </c>
    </row>
    <row r="34" spans="1:6" ht="20.100000000000001" customHeight="1" x14ac:dyDescent="0.25">
      <c r="A34" s="33" t="s">
        <v>30</v>
      </c>
      <c r="B34" s="26">
        <v>16</v>
      </c>
      <c r="D34" s="3">
        <v>73519717</v>
      </c>
      <c r="E34" s="1"/>
      <c r="F34" s="3">
        <v>109700163</v>
      </c>
    </row>
    <row r="35" spans="1:6" ht="20.100000000000001" customHeight="1" x14ac:dyDescent="0.25">
      <c r="A35" s="33" t="s">
        <v>31</v>
      </c>
      <c r="D35" s="3">
        <v>38788522</v>
      </c>
      <c r="E35" s="1"/>
      <c r="F35" s="3">
        <v>8397213</v>
      </c>
    </row>
    <row r="36" spans="1:6" s="34" customFormat="1" ht="20.100000000000001" customHeight="1" x14ac:dyDescent="0.25">
      <c r="A36" s="33" t="s">
        <v>32</v>
      </c>
      <c r="B36" s="26">
        <v>25</v>
      </c>
      <c r="C36" s="26"/>
      <c r="D36" s="5">
        <v>139149253</v>
      </c>
      <c r="E36" s="4"/>
      <c r="F36" s="5">
        <v>264608593</v>
      </c>
    </row>
    <row r="37" spans="1:6" ht="8.1" customHeight="1" x14ac:dyDescent="0.25">
      <c r="B37" s="30"/>
      <c r="C37" s="30"/>
      <c r="D37" s="1"/>
      <c r="E37" s="1"/>
      <c r="F37" s="1"/>
    </row>
    <row r="38" spans="1:6" ht="20.100000000000001" customHeight="1" x14ac:dyDescent="0.25">
      <c r="A38" s="25" t="s">
        <v>33</v>
      </c>
      <c r="D38" s="5">
        <f>SUM(D28:D37)</f>
        <v>4604906453</v>
      </c>
      <c r="E38" s="1"/>
      <c r="F38" s="5">
        <f>SUM(F28:F37)</f>
        <v>8026454700</v>
      </c>
    </row>
    <row r="39" spans="1:6" ht="20.100000000000001" customHeight="1" x14ac:dyDescent="0.25">
      <c r="A39" s="25"/>
      <c r="D39" s="1"/>
      <c r="E39" s="1"/>
      <c r="F39" s="1"/>
    </row>
    <row r="40" spans="1:6" ht="20.100000000000001" customHeight="1" x14ac:dyDescent="0.25">
      <c r="A40" s="25"/>
      <c r="D40" s="1"/>
      <c r="E40" s="1"/>
      <c r="F40" s="1"/>
    </row>
    <row r="41" spans="1:6" ht="7.5" customHeight="1" x14ac:dyDescent="0.25">
      <c r="A41" s="25"/>
      <c r="D41" s="1"/>
      <c r="E41" s="1"/>
      <c r="F41" s="1"/>
    </row>
    <row r="42" spans="1:6" ht="19.5" customHeight="1" x14ac:dyDescent="0.25">
      <c r="A42" s="26" t="s">
        <v>34</v>
      </c>
      <c r="B42" s="124" t="s">
        <v>34</v>
      </c>
      <c r="C42" s="124"/>
      <c r="D42" s="124"/>
      <c r="E42" s="124"/>
      <c r="F42" s="124"/>
    </row>
    <row r="43" spans="1:6" ht="20.100000000000001" customHeight="1" x14ac:dyDescent="0.25">
      <c r="A43" s="35" t="s">
        <v>35</v>
      </c>
      <c r="B43" s="124" t="s">
        <v>36</v>
      </c>
      <c r="C43" s="124"/>
      <c r="D43" s="124"/>
      <c r="E43" s="124"/>
      <c r="F43" s="124"/>
    </row>
    <row r="44" spans="1:6" ht="20.100000000000001" customHeight="1" x14ac:dyDescent="0.25">
      <c r="A44" s="35" t="s">
        <v>37</v>
      </c>
      <c r="B44" s="124" t="s">
        <v>37</v>
      </c>
      <c r="C44" s="124"/>
      <c r="D44" s="124"/>
      <c r="E44" s="124"/>
      <c r="F44" s="124"/>
    </row>
    <row r="45" spans="1:6" ht="8.25" customHeight="1" x14ac:dyDescent="0.25">
      <c r="A45" s="18"/>
    </row>
    <row r="46" spans="1:6" ht="21.95" customHeight="1" x14ac:dyDescent="0.25">
      <c r="A46" s="36" t="s">
        <v>169</v>
      </c>
      <c r="B46" s="37"/>
      <c r="C46" s="37"/>
      <c r="D46" s="31"/>
      <c r="E46" s="31"/>
      <c r="F46" s="31"/>
    </row>
    <row r="47" spans="1:6" s="18" customFormat="1" ht="21.75" customHeight="1" x14ac:dyDescent="0.25">
      <c r="A47" s="18" t="s">
        <v>0</v>
      </c>
      <c r="B47" s="19"/>
    </row>
    <row r="48" spans="1:6" s="18" customFormat="1" ht="21.75" customHeight="1" x14ac:dyDescent="0.25">
      <c r="A48" s="18" t="s">
        <v>38</v>
      </c>
      <c r="B48" s="19"/>
    </row>
    <row r="49" spans="1:6" s="18" customFormat="1" ht="21.75" customHeight="1" x14ac:dyDescent="0.25">
      <c r="A49" s="20" t="str">
        <f>A3</f>
        <v>ณ วันที่ 30 มิถุนายน พ.ศ. 2568</v>
      </c>
      <c r="B49" s="21"/>
      <c r="C49" s="20"/>
      <c r="D49" s="20"/>
      <c r="E49" s="20"/>
      <c r="F49" s="20"/>
    </row>
    <row r="50" spans="1:6" s="18" customFormat="1" ht="21.75" customHeight="1" x14ac:dyDescent="0.25">
      <c r="B50" s="19"/>
    </row>
    <row r="51" spans="1:6" s="18" customFormat="1" ht="21.75" customHeight="1" x14ac:dyDescent="0.25">
      <c r="B51" s="19"/>
      <c r="C51" s="19"/>
      <c r="D51" s="22" t="s">
        <v>3</v>
      </c>
      <c r="E51" s="22"/>
      <c r="F51" s="22" t="s">
        <v>4</v>
      </c>
    </row>
    <row r="52" spans="1:6" s="18" customFormat="1" ht="21.75" customHeight="1" x14ac:dyDescent="0.25">
      <c r="B52" s="19"/>
      <c r="C52" s="19"/>
      <c r="D52" s="22" t="s">
        <v>5</v>
      </c>
      <c r="E52" s="23"/>
      <c r="F52" s="22" t="s">
        <v>6</v>
      </c>
    </row>
    <row r="53" spans="1:6" s="18" customFormat="1" ht="21.75" customHeight="1" x14ac:dyDescent="0.25">
      <c r="B53" s="21" t="s">
        <v>7</v>
      </c>
      <c r="C53" s="19"/>
      <c r="D53" s="24" t="s">
        <v>8</v>
      </c>
      <c r="E53" s="23"/>
      <c r="F53" s="24" t="s">
        <v>8</v>
      </c>
    </row>
    <row r="54" spans="1:6" s="18" customFormat="1" ht="21.75" customHeight="1" x14ac:dyDescent="0.25">
      <c r="A54" s="25" t="s">
        <v>39</v>
      </c>
      <c r="B54" s="19"/>
      <c r="C54" s="19"/>
      <c r="D54" s="22"/>
      <c r="E54" s="22"/>
      <c r="F54" s="22"/>
    </row>
    <row r="55" spans="1:6" ht="8.1" customHeight="1" x14ac:dyDescent="0.25">
      <c r="B55" s="30"/>
      <c r="C55" s="30"/>
      <c r="D55" s="1"/>
      <c r="E55" s="1"/>
      <c r="F55" s="1"/>
    </row>
    <row r="56" spans="1:6" ht="21.75" customHeight="1" x14ac:dyDescent="0.25">
      <c r="A56" s="18" t="s">
        <v>40</v>
      </c>
    </row>
    <row r="57" spans="1:6" ht="8.1" customHeight="1" x14ac:dyDescent="0.25">
      <c r="B57" s="30"/>
      <c r="C57" s="30"/>
      <c r="D57" s="1"/>
      <c r="E57" s="1"/>
      <c r="F57" s="1"/>
    </row>
    <row r="58" spans="1:6" ht="21.75" customHeight="1" x14ac:dyDescent="0.25">
      <c r="A58" s="29" t="s">
        <v>41</v>
      </c>
      <c r="B58" s="26">
        <v>26</v>
      </c>
    </row>
    <row r="59" spans="1:6" ht="21.75" customHeight="1" x14ac:dyDescent="0.25">
      <c r="A59" s="29" t="s">
        <v>42</v>
      </c>
    </row>
    <row r="60" spans="1:6" ht="21.75" customHeight="1" x14ac:dyDescent="0.25">
      <c r="A60" s="29" t="s">
        <v>43</v>
      </c>
      <c r="D60" s="31">
        <v>4500000000</v>
      </c>
      <c r="F60" s="31">
        <v>4500000000</v>
      </c>
    </row>
    <row r="61" spans="1:6" ht="8.1" customHeight="1" x14ac:dyDescent="0.25">
      <c r="B61" s="30"/>
      <c r="C61" s="30"/>
      <c r="D61" s="1"/>
      <c r="E61" s="1"/>
      <c r="F61" s="1"/>
    </row>
    <row r="62" spans="1:6" ht="21.75" customHeight="1" x14ac:dyDescent="0.25">
      <c r="A62" s="29" t="s">
        <v>44</v>
      </c>
    </row>
    <row r="63" spans="1:6" ht="21.75" customHeight="1" x14ac:dyDescent="0.25">
      <c r="A63" s="29" t="s">
        <v>45</v>
      </c>
      <c r="D63" s="28">
        <v>4500000000</v>
      </c>
      <c r="F63" s="28">
        <v>4500000000</v>
      </c>
    </row>
    <row r="64" spans="1:6" ht="21.75" customHeight="1" x14ac:dyDescent="0.25">
      <c r="A64" s="29" t="s">
        <v>46</v>
      </c>
    </row>
    <row r="65" spans="1:6" ht="21.75" customHeight="1" x14ac:dyDescent="0.25">
      <c r="A65" s="38" t="s">
        <v>47</v>
      </c>
      <c r="B65" s="26">
        <v>27</v>
      </c>
      <c r="D65" s="28">
        <v>53579587</v>
      </c>
      <c r="F65" s="28">
        <v>53579587</v>
      </c>
    </row>
    <row r="66" spans="1:6" ht="21.75" customHeight="1" x14ac:dyDescent="0.25">
      <c r="A66" s="38" t="s">
        <v>48</v>
      </c>
      <c r="D66" s="28">
        <v>2610944715</v>
      </c>
      <c r="F66" s="28">
        <v>2557189318</v>
      </c>
    </row>
    <row r="67" spans="1:6" ht="21.75" customHeight="1" x14ac:dyDescent="0.25">
      <c r="A67" s="29" t="s">
        <v>49</v>
      </c>
      <c r="B67" s="26">
        <v>12.2</v>
      </c>
      <c r="D67" s="31">
        <v>-18</v>
      </c>
      <c r="F67" s="31">
        <v>-18</v>
      </c>
    </row>
    <row r="68" spans="1:6" ht="8.1" customHeight="1" x14ac:dyDescent="0.25">
      <c r="B68" s="30"/>
      <c r="C68" s="30"/>
      <c r="D68" s="1"/>
      <c r="E68" s="1"/>
      <c r="F68" s="1"/>
    </row>
    <row r="69" spans="1:6" ht="21.75" customHeight="1" x14ac:dyDescent="0.25">
      <c r="A69" s="25" t="s">
        <v>50</v>
      </c>
      <c r="D69" s="31">
        <f>SUM(D63:D67)</f>
        <v>7164524284</v>
      </c>
      <c r="F69" s="31">
        <f>SUM(F63:F67)</f>
        <v>7110768887</v>
      </c>
    </row>
    <row r="70" spans="1:6" ht="8.1" customHeight="1" x14ac:dyDescent="0.25">
      <c r="B70" s="30"/>
      <c r="C70" s="30"/>
      <c r="D70" s="1"/>
      <c r="E70" s="1"/>
      <c r="F70" s="1"/>
    </row>
    <row r="71" spans="1:6" ht="21.75" customHeight="1" thickBot="1" x14ac:dyDescent="0.3">
      <c r="A71" s="18" t="s">
        <v>51</v>
      </c>
      <c r="D71" s="39">
        <f>+D38+D69</f>
        <v>11769430737</v>
      </c>
      <c r="F71" s="39">
        <f>+F38+F69</f>
        <v>15137223587</v>
      </c>
    </row>
    <row r="72" spans="1:6" ht="21.75" customHeight="1" thickTop="1" x14ac:dyDescent="0.25">
      <c r="C72" s="29"/>
      <c r="D72" s="32"/>
      <c r="E72" s="32"/>
      <c r="F72" s="32"/>
    </row>
    <row r="73" spans="1:6" ht="21.75" customHeight="1" x14ac:dyDescent="0.25">
      <c r="C73" s="29"/>
      <c r="D73" s="32"/>
      <c r="E73" s="32"/>
      <c r="F73" s="32"/>
    </row>
    <row r="74" spans="1:6" ht="21.75" customHeight="1" x14ac:dyDescent="0.25">
      <c r="C74" s="29"/>
      <c r="D74" s="32"/>
      <c r="E74" s="32"/>
      <c r="F74" s="32"/>
    </row>
    <row r="75" spans="1:6" ht="21.75" customHeight="1" x14ac:dyDescent="0.25">
      <c r="C75" s="29"/>
      <c r="D75" s="32"/>
      <c r="E75" s="32"/>
      <c r="F75" s="32"/>
    </row>
    <row r="76" spans="1:6" ht="21.75" customHeight="1" x14ac:dyDescent="0.25">
      <c r="C76" s="29"/>
      <c r="D76" s="32"/>
      <c r="E76" s="32"/>
      <c r="F76" s="32"/>
    </row>
    <row r="77" spans="1:6" ht="21.75" customHeight="1" x14ac:dyDescent="0.25">
      <c r="C77" s="29"/>
      <c r="D77" s="32"/>
      <c r="E77" s="32"/>
      <c r="F77" s="32"/>
    </row>
    <row r="78" spans="1:6" ht="21.75" customHeight="1" x14ac:dyDescent="0.25">
      <c r="C78" s="29"/>
      <c r="D78" s="32"/>
      <c r="E78" s="32"/>
      <c r="F78" s="32"/>
    </row>
    <row r="79" spans="1:6" ht="21.75" customHeight="1" x14ac:dyDescent="0.25">
      <c r="C79" s="29"/>
      <c r="D79" s="32"/>
      <c r="E79" s="32"/>
      <c r="F79" s="32"/>
    </row>
    <row r="80" spans="1:6" ht="21.75" customHeight="1" x14ac:dyDescent="0.25">
      <c r="C80" s="29"/>
      <c r="D80" s="32"/>
      <c r="E80" s="32"/>
      <c r="F80" s="32"/>
    </row>
    <row r="81" spans="1:6" ht="21.75" customHeight="1" x14ac:dyDescent="0.25">
      <c r="C81" s="29"/>
      <c r="D81" s="32"/>
      <c r="E81" s="32"/>
      <c r="F81" s="32"/>
    </row>
    <row r="82" spans="1:6" ht="21.75" customHeight="1" x14ac:dyDescent="0.25">
      <c r="C82" s="29"/>
      <c r="D82" s="32"/>
      <c r="E82" s="32"/>
      <c r="F82" s="32"/>
    </row>
    <row r="83" spans="1:6" ht="12.75" customHeight="1" x14ac:dyDescent="0.25">
      <c r="C83" s="29"/>
      <c r="D83" s="32"/>
      <c r="E83" s="32"/>
      <c r="F83" s="32"/>
    </row>
    <row r="84" spans="1:6" ht="5.0999999999999996" customHeight="1" x14ac:dyDescent="0.25">
      <c r="C84" s="29"/>
      <c r="D84" s="32"/>
      <c r="E84" s="32"/>
      <c r="F84" s="32"/>
    </row>
    <row r="85" spans="1:6" ht="21.2" customHeight="1" x14ac:dyDescent="0.25">
      <c r="A85" s="26" t="s">
        <v>34</v>
      </c>
      <c r="B85" s="124" t="s">
        <v>34</v>
      </c>
      <c r="C85" s="124"/>
      <c r="D85" s="124"/>
      <c r="E85" s="124"/>
      <c r="F85" s="124"/>
    </row>
    <row r="86" spans="1:6" ht="21.2" customHeight="1" x14ac:dyDescent="0.25">
      <c r="A86" s="35" t="s">
        <v>35</v>
      </c>
      <c r="B86" s="124" t="s">
        <v>36</v>
      </c>
      <c r="C86" s="124"/>
      <c r="D86" s="124"/>
      <c r="E86" s="124"/>
      <c r="F86" s="124"/>
    </row>
    <row r="87" spans="1:6" ht="21.2" customHeight="1" x14ac:dyDescent="0.25">
      <c r="A87" s="35" t="s">
        <v>37</v>
      </c>
      <c r="B87" s="124" t="s">
        <v>37</v>
      </c>
      <c r="C87" s="124"/>
      <c r="D87" s="124"/>
      <c r="E87" s="124"/>
      <c r="F87" s="124"/>
    </row>
    <row r="88" spans="1:6" ht="15.75" customHeight="1" x14ac:dyDescent="0.25">
      <c r="A88" s="26"/>
      <c r="D88" s="26"/>
      <c r="E88" s="26"/>
      <c r="F88" s="26"/>
    </row>
    <row r="89" spans="1:6" ht="21.95" customHeight="1" x14ac:dyDescent="0.25">
      <c r="A89" s="36" t="str">
        <f>+A46</f>
        <v>หมายเหตุประกอบงบการเงินระหว่างกาลเป็นส่วนหนึ่งของงบการเงินระหว่างกาลนี้</v>
      </c>
      <c r="B89" s="37"/>
      <c r="C89" s="37"/>
      <c r="D89" s="40"/>
      <c r="E89" s="31"/>
      <c r="F89" s="40"/>
    </row>
  </sheetData>
  <mergeCells count="6">
    <mergeCell ref="B87:F87"/>
    <mergeCell ref="B42:F42"/>
    <mergeCell ref="B43:F43"/>
    <mergeCell ref="B44:F44"/>
    <mergeCell ref="B85:F85"/>
    <mergeCell ref="B86:F86"/>
  </mergeCells>
  <pageMargins left="1" right="0.75" top="0.5" bottom="0.6" header="0.49" footer="0.4"/>
  <pageSetup paperSize="9" scale="95" firstPageNumber="4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3218-E67E-4F02-8844-38F6BE2CA90E}">
  <dimension ref="A1:F82"/>
  <sheetViews>
    <sheetView tabSelected="1" topLeftCell="A79" zoomScale="86" zoomScaleNormal="100" zoomScaleSheetLayoutView="80" workbookViewId="0">
      <selection activeCell="K87" sqref="K87"/>
    </sheetView>
  </sheetViews>
  <sheetFormatPr defaultColWidth="1.5703125" defaultRowHeight="21.75" customHeight="1" x14ac:dyDescent="0.25"/>
  <cols>
    <col min="1" max="1" width="53" style="46" customWidth="1"/>
    <col min="2" max="2" width="8.7109375" style="44" customWidth="1"/>
    <col min="3" max="3" width="0.85546875" style="44" customWidth="1"/>
    <col min="4" max="4" width="13.140625" style="45" customWidth="1"/>
    <col min="5" max="5" width="0.85546875" style="45" customWidth="1"/>
    <col min="6" max="6" width="13.140625" style="45" customWidth="1"/>
    <col min="7" max="250" width="9.140625" style="46" customWidth="1"/>
    <col min="251" max="251" width="51.5703125" style="46" customWidth="1"/>
    <col min="252" max="252" width="8.7109375" style="46" customWidth="1"/>
    <col min="253" max="16384" width="1.5703125" style="46"/>
  </cols>
  <sheetData>
    <row r="1" spans="1:6" s="41" customFormat="1" ht="21.75" customHeight="1" x14ac:dyDescent="0.25">
      <c r="A1" s="125" t="str">
        <f>+'[1]งบแสดงฐานะการเงิน 4-5'!A1:F1</f>
        <v>บริษัทหลักทรัพย์ หยวนต้า (ประเทศไทย) จำกัด</v>
      </c>
      <c r="B1" s="125"/>
      <c r="C1" s="125"/>
      <c r="D1" s="125"/>
      <c r="E1" s="125"/>
      <c r="F1" s="125"/>
    </row>
    <row r="2" spans="1:6" s="41" customFormat="1" ht="21.75" customHeight="1" x14ac:dyDescent="0.25">
      <c r="A2" s="126" t="s">
        <v>52</v>
      </c>
      <c r="B2" s="126"/>
      <c r="C2" s="126"/>
      <c r="D2" s="126"/>
      <c r="E2" s="126"/>
      <c r="F2" s="126"/>
    </row>
    <row r="3" spans="1:6" s="41" customFormat="1" ht="21.75" customHeight="1" x14ac:dyDescent="0.25">
      <c r="A3" s="127" t="s">
        <v>53</v>
      </c>
      <c r="B3" s="127"/>
      <c r="C3" s="127"/>
      <c r="D3" s="127"/>
      <c r="E3" s="127"/>
      <c r="F3" s="127"/>
    </row>
    <row r="4" spans="1:6" s="41" customFormat="1" ht="21.75" customHeight="1" x14ac:dyDescent="0.25">
      <c r="A4" s="42"/>
      <c r="B4" s="42"/>
      <c r="C4" s="42"/>
      <c r="D4" s="42"/>
      <c r="E4" s="42"/>
      <c r="F4" s="42"/>
    </row>
    <row r="5" spans="1:6" s="41" customFormat="1" ht="21.75" customHeight="1" x14ac:dyDescent="0.25">
      <c r="A5" s="42"/>
      <c r="B5" s="19"/>
      <c r="C5" s="19"/>
      <c r="D5" s="22" t="s">
        <v>5</v>
      </c>
      <c r="E5" s="43"/>
      <c r="F5" s="22" t="s">
        <v>6</v>
      </c>
    </row>
    <row r="6" spans="1:6" s="41" customFormat="1" ht="21.75" customHeight="1" x14ac:dyDescent="0.25">
      <c r="B6" s="21" t="s">
        <v>7</v>
      </c>
      <c r="C6" s="19"/>
      <c r="D6" s="24" t="s">
        <v>8</v>
      </c>
      <c r="E6" s="43"/>
      <c r="F6" s="24" t="s">
        <v>8</v>
      </c>
    </row>
    <row r="7" spans="1:6" ht="21.75" customHeight="1" x14ac:dyDescent="0.25">
      <c r="A7" s="41" t="s">
        <v>54</v>
      </c>
    </row>
    <row r="8" spans="1:6" ht="8.1" customHeight="1" x14ac:dyDescent="0.25">
      <c r="A8" s="41"/>
    </row>
    <row r="9" spans="1:6" ht="21.75" customHeight="1" x14ac:dyDescent="0.25">
      <c r="A9" s="47" t="s">
        <v>55</v>
      </c>
      <c r="B9" s="48">
        <v>28</v>
      </c>
      <c r="D9" s="45">
        <v>328698898</v>
      </c>
      <c r="F9" s="45">
        <v>356648899</v>
      </c>
    </row>
    <row r="10" spans="1:6" ht="21.75" customHeight="1" x14ac:dyDescent="0.25">
      <c r="A10" s="47" t="s">
        <v>56</v>
      </c>
      <c r="B10" s="48">
        <v>29</v>
      </c>
      <c r="D10" s="45">
        <v>124970393</v>
      </c>
      <c r="F10" s="45">
        <v>117082476</v>
      </c>
    </row>
    <row r="11" spans="1:6" ht="21.75" customHeight="1" x14ac:dyDescent="0.25">
      <c r="A11" s="47" t="s">
        <v>57</v>
      </c>
      <c r="B11" s="44" t="s">
        <v>58</v>
      </c>
      <c r="D11" s="45">
        <v>308194061</v>
      </c>
      <c r="F11" s="45">
        <v>437664118</v>
      </c>
    </row>
    <row r="12" spans="1:6" ht="21.75" customHeight="1" x14ac:dyDescent="0.25">
      <c r="A12" s="47" t="s">
        <v>59</v>
      </c>
      <c r="B12" s="49">
        <v>31</v>
      </c>
      <c r="D12" s="45">
        <v>63039168</v>
      </c>
      <c r="F12" s="45">
        <v>114885098</v>
      </c>
    </row>
    <row r="13" spans="1:6" ht="21.75" customHeight="1" x14ac:dyDescent="0.25">
      <c r="A13" s="47" t="s">
        <v>60</v>
      </c>
      <c r="D13" s="50">
        <v>30814624</v>
      </c>
      <c r="F13" s="50">
        <v>16969948</v>
      </c>
    </row>
    <row r="14" spans="1:6" ht="8.1" customHeight="1" x14ac:dyDescent="0.25">
      <c r="A14" s="47"/>
    </row>
    <row r="15" spans="1:6" ht="21.75" customHeight="1" x14ac:dyDescent="0.25">
      <c r="A15" s="42" t="s">
        <v>61</v>
      </c>
      <c r="D15" s="50">
        <f>SUM(D9:D13)</f>
        <v>855717144</v>
      </c>
      <c r="F15" s="50">
        <f>SUM(F9:F13)</f>
        <v>1043250539</v>
      </c>
    </row>
    <row r="17" spans="1:6" ht="21.75" customHeight="1" x14ac:dyDescent="0.25">
      <c r="A17" s="41" t="s">
        <v>62</v>
      </c>
    </row>
    <row r="18" spans="1:6" ht="8.1" customHeight="1" x14ac:dyDescent="0.25">
      <c r="A18" s="41"/>
    </row>
    <row r="19" spans="1:6" ht="21.75" customHeight="1" x14ac:dyDescent="0.25">
      <c r="A19" s="47" t="s">
        <v>63</v>
      </c>
      <c r="D19" s="45">
        <v>413977016</v>
      </c>
      <c r="F19" s="45">
        <v>450371575</v>
      </c>
    </row>
    <row r="20" spans="1:6" ht="21.75" customHeight="1" x14ac:dyDescent="0.25">
      <c r="A20" s="47" t="s">
        <v>64</v>
      </c>
      <c r="D20" s="45">
        <v>106627262</v>
      </c>
      <c r="F20" s="45">
        <v>100986361</v>
      </c>
    </row>
    <row r="21" spans="1:6" ht="21.75" customHeight="1" x14ac:dyDescent="0.25">
      <c r="A21" s="47" t="s">
        <v>65</v>
      </c>
      <c r="D21" s="45">
        <v>81786925</v>
      </c>
      <c r="F21" s="45">
        <v>158318191</v>
      </c>
    </row>
    <row r="22" spans="1:6" ht="21.6" customHeight="1" x14ac:dyDescent="0.25">
      <c r="A22" s="47" t="s">
        <v>66</v>
      </c>
      <c r="B22" s="44" t="s">
        <v>67</v>
      </c>
      <c r="D22" s="45">
        <v>30155780</v>
      </c>
      <c r="F22" s="45">
        <v>13537980</v>
      </c>
    </row>
    <row r="23" spans="1:6" ht="21.75" customHeight="1" x14ac:dyDescent="0.25">
      <c r="A23" s="47" t="s">
        <v>68</v>
      </c>
      <c r="D23" s="50">
        <v>156416848</v>
      </c>
      <c r="F23" s="50">
        <v>163656048</v>
      </c>
    </row>
    <row r="24" spans="1:6" ht="8.1" customHeight="1" x14ac:dyDescent="0.25">
      <c r="A24" s="47"/>
      <c r="D24" s="46"/>
      <c r="F24" s="46"/>
    </row>
    <row r="25" spans="1:6" ht="21.75" customHeight="1" x14ac:dyDescent="0.25">
      <c r="A25" s="42" t="s">
        <v>69</v>
      </c>
      <c r="D25" s="50">
        <f>SUM(D19:D23)</f>
        <v>788963831</v>
      </c>
      <c r="F25" s="50">
        <f>SUM(F19:F23)</f>
        <v>886870155</v>
      </c>
    </row>
    <row r="26" spans="1:6" ht="8.1" customHeight="1" x14ac:dyDescent="0.25">
      <c r="A26" s="47"/>
      <c r="D26" s="46"/>
      <c r="F26" s="46"/>
    </row>
    <row r="27" spans="1:6" ht="21.75" customHeight="1" x14ac:dyDescent="0.25">
      <c r="A27" s="41" t="s">
        <v>70</v>
      </c>
      <c r="D27" s="45">
        <f>D15-D25</f>
        <v>66753313</v>
      </c>
      <c r="F27" s="45">
        <f>F15-F25</f>
        <v>156380384</v>
      </c>
    </row>
    <row r="28" spans="1:6" ht="21.75" customHeight="1" x14ac:dyDescent="0.25">
      <c r="A28" s="46" t="s">
        <v>71</v>
      </c>
      <c r="B28" s="44" t="s">
        <v>72</v>
      </c>
      <c r="D28" s="50">
        <v>-12997916</v>
      </c>
      <c r="F28" s="50">
        <v>-30910808</v>
      </c>
    </row>
    <row r="29" spans="1:6" ht="8.1" customHeight="1" x14ac:dyDescent="0.25">
      <c r="A29" s="47"/>
      <c r="D29" s="46"/>
      <c r="F29" s="46"/>
    </row>
    <row r="30" spans="1:6" ht="21.75" customHeight="1" x14ac:dyDescent="0.25">
      <c r="A30" s="41" t="s">
        <v>73</v>
      </c>
      <c r="D30" s="50">
        <f>D27+D28</f>
        <v>53755397</v>
      </c>
      <c r="F30" s="50">
        <f>F27+F28</f>
        <v>125469576</v>
      </c>
    </row>
    <row r="31" spans="1:6" ht="21.75" customHeight="1" x14ac:dyDescent="0.25">
      <c r="A31" s="41"/>
    </row>
    <row r="32" spans="1:6" ht="21.75" customHeight="1" x14ac:dyDescent="0.25">
      <c r="A32" s="41"/>
    </row>
    <row r="33" spans="1:6" ht="21.75" customHeight="1" x14ac:dyDescent="0.25">
      <c r="A33" s="41"/>
    </row>
    <row r="34" spans="1:6" ht="13.5" customHeight="1" x14ac:dyDescent="0.25">
      <c r="A34" s="41"/>
    </row>
    <row r="35" spans="1:6" ht="18.75" customHeight="1" x14ac:dyDescent="0.25">
      <c r="A35" s="41"/>
    </row>
    <row r="36" spans="1:6" ht="21.75" customHeight="1" x14ac:dyDescent="0.25">
      <c r="A36" s="41"/>
    </row>
    <row r="37" spans="1:6" s="29" customFormat="1" ht="21.2" customHeight="1" x14ac:dyDescent="0.25">
      <c r="A37" s="26" t="s">
        <v>34</v>
      </c>
      <c r="B37" s="124" t="s">
        <v>34</v>
      </c>
      <c r="C37" s="124"/>
      <c r="D37" s="124"/>
      <c r="E37" s="124"/>
      <c r="F37" s="124"/>
    </row>
    <row r="38" spans="1:6" s="29" customFormat="1" ht="21.2" customHeight="1" x14ac:dyDescent="0.25">
      <c r="A38" s="35" t="s">
        <v>35</v>
      </c>
      <c r="B38" s="124" t="s">
        <v>74</v>
      </c>
      <c r="C38" s="124"/>
      <c r="D38" s="124"/>
      <c r="E38" s="124"/>
      <c r="F38" s="124"/>
    </row>
    <row r="39" spans="1:6" s="29" customFormat="1" ht="21.2" customHeight="1" x14ac:dyDescent="0.25">
      <c r="A39" s="35" t="s">
        <v>37</v>
      </c>
      <c r="B39" s="124" t="s">
        <v>37</v>
      </c>
      <c r="C39" s="124"/>
      <c r="D39" s="124"/>
      <c r="E39" s="124"/>
      <c r="F39" s="124"/>
    </row>
    <row r="40" spans="1:6" ht="19.5" customHeight="1" x14ac:dyDescent="0.25"/>
    <row r="41" spans="1:6" ht="21.95" customHeight="1" x14ac:dyDescent="0.25">
      <c r="A41" s="51" t="str">
        <f>+'[1]งบแสดงฐานะการเงิน 4-5'!A45</f>
        <v>หมายเหตุประกอบงบการเงินระหว่างกาลเป็นส่วนหนึ่งของงบการเงินระหว่างกาลนี้</v>
      </c>
      <c r="B41" s="52"/>
      <c r="C41" s="52"/>
      <c r="D41" s="50"/>
      <c r="E41" s="50"/>
      <c r="F41" s="50"/>
    </row>
    <row r="42" spans="1:6" s="41" customFormat="1" ht="21.75" customHeight="1" x14ac:dyDescent="0.25">
      <c r="A42" s="125" t="str">
        <f>+'[1]งบแสดงฐานะการเงิน 4-5'!A1:F1</f>
        <v>บริษัทหลักทรัพย์ หยวนต้า (ประเทศไทย) จำกัด</v>
      </c>
      <c r="B42" s="125"/>
      <c r="C42" s="125"/>
      <c r="D42" s="125"/>
      <c r="E42" s="125"/>
      <c r="F42" s="125"/>
    </row>
    <row r="43" spans="1:6" s="41" customFormat="1" ht="21.75" customHeight="1" x14ac:dyDescent="0.25">
      <c r="A43" s="126" t="s">
        <v>75</v>
      </c>
      <c r="B43" s="126"/>
      <c r="C43" s="126"/>
      <c r="D43" s="126"/>
      <c r="E43" s="126"/>
      <c r="F43" s="126"/>
    </row>
    <row r="44" spans="1:6" s="41" customFormat="1" ht="21.75" customHeight="1" x14ac:dyDescent="0.25">
      <c r="A44" s="128" t="str">
        <f>A3</f>
        <v>สำหรับรอบระยะเวลาหกเดือนสิ้นสุดวันที่ 30 มิถุนายน พ.ศ. 2568</v>
      </c>
      <c r="B44" s="128"/>
      <c r="C44" s="128"/>
      <c r="D44" s="128"/>
      <c r="E44" s="128"/>
      <c r="F44" s="128"/>
    </row>
    <row r="45" spans="1:6" s="41" customFormat="1" ht="21.75" customHeight="1" x14ac:dyDescent="0.25">
      <c r="A45" s="42"/>
      <c r="B45" s="42"/>
      <c r="C45" s="42"/>
      <c r="D45" s="42"/>
      <c r="E45" s="42"/>
      <c r="F45" s="42"/>
    </row>
    <row r="46" spans="1:6" s="41" customFormat="1" ht="21.2" customHeight="1" x14ac:dyDescent="0.25">
      <c r="B46" s="19"/>
      <c r="C46" s="19"/>
      <c r="D46" s="22" t="s">
        <v>5</v>
      </c>
      <c r="E46" s="43"/>
      <c r="F46" s="22" t="s">
        <v>6</v>
      </c>
    </row>
    <row r="47" spans="1:6" s="41" customFormat="1" ht="21.2" customHeight="1" x14ac:dyDescent="0.25">
      <c r="B47" s="21" t="s">
        <v>7</v>
      </c>
      <c r="C47" s="19"/>
      <c r="D47" s="24" t="s">
        <v>8</v>
      </c>
      <c r="E47" s="43"/>
      <c r="F47" s="24" t="s">
        <v>8</v>
      </c>
    </row>
    <row r="48" spans="1:6" s="41" customFormat="1" ht="7.5" customHeight="1" x14ac:dyDescent="0.25">
      <c r="B48" s="19"/>
      <c r="C48" s="19"/>
      <c r="D48" s="22"/>
      <c r="E48" s="43"/>
      <c r="F48" s="22"/>
    </row>
    <row r="49" spans="1:6" ht="21.2" customHeight="1" x14ac:dyDescent="0.25">
      <c r="A49" s="41" t="s">
        <v>76</v>
      </c>
    </row>
    <row r="50" spans="1:6" ht="21.2" customHeight="1" x14ac:dyDescent="0.4">
      <c r="A50" s="53" t="s">
        <v>77</v>
      </c>
      <c r="B50" s="54"/>
      <c r="C50" s="55"/>
      <c r="D50" s="8"/>
      <c r="E50" s="7"/>
      <c r="F50" s="8"/>
    </row>
    <row r="51" spans="1:6" ht="21.2" customHeight="1" x14ac:dyDescent="0.4">
      <c r="A51" s="53" t="s">
        <v>78</v>
      </c>
      <c r="B51" s="56"/>
      <c r="C51" s="55"/>
      <c r="D51" s="8"/>
      <c r="E51" s="7"/>
      <c r="F51" s="8"/>
    </row>
    <row r="52" spans="1:6" ht="21.2" customHeight="1" x14ac:dyDescent="0.4">
      <c r="A52" s="57" t="s">
        <v>79</v>
      </c>
      <c r="B52" s="56"/>
      <c r="C52" s="55"/>
      <c r="D52" s="8"/>
      <c r="E52" s="7"/>
      <c r="F52" s="8"/>
    </row>
    <row r="53" spans="1:6" ht="21.2" customHeight="1" x14ac:dyDescent="0.4">
      <c r="A53" s="57" t="s">
        <v>80</v>
      </c>
      <c r="B53" s="58">
        <v>12.2</v>
      </c>
      <c r="C53" s="55"/>
      <c r="D53" s="3">
        <v>0</v>
      </c>
      <c r="E53" s="7"/>
      <c r="F53" s="9">
        <v>-3</v>
      </c>
    </row>
    <row r="54" spans="1:6" ht="21.2" customHeight="1" x14ac:dyDescent="0.4">
      <c r="A54" s="57" t="s">
        <v>81</v>
      </c>
      <c r="B54" s="58">
        <v>24</v>
      </c>
      <c r="C54" s="55"/>
      <c r="D54" s="3">
        <v>0</v>
      </c>
      <c r="E54" s="57"/>
      <c r="F54" s="3">
        <v>28463833</v>
      </c>
    </row>
    <row r="55" spans="1:6" ht="21.2" customHeight="1" x14ac:dyDescent="0.4">
      <c r="A55" s="57" t="s">
        <v>82</v>
      </c>
      <c r="B55" s="58"/>
      <c r="C55" s="55"/>
      <c r="D55" s="46"/>
      <c r="E55" s="46"/>
      <c r="F55" s="46"/>
    </row>
    <row r="56" spans="1:6" ht="21.2" customHeight="1" x14ac:dyDescent="0.4">
      <c r="A56" s="57" t="s">
        <v>83</v>
      </c>
      <c r="B56" s="58">
        <v>18</v>
      </c>
      <c r="C56" s="55"/>
      <c r="D56" s="5">
        <v>0</v>
      </c>
      <c r="E56" s="57"/>
      <c r="F56" s="5">
        <v>-5692766</v>
      </c>
    </row>
    <row r="57" spans="1:6" ht="8.1" customHeight="1" x14ac:dyDescent="0.25"/>
    <row r="58" spans="1:6" ht="21.2" customHeight="1" x14ac:dyDescent="0.4">
      <c r="A58" s="57" t="s">
        <v>84</v>
      </c>
      <c r="B58" s="54"/>
      <c r="C58" s="55"/>
      <c r="D58" s="46"/>
      <c r="E58" s="46"/>
      <c r="F58" s="46"/>
    </row>
    <row r="59" spans="1:6" ht="21.2" customHeight="1" x14ac:dyDescent="0.4">
      <c r="A59" s="57" t="s">
        <v>78</v>
      </c>
      <c r="B59" s="54"/>
      <c r="C59" s="55"/>
      <c r="D59" s="5">
        <f>SUM(D53:D56)</f>
        <v>0</v>
      </c>
      <c r="E59" s="57"/>
      <c r="F59" s="5">
        <f>SUM(F53:F56)</f>
        <v>22771064</v>
      </c>
    </row>
    <row r="60" spans="1:6" ht="8.1" customHeight="1" x14ac:dyDescent="0.25">
      <c r="D60" s="59"/>
      <c r="F60" s="59"/>
    </row>
    <row r="61" spans="1:6" ht="21.2" customHeight="1" x14ac:dyDescent="0.4">
      <c r="A61" s="60" t="s">
        <v>85</v>
      </c>
      <c r="B61" s="58"/>
      <c r="C61" s="55"/>
      <c r="D61" s="5">
        <f>D59</f>
        <v>0</v>
      </c>
      <c r="E61" s="10"/>
      <c r="F61" s="5">
        <f>F59</f>
        <v>22771064</v>
      </c>
    </row>
    <row r="62" spans="1:6" ht="8.1" customHeight="1" x14ac:dyDescent="0.25">
      <c r="D62" s="11"/>
      <c r="E62" s="11"/>
      <c r="F62" s="11"/>
    </row>
    <row r="63" spans="1:6" ht="21.2" customHeight="1" thickBot="1" x14ac:dyDescent="0.45">
      <c r="A63" s="60" t="s">
        <v>86</v>
      </c>
      <c r="B63" s="58"/>
      <c r="C63" s="55"/>
      <c r="D63" s="2">
        <f>D61+D30</f>
        <v>53755397</v>
      </c>
      <c r="E63" s="10"/>
      <c r="F63" s="2">
        <f>F61+F30</f>
        <v>148240640</v>
      </c>
    </row>
    <row r="64" spans="1:6" ht="21.2" customHeight="1" thickTop="1" x14ac:dyDescent="0.4">
      <c r="A64" s="60"/>
      <c r="B64" s="58"/>
      <c r="C64" s="55"/>
      <c r="D64" s="12"/>
      <c r="E64" s="57"/>
      <c r="F64" s="12"/>
    </row>
    <row r="65" spans="1:6" ht="21.2" customHeight="1" x14ac:dyDescent="0.4">
      <c r="A65" s="60" t="s">
        <v>87</v>
      </c>
      <c r="B65" s="58"/>
      <c r="C65" s="55"/>
      <c r="D65" s="12"/>
      <c r="E65" s="57"/>
      <c r="F65" s="12"/>
    </row>
    <row r="66" spans="1:6" ht="6" customHeight="1" x14ac:dyDescent="0.4">
      <c r="A66" s="55"/>
      <c r="B66" s="56"/>
      <c r="C66" s="60"/>
      <c r="D66" s="61"/>
      <c r="E66" s="55"/>
      <c r="F66" s="61"/>
    </row>
    <row r="67" spans="1:6" ht="21.2" customHeight="1" thickBot="1" x14ac:dyDescent="0.45">
      <c r="A67" s="57" t="s">
        <v>88</v>
      </c>
      <c r="B67" s="56">
        <v>35</v>
      </c>
      <c r="C67" s="55"/>
      <c r="D67" s="13">
        <v>0.12</v>
      </c>
      <c r="E67" s="62"/>
      <c r="F67" s="13">
        <v>0.28000000000000003</v>
      </c>
    </row>
    <row r="68" spans="1:6" ht="21.2" customHeight="1" thickTop="1" x14ac:dyDescent="0.4">
      <c r="A68" s="57"/>
      <c r="B68" s="56"/>
      <c r="C68" s="55"/>
      <c r="D68" s="14"/>
      <c r="E68" s="62"/>
      <c r="F68" s="14"/>
    </row>
    <row r="69" spans="1:6" ht="21.2" customHeight="1" x14ac:dyDescent="0.4">
      <c r="A69" s="57"/>
      <c r="B69" s="56"/>
      <c r="C69" s="55"/>
      <c r="D69" s="14"/>
      <c r="E69" s="62"/>
      <c r="F69" s="14"/>
    </row>
    <row r="70" spans="1:6" ht="21.2" customHeight="1" x14ac:dyDescent="0.4">
      <c r="A70" s="57"/>
      <c r="B70" s="56"/>
      <c r="C70" s="55"/>
      <c r="D70" s="14"/>
      <c r="E70" s="62"/>
      <c r="F70" s="14"/>
    </row>
    <row r="71" spans="1:6" ht="21.2" customHeight="1" x14ac:dyDescent="0.4">
      <c r="A71" s="57"/>
      <c r="B71" s="56"/>
      <c r="C71" s="55"/>
      <c r="D71" s="14"/>
      <c r="E71" s="62"/>
      <c r="F71" s="14"/>
    </row>
    <row r="72" spans="1:6" ht="21.2" customHeight="1" x14ac:dyDescent="0.4">
      <c r="A72" s="57"/>
      <c r="B72" s="56"/>
      <c r="C72" s="55"/>
      <c r="D72" s="14"/>
      <c r="E72" s="62"/>
      <c r="F72" s="14"/>
    </row>
    <row r="73" spans="1:6" ht="27.75" customHeight="1" x14ac:dyDescent="0.4">
      <c r="A73" s="57"/>
      <c r="B73" s="56"/>
      <c r="C73" s="55"/>
      <c r="D73" s="14"/>
      <c r="E73" s="62"/>
      <c r="F73" s="14"/>
    </row>
    <row r="74" spans="1:6" ht="21.2" customHeight="1" x14ac:dyDescent="0.4">
      <c r="A74" s="57"/>
      <c r="B74" s="56"/>
      <c r="C74" s="55"/>
      <c r="D74" s="14"/>
      <c r="E74" s="62"/>
      <c r="F74" s="14"/>
    </row>
    <row r="75" spans="1:6" ht="21.2" customHeight="1" x14ac:dyDescent="0.4">
      <c r="A75" s="57"/>
      <c r="B75" s="56"/>
      <c r="C75" s="55"/>
      <c r="D75" s="14"/>
      <c r="E75" s="62"/>
      <c r="F75" s="14"/>
    </row>
    <row r="76" spans="1:6" ht="20.25" x14ac:dyDescent="0.25"/>
    <row r="77" spans="1:6" ht="12" customHeight="1" x14ac:dyDescent="0.25"/>
    <row r="78" spans="1:6" s="29" customFormat="1" ht="21.2" customHeight="1" x14ac:dyDescent="0.25">
      <c r="A78" s="26" t="s">
        <v>34</v>
      </c>
      <c r="B78" s="124" t="s">
        <v>34</v>
      </c>
      <c r="C78" s="124"/>
      <c r="D78" s="124"/>
      <c r="E78" s="124"/>
      <c r="F78" s="124"/>
    </row>
    <row r="79" spans="1:6" s="29" customFormat="1" ht="21.2" customHeight="1" x14ac:dyDescent="0.25">
      <c r="A79" s="35" t="s">
        <v>35</v>
      </c>
      <c r="B79" s="124" t="s">
        <v>74</v>
      </c>
      <c r="C79" s="124"/>
      <c r="D79" s="124"/>
      <c r="E79" s="124"/>
      <c r="F79" s="124"/>
    </row>
    <row r="80" spans="1:6" s="29" customFormat="1" ht="21.2" customHeight="1" x14ac:dyDescent="0.25">
      <c r="A80" s="35" t="s">
        <v>37</v>
      </c>
      <c r="B80" s="124" t="s">
        <v>37</v>
      </c>
      <c r="C80" s="124"/>
      <c r="D80" s="124"/>
      <c r="E80" s="124"/>
      <c r="F80" s="124"/>
    </row>
    <row r="81" spans="1:6" ht="17.25" customHeight="1" x14ac:dyDescent="0.25"/>
    <row r="82" spans="1:6" ht="21.95" customHeight="1" x14ac:dyDescent="0.25">
      <c r="A82" s="36" t="str">
        <f>A41</f>
        <v>หมายเหตุประกอบงบการเงินระหว่างกาลเป็นส่วนหนึ่งของงบการเงินระหว่างกาลนี้</v>
      </c>
      <c r="B82" s="52"/>
      <c r="C82" s="52"/>
      <c r="D82" s="50"/>
      <c r="E82" s="50"/>
      <c r="F82" s="50"/>
    </row>
  </sheetData>
  <mergeCells count="12">
    <mergeCell ref="B80:F80"/>
    <mergeCell ref="A1:F1"/>
    <mergeCell ref="A2:F2"/>
    <mergeCell ref="A3:F3"/>
    <mergeCell ref="B37:F37"/>
    <mergeCell ref="B38:F38"/>
    <mergeCell ref="B39:F39"/>
    <mergeCell ref="A42:F42"/>
    <mergeCell ref="A43:F43"/>
    <mergeCell ref="A44:F44"/>
    <mergeCell ref="B78:F78"/>
    <mergeCell ref="B79:F79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29AA-E2BE-449C-B25E-4EB379AFB6DA}">
  <dimension ref="A1:M29"/>
  <sheetViews>
    <sheetView zoomScale="78" zoomScaleNormal="100" zoomScaleSheetLayoutView="80" workbookViewId="0">
      <selection activeCell="K18" sqref="K18"/>
    </sheetView>
  </sheetViews>
  <sheetFormatPr defaultColWidth="0.85546875" defaultRowHeight="19.149999999999999" customHeight="1" x14ac:dyDescent="0.25"/>
  <cols>
    <col min="1" max="1" width="36.42578125" style="63" customWidth="1"/>
    <col min="2" max="2" width="1.7109375" style="63" customWidth="1"/>
    <col min="3" max="3" width="13.28515625" style="45" customWidth="1"/>
    <col min="4" max="4" width="0.85546875" style="45" customWidth="1"/>
    <col min="5" max="5" width="11" style="45" customWidth="1"/>
    <col min="6" max="6" width="0.85546875" style="45" customWidth="1"/>
    <col min="7" max="7" width="13.28515625" style="45" customWidth="1"/>
    <col min="8" max="8" width="0.85546875" style="45" customWidth="1"/>
    <col min="9" max="9" width="24.85546875" style="45" customWidth="1"/>
    <col min="10" max="10" width="0.85546875" style="45" customWidth="1"/>
    <col min="11" max="11" width="17" style="45" customWidth="1"/>
    <col min="12" max="12" width="0.85546875" style="45" customWidth="1"/>
    <col min="13" max="13" width="13.140625" style="45" customWidth="1"/>
    <col min="14" max="250" width="9.140625" style="63" customWidth="1"/>
    <col min="251" max="251" width="55" style="63" customWidth="1"/>
    <col min="252" max="252" width="8" style="63" customWidth="1"/>
    <col min="253" max="16384" width="0.85546875" style="63"/>
  </cols>
  <sheetData>
    <row r="1" spans="1:13" ht="19.350000000000001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19.350000000000001" customHeight="1" x14ac:dyDescent="0.25">
      <c r="A2" s="129" t="s">
        <v>89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9.350000000000001" customHeight="1" x14ac:dyDescent="0.25">
      <c r="A3" s="130" t="s">
        <v>53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20.45" customHeight="1" x14ac:dyDescent="0.25">
      <c r="A4" s="64"/>
      <c r="B4" s="64"/>
      <c r="C4" s="1"/>
      <c r="D4" s="1"/>
      <c r="E4" s="1"/>
      <c r="F4" s="3"/>
      <c r="G4" s="1"/>
      <c r="H4" s="3"/>
      <c r="I4" s="1"/>
      <c r="J4" s="3"/>
      <c r="K4" s="1"/>
      <c r="L4" s="3"/>
      <c r="M4" s="1"/>
    </row>
    <row r="5" spans="1:13" ht="20.45" customHeight="1" x14ac:dyDescent="0.25">
      <c r="B5" s="65"/>
      <c r="C5" s="66"/>
      <c r="D5" s="67"/>
      <c r="E5" s="131" t="s">
        <v>46</v>
      </c>
      <c r="F5" s="131"/>
      <c r="G5" s="131"/>
      <c r="H5" s="68"/>
      <c r="I5" s="132" t="s">
        <v>49</v>
      </c>
      <c r="J5" s="132"/>
      <c r="K5" s="132"/>
      <c r="L5" s="69"/>
      <c r="M5" s="66"/>
    </row>
    <row r="6" spans="1:13" ht="20.45" customHeight="1" x14ac:dyDescent="0.25">
      <c r="B6" s="65"/>
      <c r="C6" s="66"/>
      <c r="D6" s="67"/>
      <c r="E6" s="70"/>
      <c r="F6" s="70"/>
      <c r="G6" s="70"/>
      <c r="H6" s="69"/>
      <c r="I6" s="66" t="s">
        <v>90</v>
      </c>
      <c r="J6" s="69"/>
      <c r="K6" s="69"/>
      <c r="L6" s="69"/>
      <c r="M6" s="66"/>
    </row>
    <row r="7" spans="1:13" ht="20.45" customHeight="1" x14ac:dyDescent="0.25">
      <c r="B7" s="65"/>
      <c r="D7" s="71"/>
      <c r="E7" s="72" t="s">
        <v>91</v>
      </c>
      <c r="F7" s="72"/>
      <c r="G7" s="63"/>
      <c r="H7" s="71"/>
      <c r="I7" s="66" t="s">
        <v>92</v>
      </c>
      <c r="J7" s="71"/>
      <c r="K7" s="66" t="s">
        <v>93</v>
      </c>
      <c r="L7" s="71"/>
      <c r="M7" s="63"/>
    </row>
    <row r="8" spans="1:13" ht="20.45" customHeight="1" x14ac:dyDescent="0.25">
      <c r="B8" s="65"/>
      <c r="C8" s="66" t="s">
        <v>94</v>
      </c>
      <c r="D8" s="71"/>
      <c r="E8" s="66" t="s">
        <v>95</v>
      </c>
      <c r="F8" s="72"/>
      <c r="G8" s="63"/>
      <c r="H8" s="71"/>
      <c r="I8" s="66" t="s">
        <v>96</v>
      </c>
      <c r="J8" s="71"/>
      <c r="K8" s="66" t="s">
        <v>97</v>
      </c>
      <c r="L8" s="71"/>
      <c r="M8" s="63"/>
    </row>
    <row r="9" spans="1:13" ht="20.45" customHeight="1" x14ac:dyDescent="0.25">
      <c r="B9" s="65"/>
      <c r="C9" s="66" t="s">
        <v>98</v>
      </c>
      <c r="D9" s="71"/>
      <c r="E9" s="72" t="s">
        <v>99</v>
      </c>
      <c r="F9" s="72"/>
      <c r="G9" s="72" t="s">
        <v>48</v>
      </c>
      <c r="H9" s="71"/>
      <c r="I9" s="66" t="s">
        <v>100</v>
      </c>
      <c r="J9" s="71"/>
      <c r="K9" s="66" t="s">
        <v>40</v>
      </c>
      <c r="L9" s="71"/>
      <c r="M9" s="66" t="s">
        <v>93</v>
      </c>
    </row>
    <row r="10" spans="1:13" ht="20.45" customHeight="1" x14ac:dyDescent="0.25">
      <c r="A10" s="42"/>
      <c r="B10" s="64"/>
      <c r="C10" s="15" t="s">
        <v>8</v>
      </c>
      <c r="D10" s="1"/>
      <c r="E10" s="15" t="s">
        <v>8</v>
      </c>
      <c r="F10" s="1"/>
      <c r="G10" s="15" t="s">
        <v>8</v>
      </c>
      <c r="H10" s="1"/>
      <c r="I10" s="15" t="s">
        <v>8</v>
      </c>
      <c r="J10" s="1"/>
      <c r="K10" s="15" t="s">
        <v>8</v>
      </c>
      <c r="L10" s="1"/>
      <c r="M10" s="15" t="s">
        <v>8</v>
      </c>
    </row>
    <row r="11" spans="1:13" ht="6" customHeight="1" x14ac:dyDescent="0.25">
      <c r="A11" s="42"/>
      <c r="B11" s="64"/>
      <c r="C11" s="16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0.45" customHeight="1" x14ac:dyDescent="0.25">
      <c r="A12" s="42" t="s">
        <v>101</v>
      </c>
      <c r="B12" s="64"/>
      <c r="C12" s="3">
        <v>4500000000</v>
      </c>
      <c r="D12" s="3"/>
      <c r="E12" s="3">
        <v>53579587</v>
      </c>
      <c r="F12" s="3"/>
      <c r="G12" s="3">
        <v>2206935467</v>
      </c>
      <c r="H12" s="3"/>
      <c r="I12" s="3">
        <v>-15</v>
      </c>
      <c r="J12" s="3"/>
      <c r="K12" s="3">
        <f>SUM(I12:J12)</f>
        <v>-15</v>
      </c>
      <c r="L12" s="3"/>
      <c r="M12" s="3">
        <f>SUM(C12:G12,K12)</f>
        <v>6760515039</v>
      </c>
    </row>
    <row r="13" spans="1:13" ht="20.45" customHeight="1" x14ac:dyDescent="0.25">
      <c r="A13" s="57" t="s">
        <v>73</v>
      </c>
      <c r="B13" s="64"/>
      <c r="C13" s="3" t="s">
        <v>102</v>
      </c>
      <c r="D13" s="3"/>
      <c r="E13" s="3" t="s">
        <v>102</v>
      </c>
      <c r="F13" s="3"/>
      <c r="G13" s="3">
        <v>125469576</v>
      </c>
      <c r="H13" s="3"/>
      <c r="I13" s="3" t="s">
        <v>102</v>
      </c>
      <c r="J13" s="3"/>
      <c r="K13" s="3" t="s">
        <v>102</v>
      </c>
      <c r="L13" s="3"/>
      <c r="M13" s="3">
        <f>SUM(C13:G13,K13)</f>
        <v>125469576</v>
      </c>
    </row>
    <row r="14" spans="1:13" ht="20.45" customHeight="1" x14ac:dyDescent="0.25">
      <c r="A14" s="73" t="s">
        <v>103</v>
      </c>
      <c r="B14" s="64"/>
      <c r="C14" s="5" t="s">
        <v>102</v>
      </c>
      <c r="D14" s="3"/>
      <c r="E14" s="5" t="s">
        <v>102</v>
      </c>
      <c r="F14" s="3"/>
      <c r="G14" s="5">
        <v>22771067</v>
      </c>
      <c r="H14" s="3"/>
      <c r="I14" s="5">
        <v>-3</v>
      </c>
      <c r="J14" s="3"/>
      <c r="K14" s="5">
        <v>-3</v>
      </c>
      <c r="L14" s="3"/>
      <c r="M14" s="5">
        <f>SUM(C14:G14)+K14</f>
        <v>22771064</v>
      </c>
    </row>
    <row r="15" spans="1:13" ht="6" customHeight="1" x14ac:dyDescent="0.25">
      <c r="A15" s="42"/>
      <c r="B15" s="64"/>
      <c r="C15" s="16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0.45" customHeight="1" thickBot="1" x14ac:dyDescent="0.3">
      <c r="A16" s="74" t="s">
        <v>104</v>
      </c>
      <c r="B16" s="64"/>
      <c r="C16" s="2">
        <f>SUM(C12:C14)</f>
        <v>4500000000</v>
      </c>
      <c r="D16" s="1"/>
      <c r="E16" s="2">
        <f>SUM(E12:E14)</f>
        <v>53579587</v>
      </c>
      <c r="F16" s="3"/>
      <c r="G16" s="2">
        <f>SUM(G12:G14)</f>
        <v>2355176110</v>
      </c>
      <c r="H16" s="3"/>
      <c r="I16" s="2">
        <f>SUM(I12:I14)</f>
        <v>-18</v>
      </c>
      <c r="J16" s="3"/>
      <c r="K16" s="2">
        <f>SUM(K12:K14)</f>
        <v>-18</v>
      </c>
      <c r="L16" s="3"/>
      <c r="M16" s="2">
        <f>SUM(M12:M14)</f>
        <v>6908755679</v>
      </c>
    </row>
    <row r="17" spans="1:13" ht="20.45" customHeight="1" thickTop="1" x14ac:dyDescent="0.25">
      <c r="A17" s="64"/>
      <c r="B17" s="64"/>
      <c r="C17" s="1"/>
      <c r="D17" s="1"/>
      <c r="E17" s="1"/>
      <c r="F17" s="3"/>
      <c r="G17" s="1"/>
      <c r="H17" s="3"/>
      <c r="I17" s="1"/>
      <c r="J17" s="3"/>
      <c r="K17" s="1"/>
      <c r="L17" s="3"/>
      <c r="M17" s="1"/>
    </row>
    <row r="18" spans="1:13" ht="20.45" customHeight="1" x14ac:dyDescent="0.25">
      <c r="A18" s="42" t="s">
        <v>105</v>
      </c>
      <c r="B18" s="64"/>
      <c r="C18" s="17">
        <v>4500000000</v>
      </c>
      <c r="D18" s="17"/>
      <c r="E18" s="17">
        <v>53579587</v>
      </c>
      <c r="F18" s="17"/>
      <c r="G18" s="17">
        <v>2557189318</v>
      </c>
      <c r="H18" s="17"/>
      <c r="I18" s="17">
        <v>-18</v>
      </c>
      <c r="J18" s="3"/>
      <c r="K18" s="3">
        <f>SUM(I18:J18)</f>
        <v>-18</v>
      </c>
      <c r="L18" s="3"/>
      <c r="M18" s="3">
        <f>SUM(C18:G18,K18)</f>
        <v>7110768887</v>
      </c>
    </row>
    <row r="19" spans="1:13" ht="20.45" customHeight="1" x14ac:dyDescent="0.25">
      <c r="A19" s="57" t="s">
        <v>73</v>
      </c>
      <c r="B19" s="64"/>
      <c r="C19" s="3">
        <v>0</v>
      </c>
      <c r="D19" s="3"/>
      <c r="E19" s="3">
        <v>0</v>
      </c>
      <c r="F19" s="3"/>
      <c r="G19" s="3">
        <v>53755397</v>
      </c>
      <c r="H19" s="3"/>
      <c r="I19" s="3">
        <v>0</v>
      </c>
      <c r="J19" s="3"/>
      <c r="K19" s="3">
        <f>SUM(I19)</f>
        <v>0</v>
      </c>
      <c r="L19" s="3"/>
      <c r="M19" s="3">
        <f>SUM(C19:G19,K19)</f>
        <v>53755397</v>
      </c>
    </row>
    <row r="20" spans="1:13" ht="20.45" customHeight="1" x14ac:dyDescent="0.25">
      <c r="A20" s="73" t="s">
        <v>103</v>
      </c>
      <c r="B20" s="64"/>
      <c r="C20" s="5">
        <v>0</v>
      </c>
      <c r="D20" s="3"/>
      <c r="E20" s="5">
        <v>0</v>
      </c>
      <c r="F20" s="3"/>
      <c r="G20" s="5">
        <v>0</v>
      </c>
      <c r="H20" s="3"/>
      <c r="I20" s="5">
        <v>0</v>
      </c>
      <c r="J20" s="3"/>
      <c r="K20" s="5">
        <f>SUM(I20)</f>
        <v>0</v>
      </c>
      <c r="L20" s="3"/>
      <c r="M20" s="5">
        <f>SUM(C20:G20)+K20</f>
        <v>0</v>
      </c>
    </row>
    <row r="21" spans="1:13" ht="6" customHeight="1" x14ac:dyDescent="0.25">
      <c r="A21" s="42"/>
      <c r="B21" s="64"/>
      <c r="C21" s="16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0.45" customHeight="1" thickBot="1" x14ac:dyDescent="0.3">
      <c r="A22" s="74" t="s">
        <v>106</v>
      </c>
      <c r="B22" s="64"/>
      <c r="C22" s="2">
        <f>SUM(C18:C20)</f>
        <v>4500000000</v>
      </c>
      <c r="D22" s="1"/>
      <c r="E22" s="2">
        <f>SUM(E18:E20)</f>
        <v>53579587</v>
      </c>
      <c r="F22" s="3"/>
      <c r="G22" s="2">
        <f>SUM(G18:G20)</f>
        <v>2610944715</v>
      </c>
      <c r="H22" s="3"/>
      <c r="I22" s="2">
        <f>SUM(I18:I20)</f>
        <v>-18</v>
      </c>
      <c r="J22" s="3"/>
      <c r="K22" s="2">
        <f>SUM(K18:K20)</f>
        <v>-18</v>
      </c>
      <c r="L22" s="3"/>
      <c r="M22" s="2">
        <f>SUM(M18:M20)</f>
        <v>7164524284</v>
      </c>
    </row>
    <row r="23" spans="1:13" ht="20.45" customHeight="1" thickTop="1" x14ac:dyDescent="0.25">
      <c r="A23" s="74"/>
      <c r="B23" s="64"/>
      <c r="C23" s="1"/>
      <c r="D23" s="1"/>
      <c r="E23" s="1"/>
      <c r="F23" s="3"/>
      <c r="G23" s="1"/>
      <c r="H23" s="3"/>
      <c r="I23" s="1"/>
      <c r="J23" s="3"/>
      <c r="K23" s="1"/>
      <c r="L23" s="3"/>
      <c r="M23" s="1"/>
    </row>
    <row r="24" spans="1:13" ht="23.25" customHeight="1" x14ac:dyDescent="0.25">
      <c r="A24" s="64"/>
      <c r="B24" s="64"/>
      <c r="C24" s="1"/>
      <c r="D24" s="1"/>
      <c r="E24" s="1"/>
      <c r="F24" s="3"/>
      <c r="G24" s="1"/>
      <c r="H24" s="3"/>
      <c r="I24" s="1"/>
      <c r="J24" s="3"/>
      <c r="K24" s="1"/>
      <c r="L24" s="3"/>
      <c r="M24" s="1"/>
    </row>
    <row r="25" spans="1:13" ht="20.45" customHeight="1" x14ac:dyDescent="0.25">
      <c r="A25" s="124" t="s">
        <v>34</v>
      </c>
      <c r="B25" s="124"/>
      <c r="C25" s="124"/>
      <c r="D25" s="124"/>
      <c r="E25" s="29"/>
      <c r="F25" s="29"/>
      <c r="G25" s="124" t="s">
        <v>34</v>
      </c>
      <c r="H25" s="124"/>
      <c r="I25" s="124"/>
      <c r="J25" s="124"/>
      <c r="K25" s="124"/>
      <c r="L25" s="29"/>
      <c r="M25" s="29"/>
    </row>
    <row r="26" spans="1:13" s="29" customFormat="1" ht="20.45" customHeight="1" x14ac:dyDescent="0.25">
      <c r="A26" s="124" t="s">
        <v>35</v>
      </c>
      <c r="B26" s="124"/>
      <c r="C26" s="124"/>
      <c r="D26" s="124"/>
      <c r="G26" s="124" t="s">
        <v>74</v>
      </c>
      <c r="H26" s="124"/>
      <c r="I26" s="124"/>
      <c r="J26" s="124"/>
      <c r="K26" s="124"/>
    </row>
    <row r="27" spans="1:13" s="29" customFormat="1" ht="20.45" customHeight="1" x14ac:dyDescent="0.25">
      <c r="A27" s="124" t="s">
        <v>37</v>
      </c>
      <c r="B27" s="124"/>
      <c r="C27" s="124"/>
      <c r="D27" s="124"/>
      <c r="G27" s="124" t="s">
        <v>37</v>
      </c>
      <c r="H27" s="124"/>
      <c r="I27" s="124"/>
      <c r="J27" s="124"/>
      <c r="K27" s="124"/>
    </row>
    <row r="28" spans="1:13" s="29" customFormat="1" ht="8.25" customHeight="1" x14ac:dyDescent="0.25"/>
    <row r="29" spans="1:13" ht="21.95" customHeight="1" x14ac:dyDescent="0.25">
      <c r="A29" s="75" t="str">
        <f>'งบกำไรขาดทุนเบ็ดเสร็จ 6-7'!A82</f>
        <v>หมายเหตุประกอบงบการเงินระหว่างกาลเป็นส่วนหนึ่งของงบการเงินระหว่างกาลนี้</v>
      </c>
      <c r="B29" s="75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</sheetData>
  <mergeCells count="11">
    <mergeCell ref="A26:D26"/>
    <mergeCell ref="G26:K26"/>
    <mergeCell ref="A27:D27"/>
    <mergeCell ref="G27:K27"/>
    <mergeCell ref="A1:M1"/>
    <mergeCell ref="A2:M2"/>
    <mergeCell ref="A3:M3"/>
    <mergeCell ref="E5:G5"/>
    <mergeCell ref="I5:K5"/>
    <mergeCell ref="A25:D25"/>
    <mergeCell ref="G25:K25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7359-3CD7-4EAD-82FF-3638E236BDBD}">
  <dimension ref="A1:F124"/>
  <sheetViews>
    <sheetView topLeftCell="A10" zoomScaleNormal="100" zoomScaleSheetLayoutView="100" workbookViewId="0">
      <selection activeCell="M19" sqref="M19"/>
    </sheetView>
  </sheetViews>
  <sheetFormatPr defaultColWidth="10.140625" defaultRowHeight="24" customHeight="1" x14ac:dyDescent="0.25"/>
  <cols>
    <col min="1" max="1" width="50.140625" style="76" customWidth="1"/>
    <col min="2" max="2" width="7.42578125" style="76" customWidth="1"/>
    <col min="3" max="3" width="0.85546875" style="76" customWidth="1"/>
    <col min="4" max="4" width="13.5703125" style="93" customWidth="1"/>
    <col min="5" max="5" width="0.85546875" style="93" customWidth="1"/>
    <col min="6" max="6" width="13.5703125" style="93" customWidth="1"/>
    <col min="7" max="251" width="9.140625" style="76" customWidth="1"/>
    <col min="252" max="252" width="60.28515625" style="76" customWidth="1"/>
    <col min="253" max="16384" width="10.140625" style="76"/>
  </cols>
  <sheetData>
    <row r="1" spans="1:6" ht="24" customHeight="1" x14ac:dyDescent="0.25">
      <c r="A1" s="134" t="str">
        <f>+'[1]งบแสดงฐานะการเงิน 4-5'!A1:F1</f>
        <v>บริษัทหลักทรัพย์ หยวนต้า (ประเทศไทย) จำกัด</v>
      </c>
      <c r="B1" s="134"/>
      <c r="C1" s="134"/>
      <c r="D1" s="134"/>
      <c r="E1" s="134"/>
      <c r="F1" s="134"/>
    </row>
    <row r="2" spans="1:6" s="78" customFormat="1" ht="21" x14ac:dyDescent="0.25">
      <c r="A2" s="135" t="s">
        <v>107</v>
      </c>
      <c r="B2" s="135"/>
      <c r="C2" s="135"/>
      <c r="D2" s="135"/>
      <c r="E2" s="135"/>
      <c r="F2" s="135"/>
    </row>
    <row r="3" spans="1:6" s="78" customFormat="1" ht="21" x14ac:dyDescent="0.25">
      <c r="A3" s="136" t="s">
        <v>53</v>
      </c>
      <c r="B3" s="136"/>
      <c r="C3" s="136"/>
      <c r="D3" s="136"/>
      <c r="E3" s="136"/>
      <c r="F3" s="136"/>
    </row>
    <row r="4" spans="1:6" s="78" customFormat="1" ht="21" x14ac:dyDescent="0.25">
      <c r="A4" s="77"/>
      <c r="B4" s="77"/>
      <c r="C4" s="77"/>
      <c r="D4" s="77"/>
      <c r="E4" s="77"/>
      <c r="F4" s="77"/>
    </row>
    <row r="5" spans="1:6" s="79" customFormat="1" ht="20.45" customHeight="1" x14ac:dyDescent="0.25">
      <c r="B5" s="80"/>
      <c r="C5" s="80"/>
      <c r="D5" s="81" t="s">
        <v>5</v>
      </c>
      <c r="E5" s="82"/>
      <c r="F5" s="81" t="s">
        <v>6</v>
      </c>
    </row>
    <row r="6" spans="1:6" s="79" customFormat="1" ht="20.45" customHeight="1" x14ac:dyDescent="0.25">
      <c r="B6" s="83" t="s">
        <v>7</v>
      </c>
      <c r="C6" s="80"/>
      <c r="D6" s="84" t="s">
        <v>8</v>
      </c>
      <c r="E6" s="82"/>
      <c r="F6" s="84" t="s">
        <v>8</v>
      </c>
    </row>
    <row r="7" spans="1:6" s="86" customFormat="1" ht="20.45" customHeight="1" x14ac:dyDescent="0.25">
      <c r="A7" s="79" t="s">
        <v>108</v>
      </c>
      <c r="B7" s="79"/>
      <c r="C7" s="79"/>
      <c r="D7" s="85"/>
      <c r="E7" s="85"/>
      <c r="F7" s="85"/>
    </row>
    <row r="8" spans="1:6" s="86" customFormat="1" ht="20.45" customHeight="1" x14ac:dyDescent="0.25">
      <c r="A8" s="87" t="s">
        <v>70</v>
      </c>
      <c r="B8" s="87"/>
      <c r="C8" s="87"/>
      <c r="D8" s="85">
        <v>66753313</v>
      </c>
      <c r="E8" s="85"/>
      <c r="F8" s="85">
        <v>156380384</v>
      </c>
    </row>
    <row r="9" spans="1:6" s="86" customFormat="1" ht="20.45" customHeight="1" x14ac:dyDescent="0.25">
      <c r="A9" s="87" t="s">
        <v>109</v>
      </c>
      <c r="B9" s="87"/>
      <c r="C9" s="87"/>
      <c r="D9" s="85"/>
      <c r="E9" s="85"/>
      <c r="F9" s="85"/>
    </row>
    <row r="10" spans="1:6" s="86" customFormat="1" ht="20.45" customHeight="1" x14ac:dyDescent="0.25">
      <c r="A10" s="87" t="s">
        <v>110</v>
      </c>
      <c r="B10" s="88" t="s">
        <v>111</v>
      </c>
      <c r="C10" s="89"/>
      <c r="D10" s="85">
        <v>10379264</v>
      </c>
      <c r="E10" s="85"/>
      <c r="F10" s="85">
        <v>9871738</v>
      </c>
    </row>
    <row r="11" spans="1:6" s="86" customFormat="1" ht="20.45" customHeight="1" x14ac:dyDescent="0.25">
      <c r="A11" s="87" t="s">
        <v>112</v>
      </c>
      <c r="B11" s="88">
        <v>16</v>
      </c>
      <c r="C11" s="89"/>
      <c r="D11" s="85">
        <v>39302601</v>
      </c>
      <c r="E11" s="85"/>
      <c r="F11" s="85">
        <v>40341301</v>
      </c>
    </row>
    <row r="12" spans="1:6" s="86" customFormat="1" ht="20.45" customHeight="1" x14ac:dyDescent="0.25">
      <c r="A12" s="87" t="s">
        <v>113</v>
      </c>
      <c r="B12" s="88"/>
      <c r="C12" s="89"/>
      <c r="D12" s="85">
        <v>515706</v>
      </c>
      <c r="E12" s="85"/>
      <c r="F12" s="85">
        <v>614517</v>
      </c>
    </row>
    <row r="13" spans="1:6" s="86" customFormat="1" ht="20.45" customHeight="1" x14ac:dyDescent="0.25">
      <c r="A13" s="87" t="s">
        <v>114</v>
      </c>
      <c r="B13" s="88">
        <v>32</v>
      </c>
      <c r="C13" s="89"/>
      <c r="D13" s="85">
        <v>30155780</v>
      </c>
      <c r="E13" s="85"/>
      <c r="F13" s="85">
        <v>13537980</v>
      </c>
    </row>
    <row r="14" spans="1:6" s="86" customFormat="1" ht="20.45" customHeight="1" x14ac:dyDescent="0.25">
      <c r="A14" s="87" t="s">
        <v>115</v>
      </c>
      <c r="B14" s="88"/>
      <c r="C14" s="89"/>
      <c r="D14" s="85">
        <v>273542341</v>
      </c>
      <c r="E14" s="85"/>
      <c r="F14" s="85">
        <v>240713117</v>
      </c>
    </row>
    <row r="15" spans="1:6" s="86" customFormat="1" ht="20.45" customHeight="1" x14ac:dyDescent="0.25">
      <c r="A15" s="87" t="s">
        <v>116</v>
      </c>
      <c r="B15" s="88"/>
      <c r="C15" s="89"/>
      <c r="D15" s="85">
        <v>-108425059</v>
      </c>
      <c r="E15" s="85"/>
      <c r="F15" s="85">
        <v>-153245024</v>
      </c>
    </row>
    <row r="16" spans="1:6" s="86" customFormat="1" ht="20.45" customHeight="1" x14ac:dyDescent="0.25">
      <c r="A16" s="87" t="s">
        <v>168</v>
      </c>
      <c r="B16" s="88"/>
      <c r="C16" s="89"/>
      <c r="D16" s="85">
        <v>-77598</v>
      </c>
      <c r="E16" s="85"/>
      <c r="F16" s="85">
        <v>0</v>
      </c>
    </row>
    <row r="17" spans="1:6" s="86" customFormat="1" ht="20.45" customHeight="1" x14ac:dyDescent="0.25">
      <c r="A17" s="87" t="s">
        <v>117</v>
      </c>
      <c r="B17" s="88"/>
      <c r="C17" s="89"/>
      <c r="D17" s="85">
        <v>42236</v>
      </c>
      <c r="E17" s="85"/>
      <c r="F17" s="85">
        <v>0</v>
      </c>
    </row>
    <row r="18" spans="1:6" s="86" customFormat="1" ht="20.45" customHeight="1" x14ac:dyDescent="0.25">
      <c r="A18" s="87" t="s">
        <v>118</v>
      </c>
      <c r="B18" s="89"/>
      <c r="C18" s="89"/>
      <c r="D18" s="85">
        <v>0</v>
      </c>
      <c r="E18" s="85"/>
      <c r="F18" s="85">
        <v>20435</v>
      </c>
    </row>
    <row r="19" spans="1:6" s="86" customFormat="1" ht="20.45" customHeight="1" x14ac:dyDescent="0.25">
      <c r="A19" s="87" t="s">
        <v>119</v>
      </c>
      <c r="B19" s="88">
        <v>20</v>
      </c>
      <c r="C19" s="89"/>
      <c r="D19" s="85">
        <v>0</v>
      </c>
      <c r="E19" s="85"/>
      <c r="F19" s="85">
        <v>10217000</v>
      </c>
    </row>
    <row r="20" spans="1:6" s="86" customFormat="1" ht="20.45" customHeight="1" x14ac:dyDescent="0.25">
      <c r="A20" s="87" t="s">
        <v>120</v>
      </c>
      <c r="B20" s="88"/>
      <c r="C20" s="89"/>
      <c r="D20" s="85">
        <v>-429330</v>
      </c>
      <c r="E20" s="85"/>
      <c r="F20" s="85">
        <v>6084</v>
      </c>
    </row>
    <row r="21" spans="1:6" s="86" customFormat="1" ht="20.45" customHeight="1" x14ac:dyDescent="0.25">
      <c r="A21" s="87" t="s">
        <v>121</v>
      </c>
      <c r="B21" s="88">
        <v>24</v>
      </c>
      <c r="C21" s="89"/>
      <c r="D21" s="85">
        <v>15272757</v>
      </c>
      <c r="E21" s="85"/>
      <c r="F21" s="85">
        <v>13223746</v>
      </c>
    </row>
    <row r="22" spans="1:6" s="86" customFormat="1" ht="20.45" customHeight="1" x14ac:dyDescent="0.25">
      <c r="A22" s="87" t="s">
        <v>122</v>
      </c>
      <c r="B22" s="88">
        <v>30</v>
      </c>
      <c r="C22" s="89"/>
      <c r="D22" s="85">
        <v>-308194061</v>
      </c>
      <c r="E22" s="85"/>
      <c r="F22" s="85">
        <v>-437664118</v>
      </c>
    </row>
    <row r="23" spans="1:6" s="86" customFormat="1" ht="20.45" customHeight="1" x14ac:dyDescent="0.25">
      <c r="A23" s="87" t="s">
        <v>123</v>
      </c>
      <c r="B23" s="88">
        <v>31</v>
      </c>
      <c r="C23" s="89"/>
      <c r="D23" s="85">
        <v>-77517681</v>
      </c>
      <c r="E23" s="85"/>
      <c r="F23" s="85">
        <v>-90886248</v>
      </c>
    </row>
    <row r="24" spans="1:6" s="86" customFormat="1" ht="20.45" customHeight="1" x14ac:dyDescent="0.25">
      <c r="A24" s="87" t="s">
        <v>124</v>
      </c>
      <c r="B24" s="89"/>
      <c r="C24" s="89"/>
      <c r="D24" s="90">
        <v>81786925</v>
      </c>
      <c r="E24" s="85"/>
      <c r="F24" s="90">
        <v>158318191</v>
      </c>
    </row>
    <row r="25" spans="1:6" s="86" customFormat="1" ht="6" customHeight="1" x14ac:dyDescent="0.25">
      <c r="A25" s="89"/>
      <c r="B25" s="89"/>
      <c r="C25" s="89"/>
      <c r="D25" s="85"/>
      <c r="E25" s="85"/>
      <c r="F25" s="85"/>
    </row>
    <row r="26" spans="1:6" s="86" customFormat="1" ht="20.45" customHeight="1" x14ac:dyDescent="0.25">
      <c r="A26" s="86" t="s">
        <v>125</v>
      </c>
      <c r="B26" s="89"/>
      <c r="C26" s="89"/>
      <c r="D26" s="85"/>
      <c r="E26" s="85"/>
      <c r="F26" s="85"/>
    </row>
    <row r="27" spans="1:6" s="86" customFormat="1" ht="20.45" customHeight="1" x14ac:dyDescent="0.25">
      <c r="A27" s="86" t="s">
        <v>126</v>
      </c>
      <c r="B27" s="89"/>
      <c r="C27" s="89"/>
      <c r="D27" s="85">
        <f>SUM(D8:D26)</f>
        <v>23107194</v>
      </c>
      <c r="E27" s="85"/>
      <c r="F27" s="85">
        <f>SUM(F8:F26)</f>
        <v>-38550897</v>
      </c>
    </row>
    <row r="28" spans="1:6" ht="21.75" customHeight="1" x14ac:dyDescent="0.25">
      <c r="A28" s="91"/>
      <c r="B28" s="92"/>
      <c r="C28" s="92"/>
    </row>
    <row r="29" spans="1:6" ht="24.75" customHeight="1" x14ac:dyDescent="0.25">
      <c r="A29" s="91"/>
      <c r="B29" s="92"/>
      <c r="C29" s="92"/>
    </row>
    <row r="30" spans="1:6" ht="21" customHeight="1" x14ac:dyDescent="0.25">
      <c r="A30" s="91"/>
      <c r="B30" s="92"/>
      <c r="C30" s="92"/>
    </row>
    <row r="31" spans="1:6" ht="21" customHeight="1" x14ac:dyDescent="0.25">
      <c r="A31" s="91"/>
      <c r="B31" s="92"/>
      <c r="C31" s="92"/>
    </row>
    <row r="32" spans="1:6" ht="21" customHeight="1" x14ac:dyDescent="0.25">
      <c r="A32" s="91"/>
      <c r="B32" s="92"/>
      <c r="C32" s="92"/>
    </row>
    <row r="33" spans="1:6" ht="21" customHeight="1" x14ac:dyDescent="0.25">
      <c r="A33" s="91"/>
      <c r="B33" s="92"/>
      <c r="C33" s="92"/>
    </row>
    <row r="34" spans="1:6" ht="24.75" customHeight="1" x14ac:dyDescent="0.25">
      <c r="A34" s="91"/>
      <c r="B34" s="92"/>
      <c r="C34" s="92"/>
    </row>
    <row r="35" spans="1:6" s="94" customFormat="1" ht="21" customHeight="1" x14ac:dyDescent="0.25">
      <c r="A35" s="35" t="s">
        <v>34</v>
      </c>
      <c r="B35" s="133" t="s">
        <v>34</v>
      </c>
      <c r="C35" s="133"/>
      <c r="D35" s="133"/>
      <c r="E35" s="133"/>
      <c r="F35" s="133"/>
    </row>
    <row r="36" spans="1:6" s="94" customFormat="1" ht="21" customHeight="1" x14ac:dyDescent="0.25">
      <c r="A36" s="35" t="s">
        <v>35</v>
      </c>
      <c r="B36" s="133" t="s">
        <v>36</v>
      </c>
      <c r="C36" s="133"/>
      <c r="D36" s="133"/>
      <c r="E36" s="133"/>
      <c r="F36" s="133"/>
    </row>
    <row r="37" spans="1:6" s="94" customFormat="1" ht="21" customHeight="1" x14ac:dyDescent="0.25">
      <c r="A37" s="35" t="s">
        <v>37</v>
      </c>
      <c r="B37" s="133" t="s">
        <v>37</v>
      </c>
      <c r="C37" s="133"/>
      <c r="D37" s="133"/>
      <c r="E37" s="133"/>
      <c r="F37" s="133"/>
    </row>
    <row r="38" spans="1:6" s="94" customFormat="1" ht="13.5" customHeight="1" x14ac:dyDescent="0.25">
      <c r="A38" s="35"/>
      <c r="B38" s="35"/>
      <c r="C38" s="35"/>
      <c r="D38" s="35"/>
      <c r="E38" s="35"/>
      <c r="F38" s="35"/>
    </row>
    <row r="39" spans="1:6" ht="21.95" customHeight="1" x14ac:dyDescent="0.25">
      <c r="A39" s="95" t="str">
        <f>'[1]งบแสดงฐานะการเงิน 4-5'!A85</f>
        <v>หมายเหตุประกอบงบการเงินระหว่างกาลเป็นส่วนหนึ่งของงบการเงินระหว่างกาลนี้</v>
      </c>
      <c r="B39" s="95"/>
      <c r="C39" s="95"/>
      <c r="D39" s="96"/>
      <c r="E39" s="96"/>
      <c r="F39" s="96"/>
    </row>
    <row r="40" spans="1:6" s="78" customFormat="1" ht="21" x14ac:dyDescent="0.25">
      <c r="A40" s="134" t="str">
        <f>+'[1]งบแสดงฐานะการเงิน 4-5'!A1:F1</f>
        <v>บริษัทหลักทรัพย์ หยวนต้า (ประเทศไทย) จำกัด</v>
      </c>
      <c r="B40" s="134"/>
      <c r="C40" s="134"/>
      <c r="D40" s="134"/>
      <c r="E40" s="134"/>
      <c r="F40" s="134"/>
    </row>
    <row r="41" spans="1:6" s="78" customFormat="1" ht="21" x14ac:dyDescent="0.25">
      <c r="A41" s="135" t="s">
        <v>170</v>
      </c>
      <c r="B41" s="135"/>
      <c r="C41" s="135"/>
      <c r="D41" s="135"/>
      <c r="E41" s="135"/>
      <c r="F41" s="135"/>
    </row>
    <row r="42" spans="1:6" s="78" customFormat="1" ht="21" x14ac:dyDescent="0.25">
      <c r="A42" s="136" t="str">
        <f>A3</f>
        <v>สำหรับรอบระยะเวลาหกเดือนสิ้นสุดวันที่ 30 มิถุนายน พ.ศ. 2568</v>
      </c>
      <c r="B42" s="136"/>
      <c r="C42" s="136"/>
      <c r="D42" s="136"/>
      <c r="E42" s="136"/>
      <c r="F42" s="136"/>
    </row>
    <row r="43" spans="1:6" s="78" customFormat="1" ht="19.7" customHeight="1" x14ac:dyDescent="0.25">
      <c r="A43" s="77"/>
      <c r="B43" s="77"/>
      <c r="C43" s="77"/>
      <c r="D43" s="77"/>
      <c r="E43" s="77"/>
      <c r="F43" s="77"/>
    </row>
    <row r="44" spans="1:6" s="79" customFormat="1" ht="19.7" customHeight="1" x14ac:dyDescent="0.25">
      <c r="B44" s="80"/>
      <c r="C44" s="80"/>
      <c r="D44" s="81" t="s">
        <v>5</v>
      </c>
      <c r="E44" s="82"/>
      <c r="F44" s="81" t="s">
        <v>6</v>
      </c>
    </row>
    <row r="45" spans="1:6" s="79" customFormat="1" ht="19.7" customHeight="1" x14ac:dyDescent="0.25">
      <c r="B45" s="83" t="s">
        <v>7</v>
      </c>
      <c r="C45" s="80"/>
      <c r="D45" s="84" t="s">
        <v>8</v>
      </c>
      <c r="E45" s="82"/>
      <c r="F45" s="84" t="s">
        <v>8</v>
      </c>
    </row>
    <row r="46" spans="1:6" s="86" customFormat="1" ht="19.7" customHeight="1" x14ac:dyDescent="0.25">
      <c r="A46" s="79" t="s">
        <v>171</v>
      </c>
      <c r="B46" s="79"/>
      <c r="C46" s="79"/>
      <c r="D46" s="85"/>
      <c r="E46" s="85"/>
      <c r="F46" s="85"/>
    </row>
    <row r="47" spans="1:6" s="86" customFormat="1" ht="19.7" customHeight="1" x14ac:dyDescent="0.25">
      <c r="A47" s="87" t="s">
        <v>127</v>
      </c>
      <c r="B47" s="87"/>
      <c r="C47" s="87"/>
      <c r="D47" s="85"/>
      <c r="E47" s="85"/>
      <c r="F47" s="85"/>
    </row>
    <row r="48" spans="1:6" s="86" customFormat="1" ht="19.7" customHeight="1" x14ac:dyDescent="0.25">
      <c r="A48" s="87" t="s">
        <v>128</v>
      </c>
      <c r="B48" s="89"/>
      <c r="C48" s="89"/>
      <c r="D48" s="85">
        <v>229410715</v>
      </c>
      <c r="E48" s="85"/>
      <c r="F48" s="85">
        <v>126710885</v>
      </c>
    </row>
    <row r="49" spans="1:6" s="86" customFormat="1" ht="19.7" customHeight="1" x14ac:dyDescent="0.25">
      <c r="A49" s="87" t="s">
        <v>129</v>
      </c>
      <c r="B49" s="89"/>
      <c r="C49" s="89"/>
      <c r="D49" s="97">
        <v>206618613</v>
      </c>
      <c r="E49" s="85"/>
      <c r="F49" s="97">
        <v>116979967</v>
      </c>
    </row>
    <row r="50" spans="1:6" s="86" customFormat="1" ht="19.7" customHeight="1" x14ac:dyDescent="0.25">
      <c r="A50" s="87" t="s">
        <v>130</v>
      </c>
      <c r="B50" s="89"/>
      <c r="C50" s="89"/>
      <c r="D50" s="97">
        <v>-3255504</v>
      </c>
      <c r="E50" s="85"/>
      <c r="F50" s="97">
        <v>-2268896</v>
      </c>
    </row>
    <row r="51" spans="1:6" s="86" customFormat="1" ht="19.7" customHeight="1" x14ac:dyDescent="0.25">
      <c r="A51" s="87" t="s">
        <v>131</v>
      </c>
      <c r="B51" s="89"/>
      <c r="C51" s="89"/>
      <c r="D51" s="97">
        <v>2973151956</v>
      </c>
      <c r="E51" s="85"/>
      <c r="F51" s="97">
        <v>-583796068</v>
      </c>
    </row>
    <row r="52" spans="1:6" s="86" customFormat="1" ht="19.7" customHeight="1" x14ac:dyDescent="0.25">
      <c r="A52" s="87" t="s">
        <v>132</v>
      </c>
      <c r="B52" s="89"/>
      <c r="C52" s="89"/>
      <c r="D52" s="97">
        <v>13374738</v>
      </c>
      <c r="E52" s="85"/>
      <c r="F52" s="97">
        <v>-146293</v>
      </c>
    </row>
    <row r="53" spans="1:6" s="86" customFormat="1" ht="19.7" customHeight="1" x14ac:dyDescent="0.25">
      <c r="A53" s="87" t="s">
        <v>133</v>
      </c>
      <c r="B53" s="89"/>
      <c r="C53" s="89"/>
      <c r="D53" s="97">
        <v>1002425</v>
      </c>
      <c r="E53" s="85"/>
      <c r="F53" s="97">
        <v>-5079414</v>
      </c>
    </row>
    <row r="54" spans="1:6" s="86" customFormat="1" ht="8.25" customHeight="1" x14ac:dyDescent="0.25">
      <c r="A54" s="89"/>
      <c r="B54" s="89"/>
      <c r="C54" s="89"/>
      <c r="D54" s="97"/>
      <c r="E54" s="85"/>
      <c r="F54" s="97"/>
    </row>
    <row r="55" spans="1:6" s="86" customFormat="1" ht="19.7" customHeight="1" x14ac:dyDescent="0.25">
      <c r="A55" s="87" t="s">
        <v>134</v>
      </c>
      <c r="B55" s="87"/>
      <c r="C55" s="87"/>
      <c r="D55" s="97"/>
      <c r="E55" s="85"/>
      <c r="F55" s="97"/>
    </row>
    <row r="56" spans="1:6" s="86" customFormat="1" ht="19.7" customHeight="1" x14ac:dyDescent="0.25">
      <c r="A56" s="87" t="s">
        <v>135</v>
      </c>
      <c r="B56" s="89"/>
      <c r="C56" s="89"/>
      <c r="D56" s="97">
        <v>472099771</v>
      </c>
      <c r="E56" s="85"/>
      <c r="F56" s="97">
        <v>50881655</v>
      </c>
    </row>
    <row r="57" spans="1:6" s="86" customFormat="1" ht="19.7" customHeight="1" x14ac:dyDescent="0.25">
      <c r="A57" s="87" t="s">
        <v>136</v>
      </c>
      <c r="B57" s="89"/>
      <c r="C57" s="89"/>
      <c r="D57" s="97">
        <v>127325162</v>
      </c>
      <c r="E57" s="85"/>
      <c r="F57" s="97">
        <v>569447357</v>
      </c>
    </row>
    <row r="58" spans="1:6" s="86" customFormat="1" ht="19.7" customHeight="1" x14ac:dyDescent="0.25">
      <c r="A58" s="87" t="s">
        <v>137</v>
      </c>
      <c r="B58" s="89"/>
      <c r="C58" s="89"/>
      <c r="D58" s="97">
        <v>-8072190</v>
      </c>
      <c r="E58" s="85"/>
      <c r="F58" s="97">
        <v>11602445</v>
      </c>
    </row>
    <row r="59" spans="1:6" s="86" customFormat="1" ht="19.7" customHeight="1" x14ac:dyDescent="0.25">
      <c r="A59" s="87" t="s">
        <v>138</v>
      </c>
      <c r="B59" s="89"/>
      <c r="C59" s="89"/>
      <c r="D59" s="98">
        <v>-116924964</v>
      </c>
      <c r="E59" s="85"/>
      <c r="F59" s="98">
        <v>-95027780</v>
      </c>
    </row>
    <row r="60" spans="1:6" s="86" customFormat="1" ht="19.7" customHeight="1" x14ac:dyDescent="0.25">
      <c r="A60" s="86" t="s">
        <v>139</v>
      </c>
      <c r="B60" s="99"/>
      <c r="C60" s="99"/>
      <c r="D60" s="85">
        <v>-32808570</v>
      </c>
      <c r="E60" s="85"/>
      <c r="F60" s="85">
        <v>-49599381</v>
      </c>
    </row>
    <row r="61" spans="1:6" s="86" customFormat="1" ht="19.7" customHeight="1" x14ac:dyDescent="0.25">
      <c r="A61" s="86" t="s">
        <v>140</v>
      </c>
      <c r="B61" s="89"/>
      <c r="C61" s="89"/>
      <c r="D61" s="85">
        <v>-20354228</v>
      </c>
      <c r="E61" s="85"/>
      <c r="F61" s="85">
        <v>-76259121</v>
      </c>
    </row>
    <row r="62" spans="1:6" s="86" customFormat="1" ht="19.7" customHeight="1" x14ac:dyDescent="0.25">
      <c r="A62" s="86" t="s">
        <v>141</v>
      </c>
      <c r="B62" s="89"/>
      <c r="C62" s="89"/>
      <c r="D62" s="85">
        <v>0</v>
      </c>
      <c r="E62" s="85"/>
      <c r="F62" s="85">
        <v>-110046</v>
      </c>
    </row>
    <row r="63" spans="1:6" s="86" customFormat="1" ht="19.7" customHeight="1" x14ac:dyDescent="0.25">
      <c r="A63" s="86" t="s">
        <v>142</v>
      </c>
      <c r="B63" s="88">
        <v>24</v>
      </c>
      <c r="C63" s="89"/>
      <c r="D63" s="97">
        <v>-5479525</v>
      </c>
      <c r="E63" s="85"/>
      <c r="F63" s="97">
        <v>-3780749</v>
      </c>
    </row>
    <row r="64" spans="1:6" s="86" customFormat="1" ht="19.7" customHeight="1" x14ac:dyDescent="0.25">
      <c r="A64" s="86" t="s">
        <v>143</v>
      </c>
      <c r="B64" s="88"/>
      <c r="C64" s="89"/>
      <c r="D64" s="97">
        <v>353320837</v>
      </c>
      <c r="E64" s="85"/>
      <c r="F64" s="97">
        <v>445277044</v>
      </c>
    </row>
    <row r="65" spans="1:6" s="86" customFormat="1" ht="19.7" customHeight="1" x14ac:dyDescent="0.25">
      <c r="A65" s="100" t="s">
        <v>144</v>
      </c>
      <c r="B65" s="99"/>
      <c r="C65" s="99"/>
      <c r="D65" s="101">
        <v>78858943</v>
      </c>
      <c r="E65" s="85"/>
      <c r="F65" s="101">
        <v>91663864</v>
      </c>
    </row>
    <row r="66" spans="1:6" s="86" customFormat="1" ht="6" customHeight="1" x14ac:dyDescent="0.25">
      <c r="A66" s="99"/>
      <c r="B66" s="99"/>
      <c r="C66" s="99"/>
      <c r="D66" s="85"/>
      <c r="E66" s="85"/>
      <c r="F66" s="85"/>
    </row>
    <row r="67" spans="1:6" s="86" customFormat="1" ht="19.7" customHeight="1" x14ac:dyDescent="0.25">
      <c r="A67" s="102" t="s">
        <v>145</v>
      </c>
      <c r="B67" s="103"/>
      <c r="C67" s="103"/>
      <c r="D67" s="90">
        <f>SUM(D27,D48:D66)</f>
        <v>4291375373</v>
      </c>
      <c r="E67" s="85"/>
      <c r="F67" s="90">
        <f>SUM(F27,F48:F66)</f>
        <v>557944572</v>
      </c>
    </row>
    <row r="68" spans="1:6" s="86" customFormat="1" ht="9" customHeight="1" x14ac:dyDescent="0.25">
      <c r="A68" s="104"/>
      <c r="B68" s="103"/>
      <c r="C68" s="103"/>
      <c r="D68" s="85"/>
      <c r="E68" s="85"/>
      <c r="F68" s="85"/>
    </row>
    <row r="69" spans="1:6" s="86" customFormat="1" ht="19.7" customHeight="1" x14ac:dyDescent="0.25">
      <c r="A69" s="79" t="s">
        <v>146</v>
      </c>
      <c r="B69" s="79"/>
      <c r="C69" s="79"/>
      <c r="D69" s="85"/>
      <c r="E69" s="85"/>
      <c r="F69" s="85"/>
    </row>
    <row r="70" spans="1:6" s="86" customFormat="1" ht="19.7" customHeight="1" x14ac:dyDescent="0.25">
      <c r="A70" s="100" t="s">
        <v>147</v>
      </c>
      <c r="B70" s="99"/>
      <c r="C70" s="99"/>
      <c r="D70" s="98">
        <v>-13421265</v>
      </c>
      <c r="E70" s="85"/>
      <c r="F70" s="98">
        <v>-5085375</v>
      </c>
    </row>
    <row r="71" spans="1:6" s="86" customFormat="1" ht="19.7" customHeight="1" x14ac:dyDescent="0.25">
      <c r="A71" s="100" t="s">
        <v>148</v>
      </c>
      <c r="B71" s="99"/>
      <c r="C71" s="99"/>
      <c r="D71" s="98">
        <v>-872500</v>
      </c>
      <c r="E71" s="85"/>
      <c r="F71" s="98">
        <v>-284600</v>
      </c>
    </row>
    <row r="72" spans="1:6" s="86" customFormat="1" ht="19.7" customHeight="1" x14ac:dyDescent="0.25">
      <c r="A72" s="100" t="s">
        <v>149</v>
      </c>
      <c r="B72" s="99"/>
      <c r="C72" s="99"/>
      <c r="D72" s="97">
        <v>77804</v>
      </c>
      <c r="E72" s="85"/>
      <c r="F72" s="97">
        <v>0</v>
      </c>
    </row>
    <row r="73" spans="1:6" s="86" customFormat="1" ht="19.7" customHeight="1" x14ac:dyDescent="0.25">
      <c r="A73" s="100" t="s">
        <v>150</v>
      </c>
      <c r="B73" s="99">
        <v>17</v>
      </c>
      <c r="C73" s="99"/>
      <c r="D73" s="101">
        <v>-1914865</v>
      </c>
      <c r="E73" s="85"/>
      <c r="F73" s="101">
        <v>-7464343</v>
      </c>
    </row>
    <row r="74" spans="1:6" s="86" customFormat="1" ht="6" customHeight="1" x14ac:dyDescent="0.25">
      <c r="A74" s="99"/>
      <c r="B74" s="99"/>
      <c r="C74" s="99"/>
      <c r="D74" s="85"/>
      <c r="E74" s="85"/>
      <c r="F74" s="85"/>
    </row>
    <row r="75" spans="1:6" s="86" customFormat="1" ht="19.7" customHeight="1" x14ac:dyDescent="0.25">
      <c r="A75" s="105" t="s">
        <v>151</v>
      </c>
      <c r="B75" s="103"/>
      <c r="C75" s="103"/>
      <c r="D75" s="106">
        <f>SUM(D70:D74)</f>
        <v>-16130826</v>
      </c>
      <c r="E75" s="85"/>
      <c r="F75" s="106">
        <f>SUM(F70:F74)</f>
        <v>-12834318</v>
      </c>
    </row>
    <row r="76" spans="1:6" s="86" customFormat="1" ht="20.100000000000001" customHeight="1" x14ac:dyDescent="0.25">
      <c r="A76" s="107"/>
      <c r="B76" s="103"/>
      <c r="C76" s="103"/>
      <c r="D76" s="108"/>
      <c r="E76" s="85"/>
      <c r="F76" s="108"/>
    </row>
    <row r="77" spans="1:6" s="86" customFormat="1" ht="22.5" customHeight="1" x14ac:dyDescent="0.25">
      <c r="A77" s="107"/>
      <c r="B77" s="103"/>
      <c r="C77" s="103"/>
      <c r="D77" s="108"/>
      <c r="E77" s="85"/>
      <c r="F77" s="108"/>
    </row>
    <row r="78" spans="1:6" s="110" customFormat="1" ht="20.100000000000001" customHeight="1" x14ac:dyDescent="0.25">
      <c r="A78" s="109" t="s">
        <v>34</v>
      </c>
      <c r="B78" s="137" t="s">
        <v>34</v>
      </c>
      <c r="C78" s="137"/>
      <c r="D78" s="137"/>
      <c r="E78" s="137"/>
      <c r="F78" s="137"/>
    </row>
    <row r="79" spans="1:6" s="110" customFormat="1" ht="21" customHeight="1" x14ac:dyDescent="0.25">
      <c r="A79" s="109" t="s">
        <v>35</v>
      </c>
      <c r="B79" s="137" t="s">
        <v>36</v>
      </c>
      <c r="C79" s="137"/>
      <c r="D79" s="137"/>
      <c r="E79" s="137"/>
      <c r="F79" s="137"/>
    </row>
    <row r="80" spans="1:6" s="110" customFormat="1" ht="21" customHeight="1" x14ac:dyDescent="0.25">
      <c r="A80" s="109" t="s">
        <v>37</v>
      </c>
      <c r="B80" s="137" t="s">
        <v>37</v>
      </c>
      <c r="C80" s="137"/>
      <c r="D80" s="137"/>
      <c r="E80" s="137"/>
      <c r="F80" s="137"/>
    </row>
    <row r="81" spans="1:6" s="94" customFormat="1" ht="6.75" customHeight="1" x14ac:dyDescent="0.25">
      <c r="A81" s="111"/>
      <c r="B81" s="111"/>
      <c r="C81" s="111"/>
      <c r="D81" s="111"/>
      <c r="E81" s="111"/>
      <c r="F81" s="111"/>
    </row>
    <row r="82" spans="1:6" ht="21.95" customHeight="1" x14ac:dyDescent="0.25">
      <c r="A82" s="95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82" s="95"/>
      <c r="C82" s="95"/>
      <c r="D82" s="96"/>
      <c r="E82" s="96"/>
      <c r="F82" s="96"/>
    </row>
    <row r="83" spans="1:6" ht="21.95" customHeight="1" x14ac:dyDescent="0.25">
      <c r="A83" s="134" t="str">
        <f>+'[1]งบแสดงฐานะการเงิน 4-5'!A1:F1</f>
        <v>บริษัทหลักทรัพย์ หยวนต้า (ประเทศไทย) จำกัด</v>
      </c>
      <c r="B83" s="134"/>
      <c r="C83" s="134"/>
      <c r="D83" s="134"/>
      <c r="E83" s="134"/>
      <c r="F83" s="134"/>
    </row>
    <row r="84" spans="1:6" s="78" customFormat="1" ht="21" x14ac:dyDescent="0.25">
      <c r="A84" s="135" t="s">
        <v>170</v>
      </c>
      <c r="B84" s="135"/>
      <c r="C84" s="135"/>
      <c r="D84" s="135"/>
      <c r="E84" s="135"/>
      <c r="F84" s="135"/>
    </row>
    <row r="85" spans="1:6" s="78" customFormat="1" ht="21" x14ac:dyDescent="0.25">
      <c r="A85" s="136" t="str">
        <f>A42</f>
        <v>สำหรับรอบระยะเวลาหกเดือนสิ้นสุดวันที่ 30 มิถุนายน พ.ศ. 2568</v>
      </c>
      <c r="B85" s="136"/>
      <c r="C85" s="136"/>
      <c r="D85" s="136"/>
      <c r="E85" s="136"/>
      <c r="F85" s="136"/>
    </row>
    <row r="86" spans="1:6" s="78" customFormat="1" ht="21" x14ac:dyDescent="0.25">
      <c r="A86" s="77"/>
      <c r="B86" s="77"/>
      <c r="C86" s="77"/>
      <c r="D86" s="77"/>
      <c r="E86" s="77"/>
      <c r="F86" s="77"/>
    </row>
    <row r="87" spans="1:6" s="79" customFormat="1" ht="18.75" x14ac:dyDescent="0.25">
      <c r="B87" s="80"/>
      <c r="C87" s="80"/>
      <c r="D87" s="81" t="s">
        <v>5</v>
      </c>
      <c r="E87" s="82"/>
      <c r="F87" s="81" t="s">
        <v>6</v>
      </c>
    </row>
    <row r="88" spans="1:6" s="79" customFormat="1" ht="21.95" customHeight="1" x14ac:dyDescent="0.25">
      <c r="B88" s="83" t="s">
        <v>7</v>
      </c>
      <c r="C88" s="80"/>
      <c r="D88" s="84" t="s">
        <v>8</v>
      </c>
      <c r="E88" s="82"/>
      <c r="F88" s="84" t="s">
        <v>8</v>
      </c>
    </row>
    <row r="89" spans="1:6" s="86" customFormat="1" ht="8.1" customHeight="1" x14ac:dyDescent="0.25">
      <c r="D89" s="85"/>
      <c r="E89" s="85"/>
      <c r="F89" s="85"/>
    </row>
    <row r="90" spans="1:6" s="86" customFormat="1" ht="18.75" x14ac:dyDescent="0.25">
      <c r="A90" s="79" t="s">
        <v>152</v>
      </c>
      <c r="B90" s="79"/>
      <c r="C90" s="79"/>
      <c r="D90" s="85"/>
      <c r="E90" s="85"/>
      <c r="F90" s="85"/>
    </row>
    <row r="91" spans="1:6" s="86" customFormat="1" ht="18.75" x14ac:dyDescent="0.25">
      <c r="A91" s="100" t="s">
        <v>153</v>
      </c>
      <c r="B91" s="99">
        <v>20</v>
      </c>
      <c r="C91" s="99"/>
      <c r="D91" s="112">
        <v>12098135000</v>
      </c>
      <c r="E91" s="85"/>
      <c r="F91" s="112">
        <v>4161058000</v>
      </c>
    </row>
    <row r="92" spans="1:6" s="86" customFormat="1" ht="18.75" x14ac:dyDescent="0.25">
      <c r="A92" s="100" t="s">
        <v>154</v>
      </c>
      <c r="B92" s="99">
        <v>20</v>
      </c>
      <c r="C92" s="99"/>
      <c r="D92" s="98">
        <v>-13598135000</v>
      </c>
      <c r="E92" s="85"/>
      <c r="F92" s="98">
        <v>-4013508000</v>
      </c>
    </row>
    <row r="93" spans="1:6" s="86" customFormat="1" ht="18.75" x14ac:dyDescent="0.25">
      <c r="A93" s="100" t="s">
        <v>155</v>
      </c>
      <c r="B93" s="113">
        <v>23</v>
      </c>
      <c r="C93" s="99"/>
      <c r="D93" s="98">
        <v>3234470992</v>
      </c>
      <c r="E93" s="85"/>
      <c r="F93" s="98">
        <v>21330248096</v>
      </c>
    </row>
    <row r="94" spans="1:6" s="86" customFormat="1" ht="18.75" x14ac:dyDescent="0.25">
      <c r="A94" s="100" t="s">
        <v>156</v>
      </c>
      <c r="B94" s="113">
        <v>23</v>
      </c>
      <c r="C94" s="99"/>
      <c r="D94" s="98">
        <v>-5716011549</v>
      </c>
      <c r="E94" s="85"/>
      <c r="F94" s="98">
        <v>-23468527987</v>
      </c>
    </row>
    <row r="95" spans="1:6" s="86" customFormat="1" ht="18.75" x14ac:dyDescent="0.25">
      <c r="A95" s="100" t="s">
        <v>157</v>
      </c>
      <c r="B95" s="99"/>
      <c r="C95" s="99"/>
      <c r="D95" s="101">
        <v>-38797946</v>
      </c>
      <c r="E95" s="85"/>
      <c r="F95" s="101">
        <v>-38799628</v>
      </c>
    </row>
    <row r="96" spans="1:6" s="86" customFormat="1" ht="8.1" customHeight="1" x14ac:dyDescent="0.25">
      <c r="A96" s="99"/>
      <c r="B96" s="99"/>
      <c r="C96" s="99"/>
      <c r="D96" s="85"/>
      <c r="E96" s="85"/>
      <c r="F96" s="85"/>
    </row>
    <row r="97" spans="1:6" s="86" customFormat="1" ht="18.75" x14ac:dyDescent="0.25">
      <c r="A97" s="114" t="s">
        <v>158</v>
      </c>
      <c r="B97" s="103"/>
      <c r="C97" s="103"/>
      <c r="D97" s="90">
        <f>SUM(D91:D95)</f>
        <v>-4020338503</v>
      </c>
      <c r="E97" s="85"/>
      <c r="F97" s="90">
        <f>SUM(F91:F95)</f>
        <v>-2029529519</v>
      </c>
    </row>
    <row r="98" spans="1:6" s="86" customFormat="1" ht="20.100000000000001" customHeight="1" x14ac:dyDescent="0.25">
      <c r="D98" s="85"/>
      <c r="E98" s="85"/>
      <c r="F98" s="85"/>
    </row>
    <row r="99" spans="1:6" s="86" customFormat="1" ht="21" customHeight="1" x14ac:dyDescent="0.25">
      <c r="A99" s="79" t="s">
        <v>159</v>
      </c>
      <c r="D99" s="85">
        <f>D97+D75+D67</f>
        <v>254906044</v>
      </c>
      <c r="E99" s="85"/>
      <c r="F99" s="85">
        <f>F97+F75+F67</f>
        <v>-1484419265</v>
      </c>
    </row>
    <row r="100" spans="1:6" s="86" customFormat="1" ht="18.75" x14ac:dyDescent="0.25">
      <c r="A100" s="86" t="s">
        <v>160</v>
      </c>
      <c r="D100" s="90">
        <v>973607910</v>
      </c>
      <c r="E100" s="85"/>
      <c r="F100" s="90">
        <v>2983299045</v>
      </c>
    </row>
    <row r="101" spans="1:6" s="86" customFormat="1" ht="8.1" customHeight="1" x14ac:dyDescent="0.25">
      <c r="D101" s="85"/>
      <c r="E101" s="85"/>
      <c r="F101" s="85"/>
    </row>
    <row r="102" spans="1:6" s="86" customFormat="1" ht="19.5" thickBot="1" x14ac:dyDescent="0.3">
      <c r="A102" s="79" t="s">
        <v>161</v>
      </c>
      <c r="B102" s="113">
        <v>8</v>
      </c>
      <c r="C102" s="79"/>
      <c r="D102" s="115">
        <f>D99+D100</f>
        <v>1228513954</v>
      </c>
      <c r="E102" s="85"/>
      <c r="F102" s="115">
        <f>F99+F100</f>
        <v>1498879780</v>
      </c>
    </row>
    <row r="103" spans="1:6" s="86" customFormat="1" ht="20.100000000000001" customHeight="1" thickTop="1" x14ac:dyDescent="0.25">
      <c r="A103" s="79"/>
      <c r="B103" s="79"/>
      <c r="C103" s="79"/>
      <c r="D103" s="108"/>
      <c r="E103" s="85"/>
      <c r="F103" s="108"/>
    </row>
    <row r="104" spans="1:6" s="86" customFormat="1" ht="18.75" x14ac:dyDescent="0.25">
      <c r="A104" s="116" t="s">
        <v>162</v>
      </c>
      <c r="B104" s="79"/>
      <c r="C104" s="79"/>
      <c r="D104" s="108"/>
      <c r="E104" s="85"/>
      <c r="F104" s="108"/>
    </row>
    <row r="105" spans="1:6" s="86" customFormat="1" ht="8.1" customHeight="1" x14ac:dyDescent="0.25">
      <c r="A105" s="116"/>
      <c r="B105" s="79"/>
      <c r="C105" s="79"/>
      <c r="D105" s="108"/>
      <c r="E105" s="85"/>
      <c r="F105" s="108"/>
    </row>
    <row r="106" spans="1:6" s="86" customFormat="1" ht="21" customHeight="1" x14ac:dyDescent="0.25">
      <c r="A106" s="117" t="s">
        <v>163</v>
      </c>
      <c r="B106" s="118"/>
      <c r="C106" s="118"/>
      <c r="D106" s="119"/>
      <c r="E106" s="120"/>
      <c r="F106" s="119"/>
    </row>
    <row r="107" spans="1:6" s="86" customFormat="1" ht="18.75" x14ac:dyDescent="0.25">
      <c r="A107" s="117" t="s">
        <v>164</v>
      </c>
      <c r="B107" s="121"/>
      <c r="C107" s="121"/>
      <c r="D107" s="85">
        <v>4090527</v>
      </c>
      <c r="E107" s="85"/>
      <c r="F107" s="85">
        <v>4076106</v>
      </c>
    </row>
    <row r="108" spans="1:6" s="86" customFormat="1" ht="18.75" x14ac:dyDescent="0.25">
      <c r="A108" s="117" t="s">
        <v>165</v>
      </c>
      <c r="B108" s="121">
        <v>23</v>
      </c>
      <c r="C108" s="121"/>
      <c r="D108" s="85">
        <v>3988451</v>
      </c>
      <c r="E108" s="85"/>
      <c r="F108" s="85">
        <v>25472013</v>
      </c>
    </row>
    <row r="109" spans="1:6" s="86" customFormat="1" ht="20.25" x14ac:dyDescent="0.25">
      <c r="A109" s="117" t="s">
        <v>166</v>
      </c>
      <c r="B109" s="122"/>
      <c r="C109" s="121"/>
      <c r="D109" s="85">
        <v>2617500</v>
      </c>
      <c r="E109" s="85"/>
      <c r="F109" s="85">
        <v>22560909</v>
      </c>
    </row>
    <row r="110" spans="1:6" ht="20.25" x14ac:dyDescent="0.25">
      <c r="A110" s="111"/>
      <c r="B110" s="122"/>
      <c r="C110" s="123"/>
    </row>
    <row r="111" spans="1:6" ht="21" customHeight="1" x14ac:dyDescent="0.25"/>
    <row r="112" spans="1:6" ht="21" customHeight="1" x14ac:dyDescent="0.25"/>
    <row r="113" spans="1:6" ht="21" customHeight="1" x14ac:dyDescent="0.25"/>
    <row r="114" spans="1:6" ht="22.5" customHeight="1" x14ac:dyDescent="0.25"/>
    <row r="115" spans="1:6" ht="22.5" customHeight="1" x14ac:dyDescent="0.25"/>
    <row r="116" spans="1:6" ht="21" customHeight="1" x14ac:dyDescent="0.25"/>
    <row r="117" spans="1:6" ht="21" customHeight="1" x14ac:dyDescent="0.25"/>
    <row r="118" spans="1:6" ht="21" customHeight="1" x14ac:dyDescent="0.25"/>
    <row r="119" spans="1:6" s="94" customFormat="1" ht="21" customHeight="1" x14ac:dyDescent="0.25">
      <c r="A119" s="35" t="s">
        <v>34</v>
      </c>
      <c r="B119" s="133" t="s">
        <v>34</v>
      </c>
      <c r="C119" s="133"/>
      <c r="D119" s="133"/>
      <c r="E119" s="133"/>
      <c r="F119" s="133"/>
    </row>
    <row r="120" spans="1:6" s="94" customFormat="1" ht="21" customHeight="1" x14ac:dyDescent="0.25">
      <c r="A120" s="35" t="s">
        <v>167</v>
      </c>
      <c r="B120" s="133" t="s">
        <v>36</v>
      </c>
      <c r="C120" s="133"/>
      <c r="D120" s="133"/>
      <c r="E120" s="133"/>
      <c r="F120" s="133"/>
    </row>
    <row r="121" spans="1:6" s="94" customFormat="1" ht="21" customHeight="1" x14ac:dyDescent="0.25">
      <c r="A121" s="35" t="s">
        <v>37</v>
      </c>
      <c r="B121" s="133" t="s">
        <v>37</v>
      </c>
      <c r="C121" s="133"/>
      <c r="D121" s="133"/>
      <c r="E121" s="133"/>
      <c r="F121" s="133"/>
    </row>
    <row r="122" spans="1:6" s="94" customFormat="1" ht="21" customHeight="1" x14ac:dyDescent="0.25">
      <c r="A122" s="35"/>
      <c r="B122" s="35"/>
      <c r="C122" s="35"/>
      <c r="D122" s="35"/>
      <c r="E122" s="35"/>
      <c r="F122" s="35"/>
    </row>
    <row r="123" spans="1:6" s="94" customFormat="1" ht="12" customHeight="1" x14ac:dyDescent="0.25">
      <c r="A123" s="35"/>
      <c r="B123" s="35"/>
      <c r="C123" s="35"/>
      <c r="D123" s="35"/>
      <c r="E123" s="35"/>
      <c r="F123" s="35"/>
    </row>
    <row r="124" spans="1:6" ht="21.95" customHeight="1" x14ac:dyDescent="0.25">
      <c r="A124" s="95" t="str">
        <f>A82</f>
        <v>หมายเหตุประกอบงบการเงินระหว่างกาลเป็นส่วนหนึ่งของงบการเงินระหว่างกาลนี้</v>
      </c>
      <c r="B124" s="95"/>
      <c r="C124" s="95"/>
      <c r="D124" s="96"/>
      <c r="E124" s="96"/>
      <c r="F124" s="96"/>
    </row>
  </sheetData>
  <mergeCells count="18">
    <mergeCell ref="B37:F37"/>
    <mergeCell ref="A1:F1"/>
    <mergeCell ref="A2:F2"/>
    <mergeCell ref="A3:F3"/>
    <mergeCell ref="B35:F35"/>
    <mergeCell ref="B36:F36"/>
    <mergeCell ref="B121:F121"/>
    <mergeCell ref="A40:F40"/>
    <mergeCell ref="A41:F41"/>
    <mergeCell ref="A42:F42"/>
    <mergeCell ref="B78:F78"/>
    <mergeCell ref="B79:F79"/>
    <mergeCell ref="B80:F80"/>
    <mergeCell ref="A83:F83"/>
    <mergeCell ref="A84:F84"/>
    <mergeCell ref="A85:F85"/>
    <mergeCell ref="B119:F119"/>
    <mergeCell ref="B120:F120"/>
  </mergeCells>
  <pageMargins left="0.8" right="0.7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39" max="5" man="1"/>
    <brk id="8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B6401E1B7CFE43A79294C6E7F77F6B" ma:contentTypeVersion="13" ma:contentTypeDescription="Create a new document." ma:contentTypeScope="" ma:versionID="a6e666aa30c671f0e7b3fac65d83f971">
  <xsd:schema xmlns:xsd="http://www.w3.org/2001/XMLSchema" xmlns:xs="http://www.w3.org/2001/XMLSchema" xmlns:p="http://schemas.microsoft.com/office/2006/metadata/properties" xmlns:ns3="34f51549-9240-4f39-a224-7ebc57878a9d" xmlns:ns4="10ec133e-d212-4b2e-81e3-f850d56118e0" targetNamespace="http://schemas.microsoft.com/office/2006/metadata/properties" ma:root="true" ma:fieldsID="bdf2d58c3737359a1e25e4db8d8e0592" ns3:_="" ns4:_="">
    <xsd:import namespace="34f51549-9240-4f39-a224-7ebc57878a9d"/>
    <xsd:import namespace="10ec133e-d212-4b2e-81e3-f850d56118e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51549-9240-4f39-a224-7ebc57878a9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133e-d212-4b2e-81e3-f850d5611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  <xsd:element name="_dlc_DocId" ma:index="2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f51549-9240-4f39-a224-7ebc57878a9d" xsi:nil="true"/>
  </documentManagement>
</p:properties>
</file>

<file path=customXml/itemProps1.xml><?xml version="1.0" encoding="utf-8"?>
<ds:datastoreItem xmlns:ds="http://schemas.openxmlformats.org/officeDocument/2006/customXml" ds:itemID="{D436B3AB-0D89-4989-95A9-61AB62832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3B16FE-3A4A-4418-880E-ADCD87493B9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8D4380-4D61-47E9-BE20-8D3F650A5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51549-9240-4f39-a224-7ebc57878a9d"/>
    <ds:schemaRef ds:uri="10ec133e-d212-4b2e-81e3-f850d5611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3AB356C-15B0-4AFA-A5C5-A200CF7383E3}">
  <ds:schemaRefs>
    <ds:schemaRef ds:uri="http://schemas.microsoft.com/office/2006/metadata/properties"/>
    <ds:schemaRef ds:uri="http://schemas.microsoft.com/office/infopath/2007/PartnerControls"/>
    <ds:schemaRef ds:uri="34f51549-9240-4f39-a224-7ebc57878a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งบแสดงฐานะการเงิน 4-5</vt:lpstr>
      <vt:lpstr>งบกำไรขาดทุนเบ็ดเสร็จ 6-7</vt:lpstr>
      <vt:lpstr>ส่วนของเจ้าของ 8</vt:lpstr>
      <vt:lpstr>งบกระแสเงินสด 9-11 </vt:lpstr>
      <vt:lpstr>'งบแสดงฐานะการเงิน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Chotika Asawawimon (TH)</cp:lastModifiedBy>
  <cp:revision/>
  <cp:lastPrinted>2025-08-19T14:55:50Z</cp:lastPrinted>
  <dcterms:created xsi:type="dcterms:W3CDTF">2022-02-23T04:09:16Z</dcterms:created>
  <dcterms:modified xsi:type="dcterms:W3CDTF">2025-08-19T14:55:53Z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0x01010043B6401E1B7CFE43A79294C6E7F77F6B</vt:lpwstr>
  </property>
</Properties>
</file>