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Yuanta Securities (Thailand) Co., Ltd\Yuanta Securities (Thailand)+June2025 (HY)\"/>
    </mc:Choice>
  </mc:AlternateContent>
  <xr:revisionPtr revIDLastSave="0" documentId="13_ncr:1_{657087DD-DCC9-4ED2-8A3B-5DFD9A7051E3}" xr6:coauthVersionLast="47" xr6:coauthVersionMax="47" xr10:uidLastSave="{00000000-0000-0000-0000-000000000000}"/>
  <bookViews>
    <workbookView xWindow="-120" yWindow="-120" windowWidth="21840" windowHeight="13020" xr2:uid="{6709E5D8-3088-4FD7-8147-7F3817815B92}"/>
  </bookViews>
  <sheets>
    <sheet name="3-4" sheetId="1" r:id="rId1"/>
    <sheet name="5-6" sheetId="5" r:id="rId2"/>
    <sheet name="7" sheetId="6" r:id="rId3"/>
    <sheet name="8-9" sheetId="7" r:id="rId4"/>
  </sheets>
  <definedNames>
    <definedName name="AS2DocOpenMode" hidden="1">"AS2DocumentEdit"</definedName>
    <definedName name="_xlnm.Print_Area" localSheetId="0">'3-4'!$A$1:$G$102</definedName>
    <definedName name="_xlnm.Print_Area" localSheetId="2">'7'!$A$1:$N$34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6" l="1"/>
  <c r="L23" i="6"/>
  <c r="G83" i="7"/>
  <c r="G78" i="7"/>
  <c r="G69" i="7"/>
  <c r="G28" i="7"/>
  <c r="G48" i="7" s="1"/>
  <c r="G67" i="5"/>
  <c r="G70" i="5"/>
  <c r="G26" i="5"/>
  <c r="G16" i="5"/>
  <c r="G28" i="5"/>
  <c r="G31" i="5"/>
  <c r="A111" i="7"/>
  <c r="E83" i="7"/>
  <c r="E78" i="7"/>
  <c r="E69" i="7"/>
  <c r="A58" i="7"/>
  <c r="A56" i="7"/>
  <c r="E28" i="7"/>
  <c r="E48" i="7" s="1"/>
  <c r="L27" i="6"/>
  <c r="J27" i="6"/>
  <c r="H27" i="6"/>
  <c r="F27" i="6"/>
  <c r="D27" i="6"/>
  <c r="N25" i="6"/>
  <c r="N27" i="6" s="1"/>
  <c r="N24" i="6"/>
  <c r="N23" i="6"/>
  <c r="J20" i="6"/>
  <c r="H20" i="6"/>
  <c r="F20" i="6"/>
  <c r="D20" i="6"/>
  <c r="L18" i="6"/>
  <c r="L20" i="6"/>
  <c r="N17" i="6"/>
  <c r="L17" i="6"/>
  <c r="L16" i="6"/>
  <c r="N16" i="6"/>
  <c r="A95" i="5"/>
  <c r="E67" i="5"/>
  <c r="E70" i="5"/>
  <c r="A48" i="5"/>
  <c r="E26" i="5"/>
  <c r="E28" i="5" s="1"/>
  <c r="E31" i="5" s="1"/>
  <c r="E72" i="5" s="1"/>
  <c r="E16" i="5"/>
  <c r="E24" i="1"/>
  <c r="G24" i="1"/>
  <c r="G78" i="1"/>
  <c r="G40" i="1"/>
  <c r="A102" i="1"/>
  <c r="E78" i="1"/>
  <c r="E40" i="1"/>
  <c r="A52" i="1"/>
  <c r="G72" i="5"/>
  <c r="N18" i="6"/>
  <c r="N20" i="6"/>
  <c r="G80" i="1"/>
  <c r="E80" i="1"/>
</calcChain>
</file>

<file path=xl/sharedStrings.xml><?xml version="1.0" encoding="utf-8"?>
<sst xmlns="http://schemas.openxmlformats.org/spreadsheetml/2006/main" count="265" uniqueCount="182">
  <si>
    <t>Yuanta Securities (Thailand) Company Limited</t>
  </si>
  <si>
    <t>Statement of Financial Position</t>
  </si>
  <si>
    <t>Notes</t>
  </si>
  <si>
    <t>Baht</t>
  </si>
  <si>
    <t>Assets</t>
  </si>
  <si>
    <t>Cash and cash equivalents</t>
  </si>
  <si>
    <t>Receivables from Clearing House and brokers</t>
  </si>
  <si>
    <t>Securities and derivatives business receivables</t>
  </si>
  <si>
    <t>Derivative assets</t>
  </si>
  <si>
    <t>Non - collateralised investments</t>
  </si>
  <si>
    <t>Loans</t>
  </si>
  <si>
    <t>Equipment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</si>
  <si>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</si>
  <si>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</si>
  <si>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</si>
  <si>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</si>
  <si>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</si>
  <si>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</si>
  <si>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</si>
  <si>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>Borrowings from financial institutions</t>
  </si>
  <si>
    <t>Payable from Clearing House and brokers</t>
  </si>
  <si>
    <t>Securities and derivatives business payables</t>
  </si>
  <si>
    <t>Derivative liabilities</t>
  </si>
  <si>
    <t>Debts issued and other borrowings</t>
  </si>
  <si>
    <t>Provisions</t>
  </si>
  <si>
    <t>Lease liabilities</t>
  </si>
  <si>
    <t>Other liabilities</t>
  </si>
  <si>
    <t>Total liabilities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</si>
  <si>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</si>
  <si>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</si>
  <si>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</si>
  <si>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</si>
  <si>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</si>
  <si>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 xml:space="preserve">   450,000,000 ordinary shares of at par value of </t>
  </si>
  <si>
    <t xml:space="preserve">      Baht 10 each</t>
  </si>
  <si>
    <t>Issued and paid-up share capital</t>
  </si>
  <si>
    <t xml:space="preserve">   450,000,000 ordinary shares paid-up of 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</si>
  <si>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</si>
  <si>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</si>
  <si>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</si>
  <si>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</si>
  <si>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</si>
  <si>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</si>
  <si>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</si>
  <si>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Income</t>
  </si>
  <si>
    <t>Brokerage fee income</t>
  </si>
  <si>
    <t>Fee and service income</t>
  </si>
  <si>
    <t>Interest income</t>
  </si>
  <si>
    <t>30</t>
  </si>
  <si>
    <t>Gains and return on financial instruments</t>
  </si>
  <si>
    <t>Other income</t>
  </si>
  <si>
    <t>Total income</t>
  </si>
  <si>
    <t>Expense</t>
  </si>
  <si>
    <t>Employee benefit expenses</t>
  </si>
  <si>
    <t>Fee and service expenses</t>
  </si>
  <si>
    <t>Interest expenses</t>
  </si>
  <si>
    <t>Other expenses</t>
  </si>
  <si>
    <t>Total expenses</t>
  </si>
  <si>
    <t>Profit before income tax</t>
  </si>
  <si>
    <t>Tax expenses</t>
  </si>
  <si>
    <r>
      <t xml:space="preserve">Statement of Comprehensive Income </t>
    </r>
    <r>
      <rPr>
        <sz val="10"/>
        <rFont val="Arial"/>
        <family val="2"/>
      </rPr>
      <t>(Cont’d)</t>
    </r>
  </si>
  <si>
    <t>Other comprehensive income (expenses):</t>
  </si>
  <si>
    <t xml:space="preserve">   </t>
  </si>
  <si>
    <t xml:space="preserve">Income tax on items that will not be reclassified </t>
  </si>
  <si>
    <t xml:space="preserve">   subsequently to profit or loss</t>
  </si>
  <si>
    <t>Earnings per share</t>
  </si>
  <si>
    <t>Basic earnings per share (Baht per share)</t>
  </si>
  <si>
    <t>Statement of Changes in Equity</t>
  </si>
  <si>
    <t>Measurement of</t>
  </si>
  <si>
    <t>investment</t>
  </si>
  <si>
    <t>in equity</t>
  </si>
  <si>
    <t>through other</t>
  </si>
  <si>
    <t>Issued and</t>
  </si>
  <si>
    <t xml:space="preserve">Retained  earnings </t>
  </si>
  <si>
    <t>comprehensive</t>
  </si>
  <si>
    <t xml:space="preserve"> Total other</t>
  </si>
  <si>
    <t>paid-up</t>
  </si>
  <si>
    <t>Appropriated -</t>
  </si>
  <si>
    <t>income</t>
  </si>
  <si>
    <t>components</t>
  </si>
  <si>
    <t>share capital</t>
  </si>
  <si>
    <t>Legal reserve</t>
  </si>
  <si>
    <t>Unappropriated</t>
  </si>
  <si>
    <t>(Note 12.2)</t>
  </si>
  <si>
    <t>of equity</t>
  </si>
  <si>
    <t>Total</t>
  </si>
  <si>
    <t>.......................................................</t>
  </si>
  <si>
    <t>Director</t>
  </si>
  <si>
    <t>Statement of Cash Flows</t>
  </si>
  <si>
    <t>Cash flows from operating activities</t>
  </si>
  <si>
    <t>Adjustments</t>
  </si>
  <si>
    <t>Depreciation of equipment and amortisation of intangible assets</t>
  </si>
  <si>
    <t>15, 17</t>
  </si>
  <si>
    <t>Depreciation of right-of-use assets</t>
  </si>
  <si>
    <t>Adjust interest expense from loans</t>
  </si>
  <si>
    <t>Employee benefit obligations</t>
  </si>
  <si>
    <t>Dividend income</t>
  </si>
  <si>
    <t>in operating assets and liabilities</t>
  </si>
  <si>
    <t>(Increase) decrease in operating assets</t>
  </si>
  <si>
    <t xml:space="preserve">Securities and derivatives business receivables </t>
  </si>
  <si>
    <t xml:space="preserve">Loans </t>
  </si>
  <si>
    <t xml:space="preserve"> Increase (decrease) in operating liabilities</t>
  </si>
  <si>
    <t>Payable to Clearing House and brokers</t>
  </si>
  <si>
    <t xml:space="preserve">Securities and derivatives business payables </t>
  </si>
  <si>
    <t>Cash paid for interest expenses</t>
  </si>
  <si>
    <t>Cash paid for income tax</t>
  </si>
  <si>
    <t>Cash paid for employee benefit obligations</t>
  </si>
  <si>
    <t>Cash received from interest income</t>
  </si>
  <si>
    <t>Cash received from dividend income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</si>
  <si>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</si>
  <si>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</si>
  <si>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Cash paid for purchase of equipment</t>
  </si>
  <si>
    <t>Cash paid for purchase of intangible assets</t>
  </si>
  <si>
    <t>Cash flows from financing activities</t>
  </si>
  <si>
    <t>Cash received from borrowing from financial institutions</t>
  </si>
  <si>
    <t>Cash paid for borrowings from financial institutions</t>
  </si>
  <si>
    <t>Cash received from debts issued and other borrowings</t>
  </si>
  <si>
    <t>Cash paid for debts issued and other borrowings</t>
  </si>
  <si>
    <t>Cash paid for principal elements of lease payments</t>
  </si>
  <si>
    <t>Cash and cash equivalents as at 1 January</t>
  </si>
  <si>
    <t xml:space="preserve">Supplemental cash flows information </t>
  </si>
  <si>
    <t>Non-cash items</t>
  </si>
  <si>
    <t>Accounts payable from fixed assets purchased</t>
  </si>
  <si>
    <t>Transfers of stocks for repayment of structure notes</t>
  </si>
  <si>
    <t>Acquisition of right-of-use assets</t>
  </si>
  <si>
    <t>Payments for right-of-use assets</t>
  </si>
  <si>
    <t>Cash paid for decommissioning cost</t>
  </si>
  <si>
    <t xml:space="preserve">    (Mrs. Boonporn Boriboonsongsilp)</t>
  </si>
  <si>
    <t>(Mrs. Boonporn Boriboonsongsilp)</t>
  </si>
  <si>
    <t>(Mr. Kiattisak Sirirattanakit)</t>
  </si>
  <si>
    <t xml:space="preserve">                      Director</t>
  </si>
  <si>
    <t xml:space="preserve">                        Director</t>
  </si>
  <si>
    <t>31 December</t>
  </si>
  <si>
    <t xml:space="preserve">Loss from measurement of investment in equity </t>
  </si>
  <si>
    <t xml:space="preserve">Unrealised loss on revaluation of investments </t>
  </si>
  <si>
    <t>Net cash from operating activities</t>
  </si>
  <si>
    <t>Provision for decommissioning cost</t>
  </si>
  <si>
    <t>Loss on written-off other assets</t>
  </si>
  <si>
    <t xml:space="preserve">           (Mr. Kiattisak Sirirattanakit)</t>
  </si>
  <si>
    <t xml:space="preserve">                          Director</t>
  </si>
  <si>
    <t xml:space="preserve">    ….........................................................                           ................................................................</t>
  </si>
  <si>
    <t>Balance as at 1 January 2024</t>
  </si>
  <si>
    <t>Corporate Income tax payable</t>
  </si>
  <si>
    <t xml:space="preserve">                          -  </t>
  </si>
  <si>
    <t>As at 30 June 2025</t>
  </si>
  <si>
    <t>30 June</t>
  </si>
  <si>
    <t>For the six-month period ended 30 June 2023</t>
  </si>
  <si>
    <t>Expected credit losses (reversal)</t>
  </si>
  <si>
    <t>Net profit for the period</t>
  </si>
  <si>
    <t xml:space="preserve">    ….........................................................                                  .......................................................</t>
  </si>
  <si>
    <t xml:space="preserve">     (Mrs. Boonporn Boriboonsongsilp)</t>
  </si>
  <si>
    <t xml:space="preserve">         (Mr. Kiattisak Sirirattanakit)</t>
  </si>
  <si>
    <t xml:space="preserve">                     Director</t>
  </si>
  <si>
    <t>Notes to the interim financial statements form an integral part of these interim financial statements</t>
  </si>
  <si>
    <t>Items that will not be reclassified subsequently to</t>
  </si>
  <si>
    <t>profit or loss</t>
  </si>
  <si>
    <t xml:space="preserve">       at fair value through other comprehensive income</t>
  </si>
  <si>
    <t xml:space="preserve">   Gain from remeasurements of post-employment benefit</t>
  </si>
  <si>
    <t xml:space="preserve">   obligations</t>
  </si>
  <si>
    <t>Total items that will not be reclassified subsequently to</t>
  </si>
  <si>
    <t xml:space="preserve">Other comprehensive income (expenses) </t>
  </si>
  <si>
    <t>for the period, net of tax</t>
  </si>
  <si>
    <t>Total comprehensive income for the period</t>
  </si>
  <si>
    <t>Other comprehensive income for the period</t>
  </si>
  <si>
    <t>Balance as at 30 June 2024</t>
  </si>
  <si>
    <t>2024</t>
  </si>
  <si>
    <t>Expected credit losses (Reversal)</t>
  </si>
  <si>
    <t>Unrealised gain on revaluation of derivatives</t>
  </si>
  <si>
    <t>-</t>
  </si>
  <si>
    <t>Loss on written-off assets</t>
  </si>
  <si>
    <t>Unrealised loss on foreign currency translation of borrowings</t>
  </si>
  <si>
    <t>(Loss) gain from operating activities before changes</t>
  </si>
  <si>
    <t>Proceeds from sale of equipment</t>
  </si>
  <si>
    <t>Net cash from investing activities</t>
  </si>
  <si>
    <t>Net cash from financing activities</t>
  </si>
  <si>
    <t>Net (decrease) increase in cash and cash equivalents</t>
  </si>
  <si>
    <t>Cash and cash equivalents as at 30 June</t>
  </si>
  <si>
    <t>For the six-month period ended 30 June 2025</t>
  </si>
  <si>
    <t>Balance as at 1 January 2025</t>
  </si>
  <si>
    <t>Balance as at 30 June 2025</t>
  </si>
  <si>
    <t>2025</t>
  </si>
  <si>
    <t>Gain on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</si>
</sst>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.00_);_(* \(#,##0.00\);_(* &quot;-&quot;??_);_(@_)"/>
    <numFmt numFmtId="168" formatCode="#,##0.0;\-#,##0.0"/>
    <numFmt numFmtId="169" formatCode="_(* #,##0.000_);_(* \(#,##0.000\);_(* &quot;-&quot;??_);_(@_)"/>
    <numFmt numFmtId="170" formatCode="#,##0.00;\(#,##0.00\)"/>
    <numFmt numFmtId="171" formatCode="#,##0;\(#,##0\)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0"/>
      <name val="Tahoma"/>
      <family val="2"/>
    </font>
    <font>
      <i/>
      <sz val="10"/>
      <name val="Arial"/>
      <family val="2"/>
    </font>
    <font>
      <sz val="14"/>
      <name val="Angsana New"/>
      <family val="1"/>
    </font>
    <font>
      <sz val="16"/>
      <name val="AngsanaUPC"/>
      <family val="1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8" fillId="0" borderId="0"/>
    <xf numFmtId="37" fontId="8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</cellStyleXfs>
  <cellXfs count="157">
    <xf numFmtId="0" fontId="0" fillId="0" borderId="0" xfId="0"/>
    <xf numFmtId="1" fontId="1" fillId="0" borderId="0" xfId="4" applyNumberFormat="1" applyFont="1" applyFill="1" applyBorder="1" applyAlignment="1">
      <alignment horizontal="right" vertical="center"/>
    </xf>
    <xf numFmtId="1" fontId="1" fillId="0" borderId="0" xfId="4" applyNumberFormat="1" applyFont="1" applyFill="1" applyAlignment="1">
      <alignment horizontal="center" vertical="center"/>
    </xf>
    <xf numFmtId="1" fontId="1" fillId="0" borderId="1" xfId="4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0" fontId="2" fillId="0" borderId="0" xfId="22" applyNumberFormat="1" applyFont="1" applyFill="1" applyBorder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169" fontId="2" fillId="0" borderId="0" xfId="4" applyNumberFormat="1" applyFont="1" applyFill="1" applyBorder="1" applyAlignment="1">
      <alignment horizontal="center" vertical="center"/>
    </xf>
    <xf numFmtId="170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167" fontId="2" fillId="0" borderId="0" xfId="2" applyFont="1" applyFill="1" applyBorder="1" applyAlignment="1">
      <alignment vertical="center"/>
    </xf>
    <xf numFmtId="164" fontId="1" fillId="0" borderId="0" xfId="4" applyNumberFormat="1" applyFont="1" applyFill="1" applyAlignment="1">
      <alignment horizontal="center" vertical="center"/>
    </xf>
    <xf numFmtId="164" fontId="1" fillId="0" borderId="1" xfId="4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left" vertical="center"/>
    </xf>
    <xf numFmtId="164" fontId="1" fillId="0" borderId="0" xfId="4" applyNumberFormat="1" applyFont="1" applyFill="1" applyBorder="1" applyAlignment="1">
      <alignment horizontal="right" vertical="center"/>
    </xf>
    <xf numFmtId="164" fontId="2" fillId="0" borderId="2" xfId="3" applyNumberFormat="1" applyFont="1" applyFill="1" applyBorder="1" applyAlignment="1">
      <alignment horizontal="right" vertical="center"/>
    </xf>
    <xf numFmtId="170" fontId="2" fillId="0" borderId="2" xfId="2" applyNumberFormat="1" applyFont="1" applyFill="1" applyBorder="1" applyAlignment="1">
      <alignment vertical="center"/>
    </xf>
    <xf numFmtId="164" fontId="1" fillId="0" borderId="0" xfId="4" quotePrefix="1" applyNumberFormat="1" applyFont="1" applyFill="1" applyBorder="1" applyAlignment="1">
      <alignment horizontal="right" vertical="center"/>
    </xf>
    <xf numFmtId="0" fontId="1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164" fontId="2" fillId="0" borderId="0" xfId="10" applyNumberFormat="1" applyFont="1" applyAlignment="1">
      <alignment vertical="center"/>
    </xf>
    <xf numFmtId="0" fontId="1" fillId="0" borderId="1" xfId="10" applyFont="1" applyBorder="1" applyAlignment="1">
      <alignment vertical="center"/>
    </xf>
    <xf numFmtId="0" fontId="2" fillId="0" borderId="1" xfId="10" applyFont="1" applyBorder="1" applyAlignment="1">
      <alignment horizontal="center" vertical="center"/>
    </xf>
    <xf numFmtId="0" fontId="2" fillId="0" borderId="1" xfId="10" applyFont="1" applyBorder="1" applyAlignment="1">
      <alignment vertical="center"/>
    </xf>
    <xf numFmtId="164" fontId="2" fillId="0" borderId="1" xfId="10" applyNumberFormat="1" applyFont="1" applyBorder="1" applyAlignment="1">
      <alignment vertical="center"/>
    </xf>
    <xf numFmtId="49" fontId="1" fillId="0" borderId="0" xfId="5" applyNumberFormat="1" applyFont="1" applyAlignment="1">
      <alignment horizontal="right" vertical="center"/>
    </xf>
    <xf numFmtId="37" fontId="2" fillId="0" borderId="0" xfId="10" applyNumberFormat="1" applyFont="1" applyAlignment="1">
      <alignment vertical="center"/>
    </xf>
    <xf numFmtId="37" fontId="1" fillId="0" borderId="0" xfId="10" applyNumberFormat="1" applyFont="1" applyAlignment="1">
      <alignment horizontal="center" vertical="center"/>
    </xf>
    <xf numFmtId="37" fontId="1" fillId="0" borderId="1" xfId="10" applyNumberFormat="1" applyFont="1" applyBorder="1" applyAlignment="1">
      <alignment horizontal="center" vertical="center"/>
    </xf>
    <xf numFmtId="37" fontId="1" fillId="0" borderId="0" xfId="10" applyNumberFormat="1" applyFont="1" applyAlignment="1">
      <alignment horizontal="left" vertical="center"/>
    </xf>
    <xf numFmtId="37" fontId="2" fillId="0" borderId="0" xfId="10" applyNumberFormat="1" applyFont="1" applyAlignment="1">
      <alignment horizontal="center" vertical="center"/>
    </xf>
    <xf numFmtId="37" fontId="2" fillId="0" borderId="0" xfId="10" applyNumberFormat="1" applyFont="1" applyAlignment="1">
      <alignment horizontal="left" vertical="center"/>
    </xf>
    <xf numFmtId="37" fontId="2" fillId="0" borderId="0" xfId="19" applyNumberFormat="1" applyFont="1" applyAlignment="1">
      <alignment vertical="center"/>
    </xf>
    <xf numFmtId="164" fontId="2" fillId="0" borderId="0" xfId="6" applyNumberFormat="1" applyAlignment="1">
      <alignment horizontal="right" vertical="center"/>
    </xf>
    <xf numFmtId="164" fontId="2" fillId="0" borderId="1" xfId="6" applyNumberFormat="1" applyBorder="1" applyAlignment="1">
      <alignment horizontal="right" vertical="center"/>
    </xf>
    <xf numFmtId="166" fontId="2" fillId="0" borderId="0" xfId="10" applyNumberFormat="1" applyFont="1" applyAlignment="1">
      <alignment vertical="center"/>
    </xf>
    <xf numFmtId="164" fontId="2" fillId="0" borderId="2" xfId="6" applyNumberFormat="1" applyBorder="1" applyAlignment="1">
      <alignment vertical="center"/>
    </xf>
    <xf numFmtId="37" fontId="1" fillId="0" borderId="0" xfId="10" applyNumberFormat="1" applyFont="1" applyAlignment="1">
      <alignment vertical="center"/>
    </xf>
    <xf numFmtId="164" fontId="2" fillId="0" borderId="1" xfId="6" applyNumberFormat="1" applyBorder="1" applyAlignment="1">
      <alignment vertical="center"/>
    </xf>
    <xf numFmtId="0" fontId="2" fillId="0" borderId="0" xfId="10" applyFont="1" applyAlignment="1">
      <alignment horizontal="left" vertical="center"/>
    </xf>
    <xf numFmtId="37" fontId="2" fillId="0" borderId="1" xfId="11" applyNumberFormat="1" applyFont="1" applyBorder="1" applyAlignment="1">
      <alignment vertical="center"/>
    </xf>
    <xf numFmtId="3" fontId="2" fillId="0" borderId="0" xfId="10" applyNumberFormat="1" applyFont="1" applyAlignment="1">
      <alignment horizontal="right" vertical="center" wrapText="1"/>
    </xf>
    <xf numFmtId="168" fontId="2" fillId="0" borderId="0" xfId="10" applyNumberFormat="1" applyFont="1" applyAlignment="1">
      <alignment horizontal="center" vertical="center"/>
    </xf>
    <xf numFmtId="164" fontId="2" fillId="0" borderId="2" xfId="6" applyNumberFormat="1" applyBorder="1" applyAlignment="1">
      <alignment horizontal="right" vertical="center"/>
    </xf>
    <xf numFmtId="37" fontId="2" fillId="0" borderId="1" xfId="19" applyNumberFormat="1" applyFont="1" applyBorder="1" applyAlignment="1">
      <alignment vertical="center"/>
    </xf>
    <xf numFmtId="0" fontId="2" fillId="0" borderId="0" xfId="11" applyFont="1" applyAlignment="1">
      <alignment vertical="center"/>
    </xf>
    <xf numFmtId="37" fontId="1" fillId="0" borderId="0" xfId="10" quotePrefix="1" applyNumberFormat="1" applyFont="1" applyAlignment="1">
      <alignment horizontal="center" vertical="center"/>
    </xf>
    <xf numFmtId="164" fontId="2" fillId="0" borderId="0" xfId="10" applyNumberFormat="1" applyFont="1" applyAlignment="1">
      <alignment horizontal="right" vertical="center"/>
    </xf>
    <xf numFmtId="37" fontId="2" fillId="0" borderId="0" xfId="18" applyNumberFormat="1" applyFont="1" applyAlignment="1">
      <alignment vertical="center"/>
    </xf>
    <xf numFmtId="49" fontId="2" fillId="0" borderId="0" xfId="10" applyNumberFormat="1" applyFont="1" applyAlignment="1">
      <alignment horizontal="center" vertical="center"/>
    </xf>
    <xf numFmtId="164" fontId="2" fillId="0" borderId="1" xfId="10" applyNumberFormat="1" applyFont="1" applyBorder="1" applyAlignment="1">
      <alignment horizontal="right" vertical="center"/>
    </xf>
    <xf numFmtId="37" fontId="2" fillId="0" borderId="0" xfId="9" applyNumberFormat="1" applyFont="1" applyAlignment="1">
      <alignment horizontal="left" vertical="center"/>
    </xf>
    <xf numFmtId="166" fontId="2" fillId="0" borderId="3" xfId="10" applyNumberFormat="1" applyFont="1" applyBorder="1" applyAlignment="1">
      <alignment vertical="center"/>
    </xf>
    <xf numFmtId="37" fontId="2" fillId="0" borderId="0" xfId="18" applyNumberFormat="1" applyFont="1" applyAlignment="1">
      <alignment horizontal="center" vertical="center"/>
    </xf>
    <xf numFmtId="37" fontId="2" fillId="0" borderId="0" xfId="11" applyNumberFormat="1" applyFont="1" applyAlignment="1">
      <alignment vertical="center"/>
    </xf>
    <xf numFmtId="37" fontId="1" fillId="0" borderId="0" xfId="11" applyNumberFormat="1" applyFont="1" applyAlignment="1">
      <alignment vertical="center"/>
    </xf>
    <xf numFmtId="37" fontId="2" fillId="0" borderId="1" xfId="10" applyNumberFormat="1" applyFont="1" applyBorder="1" applyAlignment="1">
      <alignment vertical="center"/>
    </xf>
    <xf numFmtId="37" fontId="2" fillId="0" borderId="0" xfId="11" applyNumberFormat="1" applyFont="1" applyAlignment="1">
      <alignment horizontal="left" vertical="center"/>
    </xf>
    <xf numFmtId="37" fontId="2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left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" vertical="center"/>
    </xf>
    <xf numFmtId="49" fontId="2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vertical="center"/>
    </xf>
    <xf numFmtId="164" fontId="2" fillId="0" borderId="0" xfId="18" applyNumberFormat="1" applyFont="1" applyAlignment="1">
      <alignment vertical="center"/>
    </xf>
    <xf numFmtId="164" fontId="2" fillId="0" borderId="0" xfId="11" applyNumberFormat="1" applyFont="1" applyAlignment="1">
      <alignment vertical="center"/>
    </xf>
    <xf numFmtId="164" fontId="2" fillId="0" borderId="1" xfId="18" applyNumberFormat="1" applyFont="1" applyBorder="1" applyAlignment="1">
      <alignment vertical="center"/>
    </xf>
    <xf numFmtId="37" fontId="1" fillId="0" borderId="0" xfId="11" applyNumberFormat="1" applyFont="1" applyAlignment="1">
      <alignment horizontal="left" vertical="center"/>
    </xf>
    <xf numFmtId="164" fontId="1" fillId="0" borderId="0" xfId="10" applyNumberFormat="1" applyFont="1" applyAlignment="1">
      <alignment vertical="center"/>
    </xf>
    <xf numFmtId="164" fontId="1" fillId="0" borderId="1" xfId="10" applyNumberFormat="1" applyFont="1" applyBorder="1" applyAlignment="1">
      <alignment vertical="center"/>
    </xf>
    <xf numFmtId="0" fontId="2" fillId="0" borderId="0" xfId="10" applyFont="1"/>
    <xf numFmtId="0" fontId="2" fillId="0" borderId="0" xfId="21" applyFont="1" applyAlignment="1">
      <alignment vertical="center"/>
    </xf>
    <xf numFmtId="164" fontId="2" fillId="0" borderId="0" xfId="21" applyNumberFormat="1" applyFont="1" applyAlignment="1">
      <alignment vertical="center"/>
    </xf>
    <xf numFmtId="37" fontId="2" fillId="0" borderId="0" xfId="21" applyNumberFormat="1" applyFont="1" applyAlignment="1">
      <alignment vertical="center"/>
    </xf>
    <xf numFmtId="0" fontId="1" fillId="0" borderId="1" xfId="10" applyFont="1" applyBorder="1" applyAlignment="1">
      <alignment horizontal="center" vertical="center"/>
    </xf>
    <xf numFmtId="164" fontId="2" fillId="0" borderId="0" xfId="10" applyNumberFormat="1" applyFont="1"/>
    <xf numFmtId="164" fontId="1" fillId="0" borderId="0" xfId="21" applyNumberFormat="1" applyFont="1" applyAlignment="1">
      <alignment horizontal="right" vertical="center"/>
    </xf>
    <xf numFmtId="0" fontId="1" fillId="0" borderId="0" xfId="9" applyFont="1" applyAlignment="1">
      <alignment horizontal="center" vertical="center"/>
    </xf>
    <xf numFmtId="164" fontId="1" fillId="0" borderId="0" xfId="9" applyNumberFormat="1" applyFont="1" applyAlignment="1">
      <alignment horizontal="center" vertical="center"/>
    </xf>
    <xf numFmtId="0" fontId="1" fillId="0" borderId="0" xfId="17" applyFont="1" applyAlignment="1">
      <alignment vertical="center"/>
    </xf>
    <xf numFmtId="164" fontId="1" fillId="0" borderId="0" xfId="21" applyNumberFormat="1" applyFont="1" applyAlignment="1">
      <alignment horizontal="center" vertical="center" wrapText="1"/>
    </xf>
    <xf numFmtId="0" fontId="1" fillId="0" borderId="0" xfId="21" applyFont="1" applyAlignment="1">
      <alignment vertical="center"/>
    </xf>
    <xf numFmtId="164" fontId="1" fillId="0" borderId="0" xfId="21" applyNumberFormat="1" applyFont="1" applyAlignment="1">
      <alignment horizontal="right" vertical="center" wrapText="1"/>
    </xf>
    <xf numFmtId="164" fontId="1" fillId="0" borderId="0" xfId="21" applyNumberFormat="1" applyFont="1" applyAlignment="1">
      <alignment horizontal="center" vertical="center"/>
    </xf>
    <xf numFmtId="164" fontId="1" fillId="0" borderId="0" xfId="10" applyNumberFormat="1" applyFont="1" applyAlignment="1">
      <alignment horizontal="right" vertical="center"/>
    </xf>
    <xf numFmtId="0" fontId="1" fillId="0" borderId="0" xfId="21" applyFont="1" applyAlignment="1">
      <alignment horizontal="left" vertical="center" indent="15"/>
    </xf>
    <xf numFmtId="0" fontId="1" fillId="0" borderId="0" xfId="21" applyFont="1" applyAlignment="1">
      <alignment horizontal="center" vertical="center"/>
    </xf>
    <xf numFmtId="0" fontId="1" fillId="0" borderId="0" xfId="10" applyFont="1" applyAlignment="1">
      <alignment horizontal="right"/>
    </xf>
    <xf numFmtId="0" fontId="1" fillId="0" borderId="0" xfId="10" applyFont="1" applyAlignment="1">
      <alignment horizontal="center" vertical="center"/>
    </xf>
    <xf numFmtId="164" fontId="1" fillId="0" borderId="1" xfId="21" applyNumberFormat="1" applyFont="1" applyBorder="1" applyAlignment="1">
      <alignment horizontal="right" vertical="center" wrapText="1"/>
    </xf>
    <xf numFmtId="164" fontId="1" fillId="0" borderId="1" xfId="10" applyNumberFormat="1" applyFont="1" applyBorder="1" applyAlignment="1">
      <alignment horizontal="right" vertical="center"/>
    </xf>
    <xf numFmtId="164" fontId="1" fillId="0" borderId="1" xfId="21" applyNumberFormat="1" applyFont="1" applyBorder="1" applyAlignment="1">
      <alignment horizontal="right" vertical="center"/>
    </xf>
    <xf numFmtId="0" fontId="1" fillId="0" borderId="0" xfId="10" applyFont="1"/>
    <xf numFmtId="0" fontId="2" fillId="0" borderId="0" xfId="17" applyFont="1" applyAlignment="1">
      <alignment vertical="center"/>
    </xf>
    <xf numFmtId="171" fontId="1" fillId="0" borderId="0" xfId="8" applyNumberFormat="1" applyFont="1" applyAlignment="1">
      <alignment vertical="center"/>
    </xf>
    <xf numFmtId="0" fontId="2" fillId="0" borderId="0" xfId="6" applyAlignment="1">
      <alignment horizontal="center" vertical="center"/>
    </xf>
    <xf numFmtId="37" fontId="2" fillId="0" borderId="0" xfId="15" applyFont="1" applyAlignment="1">
      <alignment horizontal="center" vertical="center"/>
    </xf>
    <xf numFmtId="37" fontId="2" fillId="0" borderId="1" xfId="21" applyNumberFormat="1" applyFont="1" applyBorder="1" applyAlignment="1">
      <alignment vertical="center"/>
    </xf>
    <xf numFmtId="0" fontId="2" fillId="0" borderId="1" xfId="10" applyFont="1" applyBorder="1"/>
    <xf numFmtId="0" fontId="2" fillId="0" borderId="1" xfId="21" applyFont="1" applyBorder="1" applyAlignment="1">
      <alignment vertical="center"/>
    </xf>
    <xf numFmtId="164" fontId="2" fillId="0" borderId="1" xfId="21" applyNumberFormat="1" applyFont="1" applyBorder="1" applyAlignment="1">
      <alignment vertical="center"/>
    </xf>
    <xf numFmtId="0" fontId="2" fillId="0" borderId="0" xfId="6" applyAlignment="1">
      <alignment vertical="center"/>
    </xf>
    <xf numFmtId="0" fontId="2" fillId="0" borderId="0" xfId="13" applyFont="1" applyAlignment="1">
      <alignment vertical="center"/>
    </xf>
    <xf numFmtId="37" fontId="1" fillId="0" borderId="0" xfId="15" applyFont="1" applyAlignment="1">
      <alignment vertical="center"/>
    </xf>
    <xf numFmtId="37" fontId="1" fillId="0" borderId="0" xfId="15" applyFont="1" applyAlignment="1">
      <alignment horizontal="center" vertical="center"/>
    </xf>
    <xf numFmtId="164" fontId="2" fillId="0" borderId="0" xfId="15" applyNumberFormat="1" applyFont="1" applyAlignment="1">
      <alignment vertical="center"/>
    </xf>
    <xf numFmtId="37" fontId="2" fillId="0" borderId="0" xfId="15" applyFont="1" applyAlignment="1">
      <alignment horizontal="left" vertical="center"/>
    </xf>
    <xf numFmtId="164" fontId="2" fillId="0" borderId="0" xfId="20" applyNumberFormat="1" applyFont="1" applyAlignment="1">
      <alignment vertical="center"/>
    </xf>
    <xf numFmtId="168" fontId="2" fillId="0" borderId="0" xfId="15" quotePrefix="1" applyNumberFormat="1" applyFont="1" applyAlignment="1">
      <alignment horizontal="center" vertical="center"/>
    </xf>
    <xf numFmtId="164" fontId="2" fillId="0" borderId="1" xfId="20" applyNumberFormat="1" applyFont="1" applyBorder="1" applyAlignment="1">
      <alignment vertical="center"/>
    </xf>
    <xf numFmtId="38" fontId="2" fillId="0" borderId="0" xfId="11" applyNumberFormat="1" applyFont="1" applyAlignment="1">
      <alignment vertical="center"/>
    </xf>
    <xf numFmtId="0" fontId="1" fillId="0" borderId="0" xfId="13" applyFont="1" applyAlignment="1">
      <alignment vertical="center"/>
    </xf>
    <xf numFmtId="0" fontId="2" fillId="0" borderId="0" xfId="13" applyFont="1" applyAlignment="1">
      <alignment horizontal="center" vertical="center"/>
    </xf>
    <xf numFmtId="0" fontId="2" fillId="0" borderId="1" xfId="21" applyFont="1" applyBorder="1" applyAlignment="1">
      <alignment horizontal="center" vertical="center"/>
    </xf>
    <xf numFmtId="0" fontId="1" fillId="0" borderId="0" xfId="13" applyFont="1" applyAlignment="1">
      <alignment horizontal="center" vertical="center"/>
    </xf>
    <xf numFmtId="164" fontId="1" fillId="0" borderId="0" xfId="13" applyNumberFormat="1" applyFont="1" applyAlignment="1">
      <alignment vertical="center"/>
    </xf>
    <xf numFmtId="37" fontId="1" fillId="0" borderId="1" xfId="16" applyNumberFormat="1" applyFont="1" applyBorder="1" applyAlignment="1">
      <alignment vertical="center"/>
    </xf>
    <xf numFmtId="37" fontId="1" fillId="0" borderId="1" xfId="16" applyNumberFormat="1" applyFont="1" applyBorder="1" applyAlignment="1">
      <alignment horizontal="center" vertical="center"/>
    </xf>
    <xf numFmtId="164" fontId="1" fillId="0" borderId="1" xfId="16" applyNumberFormat="1" applyFont="1" applyBorder="1" applyAlignment="1">
      <alignment vertical="center"/>
    </xf>
    <xf numFmtId="37" fontId="1" fillId="0" borderId="0" xfId="16" applyNumberFormat="1" applyFont="1" applyAlignment="1">
      <alignment vertical="center"/>
    </xf>
    <xf numFmtId="37" fontId="1" fillId="0" borderId="0" xfId="16" applyNumberFormat="1" applyFont="1" applyAlignment="1">
      <alignment horizontal="center" vertical="center"/>
    </xf>
    <xf numFmtId="164" fontId="1" fillId="0" borderId="0" xfId="16" applyNumberFormat="1" applyFont="1" applyAlignment="1">
      <alignment vertical="center"/>
    </xf>
    <xf numFmtId="164" fontId="2" fillId="0" borderId="0" xfId="16" applyNumberFormat="1" applyFont="1" applyAlignment="1">
      <alignment vertical="center"/>
    </xf>
    <xf numFmtId="37" fontId="2" fillId="0" borderId="0" xfId="15" applyFont="1" applyAlignment="1">
      <alignment vertical="center"/>
    </xf>
    <xf numFmtId="37" fontId="2" fillId="0" borderId="0" xfId="16" applyNumberFormat="1" applyFont="1" applyAlignment="1">
      <alignment horizontal="left" vertical="center"/>
    </xf>
    <xf numFmtId="164" fontId="2" fillId="0" borderId="1" xfId="14" applyNumberFormat="1" applyFont="1" applyBorder="1" applyAlignment="1">
      <alignment vertical="center"/>
    </xf>
    <xf numFmtId="164" fontId="2" fillId="0" borderId="0" xfId="14" applyNumberFormat="1" applyFont="1" applyAlignment="1">
      <alignment vertical="center"/>
    </xf>
    <xf numFmtId="164" fontId="2" fillId="0" borderId="0" xfId="6" applyNumberFormat="1" applyAlignment="1">
      <alignment vertical="center"/>
    </xf>
    <xf numFmtId="37" fontId="2" fillId="0" borderId="0" xfId="16" applyNumberFormat="1" applyFont="1" applyAlignment="1">
      <alignment vertical="center"/>
    </xf>
    <xf numFmtId="37" fontId="2" fillId="0" borderId="0" xfId="16" applyNumberFormat="1" applyFont="1" applyAlignment="1">
      <alignment horizontal="center" vertical="center"/>
    </xf>
    <xf numFmtId="164" fontId="2" fillId="0" borderId="0" xfId="13" applyNumberFormat="1" applyFont="1" applyAlignment="1">
      <alignment vertical="center"/>
    </xf>
    <xf numFmtId="164" fontId="2" fillId="0" borderId="2" xfId="14" applyNumberFormat="1" applyFont="1" applyBorder="1" applyAlignment="1">
      <alignment vertical="center"/>
    </xf>
    <xf numFmtId="0" fontId="1" fillId="0" borderId="0" xfId="6" applyFont="1" applyAlignment="1">
      <alignment horizontal="left" vertical="center"/>
    </xf>
    <xf numFmtId="0" fontId="1" fillId="0" borderId="0" xfId="6" applyFont="1" applyAlignment="1">
      <alignment horizontal="center" vertical="center"/>
    </xf>
    <xf numFmtId="0" fontId="2" fillId="0" borderId="0" xfId="6" applyAlignment="1">
      <alignment horizontal="left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37" fontId="2" fillId="0" borderId="0" xfId="10" applyNumberFormat="1" applyFont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2" fillId="0" borderId="0" xfId="6" applyAlignment="1">
      <alignment horizontal="center" vertical="center"/>
    </xf>
    <xf numFmtId="37" fontId="2" fillId="0" borderId="0" xfId="15" applyFont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37" fontId="2" fillId="0" borderId="1" xfId="21" applyNumberFormat="1" applyFont="1" applyBorder="1" applyAlignment="1">
      <alignment horizontal="left" vertical="center"/>
    </xf>
  </cellXfs>
  <cellStyles count="23">
    <cellStyle name="Comma 3" xfId="1" xr:uid="{0AD26343-4719-4B14-95F7-282E189D0F44}"/>
    <cellStyle name="Comma 7" xfId="2" xr:uid="{75C09F10-8CC9-4756-8747-8E51C8B22373}"/>
    <cellStyle name="Comma_Sheet3" xfId="3" xr:uid="{E71B35A4-2589-49B4-B6C4-20E6F718AE9C}"/>
    <cellStyle name="Currency 2" xfId="4" xr:uid="{4B2E0996-F776-4426-B912-A7B241FFD182}"/>
    <cellStyle name="Normal" xfId="0" builtinId="0"/>
    <cellStyle name="Normal 19" xfId="5" xr:uid="{B031E588-D1DF-4855-B3B1-D40E0A7D9954}"/>
    <cellStyle name="Normal 2" xfId="6" xr:uid="{2EC943DE-4CA7-4B16-AC6D-D6BF16377154}"/>
    <cellStyle name="Normal 2 10" xfId="7" xr:uid="{88790369-3DB6-4B30-923E-37CFFAC9836E}"/>
    <cellStyle name="Normal 2 4" xfId="8" xr:uid="{1CAED157-3445-4F64-8B5A-BC15D6B891DF}"/>
    <cellStyle name="Normal 3" xfId="9" xr:uid="{213E57F6-AFDA-4BBB-A267-ED4849900C72}"/>
    <cellStyle name="Normal 5" xfId="10" xr:uid="{274614BB-CA4E-4A35-8CE4-56FA84B52148}"/>
    <cellStyle name="Normal 6" xfId="11" xr:uid="{2B1F08A7-3FBC-44A6-AA3F-BA1147D54D77}"/>
    <cellStyle name="Normal 6 2" xfId="12" xr:uid="{70C060A4-0703-4205-BA3A-FDE64779C95E}"/>
    <cellStyle name="Normal 8" xfId="13" xr:uid="{11F8B455-4308-43D7-A0A5-E6F737D6F91D}"/>
    <cellStyle name="Normal_AYCAL08Y" xfId="14" xr:uid="{4F548FA0-A965-4053-9441-F7C0409BF6A7}"/>
    <cellStyle name="Normal_AYCAL53Y" xfId="15" xr:uid="{F2E9F16F-F11A-4BFA-B6EE-F5E3F798AFAA}"/>
    <cellStyle name="Normal_AYCAL54Q1-V1" xfId="16" xr:uid="{E2004132-83CD-48DC-95DB-0071FF261780}"/>
    <cellStyle name="Normal_change" xfId="17" xr:uid="{0B80972A-8B03-4CE2-B1E7-EE39988D0161}"/>
    <cellStyle name="Normal_Sheet4" xfId="18" xr:uid="{A090524B-2047-4907-91C6-9642AC674F58}"/>
    <cellStyle name="Normal_Sheet5" xfId="19" xr:uid="{36284AD0-5C84-4593-A44D-00F0FA8C4510}"/>
    <cellStyle name="Normal_Sheet5_AYCAL53Y" xfId="20" xr:uid="{75990A2E-2810-4A87-ABAA-B366DC6DC136}"/>
    <cellStyle name="Normal_UPA45Y" xfId="21" xr:uid="{E5F01B74-5E1F-441B-BE9D-4CBD3B5653E1}"/>
    <cellStyle name="Percent" xfId="2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E467-1A22-4357-BAD5-D87CB82C5896}">
  <dimension ref="A1:G102"/>
  <sheetViews>
    <sheetView tabSelected="1" zoomScale="77" zoomScaleNormal="100" zoomScaleSheetLayoutView="116" workbookViewId="0">
      <selection activeCell="K15" sqref="K15"/>
    </sheetView>
  </sheetViews>
  <sheetFormatPr defaultColWidth="10.28515625" defaultRowHeight="16.5" customHeight="1" x14ac:dyDescent="0.25"/>
  <cols>
    <col min="1" max="1" width="1.5703125" style="29" customWidth="1"/>
    <col min="2" max="2" width="44.42578125" style="29" customWidth="1"/>
    <col min="3" max="3" width="7.28515625" style="28" customWidth="1"/>
    <col min="4" max="4" width="1" style="28" customWidth="1"/>
    <col min="5" max="5" width="14.28515625" style="29" bestFit="1" customWidth="1"/>
    <col min="6" max="6" width="1" style="29" customWidth="1"/>
    <col min="7" max="7" width="14.28515625" style="29" bestFit="1" customWidth="1"/>
    <col min="8" max="16384" width="10.28515625" style="29"/>
  </cols>
  <sheetData>
    <row r="1" spans="1:7" ht="16.5" customHeight="1" x14ac:dyDescent="0.25">
      <c r="A1" s="27" t="s">
        <v>0</v>
      </c>
      <c r="B1" s="27"/>
      <c r="C1" s="27"/>
      <c r="F1" s="30"/>
    </row>
    <row r="2" spans="1:7" ht="16.5" customHeight="1" x14ac:dyDescent="0.25">
      <c r="A2" s="27" t="s">
        <v>1</v>
      </c>
      <c r="B2" s="27"/>
      <c r="C2" s="27"/>
      <c r="F2" s="30"/>
    </row>
    <row r="3" spans="1:7" ht="16.5" customHeight="1" x14ac:dyDescent="0.25">
      <c r="A3" s="31" t="s">
        <v>144</v>
      </c>
      <c r="B3" s="31"/>
      <c r="C3" s="31"/>
      <c r="D3" s="32"/>
      <c r="E3" s="33"/>
      <c r="F3" s="34"/>
      <c r="G3" s="33"/>
    </row>
    <row r="4" spans="1:7" ht="16.5" customHeight="1" x14ac:dyDescent="0.25">
      <c r="A4" s="27"/>
      <c r="B4" s="27"/>
      <c r="C4" s="27"/>
      <c r="F4" s="30"/>
    </row>
    <row r="5" spans="1:7" ht="16.5" customHeight="1" x14ac:dyDescent="0.25">
      <c r="A5" s="27"/>
      <c r="B5" s="27"/>
      <c r="C5" s="27"/>
      <c r="F5" s="30"/>
    </row>
    <row r="6" spans="1:7" ht="16.5" customHeight="1" x14ac:dyDescent="0.25">
      <c r="A6" s="27"/>
      <c r="B6" s="27"/>
      <c r="C6" s="27"/>
      <c r="E6" s="35" t="s">
        <v>145</v>
      </c>
      <c r="F6" s="30"/>
      <c r="G6" s="35" t="s">
        <v>132</v>
      </c>
    </row>
    <row r="7" spans="1:7" ht="16.5" customHeight="1" x14ac:dyDescent="0.25">
      <c r="B7" s="36"/>
      <c r="C7" s="37"/>
      <c r="D7" s="37"/>
      <c r="E7" s="1">
        <v>2025</v>
      </c>
      <c r="F7" s="2"/>
      <c r="G7" s="1">
        <v>2024</v>
      </c>
    </row>
    <row r="8" spans="1:7" ht="16.5" customHeight="1" x14ac:dyDescent="0.25">
      <c r="B8" s="36"/>
      <c r="C8" s="38" t="s">
        <v>2</v>
      </c>
      <c r="D8" s="37"/>
      <c r="E8" s="3" t="s">
        <v>3</v>
      </c>
      <c r="F8" s="2"/>
      <c r="G8" s="3" t="s">
        <v>3</v>
      </c>
    </row>
    <row r="9" spans="1:7" ht="16.5" customHeight="1" x14ac:dyDescent="0.25">
      <c r="B9" s="36"/>
      <c r="C9" s="37"/>
      <c r="D9" s="37"/>
      <c r="E9" s="1"/>
      <c r="F9" s="2"/>
      <c r="G9" s="1"/>
    </row>
    <row r="10" spans="1:7" ht="16.5" customHeight="1" x14ac:dyDescent="0.25">
      <c r="A10" s="39" t="s">
        <v>4</v>
      </c>
      <c r="C10" s="40"/>
      <c r="D10" s="37"/>
      <c r="E10" s="36"/>
      <c r="F10" s="36"/>
      <c r="G10" s="36"/>
    </row>
    <row r="11" spans="1:7" ht="8.1" customHeight="1" x14ac:dyDescent="0.25">
      <c r="A11" s="39"/>
      <c r="C11" s="37"/>
      <c r="D11" s="37"/>
      <c r="E11" s="36"/>
      <c r="F11" s="36"/>
      <c r="G11" s="36"/>
    </row>
    <row r="12" spans="1:7" ht="16.5" customHeight="1" x14ac:dyDescent="0.25">
      <c r="A12" s="41" t="s">
        <v>5</v>
      </c>
      <c r="B12" s="41"/>
      <c r="C12" s="40">
        <v>8</v>
      </c>
      <c r="D12" s="40"/>
      <c r="E12" s="36">
        <v>1228513954</v>
      </c>
      <c r="F12" s="42"/>
      <c r="G12" s="36">
        <v>973607910</v>
      </c>
    </row>
    <row r="13" spans="1:7" ht="16.5" customHeight="1" x14ac:dyDescent="0.25">
      <c r="A13" s="41" t="s">
        <v>6</v>
      </c>
      <c r="B13" s="41"/>
      <c r="C13" s="40">
        <v>9</v>
      </c>
      <c r="D13" s="40"/>
      <c r="E13" s="43">
        <v>624942710</v>
      </c>
      <c r="F13" s="42"/>
      <c r="G13" s="43">
        <v>665776361</v>
      </c>
    </row>
    <row r="14" spans="1:7" ht="16.5" customHeight="1" x14ac:dyDescent="0.25">
      <c r="A14" s="41" t="s">
        <v>7</v>
      </c>
      <c r="B14" s="41"/>
      <c r="C14" s="40">
        <v>10</v>
      </c>
      <c r="D14" s="40"/>
      <c r="E14" s="43">
        <v>7764804148</v>
      </c>
      <c r="F14" s="42"/>
      <c r="G14" s="43">
        <v>8012926256</v>
      </c>
    </row>
    <row r="15" spans="1:7" ht="16.5" customHeight="1" x14ac:dyDescent="0.25">
      <c r="A15" s="41" t="s">
        <v>8</v>
      </c>
      <c r="B15" s="41"/>
      <c r="C15" s="40">
        <v>11</v>
      </c>
      <c r="D15" s="40"/>
      <c r="E15" s="43">
        <v>20149749</v>
      </c>
      <c r="F15" s="42"/>
      <c r="G15" s="43">
        <v>51957483</v>
      </c>
    </row>
    <row r="16" spans="1:7" ht="16.5" customHeight="1" x14ac:dyDescent="0.25">
      <c r="A16" s="41" t="s">
        <v>9</v>
      </c>
      <c r="B16" s="41"/>
      <c r="C16" s="40">
        <v>12</v>
      </c>
      <c r="D16" s="40"/>
      <c r="E16" s="43">
        <v>1467942901</v>
      </c>
      <c r="F16" s="42"/>
      <c r="G16" s="43">
        <v>4718738375</v>
      </c>
    </row>
    <row r="17" spans="1:7" ht="16.5" customHeight="1" x14ac:dyDescent="0.25">
      <c r="A17" s="41" t="s">
        <v>10</v>
      </c>
      <c r="B17" s="41"/>
      <c r="C17" s="40">
        <v>13</v>
      </c>
      <c r="D17" s="40"/>
      <c r="E17" s="43">
        <v>190112163</v>
      </c>
      <c r="F17" s="42"/>
      <c r="G17" s="43">
        <v>204959729</v>
      </c>
    </row>
    <row r="18" spans="1:7" ht="16.5" customHeight="1" x14ac:dyDescent="0.25">
      <c r="A18" s="41" t="s">
        <v>11</v>
      </c>
      <c r="B18" s="41"/>
      <c r="C18" s="40">
        <v>15</v>
      </c>
      <c r="D18" s="40"/>
      <c r="E18" s="43">
        <v>42508780</v>
      </c>
      <c r="F18" s="42"/>
      <c r="G18" s="43">
        <v>44665397</v>
      </c>
    </row>
    <row r="19" spans="1:7" ht="16.5" customHeight="1" x14ac:dyDescent="0.25">
      <c r="A19" s="41" t="s">
        <v>12</v>
      </c>
      <c r="B19" s="41"/>
      <c r="C19" s="40">
        <v>16</v>
      </c>
      <c r="D19" s="40"/>
      <c r="E19" s="43">
        <v>73558712</v>
      </c>
      <c r="F19" s="42"/>
      <c r="G19" s="43">
        <v>109371313</v>
      </c>
    </row>
    <row r="20" spans="1:7" ht="16.5" customHeight="1" x14ac:dyDescent="0.25">
      <c r="A20" s="41" t="s">
        <v>13</v>
      </c>
      <c r="B20" s="41"/>
      <c r="C20" s="40">
        <v>17</v>
      </c>
      <c r="D20" s="40"/>
      <c r="E20" s="43">
        <v>25050882</v>
      </c>
      <c r="F20" s="42"/>
      <c r="G20" s="43">
        <v>25956020</v>
      </c>
    </row>
    <row r="21" spans="1:7" ht="16.5" customHeight="1" x14ac:dyDescent="0.25">
      <c r="A21" s="41" t="s">
        <v>14</v>
      </c>
      <c r="B21" s="41"/>
      <c r="C21" s="40">
        <v>18</v>
      </c>
      <c r="D21" s="40"/>
      <c r="E21" s="43">
        <v>51065833</v>
      </c>
      <c r="F21" s="42"/>
      <c r="G21" s="43">
        <v>13318212</v>
      </c>
    </row>
    <row r="22" spans="1:7" ht="16.5" customHeight="1" x14ac:dyDescent="0.25">
      <c r="A22" s="41" t="s">
        <v>15</v>
      </c>
      <c r="B22" s="41"/>
      <c r="C22" s="40">
        <v>19</v>
      </c>
      <c r="D22" s="40"/>
      <c r="E22" s="44">
        <v>280780905</v>
      </c>
      <c r="F22" s="42"/>
      <c r="G22" s="44">
        <v>315946531</v>
      </c>
    </row>
    <row r="23" spans="1:7" ht="8.1" customHeight="1" x14ac:dyDescent="0.25">
      <c r="A23" s="41"/>
      <c r="C23" s="29"/>
      <c r="D23" s="40"/>
      <c r="E23" s="45"/>
      <c r="F23" s="42"/>
      <c r="G23" s="45"/>
    </row>
    <row r="24" spans="1:7" ht="16.5" customHeight="1" thickBot="1" x14ac:dyDescent="0.3">
      <c r="A24" s="39" t="s">
        <v>16</v>
      </c>
      <c r="C24" s="29"/>
      <c r="D24" s="40"/>
      <c r="E24" s="46">
        <f>SUM(E12:E22)</f>
        <v>11769430737</v>
      </c>
      <c r="F24" s="42"/>
      <c r="G24" s="46">
        <f>SUM(G12:G22)</f>
        <v>15137223587</v>
      </c>
    </row>
    <row r="25" spans="1:7" ht="16.5" customHeight="1" thickTop="1" x14ac:dyDescent="0.25">
      <c r="B25" s="41"/>
      <c r="C25" s="40"/>
      <c r="D25" s="40"/>
      <c r="E25" s="42"/>
      <c r="F25" s="42"/>
      <c r="G25" s="42"/>
    </row>
    <row r="26" spans="1:7" ht="16.5" customHeight="1" x14ac:dyDescent="0.25">
      <c r="A26" s="39" t="s">
        <v>17</v>
      </c>
      <c r="B26" s="39"/>
      <c r="C26" s="37"/>
      <c r="D26" s="37"/>
      <c r="E26" s="36"/>
      <c r="F26" s="36"/>
      <c r="G26" s="36"/>
    </row>
    <row r="27" spans="1:7" ht="8.1" customHeight="1" x14ac:dyDescent="0.25">
      <c r="B27" s="39"/>
      <c r="C27" s="37"/>
      <c r="D27" s="37"/>
      <c r="E27" s="36"/>
      <c r="F27" s="36"/>
      <c r="G27" s="36"/>
    </row>
    <row r="28" spans="1:7" ht="16.5" customHeight="1" x14ac:dyDescent="0.25">
      <c r="A28" s="47" t="s">
        <v>18</v>
      </c>
      <c r="B28" s="47"/>
      <c r="C28" s="40"/>
      <c r="D28" s="40"/>
      <c r="E28" s="36"/>
      <c r="F28" s="36"/>
      <c r="G28" s="36"/>
    </row>
    <row r="29" spans="1:7" ht="8.1" customHeight="1" x14ac:dyDescent="0.25">
      <c r="B29" s="47"/>
      <c r="C29" s="40"/>
      <c r="D29" s="40"/>
      <c r="E29" s="36"/>
      <c r="F29" s="36"/>
      <c r="G29" s="36"/>
    </row>
    <row r="30" spans="1:7" ht="16.5" customHeight="1" x14ac:dyDescent="0.25">
      <c r="A30" s="29" t="s">
        <v>19</v>
      </c>
      <c r="B30" s="47"/>
      <c r="C30" s="40">
        <v>20</v>
      </c>
      <c r="D30" s="40"/>
      <c r="E30" s="36">
        <v>500000000</v>
      </c>
      <c r="F30" s="36"/>
      <c r="G30" s="36">
        <v>2000000000</v>
      </c>
    </row>
    <row r="31" spans="1:7" ht="16.5" customHeight="1" x14ac:dyDescent="0.25">
      <c r="A31" s="29" t="s">
        <v>20</v>
      </c>
      <c r="B31" s="47"/>
      <c r="C31" s="40">
        <v>21</v>
      </c>
      <c r="D31" s="40"/>
      <c r="E31" s="36">
        <v>496250289</v>
      </c>
      <c r="F31" s="36"/>
      <c r="G31" s="36">
        <v>24150518</v>
      </c>
    </row>
    <row r="32" spans="1:7" ht="16.5" customHeight="1" x14ac:dyDescent="0.25">
      <c r="A32" s="41" t="s">
        <v>21</v>
      </c>
      <c r="B32" s="41"/>
      <c r="C32" s="40">
        <v>22</v>
      </c>
      <c r="D32" s="40"/>
      <c r="E32" s="4">
        <v>867873936</v>
      </c>
      <c r="F32" s="36"/>
      <c r="G32" s="4">
        <v>741728072</v>
      </c>
    </row>
    <row r="33" spans="1:7" ht="16.5" customHeight="1" x14ac:dyDescent="0.25">
      <c r="A33" s="41" t="s">
        <v>22</v>
      </c>
      <c r="B33" s="41"/>
      <c r="C33" s="40">
        <v>11</v>
      </c>
      <c r="D33" s="40"/>
      <c r="E33" s="4">
        <v>83762976</v>
      </c>
      <c r="F33" s="36"/>
      <c r="G33" s="4">
        <v>46746399</v>
      </c>
    </row>
    <row r="34" spans="1:7" ht="16.5" customHeight="1" x14ac:dyDescent="0.25">
      <c r="A34" s="41" t="s">
        <v>23</v>
      </c>
      <c r="B34" s="41"/>
      <c r="C34" s="40">
        <v>23</v>
      </c>
      <c r="D34" s="40"/>
      <c r="E34" s="4">
        <v>2191048700</v>
      </c>
      <c r="F34" s="36"/>
      <c r="G34" s="4">
        <v>4625974584</v>
      </c>
    </row>
    <row r="35" spans="1:7" ht="16.5" customHeight="1" x14ac:dyDescent="0.25">
      <c r="A35" s="41" t="s">
        <v>24</v>
      </c>
      <c r="B35" s="41"/>
      <c r="C35" s="40">
        <v>24</v>
      </c>
      <c r="D35" s="40"/>
      <c r="E35" s="4">
        <v>214513060</v>
      </c>
      <c r="F35" s="36"/>
      <c r="G35" s="4">
        <v>205149158</v>
      </c>
    </row>
    <row r="36" spans="1:7" ht="16.5" customHeight="1" x14ac:dyDescent="0.25">
      <c r="A36" s="41" t="s">
        <v>25</v>
      </c>
      <c r="B36" s="41"/>
      <c r="C36" s="40">
        <v>16</v>
      </c>
      <c r="D36" s="40"/>
      <c r="E36" s="4">
        <v>73519717</v>
      </c>
      <c r="F36" s="36"/>
      <c r="G36" s="4">
        <v>109700163</v>
      </c>
    </row>
    <row r="37" spans="1:7" ht="16.5" customHeight="1" x14ac:dyDescent="0.25">
      <c r="A37" s="41" t="s">
        <v>142</v>
      </c>
      <c r="B37" s="41"/>
      <c r="C37" s="40"/>
      <c r="D37" s="40"/>
      <c r="E37" s="4">
        <v>38788522</v>
      </c>
      <c r="F37" s="36"/>
      <c r="G37" s="4">
        <v>8397213</v>
      </c>
    </row>
    <row r="38" spans="1:7" ht="16.5" customHeight="1" x14ac:dyDescent="0.25">
      <c r="A38" s="41" t="s">
        <v>26</v>
      </c>
      <c r="B38" s="41"/>
      <c r="C38" s="40">
        <v>25</v>
      </c>
      <c r="D38" s="40"/>
      <c r="E38" s="5">
        <v>139149253</v>
      </c>
      <c r="F38" s="36"/>
      <c r="G38" s="5">
        <v>264608593</v>
      </c>
    </row>
    <row r="39" spans="1:7" ht="8.1" customHeight="1" x14ac:dyDescent="0.25">
      <c r="A39" s="41"/>
      <c r="B39" s="41"/>
      <c r="C39" s="40"/>
      <c r="D39" s="40"/>
      <c r="E39" s="36"/>
      <c r="F39" s="36"/>
      <c r="G39" s="36"/>
    </row>
    <row r="40" spans="1:7" ht="16.5" customHeight="1" x14ac:dyDescent="0.25">
      <c r="A40" s="39" t="s">
        <v>27</v>
      </c>
      <c r="B40" s="41"/>
      <c r="C40" s="40"/>
      <c r="D40" s="40"/>
      <c r="E40" s="48">
        <f>SUM(E30:E38)</f>
        <v>4604906453</v>
      </c>
      <c r="F40" s="36"/>
      <c r="G40" s="48">
        <f>SUM(G30:G38)</f>
        <v>8026454700</v>
      </c>
    </row>
    <row r="41" spans="1:7" ht="16.5" customHeight="1" x14ac:dyDescent="0.25">
      <c r="B41" s="41"/>
      <c r="C41" s="40"/>
      <c r="D41" s="40"/>
      <c r="E41" s="42"/>
      <c r="F41" s="42"/>
      <c r="G41" s="42"/>
    </row>
    <row r="42" spans="1:7" ht="16.5" customHeight="1" x14ac:dyDescent="0.25">
      <c r="B42" s="41"/>
      <c r="C42" s="40"/>
      <c r="D42" s="40"/>
      <c r="E42" s="42"/>
      <c r="F42" s="42"/>
      <c r="G42" s="42"/>
    </row>
    <row r="43" spans="1:7" ht="16.5" customHeight="1" x14ac:dyDescent="0.25">
      <c r="B43" s="41"/>
      <c r="C43" s="40"/>
      <c r="D43" s="40"/>
      <c r="E43" s="42"/>
      <c r="F43" s="42"/>
      <c r="G43" s="42"/>
    </row>
    <row r="44" spans="1:7" ht="16.5" customHeight="1" x14ac:dyDescent="0.25">
      <c r="B44" s="41"/>
      <c r="C44" s="40"/>
      <c r="D44" s="40"/>
      <c r="E44" s="42"/>
      <c r="F44" s="42"/>
      <c r="G44" s="42"/>
    </row>
    <row r="45" spans="1:7" ht="5.25" customHeight="1" x14ac:dyDescent="0.25">
      <c r="B45" s="41"/>
      <c r="C45" s="40"/>
      <c r="D45" s="40"/>
      <c r="E45" s="42"/>
      <c r="F45" s="42"/>
      <c r="G45" s="42"/>
    </row>
    <row r="46" spans="1:7" ht="16.5" customHeight="1" x14ac:dyDescent="0.25">
      <c r="A46" s="151" t="s">
        <v>140</v>
      </c>
      <c r="B46" s="151"/>
      <c r="C46" s="151"/>
      <c r="D46" s="151"/>
      <c r="E46" s="151"/>
      <c r="F46" s="151"/>
      <c r="G46" s="151"/>
    </row>
    <row r="47" spans="1:7" ht="16.5" customHeight="1" x14ac:dyDescent="0.25">
      <c r="A47" s="28"/>
      <c r="B47" s="49" t="s">
        <v>127</v>
      </c>
      <c r="C47" s="151" t="s">
        <v>138</v>
      </c>
      <c r="D47" s="151"/>
      <c r="E47" s="151"/>
      <c r="F47" s="151"/>
      <c r="G47" s="151"/>
    </row>
    <row r="48" spans="1:7" ht="16.5" customHeight="1" x14ac:dyDescent="0.25">
      <c r="B48" s="49" t="s">
        <v>131</v>
      </c>
      <c r="C48" s="150" t="s">
        <v>139</v>
      </c>
      <c r="D48" s="150"/>
      <c r="E48" s="150"/>
      <c r="F48" s="150"/>
      <c r="G48" s="150"/>
    </row>
    <row r="49" spans="1:7" ht="16.5" customHeight="1" x14ac:dyDescent="0.25">
      <c r="B49" s="49"/>
      <c r="C49" s="41"/>
      <c r="D49" s="41"/>
      <c r="E49" s="41"/>
      <c r="F49" s="41"/>
      <c r="G49" s="41"/>
    </row>
    <row r="50" spans="1:7" ht="16.5" customHeight="1" x14ac:dyDescent="0.25">
      <c r="B50" s="49"/>
      <c r="C50" s="40"/>
      <c r="D50" s="40"/>
      <c r="E50" s="40"/>
      <c r="F50" s="40"/>
      <c r="G50" s="40"/>
    </row>
    <row r="51" spans="1:7" ht="21.95" customHeight="1" x14ac:dyDescent="0.25">
      <c r="A51" s="50" t="s">
        <v>153</v>
      </c>
      <c r="B51" s="33"/>
      <c r="C51" s="32"/>
      <c r="D51" s="32"/>
      <c r="E51" s="33"/>
      <c r="F51" s="33"/>
      <c r="G51" s="33"/>
    </row>
    <row r="52" spans="1:7" ht="16.5" customHeight="1" x14ac:dyDescent="0.25">
      <c r="A52" s="27" t="str">
        <f>+A1</f>
        <v>Yuanta Securities (Thailand) Company Limited</v>
      </c>
      <c r="B52" s="27"/>
      <c r="C52" s="27"/>
      <c r="F52" s="30"/>
    </row>
    <row r="53" spans="1:7" ht="16.5" customHeight="1" x14ac:dyDescent="0.25">
      <c r="A53" s="27" t="s">
        <v>28</v>
      </c>
      <c r="B53" s="27"/>
      <c r="C53" s="27"/>
      <c r="F53" s="30"/>
    </row>
    <row r="54" spans="1:7" ht="16.5" customHeight="1" x14ac:dyDescent="0.25">
      <c r="A54" s="31" t="s">
        <v>144</v>
      </c>
      <c r="B54" s="31"/>
      <c r="C54" s="31"/>
      <c r="D54" s="32"/>
      <c r="E54" s="33"/>
      <c r="F54" s="34"/>
      <c r="G54" s="33"/>
    </row>
    <row r="55" spans="1:7" ht="16.5" customHeight="1" x14ac:dyDescent="0.25">
      <c r="A55" s="27"/>
      <c r="B55" s="27"/>
      <c r="C55" s="27"/>
      <c r="F55" s="30"/>
    </row>
    <row r="56" spans="1:7" ht="16.5" customHeight="1" x14ac:dyDescent="0.25">
      <c r="A56" s="27"/>
      <c r="B56" s="27"/>
      <c r="C56" s="27"/>
      <c r="F56" s="30"/>
    </row>
    <row r="57" spans="1:7" ht="16.5" customHeight="1" x14ac:dyDescent="0.25">
      <c r="A57" s="27"/>
      <c r="B57" s="27"/>
      <c r="C57" s="27"/>
      <c r="E57" s="35" t="s">
        <v>145</v>
      </c>
      <c r="F57" s="30"/>
      <c r="G57" s="35" t="s">
        <v>132</v>
      </c>
    </row>
    <row r="58" spans="1:7" ht="16.5" customHeight="1" x14ac:dyDescent="0.25">
      <c r="A58" s="27"/>
      <c r="B58" s="27"/>
      <c r="C58" s="37"/>
      <c r="D58" s="37"/>
      <c r="E58" s="1">
        <v>2025</v>
      </c>
      <c r="F58" s="2"/>
      <c r="G58" s="1">
        <v>2024</v>
      </c>
    </row>
    <row r="59" spans="1:7" ht="16.5" customHeight="1" x14ac:dyDescent="0.25">
      <c r="B59" s="36"/>
      <c r="C59" s="38" t="s">
        <v>2</v>
      </c>
      <c r="D59" s="37"/>
      <c r="E59" s="3" t="s">
        <v>3</v>
      </c>
      <c r="F59" s="2"/>
      <c r="G59" s="3" t="s">
        <v>3</v>
      </c>
    </row>
    <row r="60" spans="1:7" ht="16.5" customHeight="1" x14ac:dyDescent="0.25">
      <c r="B60" s="36"/>
      <c r="C60" s="37"/>
      <c r="D60" s="37"/>
      <c r="E60" s="1"/>
      <c r="F60" s="2"/>
      <c r="G60" s="1"/>
    </row>
    <row r="61" spans="1:7" ht="16.5" customHeight="1" x14ac:dyDescent="0.25">
      <c r="A61" s="39" t="s">
        <v>29</v>
      </c>
    </row>
    <row r="62" spans="1:7" ht="8.1" customHeight="1" x14ac:dyDescent="0.25">
      <c r="A62" s="41"/>
      <c r="B62" s="41"/>
      <c r="C62" s="40"/>
      <c r="D62" s="40"/>
      <c r="E62" s="36"/>
      <c r="F62" s="36"/>
      <c r="G62" s="36"/>
    </row>
    <row r="63" spans="1:7" ht="16.5" customHeight="1" x14ac:dyDescent="0.25">
      <c r="A63" s="27" t="s">
        <v>30</v>
      </c>
      <c r="B63" s="36"/>
      <c r="C63" s="40"/>
      <c r="D63" s="40"/>
      <c r="E63" s="36"/>
      <c r="F63" s="36"/>
      <c r="G63" s="36"/>
    </row>
    <row r="64" spans="1:7" ht="8.1" customHeight="1" x14ac:dyDescent="0.25">
      <c r="A64" s="41"/>
      <c r="B64" s="41"/>
      <c r="C64" s="40"/>
      <c r="D64" s="40"/>
      <c r="E64" s="36"/>
      <c r="F64" s="36"/>
      <c r="G64" s="36"/>
    </row>
    <row r="65" spans="1:7" ht="16.5" customHeight="1" x14ac:dyDescent="0.25">
      <c r="A65" s="36" t="s">
        <v>31</v>
      </c>
      <c r="B65" s="36"/>
      <c r="C65" s="40">
        <v>26</v>
      </c>
      <c r="D65" s="40"/>
      <c r="E65" s="36"/>
      <c r="F65" s="36"/>
      <c r="G65" s="36"/>
    </row>
    <row r="66" spans="1:7" ht="16.5" customHeight="1" x14ac:dyDescent="0.25">
      <c r="B66" s="41" t="s">
        <v>32</v>
      </c>
      <c r="C66" s="40"/>
      <c r="D66" s="40"/>
      <c r="E66" s="51"/>
      <c r="F66" s="36"/>
      <c r="G66" s="51"/>
    </row>
    <row r="67" spans="1:7" ht="16.5" customHeight="1" x14ac:dyDescent="0.25">
      <c r="B67" s="41" t="s">
        <v>33</v>
      </c>
      <c r="C67" s="40"/>
      <c r="D67" s="40"/>
      <c r="E67" s="51"/>
      <c r="G67" s="51"/>
    </row>
    <row r="68" spans="1:7" ht="16.5" customHeight="1" x14ac:dyDescent="0.25">
      <c r="B68" s="41" t="s">
        <v>34</v>
      </c>
      <c r="C68" s="40"/>
      <c r="D68" s="40"/>
      <c r="E68" s="44">
        <v>4500000000</v>
      </c>
      <c r="F68" s="42"/>
      <c r="G68" s="44">
        <v>4500000000</v>
      </c>
    </row>
    <row r="69" spans="1:7" ht="8.1" customHeight="1" x14ac:dyDescent="0.25">
      <c r="B69" s="41"/>
      <c r="C69" s="40"/>
      <c r="D69" s="40"/>
      <c r="E69" s="43"/>
      <c r="F69" s="42"/>
      <c r="G69" s="43"/>
    </row>
    <row r="70" spans="1:7" ht="16.5" customHeight="1" x14ac:dyDescent="0.25">
      <c r="B70" s="41" t="s">
        <v>35</v>
      </c>
      <c r="C70" s="40"/>
      <c r="D70" s="40"/>
      <c r="E70" s="6"/>
      <c r="F70" s="42"/>
      <c r="G70" s="6"/>
    </row>
    <row r="71" spans="1:7" ht="16.5" customHeight="1" x14ac:dyDescent="0.25">
      <c r="B71" s="41" t="s">
        <v>36</v>
      </c>
      <c r="C71" s="40"/>
      <c r="D71" s="40"/>
      <c r="E71" s="43"/>
      <c r="G71" s="43"/>
    </row>
    <row r="72" spans="1:7" ht="16.5" customHeight="1" x14ac:dyDescent="0.25">
      <c r="B72" s="41" t="s">
        <v>34</v>
      </c>
      <c r="C72" s="40"/>
      <c r="D72" s="40"/>
      <c r="E72" s="4">
        <v>4500000000</v>
      </c>
      <c r="F72" s="42"/>
      <c r="G72" s="4">
        <v>4500000000</v>
      </c>
    </row>
    <row r="73" spans="1:7" ht="16.5" customHeight="1" x14ac:dyDescent="0.25">
      <c r="A73" s="36" t="s">
        <v>37</v>
      </c>
      <c r="B73" s="36"/>
      <c r="C73" s="40"/>
      <c r="D73" s="40"/>
      <c r="E73" s="43"/>
      <c r="F73" s="42"/>
      <c r="G73" s="43"/>
    </row>
    <row r="74" spans="1:7" ht="16.5" customHeight="1" x14ac:dyDescent="0.25">
      <c r="B74" s="41" t="s">
        <v>38</v>
      </c>
      <c r="C74" s="40">
        <v>27</v>
      </c>
      <c r="D74" s="40"/>
      <c r="E74" s="43">
        <v>53579587</v>
      </c>
      <c r="F74" s="42"/>
      <c r="G74" s="43">
        <v>53579587</v>
      </c>
    </row>
    <row r="75" spans="1:7" ht="16.5" customHeight="1" x14ac:dyDescent="0.25">
      <c r="B75" s="41" t="s">
        <v>39</v>
      </c>
      <c r="C75" s="40"/>
      <c r="D75" s="40"/>
      <c r="E75" s="43">
        <v>2610944715</v>
      </c>
      <c r="F75" s="42"/>
      <c r="G75" s="43">
        <v>2557189318</v>
      </c>
    </row>
    <row r="76" spans="1:7" ht="16.5" customHeight="1" x14ac:dyDescent="0.25">
      <c r="A76" s="36" t="s">
        <v>40</v>
      </c>
      <c r="B76" s="36"/>
      <c r="C76" s="52">
        <v>12.2</v>
      </c>
      <c r="D76" s="40"/>
      <c r="E76" s="44">
        <v>-18</v>
      </c>
      <c r="F76" s="42"/>
      <c r="G76" s="44">
        <v>-18</v>
      </c>
    </row>
    <row r="77" spans="1:7" ht="8.1" customHeight="1" x14ac:dyDescent="0.25">
      <c r="A77" s="41"/>
      <c r="B77" s="41"/>
      <c r="C77" s="40"/>
      <c r="D77" s="40"/>
      <c r="E77" s="6"/>
      <c r="F77" s="36"/>
      <c r="G77" s="6"/>
    </row>
    <row r="78" spans="1:7" ht="16.5" customHeight="1" x14ac:dyDescent="0.25">
      <c r="A78" s="27" t="s">
        <v>41</v>
      </c>
      <c r="B78" s="41"/>
      <c r="C78" s="40"/>
      <c r="D78" s="40"/>
      <c r="E78" s="44">
        <f>SUM(E72:E76)</f>
        <v>7164524284</v>
      </c>
      <c r="F78" s="42"/>
      <c r="G78" s="44">
        <f>SUM(G72:G76)</f>
        <v>7110768887</v>
      </c>
    </row>
    <row r="79" spans="1:7" ht="8.1" customHeight="1" x14ac:dyDescent="0.25">
      <c r="A79" s="41"/>
      <c r="B79" s="41"/>
      <c r="C79" s="40"/>
      <c r="D79" s="40"/>
      <c r="E79" s="6"/>
      <c r="F79" s="36"/>
      <c r="G79" s="6"/>
    </row>
    <row r="80" spans="1:7" ht="16.5" customHeight="1" thickBot="1" x14ac:dyDescent="0.3">
      <c r="A80" s="27" t="s">
        <v>42</v>
      </c>
      <c r="B80" s="47"/>
      <c r="C80" s="37"/>
      <c r="D80" s="37"/>
      <c r="E80" s="53">
        <f>E40+E78</f>
        <v>11769430737</v>
      </c>
      <c r="F80" s="42"/>
      <c r="G80" s="53">
        <f>G40+G78</f>
        <v>15137223587</v>
      </c>
    </row>
    <row r="81" spans="5:7" ht="16.5" customHeight="1" thickTop="1" x14ac:dyDescent="0.25"/>
    <row r="82" spans="5:7" ht="16.5" customHeight="1" x14ac:dyDescent="0.25">
      <c r="E82" s="30"/>
      <c r="G82" s="30"/>
    </row>
    <row r="96" spans="5:7" ht="7.5" customHeight="1" x14ac:dyDescent="0.25"/>
    <row r="97" spans="1:7" ht="16.5" customHeight="1" x14ac:dyDescent="0.25">
      <c r="A97" s="151" t="s">
        <v>140</v>
      </c>
      <c r="B97" s="151"/>
      <c r="C97" s="151"/>
      <c r="D97" s="151"/>
      <c r="E97" s="151"/>
      <c r="F97" s="151"/>
      <c r="G97" s="151"/>
    </row>
    <row r="98" spans="1:7" ht="16.5" customHeight="1" x14ac:dyDescent="0.25">
      <c r="A98" s="28"/>
      <c r="B98" s="49" t="s">
        <v>127</v>
      </c>
      <c r="C98" s="151" t="s">
        <v>138</v>
      </c>
      <c r="D98" s="151"/>
      <c r="E98" s="151"/>
      <c r="F98" s="151"/>
      <c r="G98" s="151"/>
    </row>
    <row r="99" spans="1:7" ht="16.5" customHeight="1" x14ac:dyDescent="0.25">
      <c r="B99" s="49" t="s">
        <v>131</v>
      </c>
      <c r="C99" s="150" t="s">
        <v>139</v>
      </c>
      <c r="D99" s="150"/>
      <c r="E99" s="150"/>
      <c r="F99" s="150"/>
      <c r="G99" s="150"/>
    </row>
    <row r="100" spans="1:7" ht="16.5" customHeight="1" x14ac:dyDescent="0.25">
      <c r="B100" s="49"/>
      <c r="C100" s="41"/>
      <c r="D100" s="41"/>
      <c r="E100" s="41"/>
      <c r="F100" s="41"/>
      <c r="G100" s="41"/>
    </row>
    <row r="101" spans="1:7" ht="16.5" customHeight="1" x14ac:dyDescent="0.25">
      <c r="B101" s="49"/>
      <c r="C101" s="41"/>
      <c r="D101" s="41"/>
      <c r="E101" s="41"/>
      <c r="F101" s="41"/>
      <c r="G101" s="41"/>
    </row>
    <row r="102" spans="1:7" ht="21.95" customHeight="1" x14ac:dyDescent="0.25">
      <c r="A102" s="50" t="str">
        <f>+A51</f>
        <v>Notes to the interim financial statements form an integral part of these interim financial statements</v>
      </c>
      <c r="B102" s="50"/>
      <c r="C102" s="38"/>
      <c r="D102" s="38"/>
      <c r="E102" s="54"/>
      <c r="F102" s="54"/>
      <c r="G102" s="54"/>
    </row>
  </sheetData>
  <mergeCells count="6">
    <mergeCell ref="C99:G99"/>
    <mergeCell ref="A46:G46"/>
    <mergeCell ref="C47:G47"/>
    <mergeCell ref="C48:G48"/>
    <mergeCell ref="A97:G97"/>
    <mergeCell ref="C98:G98"/>
  </mergeCells>
  <pageMargins left="1" right="0.75" top="0.5" bottom="0.6" header="0.49" footer="0.4"/>
  <pageSetup paperSize="9" firstPageNumber="3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3775D-E818-438B-B488-96E64369B9FE}">
  <dimension ref="A1:G95"/>
  <sheetViews>
    <sheetView topLeftCell="A80" zoomScale="77" zoomScaleNormal="100" zoomScaleSheetLayoutView="90" workbookViewId="0">
      <selection activeCell="E16" sqref="E16 G16 E26 G26 E28 G28 E31 G31 A48 E67 G67 E70 G70 E72 G72 A95"/>
    </sheetView>
  </sheetViews>
  <sheetFormatPr defaultColWidth="10.28515625" defaultRowHeight="16.5" customHeight="1" x14ac:dyDescent="0.25"/>
  <cols>
    <col min="1" max="1" width="1.42578125" style="29" customWidth="1"/>
    <col min="2" max="2" width="49.7109375" style="29" customWidth="1"/>
    <col min="3" max="3" width="5.85546875" style="29" customWidth="1"/>
    <col min="4" max="4" width="1" style="29" customWidth="1"/>
    <col min="5" max="5" width="13.7109375" style="29" customWidth="1"/>
    <col min="6" max="6" width="1" style="29" customWidth="1"/>
    <col min="7" max="7" width="13.7109375" style="29" customWidth="1"/>
    <col min="8" max="16384" width="10.28515625" style="29"/>
  </cols>
  <sheetData>
    <row r="1" spans="1:7" ht="16.5" customHeight="1" x14ac:dyDescent="0.25">
      <c r="A1" s="27" t="s">
        <v>0</v>
      </c>
      <c r="B1" s="27"/>
      <c r="C1" s="27"/>
      <c r="D1" s="27"/>
      <c r="E1" s="28"/>
      <c r="G1" s="28"/>
    </row>
    <row r="2" spans="1:7" ht="16.5" customHeight="1" x14ac:dyDescent="0.25">
      <c r="A2" s="27" t="s">
        <v>43</v>
      </c>
      <c r="B2" s="27"/>
      <c r="C2" s="27"/>
      <c r="D2" s="27"/>
      <c r="E2" s="28"/>
      <c r="G2" s="28"/>
    </row>
    <row r="3" spans="1:7" ht="16.5" customHeight="1" x14ac:dyDescent="0.25">
      <c r="A3" s="31" t="s">
        <v>177</v>
      </c>
      <c r="B3" s="31"/>
      <c r="C3" s="31"/>
      <c r="D3" s="31"/>
      <c r="E3" s="32"/>
      <c r="F3" s="33"/>
      <c r="G3" s="32"/>
    </row>
    <row r="4" spans="1:7" ht="16.5" customHeight="1" x14ac:dyDescent="0.25">
      <c r="A4" s="27"/>
      <c r="B4" s="27"/>
      <c r="C4" s="27"/>
      <c r="D4" s="27"/>
      <c r="E4" s="28"/>
      <c r="G4" s="28"/>
    </row>
    <row r="5" spans="1:7" ht="16.5" customHeight="1" x14ac:dyDescent="0.25">
      <c r="A5" s="27"/>
      <c r="B5" s="27"/>
      <c r="C5" s="27"/>
      <c r="D5" s="27"/>
      <c r="E5" s="28"/>
      <c r="G5" s="28"/>
    </row>
    <row r="6" spans="1:7" ht="16.5" customHeight="1" x14ac:dyDescent="0.25">
      <c r="B6" s="27"/>
      <c r="C6" s="37"/>
      <c r="D6" s="37"/>
      <c r="E6" s="1">
        <v>2025</v>
      </c>
      <c r="F6" s="2"/>
      <c r="G6" s="1">
        <v>2024</v>
      </c>
    </row>
    <row r="7" spans="1:7" ht="16.5" customHeight="1" x14ac:dyDescent="0.25">
      <c r="B7" s="55"/>
      <c r="C7" s="38" t="s">
        <v>2</v>
      </c>
      <c r="D7" s="37"/>
      <c r="E7" s="3" t="s">
        <v>3</v>
      </c>
      <c r="F7" s="2"/>
      <c r="G7" s="3" t="s">
        <v>3</v>
      </c>
    </row>
    <row r="8" spans="1:7" ht="16.5" customHeight="1" x14ac:dyDescent="0.25">
      <c r="A8" s="47" t="s">
        <v>44</v>
      </c>
      <c r="B8" s="47"/>
      <c r="C8" s="40"/>
      <c r="D8" s="36"/>
      <c r="E8" s="36"/>
      <c r="F8" s="36"/>
      <c r="G8" s="36"/>
    </row>
    <row r="9" spans="1:7" ht="16.5" customHeight="1" x14ac:dyDescent="0.25">
      <c r="B9" s="36"/>
      <c r="C9" s="40"/>
      <c r="D9" s="36"/>
      <c r="E9" s="36"/>
      <c r="F9" s="36"/>
      <c r="G9" s="36"/>
    </row>
    <row r="10" spans="1:7" ht="16.5" customHeight="1" x14ac:dyDescent="0.25">
      <c r="A10" s="41" t="s">
        <v>45</v>
      </c>
      <c r="B10" s="41"/>
      <c r="C10" s="40">
        <v>28</v>
      </c>
      <c r="D10" s="56"/>
      <c r="E10" s="57">
        <v>328698898</v>
      </c>
      <c r="F10" s="58"/>
      <c r="G10" s="57">
        <v>356648899</v>
      </c>
    </row>
    <row r="11" spans="1:7" ht="16.5" customHeight="1" x14ac:dyDescent="0.25">
      <c r="A11" s="41" t="s">
        <v>46</v>
      </c>
      <c r="B11" s="41"/>
      <c r="C11" s="40">
        <v>29</v>
      </c>
      <c r="D11" s="56"/>
      <c r="E11" s="57">
        <v>124970393</v>
      </c>
      <c r="F11" s="58"/>
      <c r="G11" s="57">
        <v>117082476</v>
      </c>
    </row>
    <row r="12" spans="1:7" ht="16.5" customHeight="1" x14ac:dyDescent="0.25">
      <c r="A12" s="41" t="s">
        <v>47</v>
      </c>
      <c r="B12" s="41"/>
      <c r="C12" s="59" t="s">
        <v>48</v>
      </c>
      <c r="D12" s="56"/>
      <c r="E12" s="57">
        <v>308194061</v>
      </c>
      <c r="F12" s="58"/>
      <c r="G12" s="57">
        <v>437664118</v>
      </c>
    </row>
    <row r="13" spans="1:7" ht="16.5" customHeight="1" x14ac:dyDescent="0.25">
      <c r="A13" s="41" t="s">
        <v>49</v>
      </c>
      <c r="B13" s="41"/>
      <c r="C13" s="40">
        <v>31</v>
      </c>
      <c r="D13" s="56"/>
      <c r="E13" s="57">
        <v>63039168</v>
      </c>
      <c r="F13" s="58"/>
      <c r="G13" s="57">
        <v>114885098</v>
      </c>
    </row>
    <row r="14" spans="1:7" ht="16.5" customHeight="1" x14ac:dyDescent="0.25">
      <c r="A14" s="41" t="s">
        <v>50</v>
      </c>
      <c r="B14" s="41"/>
      <c r="C14" s="40"/>
      <c r="D14" s="36"/>
      <c r="E14" s="60">
        <v>30814624</v>
      </c>
      <c r="F14" s="58"/>
      <c r="G14" s="60">
        <v>16969948</v>
      </c>
    </row>
    <row r="15" spans="1:7" ht="16.5" customHeight="1" x14ac:dyDescent="0.25">
      <c r="A15" s="41"/>
      <c r="B15" s="41"/>
      <c r="C15" s="40"/>
      <c r="D15" s="36"/>
      <c r="E15" s="45"/>
      <c r="F15" s="58"/>
      <c r="G15" s="45"/>
    </row>
    <row r="16" spans="1:7" ht="16.5" customHeight="1" x14ac:dyDescent="0.25">
      <c r="A16" s="39" t="s">
        <v>51</v>
      </c>
      <c r="B16" s="41"/>
      <c r="C16" s="40"/>
      <c r="D16" s="36"/>
      <c r="E16" s="60">
        <f>SUM(E10:E14)</f>
        <v>855717144</v>
      </c>
      <c r="F16" s="58"/>
      <c r="G16" s="60">
        <f>SUM(G10:G14)</f>
        <v>1043250539</v>
      </c>
    </row>
    <row r="17" spans="1:7" ht="16.5" customHeight="1" x14ac:dyDescent="0.25">
      <c r="B17" s="41"/>
      <c r="C17" s="40"/>
      <c r="D17" s="36"/>
      <c r="E17" s="36"/>
      <c r="F17" s="36"/>
      <c r="G17" s="36"/>
    </row>
    <row r="18" spans="1:7" ht="16.5" customHeight="1" x14ac:dyDescent="0.25">
      <c r="A18" s="27" t="s">
        <v>52</v>
      </c>
      <c r="B18" s="36"/>
      <c r="C18" s="40"/>
      <c r="D18" s="36"/>
      <c r="E18" s="36"/>
      <c r="F18" s="36"/>
      <c r="G18" s="36"/>
    </row>
    <row r="19" spans="1:7" ht="16.5" customHeight="1" x14ac:dyDescent="0.25">
      <c r="A19" s="27"/>
      <c r="B19" s="36"/>
      <c r="C19" s="40"/>
      <c r="D19" s="36"/>
      <c r="E19" s="36"/>
      <c r="F19" s="36"/>
      <c r="G19" s="36"/>
    </row>
    <row r="20" spans="1:7" ht="16.5" customHeight="1" x14ac:dyDescent="0.25">
      <c r="A20" s="41" t="s">
        <v>53</v>
      </c>
      <c r="B20" s="41"/>
      <c r="C20" s="40"/>
      <c r="D20" s="36"/>
      <c r="E20" s="57">
        <v>413977016</v>
      </c>
      <c r="F20" s="36"/>
      <c r="G20" s="57">
        <v>450371575</v>
      </c>
    </row>
    <row r="21" spans="1:7" ht="16.5" customHeight="1" x14ac:dyDescent="0.25">
      <c r="A21" s="41" t="s">
        <v>54</v>
      </c>
      <c r="B21" s="41"/>
      <c r="C21" s="40"/>
      <c r="D21" s="36"/>
      <c r="E21" s="57">
        <v>106627262</v>
      </c>
      <c r="F21" s="36"/>
      <c r="G21" s="57">
        <v>100986361</v>
      </c>
    </row>
    <row r="22" spans="1:7" ht="16.5" customHeight="1" x14ac:dyDescent="0.25">
      <c r="A22" s="41" t="s">
        <v>55</v>
      </c>
      <c r="B22" s="41"/>
      <c r="C22" s="40"/>
      <c r="D22" s="36"/>
      <c r="E22" s="57">
        <v>81786925</v>
      </c>
      <c r="F22" s="36"/>
      <c r="G22" s="57">
        <v>158318191</v>
      </c>
    </row>
    <row r="23" spans="1:7" ht="16.5" customHeight="1" x14ac:dyDescent="0.25">
      <c r="A23" s="61" t="s">
        <v>147</v>
      </c>
      <c r="B23" s="41"/>
      <c r="C23" s="40">
        <v>32</v>
      </c>
      <c r="D23" s="36"/>
      <c r="E23" s="57">
        <v>30155780</v>
      </c>
      <c r="F23" s="36"/>
      <c r="G23" s="57">
        <v>13537980</v>
      </c>
    </row>
    <row r="24" spans="1:7" ht="16.5" customHeight="1" x14ac:dyDescent="0.25">
      <c r="A24" s="29" t="s">
        <v>56</v>
      </c>
      <c r="C24" s="28"/>
      <c r="E24" s="60">
        <v>156416848</v>
      </c>
      <c r="F24" s="58"/>
      <c r="G24" s="60">
        <v>163656048</v>
      </c>
    </row>
    <row r="25" spans="1:7" ht="16.5" customHeight="1" x14ac:dyDescent="0.25">
      <c r="B25" s="41"/>
      <c r="C25" s="40"/>
      <c r="D25" s="36"/>
      <c r="E25" s="62"/>
      <c r="F25" s="63"/>
      <c r="G25" s="62"/>
    </row>
    <row r="26" spans="1:7" ht="16.5" customHeight="1" x14ac:dyDescent="0.25">
      <c r="A26" s="39" t="s">
        <v>57</v>
      </c>
      <c r="B26" s="41"/>
      <c r="C26" s="40"/>
      <c r="D26" s="36"/>
      <c r="E26" s="60">
        <f>SUM(E20:E24)</f>
        <v>788963831</v>
      </c>
      <c r="F26" s="58"/>
      <c r="G26" s="60">
        <f>SUM(G20:G24)</f>
        <v>886870155</v>
      </c>
    </row>
    <row r="27" spans="1:7" ht="16.5" customHeight="1" x14ac:dyDescent="0.25">
      <c r="B27" s="41"/>
      <c r="C27" s="40"/>
      <c r="D27" s="36"/>
      <c r="E27" s="36"/>
      <c r="F27" s="36"/>
      <c r="G27" s="36"/>
    </row>
    <row r="28" spans="1:7" ht="16.5" customHeight="1" x14ac:dyDescent="0.25">
      <c r="A28" s="39" t="s">
        <v>58</v>
      </c>
      <c r="B28" s="64"/>
      <c r="C28" s="40"/>
      <c r="D28" s="36"/>
      <c r="E28" s="57">
        <f>E16-E26</f>
        <v>66753313</v>
      </c>
      <c r="F28" s="58"/>
      <c r="G28" s="57">
        <f>G16-G26</f>
        <v>156380384</v>
      </c>
    </row>
    <row r="29" spans="1:7" ht="16.5" customHeight="1" x14ac:dyDescent="0.25">
      <c r="A29" s="36" t="s">
        <v>59</v>
      </c>
      <c r="B29" s="36"/>
      <c r="C29" s="40">
        <v>34</v>
      </c>
      <c r="D29" s="36"/>
      <c r="E29" s="60">
        <v>-12997916</v>
      </c>
      <c r="F29" s="58"/>
      <c r="G29" s="60">
        <v>-30910808</v>
      </c>
    </row>
    <row r="30" spans="1:7" ht="16.5" customHeight="1" x14ac:dyDescent="0.25">
      <c r="A30" s="36"/>
      <c r="B30" s="36"/>
      <c r="C30" s="40"/>
      <c r="D30" s="36"/>
      <c r="E30" s="45"/>
      <c r="F30" s="58"/>
      <c r="G30" s="45"/>
    </row>
    <row r="31" spans="1:7" ht="16.5" customHeight="1" x14ac:dyDescent="0.25">
      <c r="A31" s="27" t="s">
        <v>148</v>
      </c>
      <c r="B31" s="65"/>
      <c r="C31" s="37"/>
      <c r="D31" s="37"/>
      <c r="E31" s="60">
        <f>E28+E29</f>
        <v>53755397</v>
      </c>
      <c r="F31" s="58"/>
      <c r="G31" s="60">
        <f>G28+G29</f>
        <v>125469576</v>
      </c>
    </row>
    <row r="32" spans="1:7" ht="16.5" customHeight="1" x14ac:dyDescent="0.25">
      <c r="A32" s="27"/>
      <c r="B32" s="65"/>
      <c r="C32" s="37"/>
      <c r="D32" s="37"/>
      <c r="E32" s="58"/>
      <c r="F32" s="58"/>
      <c r="G32" s="58"/>
    </row>
    <row r="33" spans="1:7" ht="16.5" customHeight="1" x14ac:dyDescent="0.25">
      <c r="A33" s="27"/>
      <c r="B33" s="65"/>
      <c r="C33" s="37"/>
      <c r="D33" s="37"/>
      <c r="E33" s="7"/>
      <c r="F33" s="58"/>
      <c r="G33" s="7"/>
    </row>
    <row r="34" spans="1:7" ht="16.5" customHeight="1" x14ac:dyDescent="0.25">
      <c r="A34" s="27"/>
      <c r="B34" s="65"/>
      <c r="C34" s="37"/>
      <c r="D34" s="37"/>
      <c r="E34" s="7"/>
      <c r="F34" s="58"/>
      <c r="G34" s="7"/>
    </row>
    <row r="35" spans="1:7" ht="16.5" customHeight="1" x14ac:dyDescent="0.25">
      <c r="A35" s="27"/>
      <c r="B35" s="65"/>
      <c r="C35" s="37"/>
      <c r="D35" s="37"/>
      <c r="E35" s="7"/>
      <c r="F35" s="58"/>
      <c r="G35" s="7"/>
    </row>
    <row r="36" spans="1:7" ht="16.5" customHeight="1" x14ac:dyDescent="0.25">
      <c r="A36" s="27"/>
      <c r="B36" s="65"/>
      <c r="C36" s="37"/>
      <c r="D36" s="37"/>
      <c r="E36" s="7"/>
      <c r="F36" s="58"/>
      <c r="G36" s="7"/>
    </row>
    <row r="37" spans="1:7" ht="18.75" customHeight="1" x14ac:dyDescent="0.25">
      <c r="A37" s="27"/>
      <c r="B37" s="65"/>
      <c r="C37" s="37"/>
      <c r="D37" s="37"/>
      <c r="E37" s="58"/>
      <c r="F37" s="58"/>
      <c r="G37" s="58"/>
    </row>
    <row r="38" spans="1:7" ht="23.25" customHeight="1" x14ac:dyDescent="0.25">
      <c r="A38" s="27"/>
      <c r="B38" s="65"/>
      <c r="C38" s="37"/>
      <c r="D38" s="37"/>
      <c r="E38" s="58"/>
      <c r="F38" s="58"/>
      <c r="G38" s="58"/>
    </row>
    <row r="39" spans="1:7" ht="16.5" customHeight="1" x14ac:dyDescent="0.25">
      <c r="A39" s="27"/>
      <c r="B39" s="65"/>
      <c r="C39" s="37"/>
      <c r="D39" s="37"/>
      <c r="E39" s="58"/>
      <c r="F39" s="58"/>
      <c r="G39" s="58"/>
    </row>
    <row r="40" spans="1:7" ht="16.5" customHeight="1" x14ac:dyDescent="0.25">
      <c r="A40" s="27"/>
      <c r="B40" s="65"/>
      <c r="C40" s="37"/>
      <c r="D40" s="37"/>
      <c r="E40" s="58"/>
      <c r="F40" s="58"/>
      <c r="G40" s="58"/>
    </row>
    <row r="41" spans="1:7" ht="16.5" customHeight="1" x14ac:dyDescent="0.25">
      <c r="A41" s="151" t="s">
        <v>149</v>
      </c>
      <c r="B41" s="151"/>
      <c r="C41" s="151"/>
      <c r="D41" s="151"/>
      <c r="E41" s="151"/>
      <c r="F41" s="151"/>
      <c r="G41" s="151"/>
    </row>
    <row r="42" spans="1:7" ht="16.5" customHeight="1" x14ac:dyDescent="0.25">
      <c r="A42" s="28"/>
      <c r="B42" s="49" t="s">
        <v>150</v>
      </c>
      <c r="C42" s="151" t="s">
        <v>151</v>
      </c>
      <c r="D42" s="151"/>
      <c r="E42" s="151"/>
      <c r="F42" s="151"/>
      <c r="G42" s="151"/>
    </row>
    <row r="43" spans="1:7" ht="16.5" customHeight="1" x14ac:dyDescent="0.25">
      <c r="B43" s="49" t="s">
        <v>130</v>
      </c>
      <c r="C43" s="150" t="s">
        <v>152</v>
      </c>
      <c r="D43" s="150"/>
      <c r="E43" s="150"/>
      <c r="F43" s="150"/>
      <c r="G43" s="150"/>
    </row>
    <row r="44" spans="1:7" ht="16.5" customHeight="1" x14ac:dyDescent="0.25">
      <c r="A44" s="27"/>
      <c r="B44" s="65"/>
      <c r="C44" s="37"/>
      <c r="D44" s="37"/>
      <c r="E44" s="58"/>
      <c r="F44" s="58"/>
      <c r="G44" s="58"/>
    </row>
    <row r="45" spans="1:7" ht="16.5" customHeight="1" x14ac:dyDescent="0.25">
      <c r="B45" s="49"/>
      <c r="C45" s="41"/>
      <c r="D45" s="41"/>
      <c r="E45" s="41"/>
      <c r="F45" s="41"/>
      <c r="G45" s="41"/>
    </row>
    <row r="46" spans="1:7" ht="20.25" customHeight="1" x14ac:dyDescent="0.25">
      <c r="A46" s="27"/>
      <c r="B46" s="65"/>
      <c r="C46" s="37"/>
      <c r="D46" s="37"/>
      <c r="E46" s="58"/>
      <c r="F46" s="58"/>
      <c r="G46" s="58"/>
    </row>
    <row r="47" spans="1:7" ht="21.95" customHeight="1" x14ac:dyDescent="0.25">
      <c r="A47" s="50" t="s">
        <v>153</v>
      </c>
      <c r="B47" s="32"/>
      <c r="C47" s="66"/>
      <c r="D47" s="66"/>
      <c r="E47" s="66"/>
      <c r="F47" s="66"/>
      <c r="G47" s="66"/>
    </row>
    <row r="48" spans="1:7" ht="16.5" customHeight="1" x14ac:dyDescent="0.25">
      <c r="A48" s="27" t="str">
        <f>+A1</f>
        <v>Yuanta Securities (Thailand) Company Limited</v>
      </c>
      <c r="B48" s="27"/>
      <c r="C48" s="27"/>
      <c r="D48" s="27"/>
      <c r="E48" s="28"/>
      <c r="G48" s="28"/>
    </row>
    <row r="49" spans="1:7" ht="16.5" customHeight="1" x14ac:dyDescent="0.25">
      <c r="A49" s="27" t="s">
        <v>60</v>
      </c>
      <c r="B49" s="27"/>
      <c r="C49" s="27"/>
      <c r="D49" s="27"/>
      <c r="E49" s="28"/>
      <c r="G49" s="28"/>
    </row>
    <row r="50" spans="1:7" ht="16.5" customHeight="1" x14ac:dyDescent="0.25">
      <c r="A50" s="31" t="s">
        <v>146</v>
      </c>
      <c r="B50" s="31"/>
      <c r="C50" s="31"/>
      <c r="D50" s="31"/>
      <c r="E50" s="32"/>
      <c r="F50" s="33"/>
      <c r="G50" s="32"/>
    </row>
    <row r="51" spans="1:7" ht="16.5" customHeight="1" x14ac:dyDescent="0.25">
      <c r="A51" s="27"/>
      <c r="B51" s="27"/>
      <c r="C51" s="27"/>
      <c r="D51" s="27"/>
      <c r="E51" s="28"/>
      <c r="G51" s="28"/>
    </row>
    <row r="52" spans="1:7" ht="16.5" customHeight="1" x14ac:dyDescent="0.25">
      <c r="A52" s="27"/>
      <c r="B52" s="27"/>
      <c r="C52" s="27"/>
      <c r="D52" s="27"/>
      <c r="E52" s="28"/>
      <c r="G52" s="28"/>
    </row>
    <row r="53" spans="1:7" ht="16.5" customHeight="1" x14ac:dyDescent="0.25">
      <c r="A53" s="27"/>
      <c r="B53" s="27"/>
      <c r="C53" s="37"/>
      <c r="D53" s="37"/>
      <c r="E53" s="1">
        <v>2025</v>
      </c>
      <c r="F53" s="2"/>
      <c r="G53" s="1">
        <v>2024</v>
      </c>
    </row>
    <row r="54" spans="1:7" ht="16.5" customHeight="1" x14ac:dyDescent="0.25">
      <c r="B54" s="41"/>
      <c r="C54" s="38" t="s">
        <v>2</v>
      </c>
      <c r="D54" s="37"/>
      <c r="E54" s="3" t="s">
        <v>3</v>
      </c>
      <c r="F54" s="2"/>
      <c r="G54" s="3" t="s">
        <v>3</v>
      </c>
    </row>
    <row r="55" spans="1:7" ht="16.5" customHeight="1" x14ac:dyDescent="0.25">
      <c r="B55" s="67"/>
      <c r="C55" s="68"/>
      <c r="D55" s="55"/>
    </row>
    <row r="56" spans="1:7" ht="16.5" customHeight="1" x14ac:dyDescent="0.25">
      <c r="A56" s="27" t="s">
        <v>61</v>
      </c>
      <c r="B56" s="67"/>
      <c r="C56" s="68"/>
      <c r="D56" s="55"/>
    </row>
    <row r="57" spans="1:7" ht="16.5" customHeight="1" x14ac:dyDescent="0.25">
      <c r="A57" s="69" t="s">
        <v>154</v>
      </c>
      <c r="B57" s="67"/>
      <c r="C57" s="68"/>
      <c r="D57" s="55"/>
    </row>
    <row r="58" spans="1:7" ht="16.5" customHeight="1" x14ac:dyDescent="0.25">
      <c r="A58" s="69"/>
      <c r="B58" s="70" t="s">
        <v>155</v>
      </c>
      <c r="C58" s="68"/>
      <c r="D58" s="55"/>
    </row>
    <row r="59" spans="1:7" s="73" customFormat="1" ht="16.5" customHeight="1" x14ac:dyDescent="0.25">
      <c r="A59" s="71"/>
      <c r="B59" s="71" t="s">
        <v>133</v>
      </c>
      <c r="C59" s="72"/>
      <c r="E59" s="29"/>
      <c r="G59" s="29"/>
    </row>
    <row r="60" spans="1:7" s="73" customFormat="1" ht="16.5" customHeight="1" x14ac:dyDescent="0.25">
      <c r="A60" s="71" t="s">
        <v>156</v>
      </c>
      <c r="C60" s="74">
        <v>12.2</v>
      </c>
      <c r="D60" s="75"/>
      <c r="E60" s="45">
        <v>0</v>
      </c>
      <c r="F60" s="76"/>
      <c r="G60" s="45">
        <v>-3</v>
      </c>
    </row>
    <row r="61" spans="1:7" ht="16.5" customHeight="1" x14ac:dyDescent="0.25">
      <c r="A61" s="29" t="s">
        <v>157</v>
      </c>
      <c r="B61" s="65"/>
      <c r="C61" s="68"/>
      <c r="D61" s="55"/>
      <c r="E61" s="77"/>
      <c r="F61" s="78"/>
      <c r="G61" s="77"/>
    </row>
    <row r="62" spans="1:7" ht="16.5" customHeight="1" x14ac:dyDescent="0.25">
      <c r="B62" s="29" t="s">
        <v>158</v>
      </c>
      <c r="C62" s="68">
        <v>24</v>
      </c>
      <c r="D62" s="55"/>
      <c r="E62" s="77">
        <v>0</v>
      </c>
      <c r="F62" s="78"/>
      <c r="G62" s="77">
        <v>28463833</v>
      </c>
    </row>
    <row r="63" spans="1:7" ht="16.5" customHeight="1" x14ac:dyDescent="0.25">
      <c r="A63" s="29" t="s">
        <v>62</v>
      </c>
      <c r="B63" s="64" t="s">
        <v>63</v>
      </c>
      <c r="C63" s="68"/>
      <c r="D63" s="55"/>
    </row>
    <row r="64" spans="1:7" ht="16.5" customHeight="1" x14ac:dyDescent="0.25">
      <c r="A64" s="67"/>
      <c r="B64" s="67" t="s">
        <v>64</v>
      </c>
      <c r="C64" s="68">
        <v>18</v>
      </c>
      <c r="E64" s="5">
        <v>0</v>
      </c>
      <c r="F64" s="78"/>
      <c r="G64" s="5">
        <v>-5692766</v>
      </c>
    </row>
    <row r="65" spans="1:7" ht="16.5" customHeight="1" x14ac:dyDescent="0.25">
      <c r="A65" s="67"/>
      <c r="B65" s="67"/>
      <c r="E65" s="6"/>
      <c r="F65" s="78"/>
      <c r="G65" s="6"/>
    </row>
    <row r="66" spans="1:7" ht="16.5" customHeight="1" x14ac:dyDescent="0.25">
      <c r="A66" s="29" t="s">
        <v>159</v>
      </c>
      <c r="B66" s="67"/>
      <c r="E66" s="6"/>
      <c r="F66" s="78"/>
      <c r="G66" s="6"/>
    </row>
    <row r="67" spans="1:7" ht="16.5" customHeight="1" x14ac:dyDescent="0.25">
      <c r="B67" s="67" t="s">
        <v>155</v>
      </c>
      <c r="E67" s="79">
        <f>SUM(E60:E64)</f>
        <v>0</v>
      </c>
      <c r="F67" s="78"/>
      <c r="G67" s="79">
        <f>SUM(G60:G64)</f>
        <v>22771064</v>
      </c>
    </row>
    <row r="68" spans="1:7" ht="16.5" customHeight="1" x14ac:dyDescent="0.25">
      <c r="B68" s="67"/>
      <c r="E68" s="6"/>
      <c r="F68" s="78"/>
      <c r="G68" s="6"/>
    </row>
    <row r="69" spans="1:7" ht="16.5" customHeight="1" x14ac:dyDescent="0.25">
      <c r="A69" s="27" t="s">
        <v>160</v>
      </c>
      <c r="B69" s="67"/>
      <c r="E69" s="6"/>
      <c r="F69" s="78"/>
      <c r="G69" s="6"/>
    </row>
    <row r="70" spans="1:7" ht="16.5" customHeight="1" x14ac:dyDescent="0.25">
      <c r="B70" s="80" t="s">
        <v>161</v>
      </c>
      <c r="C70" s="28"/>
      <c r="D70" s="55"/>
      <c r="E70" s="79">
        <f>E67</f>
        <v>0</v>
      </c>
      <c r="F70" s="78"/>
      <c r="G70" s="79">
        <f>G67</f>
        <v>22771064</v>
      </c>
    </row>
    <row r="71" spans="1:7" ht="16.5" customHeight="1" x14ac:dyDescent="0.25">
      <c r="A71" s="27"/>
      <c r="B71" s="67"/>
      <c r="C71" s="28"/>
      <c r="D71" s="55"/>
      <c r="E71" s="77"/>
      <c r="F71" s="78"/>
      <c r="G71" s="77"/>
    </row>
    <row r="72" spans="1:7" ht="16.5" customHeight="1" thickBot="1" x14ac:dyDescent="0.3">
      <c r="A72" s="27" t="s">
        <v>162</v>
      </c>
      <c r="B72" s="65"/>
      <c r="C72" s="28"/>
      <c r="D72" s="55"/>
      <c r="E72" s="8">
        <f>E70+E31</f>
        <v>53755397</v>
      </c>
      <c r="F72" s="78"/>
      <c r="G72" s="8">
        <f>G70+G31</f>
        <v>148240640</v>
      </c>
    </row>
    <row r="73" spans="1:7" ht="16.5" customHeight="1" thickTop="1" x14ac:dyDescent="0.25">
      <c r="A73" s="27"/>
      <c r="B73" s="65"/>
      <c r="C73" s="28"/>
      <c r="D73" s="55"/>
      <c r="E73" s="9"/>
      <c r="F73" s="64"/>
      <c r="G73" s="9"/>
    </row>
    <row r="74" spans="1:7" ht="16.5" customHeight="1" x14ac:dyDescent="0.25">
      <c r="B74" s="65"/>
      <c r="C74" s="28"/>
      <c r="D74" s="55"/>
      <c r="E74" s="58"/>
      <c r="F74" s="64"/>
      <c r="G74" s="58"/>
    </row>
    <row r="75" spans="1:7" ht="16.5" customHeight="1" x14ac:dyDescent="0.25">
      <c r="A75" s="65" t="s">
        <v>65</v>
      </c>
      <c r="B75" s="65"/>
      <c r="C75" s="28"/>
      <c r="D75" s="55"/>
    </row>
    <row r="76" spans="1:7" ht="16.5" customHeight="1" x14ac:dyDescent="0.25">
      <c r="B76" s="67"/>
      <c r="C76" s="64"/>
      <c r="D76" s="55"/>
      <c r="E76" s="10"/>
      <c r="F76" s="10"/>
      <c r="G76" s="10"/>
    </row>
    <row r="77" spans="1:7" ht="16.5" customHeight="1" thickBot="1" x14ac:dyDescent="0.3">
      <c r="A77" s="64" t="s">
        <v>66</v>
      </c>
      <c r="B77" s="64"/>
      <c r="C77" s="68">
        <v>35</v>
      </c>
      <c r="D77" s="80"/>
      <c r="E77" s="25">
        <v>0.12</v>
      </c>
      <c r="F77" s="78"/>
      <c r="G77" s="25">
        <v>0.28000000000000003</v>
      </c>
    </row>
    <row r="78" spans="1:7" ht="16.5" customHeight="1" thickTop="1" x14ac:dyDescent="0.25">
      <c r="A78" s="64"/>
      <c r="B78" s="64"/>
      <c r="C78" s="68"/>
      <c r="D78" s="80"/>
      <c r="E78" s="11"/>
      <c r="F78" s="78"/>
      <c r="G78" s="11"/>
    </row>
    <row r="79" spans="1:7" ht="16.5" customHeight="1" x14ac:dyDescent="0.25">
      <c r="A79" s="64"/>
      <c r="B79" s="64"/>
      <c r="C79" s="68"/>
      <c r="D79" s="80"/>
      <c r="E79" s="11"/>
      <c r="F79" s="78"/>
      <c r="G79" s="11"/>
    </row>
    <row r="80" spans="1:7" ht="16.5" customHeight="1" x14ac:dyDescent="0.25">
      <c r="A80" s="64"/>
      <c r="B80" s="64"/>
      <c r="C80" s="68"/>
      <c r="D80" s="80"/>
      <c r="E80" s="11"/>
      <c r="F80" s="78"/>
      <c r="G80" s="11"/>
    </row>
    <row r="81" spans="1:7" ht="16.5" customHeight="1" x14ac:dyDescent="0.25">
      <c r="A81" s="64"/>
      <c r="B81" s="64"/>
      <c r="C81" s="68"/>
      <c r="D81" s="80"/>
      <c r="E81" s="11"/>
      <c r="F81" s="78"/>
      <c r="G81" s="11"/>
    </row>
    <row r="82" spans="1:7" ht="16.5" customHeight="1" x14ac:dyDescent="0.25">
      <c r="A82" s="64"/>
      <c r="B82" s="64"/>
      <c r="C82" s="68"/>
      <c r="D82" s="80"/>
      <c r="E82" s="11"/>
      <c r="F82" s="78"/>
      <c r="G82" s="11"/>
    </row>
    <row r="83" spans="1:7" ht="16.5" customHeight="1" x14ac:dyDescent="0.25">
      <c r="A83" s="64"/>
      <c r="B83" s="64"/>
      <c r="C83" s="68"/>
      <c r="D83" s="80"/>
      <c r="E83" s="11"/>
      <c r="F83" s="78"/>
      <c r="G83" s="11"/>
    </row>
    <row r="84" spans="1:7" ht="16.5" customHeight="1" x14ac:dyDescent="0.25">
      <c r="A84" s="64"/>
      <c r="B84" s="64"/>
      <c r="C84" s="68"/>
      <c r="D84" s="80"/>
      <c r="E84" s="11"/>
      <c r="F84" s="78"/>
      <c r="G84" s="11"/>
    </row>
    <row r="85" spans="1:7" ht="16.5" customHeight="1" x14ac:dyDescent="0.25">
      <c r="A85" s="64"/>
      <c r="B85" s="64"/>
      <c r="C85" s="68"/>
      <c r="D85" s="80"/>
      <c r="E85" s="11"/>
      <c r="F85" s="78"/>
      <c r="G85" s="11"/>
    </row>
    <row r="86" spans="1:7" ht="16.5" customHeight="1" x14ac:dyDescent="0.25">
      <c r="A86" s="64"/>
      <c r="B86" s="64"/>
      <c r="C86" s="68"/>
      <c r="D86" s="80"/>
      <c r="E86" s="11"/>
      <c r="F86" s="78"/>
      <c r="G86" s="11"/>
    </row>
    <row r="87" spans="1:7" ht="16.5" customHeight="1" x14ac:dyDescent="0.25">
      <c r="A87" s="64"/>
      <c r="B87" s="64"/>
      <c r="C87" s="68"/>
      <c r="D87" s="80"/>
      <c r="E87" s="11"/>
      <c r="F87" s="78"/>
      <c r="G87" s="11"/>
    </row>
    <row r="88" spans="1:7" ht="14.25" customHeight="1" x14ac:dyDescent="0.25">
      <c r="A88" s="64"/>
      <c r="B88" s="64"/>
      <c r="C88" s="68"/>
      <c r="D88" s="80"/>
      <c r="E88" s="11"/>
      <c r="F88" s="78"/>
      <c r="G88" s="11"/>
    </row>
    <row r="89" spans="1:7" ht="16.5" customHeight="1" x14ac:dyDescent="0.25">
      <c r="A89" s="151" t="s">
        <v>149</v>
      </c>
      <c r="B89" s="151"/>
      <c r="C89" s="151"/>
      <c r="D89" s="151"/>
      <c r="E89" s="151"/>
      <c r="F89" s="151"/>
      <c r="G89" s="151"/>
    </row>
    <row r="90" spans="1:7" ht="16.5" customHeight="1" x14ac:dyDescent="0.25">
      <c r="A90" s="28"/>
      <c r="B90" s="49" t="s">
        <v>150</v>
      </c>
      <c r="C90" s="151" t="s">
        <v>151</v>
      </c>
      <c r="D90" s="151"/>
      <c r="E90" s="151"/>
      <c r="F90" s="151"/>
      <c r="G90" s="151"/>
    </row>
    <row r="91" spans="1:7" ht="16.5" customHeight="1" x14ac:dyDescent="0.25">
      <c r="B91" s="49" t="s">
        <v>130</v>
      </c>
      <c r="C91" s="150" t="s">
        <v>152</v>
      </c>
      <c r="D91" s="150"/>
      <c r="E91" s="150"/>
      <c r="F91" s="150"/>
      <c r="G91" s="150"/>
    </row>
    <row r="92" spans="1:7" ht="16.5" customHeight="1" x14ac:dyDescent="0.25">
      <c r="B92" s="49"/>
      <c r="C92" s="41"/>
      <c r="D92" s="41"/>
      <c r="E92" s="41"/>
      <c r="F92" s="41"/>
      <c r="G92" s="41"/>
    </row>
    <row r="93" spans="1:7" ht="16.5" customHeight="1" x14ac:dyDescent="0.25">
      <c r="B93" s="49"/>
      <c r="C93" s="41"/>
      <c r="D93" s="41"/>
      <c r="E93" s="41"/>
      <c r="F93" s="41"/>
      <c r="G93" s="41"/>
    </row>
    <row r="94" spans="1:7" ht="16.5" customHeight="1" x14ac:dyDescent="0.25">
      <c r="C94" s="64"/>
    </row>
    <row r="95" spans="1:7" ht="21.95" customHeight="1" x14ac:dyDescent="0.25">
      <c r="A95" s="50" t="str">
        <f>+A47</f>
        <v>Notes to the interim financial statements form an integral part of these interim financial statements</v>
      </c>
      <c r="B95" s="33"/>
      <c r="C95" s="33"/>
      <c r="D95" s="33"/>
      <c r="E95" s="33"/>
      <c r="F95" s="33"/>
      <c r="G95" s="33"/>
    </row>
  </sheetData>
  <mergeCells count="6">
    <mergeCell ref="C91:G91"/>
    <mergeCell ref="A41:G41"/>
    <mergeCell ref="C42:G42"/>
    <mergeCell ref="C43:G43"/>
    <mergeCell ref="A89:G89"/>
    <mergeCell ref="C90:G90"/>
  </mergeCells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7B24-9793-4382-9E8D-F2C9C5AB1F07}">
  <dimension ref="A1:N34"/>
  <sheetViews>
    <sheetView topLeftCell="A9" zoomScaleNormal="100" zoomScaleSheetLayoutView="100" workbookViewId="0">
      <selection activeCell="L23" sqref="L23"/>
    </sheetView>
  </sheetViews>
  <sheetFormatPr defaultColWidth="10.28515625" defaultRowHeight="16.5" customHeight="1" x14ac:dyDescent="0.2"/>
  <cols>
    <col min="1" max="1" width="2" style="83" customWidth="1"/>
    <col min="2" max="2" width="36.7109375" style="83" customWidth="1"/>
    <col min="3" max="3" width="2.28515625" style="83" customWidth="1"/>
    <col min="4" max="4" width="13.28515625" style="88" customWidth="1"/>
    <col min="5" max="5" width="1.140625" style="83" customWidth="1"/>
    <col min="6" max="6" width="13.7109375" style="88" customWidth="1"/>
    <col min="7" max="7" width="1.140625" style="83" customWidth="1"/>
    <col min="8" max="8" width="15.140625" style="88" customWidth="1"/>
    <col min="9" max="9" width="1.140625" style="83" customWidth="1"/>
    <col min="10" max="10" width="16" style="88" customWidth="1"/>
    <col min="11" max="11" width="1.140625" style="83" customWidth="1"/>
    <col min="12" max="12" width="12.42578125" style="88" customWidth="1"/>
    <col min="13" max="13" width="1.140625" style="83" customWidth="1"/>
    <col min="14" max="14" width="13.28515625" style="88" customWidth="1"/>
    <col min="15" max="16384" width="10.28515625" style="83"/>
  </cols>
  <sheetData>
    <row r="1" spans="1:14" s="29" customFormat="1" ht="16.5" customHeight="1" x14ac:dyDescent="0.25">
      <c r="A1" s="27" t="s">
        <v>0</v>
      </c>
      <c r="C1" s="27"/>
      <c r="D1" s="81"/>
      <c r="E1" s="27"/>
      <c r="F1" s="30"/>
      <c r="H1" s="30"/>
      <c r="I1" s="27"/>
      <c r="J1" s="30"/>
      <c r="L1" s="30"/>
      <c r="N1" s="30"/>
    </row>
    <row r="2" spans="1:14" s="29" customFormat="1" ht="16.5" customHeight="1" x14ac:dyDescent="0.25">
      <c r="A2" s="27" t="s">
        <v>67</v>
      </c>
      <c r="C2" s="27"/>
      <c r="D2" s="81"/>
      <c r="E2" s="27"/>
      <c r="F2" s="30"/>
      <c r="H2" s="30"/>
      <c r="I2" s="27"/>
      <c r="J2" s="30"/>
      <c r="L2" s="30"/>
      <c r="N2" s="30"/>
    </row>
    <row r="3" spans="1:14" s="29" customFormat="1" ht="16.5" customHeight="1" x14ac:dyDescent="0.25">
      <c r="A3" s="31" t="s">
        <v>177</v>
      </c>
      <c r="B3" s="33"/>
      <c r="C3" s="31"/>
      <c r="D3" s="82"/>
      <c r="E3" s="31"/>
      <c r="F3" s="34"/>
      <c r="G3" s="33"/>
      <c r="H3" s="34"/>
      <c r="I3" s="31"/>
      <c r="J3" s="34"/>
      <c r="K3" s="33"/>
      <c r="L3" s="34"/>
      <c r="M3" s="33"/>
      <c r="N3" s="34"/>
    </row>
    <row r="4" spans="1:14" ht="16.5" customHeight="1" x14ac:dyDescent="0.2">
      <c r="B4" s="29"/>
      <c r="C4" s="84"/>
      <c r="D4" s="85"/>
      <c r="E4" s="86"/>
      <c r="F4" s="85"/>
      <c r="G4" s="86"/>
      <c r="H4" s="85"/>
      <c r="I4" s="86"/>
      <c r="J4" s="85"/>
      <c r="K4" s="86"/>
      <c r="L4" s="85"/>
      <c r="M4" s="84"/>
      <c r="N4" s="85"/>
    </row>
    <row r="5" spans="1:14" ht="16.5" customHeight="1" x14ac:dyDescent="0.2">
      <c r="B5" s="29"/>
      <c r="C5" s="84"/>
      <c r="D5" s="85"/>
      <c r="E5" s="86"/>
      <c r="F5" s="85"/>
      <c r="G5" s="86"/>
      <c r="H5" s="85"/>
      <c r="I5" s="86"/>
      <c r="J5" s="85"/>
      <c r="K5" s="86"/>
      <c r="L5" s="85"/>
      <c r="M5" s="84"/>
      <c r="N5" s="85"/>
    </row>
    <row r="6" spans="1:14" ht="16.5" customHeight="1" x14ac:dyDescent="0.2">
      <c r="B6" s="36"/>
      <c r="C6" s="36"/>
      <c r="D6" s="30"/>
      <c r="E6" s="36"/>
      <c r="F6" s="154" t="s">
        <v>73</v>
      </c>
      <c r="G6" s="154"/>
      <c r="H6" s="154"/>
      <c r="I6" s="36"/>
      <c r="J6" s="155" t="s">
        <v>40</v>
      </c>
      <c r="K6" s="155"/>
      <c r="L6" s="155"/>
      <c r="M6" s="36"/>
    </row>
    <row r="7" spans="1:14" ht="16.5" customHeight="1" x14ac:dyDescent="0.2">
      <c r="B7" s="36"/>
      <c r="C7" s="36"/>
      <c r="D7" s="30"/>
      <c r="E7" s="36"/>
      <c r="I7" s="36"/>
      <c r="J7" s="89" t="s">
        <v>68</v>
      </c>
      <c r="K7" s="90"/>
      <c r="L7" s="90"/>
      <c r="M7" s="36"/>
    </row>
    <row r="8" spans="1:14" ht="16.5" customHeight="1" x14ac:dyDescent="0.2">
      <c r="B8" s="36"/>
      <c r="C8" s="36"/>
      <c r="D8" s="30"/>
      <c r="E8" s="36"/>
      <c r="I8" s="36"/>
      <c r="J8" s="89" t="s">
        <v>69</v>
      </c>
      <c r="K8" s="90"/>
      <c r="L8" s="91"/>
      <c r="M8" s="36"/>
    </row>
    <row r="9" spans="1:14" ht="16.5" customHeight="1" x14ac:dyDescent="0.2">
      <c r="A9" s="92"/>
      <c r="C9" s="92"/>
      <c r="D9" s="12"/>
      <c r="E9" s="13"/>
      <c r="F9" s="12"/>
      <c r="G9" s="12"/>
      <c r="H9" s="12"/>
      <c r="I9" s="13"/>
      <c r="J9" s="89" t="s">
        <v>70</v>
      </c>
      <c r="K9" s="12"/>
      <c r="L9" s="12"/>
      <c r="M9" s="14"/>
      <c r="N9" s="12"/>
    </row>
    <row r="10" spans="1:14" ht="16.5" customHeight="1" x14ac:dyDescent="0.2">
      <c r="B10" s="36"/>
      <c r="C10" s="36"/>
      <c r="D10" s="93"/>
      <c r="E10" s="36"/>
      <c r="F10" s="30"/>
      <c r="G10" s="36"/>
      <c r="H10" s="30"/>
      <c r="I10" s="36"/>
      <c r="J10" s="89" t="s">
        <v>71</v>
      </c>
      <c r="K10" s="94"/>
      <c r="L10" s="89"/>
      <c r="M10" s="36"/>
    </row>
    <row r="11" spans="1:14" ht="16.5" customHeight="1" x14ac:dyDescent="0.2">
      <c r="B11" s="94"/>
      <c r="C11" s="94"/>
      <c r="D11" s="95" t="s">
        <v>72</v>
      </c>
      <c r="E11" s="94"/>
      <c r="F11" s="83"/>
      <c r="H11" s="83"/>
      <c r="I11" s="94"/>
      <c r="J11" s="89" t="s">
        <v>74</v>
      </c>
      <c r="K11" s="94"/>
      <c r="L11" s="89" t="s">
        <v>75</v>
      </c>
      <c r="M11" s="27"/>
      <c r="N11" s="96"/>
    </row>
    <row r="12" spans="1:14" ht="16.5" customHeight="1" x14ac:dyDescent="0.2">
      <c r="B12" s="94"/>
      <c r="C12" s="94"/>
      <c r="D12" s="95" t="s">
        <v>76</v>
      </c>
      <c r="E12" s="94"/>
      <c r="F12" s="97" t="s">
        <v>77</v>
      </c>
      <c r="G12" s="27"/>
      <c r="H12" s="81"/>
      <c r="I12" s="94"/>
      <c r="J12" s="89" t="s">
        <v>78</v>
      </c>
      <c r="K12" s="94"/>
      <c r="L12" s="89" t="s">
        <v>79</v>
      </c>
      <c r="M12" s="27"/>
      <c r="N12" s="96"/>
    </row>
    <row r="13" spans="1:14" ht="16.5" customHeight="1" x14ac:dyDescent="0.2">
      <c r="B13" s="98"/>
      <c r="C13" s="99"/>
      <c r="D13" s="95" t="s">
        <v>80</v>
      </c>
      <c r="E13" s="94"/>
      <c r="F13" s="97" t="s">
        <v>81</v>
      </c>
      <c r="G13" s="27"/>
      <c r="H13" s="97" t="s">
        <v>82</v>
      </c>
      <c r="I13" s="94"/>
      <c r="J13" s="100" t="s">
        <v>83</v>
      </c>
      <c r="K13" s="94"/>
      <c r="L13" s="89" t="s">
        <v>84</v>
      </c>
      <c r="M13" s="101"/>
      <c r="N13" s="89" t="s">
        <v>85</v>
      </c>
    </row>
    <row r="14" spans="1:14" ht="16.5" customHeight="1" x14ac:dyDescent="0.2">
      <c r="B14" s="98"/>
      <c r="C14" s="99"/>
      <c r="D14" s="102" t="s">
        <v>3</v>
      </c>
      <c r="E14" s="94"/>
      <c r="F14" s="103" t="s">
        <v>3</v>
      </c>
      <c r="G14" s="101"/>
      <c r="H14" s="103" t="s">
        <v>3</v>
      </c>
      <c r="I14" s="94"/>
      <c r="J14" s="104" t="s">
        <v>3</v>
      </c>
      <c r="K14" s="94"/>
      <c r="L14" s="104" t="s">
        <v>3</v>
      </c>
      <c r="M14" s="101"/>
      <c r="N14" s="104" t="s">
        <v>3</v>
      </c>
    </row>
    <row r="15" spans="1:14" ht="6" customHeight="1" x14ac:dyDescent="0.2">
      <c r="B15" s="29"/>
      <c r="C15" s="84"/>
      <c r="D15" s="85"/>
      <c r="E15" s="86"/>
      <c r="F15" s="85"/>
      <c r="G15" s="86"/>
      <c r="H15" s="85"/>
      <c r="I15" s="86"/>
      <c r="J15" s="85"/>
      <c r="K15" s="86"/>
      <c r="L15" s="85"/>
      <c r="M15" s="84"/>
      <c r="N15" s="85"/>
    </row>
    <row r="16" spans="1:14" ht="16.149999999999999" customHeight="1" x14ac:dyDescent="0.2">
      <c r="A16" s="105" t="s">
        <v>141</v>
      </c>
      <c r="B16" s="105"/>
      <c r="C16" s="106"/>
      <c r="D16" s="12">
        <v>4500000000</v>
      </c>
      <c r="E16" s="12"/>
      <c r="F16" s="12">
        <v>53579587</v>
      </c>
      <c r="G16" s="12"/>
      <c r="H16" s="12">
        <v>2206935467</v>
      </c>
      <c r="I16" s="12"/>
      <c r="J16" s="12">
        <v>-15</v>
      </c>
      <c r="K16" s="12"/>
      <c r="L16" s="12">
        <f>SUM(J16:J16)</f>
        <v>-15</v>
      </c>
      <c r="M16" s="15"/>
      <c r="N16" s="12">
        <f>SUM(D16:H16,L16)</f>
        <v>6760515039</v>
      </c>
    </row>
    <row r="17" spans="1:14" ht="16.149999999999999" customHeight="1" x14ac:dyDescent="0.2">
      <c r="A17" s="83" t="s">
        <v>148</v>
      </c>
      <c r="C17" s="106"/>
      <c r="D17" s="12" t="s">
        <v>143</v>
      </c>
      <c r="E17" s="12"/>
      <c r="F17" s="12" t="s">
        <v>143</v>
      </c>
      <c r="G17" s="12"/>
      <c r="H17" s="12">
        <v>125469576</v>
      </c>
      <c r="I17" s="12"/>
      <c r="J17" s="12" t="s">
        <v>143</v>
      </c>
      <c r="K17" s="12"/>
      <c r="L17" s="12">
        <f>SUM(J17:J17)</f>
        <v>0</v>
      </c>
      <c r="M17" s="15"/>
      <c r="N17" s="12">
        <f>SUM(D17:H17,L17)</f>
        <v>125469576</v>
      </c>
    </row>
    <row r="18" spans="1:14" ht="16.5" customHeight="1" x14ac:dyDescent="0.2">
      <c r="A18" s="83" t="s">
        <v>163</v>
      </c>
      <c r="C18" s="84"/>
      <c r="D18" s="5" t="s">
        <v>143</v>
      </c>
      <c r="E18" s="86"/>
      <c r="F18" s="5" t="s">
        <v>143</v>
      </c>
      <c r="G18" s="19"/>
      <c r="H18" s="16">
        <v>22771067</v>
      </c>
      <c r="I18" s="86"/>
      <c r="J18" s="5">
        <v>-3</v>
      </c>
      <c r="K18" s="19"/>
      <c r="L18" s="16">
        <f>SUM(J18:J18)</f>
        <v>-3</v>
      </c>
      <c r="M18" s="4"/>
      <c r="N18" s="17">
        <f>SUM(D18:H18,L18)</f>
        <v>22771064</v>
      </c>
    </row>
    <row r="19" spans="1:14" ht="6" customHeight="1" x14ac:dyDescent="0.2">
      <c r="A19" s="106"/>
      <c r="C19" s="84"/>
      <c r="D19" s="4"/>
      <c r="E19" s="4"/>
      <c r="F19" s="4"/>
      <c r="G19" s="4"/>
      <c r="H19" s="4"/>
      <c r="I19" s="4"/>
      <c r="J19" s="4"/>
      <c r="K19" s="4"/>
      <c r="L19" s="4"/>
      <c r="M19" s="4"/>
      <c r="N19" s="18"/>
    </row>
    <row r="20" spans="1:14" ht="16.5" customHeight="1" thickBot="1" x14ac:dyDescent="0.25">
      <c r="A20" s="107" t="s">
        <v>164</v>
      </c>
      <c r="C20" s="92"/>
      <c r="D20" s="24">
        <f>SUM(D16:D18)</f>
        <v>4500000000</v>
      </c>
      <c r="E20" s="13"/>
      <c r="F20" s="24">
        <f>SUM(F16:F18)</f>
        <v>53579587</v>
      </c>
      <c r="G20" s="12"/>
      <c r="H20" s="24">
        <f>SUM(H16:H18)</f>
        <v>2355176110</v>
      </c>
      <c r="I20" s="13"/>
      <c r="J20" s="24">
        <f>SUM(J16:J18)</f>
        <v>-18</v>
      </c>
      <c r="K20" s="12"/>
      <c r="L20" s="24">
        <f>SUM(L16:L18)</f>
        <v>-18</v>
      </c>
      <c r="M20" s="14"/>
      <c r="N20" s="24">
        <f>SUM(N16:N18)</f>
        <v>6908755679</v>
      </c>
    </row>
    <row r="21" spans="1:14" ht="16.5" customHeight="1" thickTop="1" x14ac:dyDescent="0.2">
      <c r="B21" s="29"/>
      <c r="C21" s="84"/>
      <c r="D21" s="85"/>
      <c r="E21" s="86"/>
      <c r="F21" s="85"/>
      <c r="G21" s="86"/>
      <c r="H21" s="85"/>
      <c r="I21" s="86"/>
      <c r="J21" s="85"/>
      <c r="K21" s="86"/>
      <c r="L21" s="85"/>
      <c r="M21" s="84"/>
      <c r="N21" s="85"/>
    </row>
    <row r="22" spans="1:14" ht="16.5" customHeight="1" x14ac:dyDescent="0.2">
      <c r="B22" s="29"/>
      <c r="C22" s="84"/>
      <c r="D22" s="85"/>
      <c r="E22" s="86"/>
      <c r="F22" s="85"/>
      <c r="G22" s="86"/>
      <c r="H22" s="85"/>
      <c r="I22" s="86"/>
      <c r="J22" s="85"/>
      <c r="K22" s="86"/>
      <c r="L22" s="85"/>
      <c r="M22" s="84"/>
      <c r="N22" s="85"/>
    </row>
    <row r="23" spans="1:14" ht="16.5" customHeight="1" x14ac:dyDescent="0.2">
      <c r="A23" s="105" t="s">
        <v>178</v>
      </c>
      <c r="B23" s="105"/>
      <c r="C23" s="106"/>
      <c r="D23" s="12">
        <v>4500000000</v>
      </c>
      <c r="E23" s="12"/>
      <c r="F23" s="12">
        <v>53579587</v>
      </c>
      <c r="G23" s="12"/>
      <c r="H23" s="12">
        <v>2557189318</v>
      </c>
      <c r="I23" s="12"/>
      <c r="J23" s="12">
        <v>-18</v>
      </c>
      <c r="K23" s="12"/>
      <c r="L23" s="12">
        <f>SUM(J23)</f>
        <v>-18</v>
      </c>
      <c r="M23" s="15"/>
      <c r="N23" s="12">
        <f>SUM(D23:H23,L23)</f>
        <v>7110768887</v>
      </c>
    </row>
    <row r="24" spans="1:14" ht="16.5" customHeight="1" x14ac:dyDescent="0.2">
      <c r="A24" s="83" t="s">
        <v>148</v>
      </c>
      <c r="C24" s="106"/>
      <c r="D24" s="12" t="s">
        <v>143</v>
      </c>
      <c r="E24" s="12"/>
      <c r="F24" s="12" t="s">
        <v>143</v>
      </c>
      <c r="G24" s="12"/>
      <c r="H24" s="12">
        <v>53755397</v>
      </c>
      <c r="I24" s="12"/>
      <c r="J24" s="12">
        <v>0</v>
      </c>
      <c r="K24" s="12"/>
      <c r="L24" s="12">
        <v>0</v>
      </c>
      <c r="M24" s="15"/>
      <c r="N24" s="12">
        <f>SUM(D24:H24,L24)</f>
        <v>53755397</v>
      </c>
    </row>
    <row r="25" spans="1:14" ht="16.5" customHeight="1" x14ac:dyDescent="0.2">
      <c r="A25" s="83" t="s">
        <v>163</v>
      </c>
      <c r="C25" s="84"/>
      <c r="D25" s="5" t="s">
        <v>143</v>
      </c>
      <c r="E25" s="86"/>
      <c r="F25" s="5" t="s">
        <v>143</v>
      </c>
      <c r="G25" s="19"/>
      <c r="H25" s="16">
        <v>0</v>
      </c>
      <c r="I25" s="86"/>
      <c r="J25" s="5">
        <v>0</v>
      </c>
      <c r="K25" s="19"/>
      <c r="L25" s="17">
        <f>SUM(J25)</f>
        <v>0</v>
      </c>
      <c r="M25" s="4"/>
      <c r="N25" s="17">
        <f>SUM(D25:H25,L25)</f>
        <v>0</v>
      </c>
    </row>
    <row r="26" spans="1:14" ht="6" customHeight="1" x14ac:dyDescent="0.2">
      <c r="A26" s="106"/>
      <c r="C26" s="84"/>
      <c r="D26" s="4"/>
      <c r="E26" s="4"/>
      <c r="F26" s="4"/>
      <c r="G26" s="4"/>
      <c r="H26" s="4"/>
      <c r="I26" s="4"/>
      <c r="J26" s="4"/>
      <c r="K26" s="4"/>
      <c r="L26" s="4"/>
      <c r="M26" s="4"/>
      <c r="N26" s="18"/>
    </row>
    <row r="27" spans="1:14" ht="16.5" customHeight="1" thickBot="1" x14ac:dyDescent="0.25">
      <c r="A27" s="107" t="s">
        <v>179</v>
      </c>
      <c r="C27" s="92"/>
      <c r="D27" s="24">
        <f>SUM(D23:D25)</f>
        <v>4500000000</v>
      </c>
      <c r="E27" s="13"/>
      <c r="F27" s="24">
        <f>SUM(F23:F25)</f>
        <v>53579587</v>
      </c>
      <c r="G27" s="12"/>
      <c r="H27" s="24">
        <f>SUM(H23:H25)</f>
        <v>2610944715</v>
      </c>
      <c r="I27" s="13"/>
      <c r="J27" s="24">
        <f>SUM(J23:J25)</f>
        <v>-18</v>
      </c>
      <c r="K27" s="12"/>
      <c r="L27" s="24">
        <f>SUM(L23:L25)</f>
        <v>-18</v>
      </c>
      <c r="M27" s="14"/>
      <c r="N27" s="24">
        <f>SUM(N23:N25)</f>
        <v>7164524284</v>
      </c>
    </row>
    <row r="28" spans="1:14" ht="16.5" customHeight="1" thickTop="1" x14ac:dyDescent="0.2">
      <c r="A28" s="92"/>
      <c r="C28" s="92"/>
      <c r="D28" s="12"/>
      <c r="E28" s="13"/>
      <c r="F28" s="12"/>
      <c r="G28" s="12"/>
      <c r="H28" s="12"/>
      <c r="I28" s="13"/>
      <c r="J28" s="12"/>
      <c r="K28" s="12"/>
      <c r="L28" s="12"/>
      <c r="M28" s="14"/>
      <c r="N28" s="12"/>
    </row>
    <row r="29" spans="1:14" ht="19.5" customHeight="1" x14ac:dyDescent="0.2">
      <c r="A29" s="92"/>
      <c r="C29" s="92"/>
      <c r="D29" s="12"/>
      <c r="E29" s="13"/>
      <c r="F29" s="12"/>
      <c r="G29" s="12"/>
      <c r="H29" s="12"/>
      <c r="I29" s="13"/>
      <c r="J29" s="12"/>
      <c r="K29" s="12"/>
      <c r="L29" s="12"/>
      <c r="M29" s="14"/>
      <c r="N29" s="12"/>
    </row>
    <row r="30" spans="1:14" ht="20.25" customHeight="1" x14ac:dyDescent="0.2">
      <c r="A30" s="152" t="s">
        <v>86</v>
      </c>
      <c r="B30" s="152"/>
      <c r="C30" s="152"/>
      <c r="D30" s="152"/>
      <c r="E30" s="153" t="s">
        <v>86</v>
      </c>
      <c r="F30" s="153"/>
      <c r="G30" s="153"/>
      <c r="H30" s="153"/>
      <c r="I30" s="153"/>
      <c r="J30" s="153"/>
      <c r="K30" s="153"/>
      <c r="L30" s="153"/>
      <c r="M30" s="153"/>
      <c r="N30" s="153"/>
    </row>
    <row r="31" spans="1:14" ht="16.5" customHeight="1" x14ac:dyDescent="0.2">
      <c r="A31" s="152" t="s">
        <v>128</v>
      </c>
      <c r="B31" s="152"/>
      <c r="C31" s="152"/>
      <c r="D31" s="152"/>
      <c r="E31" s="153" t="s">
        <v>129</v>
      </c>
      <c r="F31" s="153"/>
      <c r="G31" s="153"/>
      <c r="H31" s="153"/>
      <c r="I31" s="153"/>
      <c r="J31" s="153"/>
      <c r="K31" s="153"/>
      <c r="L31" s="153"/>
      <c r="M31" s="153"/>
      <c r="N31" s="153"/>
    </row>
    <row r="32" spans="1:14" ht="16.5" customHeight="1" x14ac:dyDescent="0.2">
      <c r="A32" s="152" t="s">
        <v>87</v>
      </c>
      <c r="B32" s="152"/>
      <c r="C32" s="152"/>
      <c r="D32" s="152"/>
      <c r="E32" s="153" t="s">
        <v>87</v>
      </c>
      <c r="F32" s="153"/>
      <c r="G32" s="153"/>
      <c r="H32" s="153"/>
      <c r="I32" s="153"/>
      <c r="J32" s="153"/>
      <c r="K32" s="153"/>
      <c r="L32" s="153"/>
      <c r="M32" s="153"/>
      <c r="N32" s="153"/>
    </row>
    <row r="33" spans="1:14" ht="13.5" customHeight="1" x14ac:dyDescent="0.2">
      <c r="A33" s="92"/>
      <c r="C33" s="92"/>
      <c r="D33" s="12"/>
      <c r="E33" s="13"/>
      <c r="F33" s="12"/>
      <c r="G33" s="12"/>
      <c r="H33" s="12"/>
      <c r="I33" s="13"/>
      <c r="J33" s="12"/>
      <c r="K33" s="12"/>
      <c r="L33" s="12"/>
      <c r="M33" s="14"/>
      <c r="N33" s="12"/>
    </row>
    <row r="34" spans="1:14" ht="21.95" customHeight="1" x14ac:dyDescent="0.2">
      <c r="A34" s="110" t="s">
        <v>153</v>
      </c>
      <c r="B34" s="111"/>
      <c r="C34" s="112"/>
      <c r="D34" s="113"/>
      <c r="E34" s="112"/>
      <c r="F34" s="113"/>
      <c r="G34" s="112"/>
      <c r="H34" s="113"/>
      <c r="I34" s="112"/>
      <c r="J34" s="113"/>
      <c r="K34" s="112"/>
      <c r="L34" s="113"/>
      <c r="M34" s="112"/>
      <c r="N34" s="113"/>
    </row>
  </sheetData>
  <mergeCells count="8">
    <mergeCell ref="A32:D32"/>
    <mergeCell ref="E32:N32"/>
    <mergeCell ref="F6:H6"/>
    <mergeCell ref="J6:L6"/>
    <mergeCell ref="A30:D30"/>
    <mergeCell ref="E30:N30"/>
    <mergeCell ref="A31:D31"/>
    <mergeCell ref="E31:N31"/>
  </mergeCells>
  <pageMargins left="0.8" right="0.75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8FFE9-7DE1-4A02-9CF6-9D9055C25994}">
  <dimension ref="A1:G111"/>
  <sheetViews>
    <sheetView topLeftCell="A40" zoomScale="85" zoomScaleNormal="85" zoomScaleSheetLayoutView="100" workbookViewId="0">
      <selection activeCell="B61" sqref="B61"/>
    </sheetView>
  </sheetViews>
  <sheetFormatPr defaultColWidth="10.28515625" defaultRowHeight="16.5" customHeight="1" x14ac:dyDescent="0.25"/>
  <cols>
    <col min="1" max="1" width="2" style="114" customWidth="1"/>
    <col min="2" max="2" width="54.140625" style="114" customWidth="1"/>
    <col min="3" max="3" width="7.28515625" style="108" customWidth="1"/>
    <col min="4" max="4" width="1" style="114" customWidth="1"/>
    <col min="5" max="5" width="17.42578125" style="140" customWidth="1"/>
    <col min="6" max="6" width="1" style="140" customWidth="1"/>
    <col min="7" max="7" width="15.42578125" style="140" bestFit="1" customWidth="1"/>
    <col min="8" max="16384" width="10.28515625" style="114"/>
  </cols>
  <sheetData>
    <row r="1" spans="1:7" s="29" customFormat="1" ht="16.5" customHeight="1" x14ac:dyDescent="0.25">
      <c r="A1" s="27" t="s">
        <v>0</v>
      </c>
      <c r="B1" s="27"/>
      <c r="C1" s="101"/>
      <c r="D1" s="27"/>
      <c r="E1" s="81"/>
      <c r="F1" s="81"/>
      <c r="G1" s="81"/>
    </row>
    <row r="2" spans="1:7" s="29" customFormat="1" ht="16.5" customHeight="1" x14ac:dyDescent="0.25">
      <c r="A2" s="27" t="s">
        <v>88</v>
      </c>
      <c r="B2" s="27"/>
      <c r="C2" s="101"/>
      <c r="D2" s="27"/>
      <c r="E2" s="81"/>
      <c r="F2" s="81"/>
      <c r="G2" s="81"/>
    </row>
    <row r="3" spans="1:7" s="29" customFormat="1" ht="16.5" customHeight="1" x14ac:dyDescent="0.25">
      <c r="A3" s="31" t="s">
        <v>177</v>
      </c>
      <c r="B3" s="31"/>
      <c r="C3" s="87"/>
      <c r="D3" s="31"/>
      <c r="E3" s="82"/>
      <c r="F3" s="82"/>
      <c r="G3" s="82"/>
    </row>
    <row r="4" spans="1:7" ht="16.5" customHeight="1" x14ac:dyDescent="0.25">
      <c r="B4" s="108"/>
      <c r="C4" s="109"/>
      <c r="D4" s="109"/>
      <c r="E4" s="109"/>
      <c r="F4" s="109"/>
      <c r="G4" s="109"/>
    </row>
    <row r="5" spans="1:7" ht="16.5" customHeight="1" x14ac:dyDescent="0.25">
      <c r="B5" s="108"/>
      <c r="C5" s="109"/>
      <c r="D5" s="109"/>
      <c r="E5" s="109"/>
      <c r="F5" s="109"/>
      <c r="G5" s="109"/>
    </row>
    <row r="6" spans="1:7" s="29" customFormat="1" ht="16.5" customHeight="1" x14ac:dyDescent="0.25">
      <c r="B6" s="27"/>
      <c r="C6" s="37"/>
      <c r="D6" s="37"/>
      <c r="E6" s="26" t="s">
        <v>180</v>
      </c>
      <c r="F6" s="20"/>
      <c r="G6" s="26" t="s">
        <v>165</v>
      </c>
    </row>
    <row r="7" spans="1:7" ht="16.5" customHeight="1" x14ac:dyDescent="0.25">
      <c r="B7" s="115"/>
      <c r="C7" s="38" t="s">
        <v>2</v>
      </c>
      <c r="D7" s="37"/>
      <c r="E7" s="21" t="s">
        <v>3</v>
      </c>
      <c r="F7" s="20"/>
      <c r="G7" s="21" t="s">
        <v>3</v>
      </c>
    </row>
    <row r="8" spans="1:7" ht="16.5" customHeight="1" x14ac:dyDescent="0.25">
      <c r="A8" s="116" t="s">
        <v>89</v>
      </c>
      <c r="B8" s="116"/>
      <c r="C8" s="117"/>
      <c r="D8" s="116"/>
      <c r="E8" s="118"/>
      <c r="F8" s="118"/>
      <c r="G8" s="118"/>
    </row>
    <row r="9" spans="1:7" ht="16.5" customHeight="1" x14ac:dyDescent="0.25">
      <c r="A9" s="114" t="s">
        <v>58</v>
      </c>
      <c r="B9" s="119"/>
      <c r="C9" s="109"/>
      <c r="D9" s="119"/>
      <c r="E9" s="12">
        <v>66753313</v>
      </c>
      <c r="F9" s="120"/>
      <c r="G9" s="12">
        <v>156380384</v>
      </c>
    </row>
    <row r="10" spans="1:7" ht="16.5" customHeight="1" x14ac:dyDescent="0.25">
      <c r="A10" s="114" t="s">
        <v>90</v>
      </c>
      <c r="B10" s="119"/>
      <c r="C10" s="109"/>
      <c r="D10" s="119"/>
      <c r="E10" s="12"/>
      <c r="F10" s="118"/>
      <c r="G10" s="12"/>
    </row>
    <row r="11" spans="1:7" ht="16.5" customHeight="1" x14ac:dyDescent="0.25">
      <c r="B11" s="119" t="s">
        <v>91</v>
      </c>
      <c r="C11" s="109" t="s">
        <v>92</v>
      </c>
      <c r="D11" s="119"/>
      <c r="E11" s="12">
        <v>10379264</v>
      </c>
      <c r="F11" s="118"/>
      <c r="G11" s="12">
        <v>9871738</v>
      </c>
    </row>
    <row r="12" spans="1:7" ht="16.5" customHeight="1" x14ac:dyDescent="0.25">
      <c r="B12" s="119" t="s">
        <v>93</v>
      </c>
      <c r="C12" s="109">
        <v>16</v>
      </c>
      <c r="D12" s="119"/>
      <c r="E12" s="12">
        <v>39302601</v>
      </c>
      <c r="F12" s="118"/>
      <c r="G12" s="12">
        <v>40341301</v>
      </c>
    </row>
    <row r="13" spans="1:7" ht="15.95" customHeight="1" x14ac:dyDescent="0.25">
      <c r="B13" s="119" t="s">
        <v>94</v>
      </c>
      <c r="C13" s="109"/>
      <c r="D13" s="119"/>
      <c r="E13" s="12">
        <v>515706</v>
      </c>
      <c r="F13" s="118"/>
      <c r="G13" s="12">
        <v>614517</v>
      </c>
    </row>
    <row r="14" spans="1:7" ht="15.95" customHeight="1" x14ac:dyDescent="0.25">
      <c r="B14" s="119" t="s">
        <v>166</v>
      </c>
      <c r="C14" s="109">
        <v>32</v>
      </c>
      <c r="D14" s="119"/>
      <c r="E14" s="12">
        <v>30155780</v>
      </c>
      <c r="F14" s="118"/>
      <c r="G14" s="12">
        <v>13537980</v>
      </c>
    </row>
    <row r="15" spans="1:7" ht="16.5" customHeight="1" x14ac:dyDescent="0.25">
      <c r="B15" s="114" t="s">
        <v>134</v>
      </c>
      <c r="C15" s="109"/>
      <c r="D15" s="119"/>
      <c r="E15" s="12">
        <v>273542341</v>
      </c>
      <c r="F15" s="118"/>
      <c r="G15" s="12">
        <v>240713117</v>
      </c>
    </row>
    <row r="16" spans="1:7" ht="16.5" customHeight="1" x14ac:dyDescent="0.25">
      <c r="B16" s="114" t="s">
        <v>167</v>
      </c>
      <c r="C16" s="109"/>
      <c r="D16" s="119"/>
      <c r="E16" s="12">
        <v>-108425059</v>
      </c>
      <c r="F16" s="120"/>
      <c r="G16" s="12">
        <v>-153245024</v>
      </c>
    </row>
    <row r="17" spans="1:7" ht="16.5" customHeight="1" x14ac:dyDescent="0.25">
      <c r="B17" s="114" t="s">
        <v>181</v>
      </c>
      <c r="C17" s="109"/>
      <c r="D17" s="119"/>
      <c r="E17" s="12">
        <v>-77598</v>
      </c>
      <c r="F17" s="120"/>
      <c r="G17" s="12" t="s">
        <v>168</v>
      </c>
    </row>
    <row r="18" spans="1:7" ht="16.5" customHeight="1" x14ac:dyDescent="0.25">
      <c r="B18" s="119" t="s">
        <v>169</v>
      </c>
      <c r="C18" s="109"/>
      <c r="D18" s="119"/>
      <c r="E18" s="12">
        <v>42236</v>
      </c>
      <c r="F18" s="118"/>
      <c r="G18" s="12" t="s">
        <v>168</v>
      </c>
    </row>
    <row r="19" spans="1:7" ht="16.5" customHeight="1" x14ac:dyDescent="0.25">
      <c r="B19" s="119" t="s">
        <v>137</v>
      </c>
      <c r="C19" s="121"/>
      <c r="D19" s="119"/>
      <c r="E19" s="12">
        <v>0</v>
      </c>
      <c r="F19" s="118"/>
      <c r="G19" s="12">
        <v>20435</v>
      </c>
    </row>
    <row r="20" spans="1:7" ht="16.5" customHeight="1" x14ac:dyDescent="0.25">
      <c r="B20" s="114" t="s">
        <v>170</v>
      </c>
      <c r="C20" s="109">
        <v>20</v>
      </c>
      <c r="D20" s="119"/>
      <c r="E20" s="12">
        <v>0</v>
      </c>
      <c r="F20" s="120"/>
      <c r="G20" s="12">
        <v>10217000</v>
      </c>
    </row>
    <row r="21" spans="1:7" ht="16.5" customHeight="1" x14ac:dyDescent="0.25">
      <c r="B21" s="114" t="s">
        <v>136</v>
      </c>
      <c r="C21" s="109"/>
      <c r="D21" s="119"/>
      <c r="E21" s="12">
        <v>-429330</v>
      </c>
      <c r="F21" s="120"/>
      <c r="G21" s="12">
        <v>6084</v>
      </c>
    </row>
    <row r="22" spans="1:7" ht="16.5" customHeight="1" x14ac:dyDescent="0.25">
      <c r="B22" s="119" t="s">
        <v>95</v>
      </c>
      <c r="C22" s="109">
        <v>24</v>
      </c>
      <c r="D22" s="119"/>
      <c r="E22" s="12">
        <v>15272757</v>
      </c>
      <c r="F22" s="120"/>
      <c r="G22" s="12">
        <v>13223746</v>
      </c>
    </row>
    <row r="23" spans="1:7" ht="16.5" customHeight="1" x14ac:dyDescent="0.25">
      <c r="B23" s="22" t="s">
        <v>47</v>
      </c>
      <c r="C23" s="109">
        <v>30</v>
      </c>
      <c r="D23" s="119"/>
      <c r="E23" s="12">
        <v>-308194061</v>
      </c>
      <c r="F23" s="120"/>
      <c r="G23" s="12">
        <v>-437664118</v>
      </c>
    </row>
    <row r="24" spans="1:7" ht="16.5" customHeight="1" x14ac:dyDescent="0.25">
      <c r="B24" s="22" t="s">
        <v>96</v>
      </c>
      <c r="C24" s="109">
        <v>31</v>
      </c>
      <c r="D24" s="119"/>
      <c r="E24" s="12">
        <v>-77517681</v>
      </c>
      <c r="F24" s="120"/>
      <c r="G24" s="12">
        <v>-90886248</v>
      </c>
    </row>
    <row r="25" spans="1:7" ht="16.5" customHeight="1" x14ac:dyDescent="0.25">
      <c r="B25" s="119" t="s">
        <v>55</v>
      </c>
      <c r="C25" s="109"/>
      <c r="D25" s="119"/>
      <c r="E25" s="17">
        <v>81786925</v>
      </c>
      <c r="F25" s="120"/>
      <c r="G25" s="17">
        <v>158318191</v>
      </c>
    </row>
    <row r="26" spans="1:7" ht="10.15" customHeight="1" x14ac:dyDescent="0.25">
      <c r="B26" s="119"/>
      <c r="C26" s="109"/>
      <c r="D26" s="119"/>
      <c r="E26" s="120"/>
      <c r="F26" s="120"/>
      <c r="G26" s="120"/>
    </row>
    <row r="27" spans="1:7" ht="16.5" customHeight="1" x14ac:dyDescent="0.25">
      <c r="A27" s="114" t="s">
        <v>171</v>
      </c>
      <c r="B27" s="119"/>
      <c r="C27" s="117"/>
      <c r="D27" s="116"/>
      <c r="E27" s="118"/>
      <c r="F27" s="118"/>
      <c r="G27" s="118"/>
    </row>
    <row r="28" spans="1:7" ht="16.5" customHeight="1" x14ac:dyDescent="0.25">
      <c r="B28" s="119" t="s">
        <v>97</v>
      </c>
      <c r="C28" s="117"/>
      <c r="D28" s="116"/>
      <c r="E28" s="118">
        <f>SUM(E9:E27)</f>
        <v>23107194</v>
      </c>
      <c r="F28" s="118"/>
      <c r="G28" s="118">
        <f>SUM(G9:G27)</f>
        <v>-38550897</v>
      </c>
    </row>
    <row r="29" spans="1:7" ht="16.5" customHeight="1" x14ac:dyDescent="0.25">
      <c r="A29" s="119" t="s">
        <v>98</v>
      </c>
      <c r="B29" s="119"/>
      <c r="C29" s="117"/>
      <c r="D29" s="116"/>
      <c r="E29" s="118"/>
      <c r="F29" s="118"/>
      <c r="G29" s="118"/>
    </row>
    <row r="30" spans="1:7" ht="16.5" customHeight="1" x14ac:dyDescent="0.25">
      <c r="A30" s="119"/>
      <c r="B30" s="114" t="s">
        <v>6</v>
      </c>
      <c r="C30" s="117"/>
      <c r="D30" s="116"/>
      <c r="E30" s="118">
        <v>229410715</v>
      </c>
      <c r="F30" s="118"/>
      <c r="G30" s="118">
        <v>126710885</v>
      </c>
    </row>
    <row r="31" spans="1:7" ht="16.5" customHeight="1" x14ac:dyDescent="0.25">
      <c r="A31" s="119"/>
      <c r="B31" s="114" t="s">
        <v>99</v>
      </c>
      <c r="C31" s="117"/>
      <c r="D31" s="116"/>
      <c r="E31" s="118">
        <v>206618613</v>
      </c>
      <c r="F31" s="118"/>
      <c r="G31" s="118">
        <v>116979967</v>
      </c>
    </row>
    <row r="32" spans="1:7" ht="16.5" customHeight="1" x14ac:dyDescent="0.25">
      <c r="A32" s="119"/>
      <c r="B32" s="114" t="s">
        <v>8</v>
      </c>
      <c r="C32" s="117"/>
      <c r="D32" s="116"/>
      <c r="E32" s="118">
        <v>-3255504</v>
      </c>
      <c r="F32" s="118"/>
      <c r="G32" s="118">
        <v>-2268896</v>
      </c>
    </row>
    <row r="33" spans="1:7" ht="16.5" customHeight="1" x14ac:dyDescent="0.25">
      <c r="A33" s="116"/>
      <c r="B33" s="114" t="s">
        <v>9</v>
      </c>
      <c r="C33" s="117"/>
      <c r="D33" s="116"/>
      <c r="E33" s="118">
        <v>2973151956</v>
      </c>
      <c r="F33" s="118"/>
      <c r="G33" s="118">
        <v>-583796068</v>
      </c>
    </row>
    <row r="34" spans="1:7" ht="16.5" customHeight="1" x14ac:dyDescent="0.25">
      <c r="A34" s="116"/>
      <c r="B34" s="114" t="s">
        <v>100</v>
      </c>
      <c r="C34" s="117"/>
      <c r="D34" s="116"/>
      <c r="E34" s="118">
        <v>13374738</v>
      </c>
      <c r="F34" s="118"/>
      <c r="G34" s="118">
        <v>-146293</v>
      </c>
    </row>
    <row r="35" spans="1:7" ht="16.5" customHeight="1" x14ac:dyDescent="0.25">
      <c r="A35" s="116"/>
      <c r="B35" s="114" t="s">
        <v>15</v>
      </c>
      <c r="C35" s="117"/>
      <c r="D35" s="116"/>
      <c r="E35" s="118">
        <v>1002425</v>
      </c>
      <c r="F35" s="118"/>
      <c r="G35" s="118">
        <v>-5079414</v>
      </c>
    </row>
    <row r="36" spans="1:7" ht="16.5" customHeight="1" x14ac:dyDescent="0.25">
      <c r="A36" s="119" t="s">
        <v>101</v>
      </c>
      <c r="B36" s="119"/>
      <c r="C36" s="109"/>
      <c r="D36" s="99"/>
      <c r="E36" s="20"/>
      <c r="F36" s="20"/>
      <c r="G36" s="20"/>
    </row>
    <row r="37" spans="1:7" ht="16.5" customHeight="1" x14ac:dyDescent="0.25">
      <c r="B37" s="114" t="s">
        <v>102</v>
      </c>
      <c r="C37" s="109"/>
      <c r="D37" s="99"/>
      <c r="E37" s="13">
        <v>472099771</v>
      </c>
      <c r="F37" s="20"/>
      <c r="G37" s="13">
        <v>50881655</v>
      </c>
    </row>
    <row r="38" spans="1:7" ht="16.5" customHeight="1" x14ac:dyDescent="0.25">
      <c r="B38" s="114" t="s">
        <v>103</v>
      </c>
      <c r="C38" s="109"/>
      <c r="D38" s="99"/>
      <c r="E38" s="14">
        <v>127325162</v>
      </c>
      <c r="F38" s="20"/>
      <c r="G38" s="14">
        <v>569447357</v>
      </c>
    </row>
    <row r="39" spans="1:7" ht="16.5" customHeight="1" x14ac:dyDescent="0.25">
      <c r="B39" s="114" t="s">
        <v>22</v>
      </c>
      <c r="C39" s="109"/>
      <c r="D39" s="99"/>
      <c r="E39" s="14">
        <v>-8072190</v>
      </c>
      <c r="F39" s="20"/>
      <c r="G39" s="14">
        <v>11602445</v>
      </c>
    </row>
    <row r="40" spans="1:7" ht="16.5" customHeight="1" x14ac:dyDescent="0.25">
      <c r="B40" s="114" t="s">
        <v>26</v>
      </c>
      <c r="C40" s="109"/>
      <c r="D40" s="119"/>
      <c r="E40" s="15">
        <v>-116924964</v>
      </c>
      <c r="F40" s="120"/>
      <c r="G40" s="15">
        <v>-95027780</v>
      </c>
    </row>
    <row r="41" spans="1:7" ht="16.5" customHeight="1" x14ac:dyDescent="0.25">
      <c r="A41" s="119" t="s">
        <v>104</v>
      </c>
      <c r="C41" s="109"/>
      <c r="D41" s="119"/>
      <c r="E41" s="12">
        <v>-32808570</v>
      </c>
      <c r="F41" s="120"/>
      <c r="G41" s="12">
        <v>-49599381</v>
      </c>
    </row>
    <row r="42" spans="1:7" ht="16.5" customHeight="1" x14ac:dyDescent="0.25">
      <c r="A42" s="119" t="s">
        <v>105</v>
      </c>
      <c r="C42" s="109"/>
      <c r="D42" s="119"/>
      <c r="E42" s="12">
        <v>-20354228</v>
      </c>
      <c r="F42" s="120"/>
      <c r="G42" s="12">
        <v>-76259121</v>
      </c>
    </row>
    <row r="43" spans="1:7" ht="16.5" customHeight="1" x14ac:dyDescent="0.25">
      <c r="A43" s="119" t="s">
        <v>126</v>
      </c>
      <c r="C43" s="109"/>
      <c r="D43" s="119"/>
      <c r="E43" s="12">
        <v>0</v>
      </c>
      <c r="F43" s="120"/>
      <c r="G43" s="12">
        <v>-110046</v>
      </c>
    </row>
    <row r="44" spans="1:7" ht="16.5" customHeight="1" x14ac:dyDescent="0.25">
      <c r="A44" s="114" t="s">
        <v>106</v>
      </c>
      <c r="C44" s="109">
        <v>24</v>
      </c>
      <c r="D44" s="119"/>
      <c r="E44" s="14">
        <v>-5479525</v>
      </c>
      <c r="F44" s="120"/>
      <c r="G44" s="14">
        <v>-3780749</v>
      </c>
    </row>
    <row r="45" spans="1:7" ht="16.5" customHeight="1" x14ac:dyDescent="0.25">
      <c r="A45" s="114" t="s">
        <v>107</v>
      </c>
      <c r="C45" s="109"/>
      <c r="D45" s="119"/>
      <c r="E45" s="14">
        <v>353320837</v>
      </c>
      <c r="F45" s="120"/>
      <c r="G45" s="14">
        <v>445277044</v>
      </c>
    </row>
    <row r="46" spans="1:7" ht="16.5" customHeight="1" x14ac:dyDescent="0.25">
      <c r="A46" s="114" t="s">
        <v>108</v>
      </c>
      <c r="C46" s="109"/>
      <c r="D46" s="119"/>
      <c r="E46" s="122">
        <v>78858943</v>
      </c>
      <c r="F46" s="120"/>
      <c r="G46" s="122">
        <v>91663864</v>
      </c>
    </row>
    <row r="47" spans="1:7" ht="10.15" customHeight="1" x14ac:dyDescent="0.25">
      <c r="B47" s="119"/>
      <c r="C47" s="109"/>
      <c r="D47" s="119"/>
      <c r="E47" s="120"/>
      <c r="F47" s="120"/>
      <c r="G47" s="120"/>
    </row>
    <row r="48" spans="1:7" ht="16.5" customHeight="1" x14ac:dyDescent="0.25">
      <c r="A48" s="123" t="s">
        <v>135</v>
      </c>
      <c r="B48" s="124"/>
      <c r="C48" s="125"/>
      <c r="D48" s="99"/>
      <c r="E48" s="16">
        <f>SUM(E28:E47)</f>
        <v>4291375373</v>
      </c>
      <c r="F48" s="118"/>
      <c r="G48" s="16">
        <f>SUM(G28:G47)</f>
        <v>557944572</v>
      </c>
    </row>
    <row r="49" spans="1:7" ht="22.5" customHeight="1" x14ac:dyDescent="0.25">
      <c r="B49" s="108"/>
      <c r="C49" s="109"/>
      <c r="D49" s="109"/>
      <c r="E49" s="109"/>
      <c r="F49" s="109"/>
      <c r="G49" s="109"/>
    </row>
    <row r="50" spans="1:7" ht="22.5" customHeight="1" x14ac:dyDescent="0.25">
      <c r="B50" s="108"/>
      <c r="C50" s="109"/>
      <c r="D50" s="109"/>
      <c r="E50" s="109"/>
      <c r="F50" s="109"/>
      <c r="G50" s="109"/>
    </row>
    <row r="51" spans="1:7" ht="16.5" customHeight="1" x14ac:dyDescent="0.25">
      <c r="B51" s="108" t="s">
        <v>86</v>
      </c>
      <c r="C51" s="153" t="s">
        <v>86</v>
      </c>
      <c r="D51" s="153"/>
      <c r="E51" s="153"/>
      <c r="F51" s="153"/>
      <c r="G51" s="153"/>
    </row>
    <row r="52" spans="1:7" ht="16.5" customHeight="1" x14ac:dyDescent="0.25">
      <c r="B52" s="108" t="s">
        <v>128</v>
      </c>
      <c r="C52" s="153" t="s">
        <v>129</v>
      </c>
      <c r="D52" s="153"/>
      <c r="E52" s="153"/>
      <c r="F52" s="153"/>
      <c r="G52" s="153"/>
    </row>
    <row r="53" spans="1:7" ht="16.5" customHeight="1" x14ac:dyDescent="0.25">
      <c r="B53" s="108" t="s">
        <v>87</v>
      </c>
      <c r="C53" s="153" t="s">
        <v>87</v>
      </c>
      <c r="D53" s="153"/>
      <c r="E53" s="153"/>
      <c r="F53" s="153"/>
      <c r="G53" s="153"/>
    </row>
    <row r="54" spans="1:7" ht="9" customHeight="1" x14ac:dyDescent="0.25">
      <c r="B54" s="108"/>
      <c r="C54" s="109"/>
      <c r="D54" s="109"/>
      <c r="E54" s="109"/>
      <c r="F54" s="109"/>
      <c r="G54" s="109"/>
    </row>
    <row r="55" spans="1:7" ht="21.95" customHeight="1" x14ac:dyDescent="0.25">
      <c r="A55" s="110" t="s">
        <v>153</v>
      </c>
      <c r="B55" s="112"/>
      <c r="C55" s="126"/>
      <c r="D55" s="112"/>
      <c r="E55" s="113"/>
      <c r="F55" s="113"/>
      <c r="G55" s="113"/>
    </row>
    <row r="56" spans="1:7" ht="16.5" customHeight="1" x14ac:dyDescent="0.25">
      <c r="A56" s="27" t="str">
        <f>+A1</f>
        <v>Yuanta Securities (Thailand) Company Limited</v>
      </c>
      <c r="B56" s="124"/>
      <c r="C56" s="127"/>
      <c r="D56" s="124"/>
      <c r="E56" s="128"/>
      <c r="F56" s="128"/>
      <c r="G56" s="128"/>
    </row>
    <row r="57" spans="1:7" ht="16.5" customHeight="1" x14ac:dyDescent="0.25">
      <c r="A57" s="27" t="s">
        <v>109</v>
      </c>
      <c r="B57" s="124"/>
      <c r="C57" s="127"/>
      <c r="D57" s="124"/>
      <c r="E57" s="128"/>
      <c r="F57" s="128"/>
      <c r="G57" s="128"/>
    </row>
    <row r="58" spans="1:7" ht="16.5" customHeight="1" x14ac:dyDescent="0.25">
      <c r="A58" s="31" t="str">
        <f>A3</f>
        <v>For the six-month period ended 30 June 2025</v>
      </c>
      <c r="B58" s="129"/>
      <c r="C58" s="130"/>
      <c r="D58" s="129"/>
      <c r="E58" s="131"/>
      <c r="F58" s="131"/>
      <c r="G58" s="131"/>
    </row>
    <row r="59" spans="1:7" ht="16.5" customHeight="1" x14ac:dyDescent="0.25">
      <c r="A59" s="27"/>
      <c r="B59" s="132"/>
      <c r="C59" s="133"/>
      <c r="D59" s="132"/>
      <c r="E59" s="134"/>
      <c r="F59" s="134"/>
      <c r="G59" s="134"/>
    </row>
    <row r="60" spans="1:7" ht="16.5" customHeight="1" x14ac:dyDescent="0.25">
      <c r="A60" s="27"/>
      <c r="B60" s="132"/>
      <c r="C60" s="133"/>
      <c r="D60" s="132"/>
      <c r="E60" s="134"/>
      <c r="F60" s="134"/>
      <c r="G60" s="134"/>
    </row>
    <row r="61" spans="1:7" ht="16.5" customHeight="1" x14ac:dyDescent="0.25">
      <c r="A61" s="27"/>
      <c r="B61" s="132"/>
      <c r="C61" s="37"/>
      <c r="D61" s="37"/>
      <c r="E61" s="26" t="s">
        <v>180</v>
      </c>
      <c r="F61" s="20"/>
      <c r="G61" s="26" t="s">
        <v>165</v>
      </c>
    </row>
    <row r="62" spans="1:7" ht="16.5" customHeight="1" x14ac:dyDescent="0.25">
      <c r="B62" s="115"/>
      <c r="C62" s="38" t="s">
        <v>2</v>
      </c>
      <c r="D62" s="37"/>
      <c r="E62" s="21" t="s">
        <v>3</v>
      </c>
      <c r="F62" s="20"/>
      <c r="G62" s="21" t="s">
        <v>3</v>
      </c>
    </row>
    <row r="63" spans="1:7" ht="16.5" customHeight="1" x14ac:dyDescent="0.25">
      <c r="A63" s="116" t="s">
        <v>110</v>
      </c>
      <c r="B63" s="132"/>
      <c r="C63" s="133"/>
      <c r="D63" s="132"/>
      <c r="E63" s="135"/>
      <c r="F63" s="135"/>
      <c r="G63" s="135"/>
    </row>
    <row r="64" spans="1:7" ht="16.5" customHeight="1" x14ac:dyDescent="0.25">
      <c r="A64" s="119" t="s">
        <v>111</v>
      </c>
      <c r="C64" s="109"/>
      <c r="D64" s="132"/>
      <c r="E64" s="15">
        <v>-13421265</v>
      </c>
      <c r="F64" s="15"/>
      <c r="G64" s="15">
        <v>-5085375</v>
      </c>
    </row>
    <row r="65" spans="1:7" ht="16.5" customHeight="1" x14ac:dyDescent="0.25">
      <c r="A65" s="119" t="s">
        <v>125</v>
      </c>
      <c r="C65" s="109"/>
      <c r="D65" s="132"/>
      <c r="E65" s="15">
        <v>-872500</v>
      </c>
      <c r="F65" s="15"/>
      <c r="G65" s="15">
        <v>-284600</v>
      </c>
    </row>
    <row r="66" spans="1:7" ht="16.149999999999999" customHeight="1" x14ac:dyDescent="0.25">
      <c r="A66" s="119" t="s">
        <v>172</v>
      </c>
      <c r="C66" s="109"/>
      <c r="D66" s="132"/>
      <c r="E66" s="14">
        <v>77804</v>
      </c>
      <c r="F66" s="15"/>
      <c r="G66" s="14">
        <v>0</v>
      </c>
    </row>
    <row r="67" spans="1:7" ht="16.5" customHeight="1" x14ac:dyDescent="0.25">
      <c r="A67" s="119" t="s">
        <v>112</v>
      </c>
      <c r="C67" s="109">
        <v>17</v>
      </c>
      <c r="D67" s="132"/>
      <c r="E67" s="16">
        <v>-1914865</v>
      </c>
      <c r="F67" s="15"/>
      <c r="G67" s="16">
        <v>-7464343</v>
      </c>
    </row>
    <row r="68" spans="1:7" ht="10.15" customHeight="1" x14ac:dyDescent="0.25">
      <c r="B68" s="119"/>
      <c r="C68" s="109"/>
      <c r="D68" s="132"/>
      <c r="E68" s="15"/>
      <c r="F68" s="15"/>
      <c r="G68" s="15"/>
    </row>
    <row r="69" spans="1:7" ht="16.5" customHeight="1" x14ac:dyDescent="0.25">
      <c r="A69" s="119" t="s">
        <v>173</v>
      </c>
      <c r="B69" s="136"/>
      <c r="C69" s="109"/>
      <c r="D69" s="137"/>
      <c r="E69" s="138">
        <f>SUM(E64:E68)</f>
        <v>-16130826</v>
      </c>
      <c r="F69" s="135"/>
      <c r="G69" s="138">
        <f>SUM(G64:G68)</f>
        <v>-12834318</v>
      </c>
    </row>
    <row r="70" spans="1:7" ht="16.5" customHeight="1" x14ac:dyDescent="0.25">
      <c r="B70" s="115"/>
      <c r="C70" s="37"/>
      <c r="D70" s="37"/>
      <c r="E70" s="23"/>
      <c r="F70" s="20"/>
      <c r="G70" s="23"/>
    </row>
    <row r="71" spans="1:7" ht="16.5" customHeight="1" x14ac:dyDescent="0.25">
      <c r="A71" s="116" t="s">
        <v>113</v>
      </c>
      <c r="B71" s="116"/>
      <c r="C71" s="117"/>
      <c r="D71" s="136"/>
      <c r="E71" s="118"/>
      <c r="F71" s="118"/>
      <c r="G71" s="118"/>
    </row>
    <row r="72" spans="1:7" ht="16.5" customHeight="1" x14ac:dyDescent="0.25">
      <c r="A72" s="119" t="s">
        <v>114</v>
      </c>
      <c r="C72" s="109">
        <v>20</v>
      </c>
      <c r="D72" s="119"/>
      <c r="E72" s="139">
        <v>12098135000</v>
      </c>
      <c r="F72" s="118"/>
      <c r="G72" s="139">
        <v>4161058000</v>
      </c>
    </row>
    <row r="73" spans="1:7" ht="16.5" customHeight="1" x14ac:dyDescent="0.25">
      <c r="A73" s="119" t="s">
        <v>115</v>
      </c>
      <c r="C73" s="109">
        <v>20</v>
      </c>
      <c r="D73" s="119"/>
      <c r="E73" s="139">
        <v>-13598135000</v>
      </c>
      <c r="F73" s="15"/>
      <c r="G73" s="139">
        <v>-4013508000</v>
      </c>
    </row>
    <row r="74" spans="1:7" ht="16.5" customHeight="1" x14ac:dyDescent="0.25">
      <c r="A74" s="114" t="s">
        <v>116</v>
      </c>
      <c r="C74" s="109">
        <v>23</v>
      </c>
      <c r="D74" s="119"/>
      <c r="E74" s="139">
        <v>3234470992</v>
      </c>
      <c r="F74" s="15"/>
      <c r="G74" s="139">
        <v>21330248096</v>
      </c>
    </row>
    <row r="75" spans="1:7" ht="16.5" customHeight="1" x14ac:dyDescent="0.25">
      <c r="A75" s="114" t="s">
        <v>117</v>
      </c>
      <c r="C75" s="109">
        <v>23</v>
      </c>
      <c r="D75" s="119"/>
      <c r="E75" s="139">
        <v>-5716011549</v>
      </c>
      <c r="F75" s="15"/>
      <c r="G75" s="139">
        <v>-23468527987</v>
      </c>
    </row>
    <row r="76" spans="1:7" ht="16.5" customHeight="1" x14ac:dyDescent="0.25">
      <c r="A76" s="119" t="s">
        <v>118</v>
      </c>
      <c r="C76" s="109"/>
      <c r="D76" s="132"/>
      <c r="E76" s="16">
        <v>-38797946</v>
      </c>
      <c r="F76" s="15"/>
      <c r="G76" s="16">
        <v>-38799628</v>
      </c>
    </row>
    <row r="77" spans="1:7" ht="10.15" customHeight="1" x14ac:dyDescent="0.25">
      <c r="B77" s="119"/>
      <c r="C77" s="109"/>
      <c r="D77" s="119"/>
    </row>
    <row r="78" spans="1:7" ht="16.5" customHeight="1" x14ac:dyDescent="0.25">
      <c r="A78" s="119" t="s">
        <v>174</v>
      </c>
      <c r="B78" s="124"/>
      <c r="C78" s="125"/>
      <c r="D78" s="115"/>
      <c r="E78" s="138">
        <f>SUM(E72:E76)</f>
        <v>-4020338503</v>
      </c>
      <c r="F78" s="118"/>
      <c r="G78" s="138">
        <f>SUM(G72:G76)</f>
        <v>-2029529519</v>
      </c>
    </row>
    <row r="79" spans="1:7" ht="16.5" customHeight="1" x14ac:dyDescent="0.25">
      <c r="B79" s="124"/>
      <c r="C79" s="125"/>
      <c r="D79" s="115"/>
      <c r="E79" s="139"/>
      <c r="F79" s="118"/>
      <c r="G79" s="139"/>
    </row>
    <row r="80" spans="1:7" ht="16.5" customHeight="1" x14ac:dyDescent="0.25">
      <c r="A80" s="132" t="s">
        <v>175</v>
      </c>
      <c r="B80" s="141"/>
      <c r="C80" s="142"/>
      <c r="D80" s="115"/>
      <c r="E80" s="14">
        <v>254906044</v>
      </c>
      <c r="F80" s="143"/>
      <c r="G80" s="14">
        <v>-1484419265</v>
      </c>
    </row>
    <row r="81" spans="1:7" ht="16.5" customHeight="1" x14ac:dyDescent="0.25">
      <c r="A81" s="141" t="s">
        <v>119</v>
      </c>
      <c r="B81" s="141"/>
      <c r="C81" s="142"/>
      <c r="D81" s="115"/>
      <c r="E81" s="138">
        <v>973607910</v>
      </c>
      <c r="F81" s="143"/>
      <c r="G81" s="138">
        <v>2983299045</v>
      </c>
    </row>
    <row r="82" spans="1:7" ht="10.15" customHeight="1" x14ac:dyDescent="0.25">
      <c r="A82" s="141"/>
      <c r="B82" s="141"/>
      <c r="C82" s="142"/>
      <c r="D82" s="115"/>
      <c r="E82" s="139"/>
      <c r="F82" s="143"/>
      <c r="G82" s="139"/>
    </row>
    <row r="83" spans="1:7" ht="16.5" customHeight="1" thickBot="1" x14ac:dyDescent="0.3">
      <c r="A83" s="132" t="s">
        <v>176</v>
      </c>
      <c r="B83" s="132"/>
      <c r="C83" s="142">
        <v>8</v>
      </c>
      <c r="D83" s="142"/>
      <c r="E83" s="144">
        <f>SUM(E80:E81)</f>
        <v>1228513954</v>
      </c>
      <c r="F83" s="143"/>
      <c r="G83" s="144">
        <f>SUM(G80:G81)</f>
        <v>1498879780</v>
      </c>
    </row>
    <row r="84" spans="1:7" ht="16.5" customHeight="1" thickTop="1" x14ac:dyDescent="0.25"/>
    <row r="85" spans="1:7" ht="16.5" customHeight="1" x14ac:dyDescent="0.25">
      <c r="A85" s="116" t="s">
        <v>120</v>
      </c>
      <c r="B85" s="145"/>
      <c r="C85" s="146"/>
    </row>
    <row r="86" spans="1:7" ht="10.15" customHeight="1" x14ac:dyDescent="0.25">
      <c r="A86" s="116"/>
      <c r="B86" s="145"/>
      <c r="C86" s="146"/>
    </row>
    <row r="87" spans="1:7" ht="16.5" customHeight="1" x14ac:dyDescent="0.25">
      <c r="A87" s="147" t="s">
        <v>121</v>
      </c>
      <c r="B87" s="147"/>
    </row>
    <row r="88" spans="1:7" ht="16.5" customHeight="1" x14ac:dyDescent="0.25">
      <c r="B88" s="119" t="s">
        <v>122</v>
      </c>
      <c r="C88" s="109"/>
      <c r="D88" s="119"/>
      <c r="E88" s="14">
        <v>4090527</v>
      </c>
      <c r="F88" s="14"/>
      <c r="G88" s="14">
        <v>4076106</v>
      </c>
    </row>
    <row r="89" spans="1:7" ht="16.5" customHeight="1" x14ac:dyDescent="0.25">
      <c r="B89" s="119" t="s">
        <v>123</v>
      </c>
      <c r="C89" s="109">
        <v>23</v>
      </c>
      <c r="D89" s="119"/>
      <c r="E89" s="14">
        <v>3988451</v>
      </c>
      <c r="F89" s="14"/>
      <c r="G89" s="14">
        <v>25472013</v>
      </c>
    </row>
    <row r="90" spans="1:7" ht="16.5" customHeight="1" x14ac:dyDescent="0.25">
      <c r="B90" s="119" t="s">
        <v>124</v>
      </c>
      <c r="C90" s="109"/>
      <c r="D90" s="119"/>
      <c r="E90" s="14">
        <v>2617500</v>
      </c>
      <c r="F90" s="14"/>
      <c r="G90" s="14">
        <v>22560909</v>
      </c>
    </row>
    <row r="91" spans="1:7" ht="16.5" customHeight="1" x14ac:dyDescent="0.25">
      <c r="B91" s="148"/>
      <c r="C91" s="109"/>
      <c r="D91" s="119"/>
      <c r="E91" s="14"/>
      <c r="F91" s="14"/>
      <c r="G91" s="14"/>
    </row>
    <row r="92" spans="1:7" ht="16.5" customHeight="1" x14ac:dyDescent="0.25">
      <c r="B92" s="148"/>
      <c r="C92" s="109"/>
      <c r="D92" s="119"/>
      <c r="E92" s="14"/>
      <c r="F92" s="14"/>
      <c r="G92" s="14"/>
    </row>
    <row r="93" spans="1:7" ht="16.5" customHeight="1" x14ac:dyDescent="0.25">
      <c r="B93" s="148"/>
      <c r="C93" s="109"/>
      <c r="D93" s="119"/>
      <c r="E93" s="14"/>
      <c r="F93" s="14"/>
      <c r="G93" s="14"/>
    </row>
    <row r="94" spans="1:7" ht="16.5" customHeight="1" x14ac:dyDescent="0.25">
      <c r="B94" s="148"/>
      <c r="C94" s="109"/>
      <c r="D94" s="119"/>
      <c r="E94" s="14"/>
      <c r="F94" s="14"/>
      <c r="G94" s="14"/>
    </row>
    <row r="95" spans="1:7" ht="16.5" customHeight="1" x14ac:dyDescent="0.25">
      <c r="B95" s="148"/>
      <c r="C95" s="109"/>
      <c r="D95" s="119"/>
      <c r="E95" s="14"/>
      <c r="F95" s="14"/>
      <c r="G95" s="14"/>
    </row>
    <row r="96" spans="1:7" ht="16.5" customHeight="1" x14ac:dyDescent="0.25">
      <c r="B96" s="148"/>
      <c r="C96" s="109"/>
      <c r="D96" s="119"/>
      <c r="E96" s="14"/>
      <c r="F96" s="14"/>
      <c r="G96" s="14"/>
    </row>
    <row r="97" spans="1:7" ht="16.5" customHeight="1" x14ac:dyDescent="0.25">
      <c r="B97" s="148"/>
      <c r="C97" s="109"/>
      <c r="D97" s="119"/>
      <c r="E97" s="14"/>
      <c r="F97" s="14"/>
      <c r="G97" s="14"/>
    </row>
    <row r="98" spans="1:7" ht="16.5" customHeight="1" x14ac:dyDescent="0.25">
      <c r="B98" s="148"/>
      <c r="C98" s="109"/>
      <c r="D98" s="119"/>
      <c r="E98" s="14"/>
      <c r="F98" s="14"/>
      <c r="G98" s="14"/>
    </row>
    <row r="99" spans="1:7" ht="16.5" customHeight="1" x14ac:dyDescent="0.25">
      <c r="B99" s="148"/>
      <c r="C99" s="109"/>
      <c r="D99" s="119"/>
      <c r="E99" s="14"/>
      <c r="F99" s="14"/>
      <c r="G99" s="14"/>
    </row>
    <row r="100" spans="1:7" ht="16.5" customHeight="1" x14ac:dyDescent="0.25">
      <c r="B100" s="148"/>
      <c r="C100" s="109"/>
      <c r="D100" s="119"/>
      <c r="E100" s="14"/>
      <c r="F100" s="14"/>
      <c r="G100" s="14"/>
    </row>
    <row r="101" spans="1:7" ht="16.5" customHeight="1" x14ac:dyDescent="0.25">
      <c r="B101" s="148"/>
      <c r="C101" s="109"/>
      <c r="D101" s="119"/>
      <c r="E101" s="14"/>
      <c r="F101" s="14"/>
      <c r="G101" s="14"/>
    </row>
    <row r="102" spans="1:7" ht="16.5" customHeight="1" x14ac:dyDescent="0.25">
      <c r="B102" s="148"/>
      <c r="C102" s="109"/>
      <c r="D102" s="119"/>
      <c r="E102" s="14"/>
      <c r="F102" s="14"/>
      <c r="G102" s="14"/>
    </row>
    <row r="103" spans="1:7" ht="16.5" customHeight="1" x14ac:dyDescent="0.25">
      <c r="B103" s="148"/>
      <c r="C103" s="109"/>
      <c r="D103" s="119"/>
      <c r="E103" s="14"/>
      <c r="F103" s="14"/>
      <c r="G103" s="14"/>
    </row>
    <row r="104" spans="1:7" ht="16.5" customHeight="1" x14ac:dyDescent="0.25">
      <c r="B104" s="148"/>
      <c r="C104" s="109"/>
      <c r="D104" s="119"/>
      <c r="E104" s="14"/>
      <c r="F104" s="14"/>
      <c r="G104" s="14"/>
    </row>
    <row r="105" spans="1:7" ht="21" customHeight="1" x14ac:dyDescent="0.25">
      <c r="B105" s="148"/>
      <c r="C105" s="109"/>
      <c r="D105" s="119"/>
      <c r="E105" s="14"/>
      <c r="F105" s="14"/>
      <c r="G105" s="14"/>
    </row>
    <row r="106" spans="1:7" ht="16.5" customHeight="1" x14ac:dyDescent="0.25">
      <c r="B106" s="149" t="s">
        <v>86</v>
      </c>
      <c r="C106" s="153" t="s">
        <v>86</v>
      </c>
      <c r="D106" s="153"/>
      <c r="E106" s="153"/>
      <c r="F106" s="153"/>
      <c r="G106" s="153"/>
    </row>
    <row r="107" spans="1:7" ht="16.5" customHeight="1" x14ac:dyDescent="0.25">
      <c r="B107" s="108" t="s">
        <v>128</v>
      </c>
      <c r="C107" s="153" t="s">
        <v>129</v>
      </c>
      <c r="D107" s="153"/>
      <c r="E107" s="153"/>
      <c r="F107" s="153"/>
      <c r="G107" s="153"/>
    </row>
    <row r="108" spans="1:7" ht="16.5" customHeight="1" x14ac:dyDescent="0.25">
      <c r="B108" s="108" t="s">
        <v>87</v>
      </c>
      <c r="C108" s="153" t="s">
        <v>87</v>
      </c>
      <c r="D108" s="153"/>
      <c r="E108" s="153"/>
      <c r="F108" s="153"/>
      <c r="G108" s="153"/>
    </row>
    <row r="109" spans="1:7" ht="16.5" customHeight="1" x14ac:dyDescent="0.25">
      <c r="B109" s="108"/>
      <c r="C109" s="109"/>
      <c r="D109" s="109"/>
      <c r="E109" s="109"/>
      <c r="F109" s="109"/>
      <c r="G109" s="109"/>
    </row>
    <row r="110" spans="1:7" ht="11.25" customHeight="1" x14ac:dyDescent="0.25">
      <c r="B110" s="108"/>
      <c r="C110" s="109"/>
      <c r="D110" s="109"/>
      <c r="E110" s="109"/>
      <c r="F110" s="109"/>
      <c r="G110" s="109"/>
    </row>
    <row r="111" spans="1:7" ht="21.95" customHeight="1" x14ac:dyDescent="0.25">
      <c r="A111" s="156" t="str">
        <f>+A55</f>
        <v>Notes to the interim financial statements form an integral part of these interim financial statements</v>
      </c>
      <c r="B111" s="156"/>
      <c r="C111" s="156"/>
      <c r="D111" s="156"/>
      <c r="E111" s="156"/>
      <c r="F111" s="156"/>
      <c r="G111" s="156"/>
    </row>
  </sheetData>
  <mergeCells count="7">
    <mergeCell ref="A111:G111"/>
    <mergeCell ref="C51:G51"/>
    <mergeCell ref="C52:G52"/>
    <mergeCell ref="C53:G53"/>
    <mergeCell ref="C106:G106"/>
    <mergeCell ref="C107:G107"/>
    <mergeCell ref="C108:G108"/>
  </mergeCells>
  <pageMargins left="0.8" right="0.75" top="0.5" bottom="0.6" header="0.49" footer="0.4"/>
  <pageSetup paperSize="9" scale="88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4f51549-9240-4f39-a224-7ebc57878a9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B6401E1B7CFE43A79294C6E7F77F6B" ma:contentTypeVersion="13" ma:contentTypeDescription="Create a new document." ma:contentTypeScope="" ma:versionID="a6e666aa30c671f0e7b3fac65d83f971">
  <xsd:schema xmlns:xsd="http://www.w3.org/2001/XMLSchema" xmlns:xs="http://www.w3.org/2001/XMLSchema" xmlns:p="http://schemas.microsoft.com/office/2006/metadata/properties" xmlns:ns3="34f51549-9240-4f39-a224-7ebc57878a9d" xmlns:ns4="10ec133e-d212-4b2e-81e3-f850d56118e0" targetNamespace="http://schemas.microsoft.com/office/2006/metadata/properties" ma:root="true" ma:fieldsID="bdf2d58c3737359a1e25e4db8d8e0592" ns3:_="" ns4:_="">
    <xsd:import namespace="34f51549-9240-4f39-a224-7ebc57878a9d"/>
    <xsd:import namespace="10ec133e-d212-4b2e-81e3-f850d56118e0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f51549-9240-4f39-a224-7ebc57878a9d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c133e-d212-4b2e-81e3-f850d5611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  <xsd:element name="_dlc_DocId" ma:index="2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94F37B-130A-4652-A544-950EF8F91C15}">
  <ds:schemaRefs>
    <ds:schemaRef ds:uri="34f51549-9240-4f39-a224-7ebc57878a9d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10ec133e-d212-4b2e-81e3-f850d56118e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85EA748-BE97-4189-B485-5FE561DC08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4B2FF2-C432-4CC0-9603-82161055933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A091510-B6DB-4389-8CEF-FF5968E819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f51549-9240-4f39-a224-7ebc57878a9d"/>
    <ds:schemaRef ds:uri="10ec133e-d212-4b2e-81e3-f850d5611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5-6</vt:lpstr>
      <vt:lpstr>7</vt:lpstr>
      <vt:lpstr>8-9</vt:lpstr>
      <vt:lpstr>'3-4'!Print_Area</vt:lpstr>
      <vt:lpstr>'7'!Print_Area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Thanisorn Saetang (TH)</cp:lastModifiedBy>
  <cp:lastPrinted>2025-08-19T14:01:36Z</cp:lastPrinted>
  <dcterms:created xsi:type="dcterms:W3CDTF">2022-02-23T04:10:20Z</dcterms:created>
  <dcterms:modified xsi:type="dcterms:W3CDTF">2025-08-19T14:17:50Z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0x01010043B6401E1B7CFE43A79294C6E7F77F6B</vt:lpwstr>
  </property>
</Properties>
</file>