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takan\Desktop\DTC YE2025\DREIT\Q22025\Files SET\"/>
    </mc:Choice>
  </mc:AlternateContent>
  <xr:revisionPtr revIDLastSave="0" documentId="13_ncr:1_{6040BF41-4883-4F89-A059-2D1FE82FCA33}" xr6:coauthVersionLast="47" xr6:coauthVersionMax="47" xr10:uidLastSave="{00000000-0000-0000-0000-000000000000}"/>
  <bookViews>
    <workbookView xWindow="-110" yWindow="-110" windowWidth="19420" windowHeight="10300" tabRatio="759" xr2:uid="{31E94352-995F-495B-A717-72A8ED31A363}"/>
  </bookViews>
  <sheets>
    <sheet name="BS-3" sheetId="1" r:id="rId1"/>
    <sheet name="Invest-4" sheetId="2" r:id="rId2"/>
    <sheet name="PL-5" sheetId="3" r:id="rId3"/>
    <sheet name="PL-6" sheetId="8" r:id="rId4"/>
    <sheet name="SCE-7" sheetId="5" r:id="rId5"/>
    <sheet name="CF-8" sheetId="6" r:id="rId6"/>
  </sheets>
  <definedNames>
    <definedName name="_xlnm.Print_Area" localSheetId="0">'BS-3'!$A$1:$E$40</definedName>
    <definedName name="_xlnm.Print_Area" localSheetId="5">'CF-8'!$A$1:$G$46</definedName>
    <definedName name="_xlnm.Print_Area" localSheetId="1">'Invest-4'!$A$1:$Q$30</definedName>
    <definedName name="_xlnm.Print_Area" localSheetId="2">'PL-5'!$A$1:$F$37</definedName>
    <definedName name="_xlnm.Print_Area" localSheetId="4">'SCE-7'!$A$1:$F$24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3" l="1"/>
  <c r="F36" i="3"/>
  <c r="G9" i="6"/>
  <c r="F14" i="5"/>
  <c r="F10" i="5"/>
  <c r="F9" i="5"/>
  <c r="D14" i="5"/>
  <c r="F30" i="8"/>
  <c r="D30" i="8"/>
  <c r="D10" i="5" s="1"/>
  <c r="F23" i="8"/>
  <c r="D23" i="8"/>
  <c r="F12" i="8"/>
  <c r="F24" i="8" s="1"/>
  <c r="D12" i="8"/>
  <c r="Q22" i="2"/>
  <c r="Q17" i="2"/>
  <c r="D24" i="8" l="1"/>
  <c r="F32" i="8"/>
  <c r="F36" i="8" s="1"/>
  <c r="K27" i="2"/>
  <c r="D32" i="8" l="1"/>
  <c r="D9" i="5"/>
  <c r="G38" i="6"/>
  <c r="E38" i="6"/>
  <c r="E16" i="1"/>
  <c r="D36" i="8" l="1"/>
  <c r="E9" i="6"/>
  <c r="I22" i="2"/>
  <c r="C25" i="1" l="1"/>
  <c r="D23" i="5" l="1"/>
  <c r="G22" i="2"/>
  <c r="C37" i="1" l="1"/>
  <c r="F23" i="5"/>
  <c r="E37" i="1"/>
  <c r="D17" i="5" s="1"/>
  <c r="C16" i="1" l="1"/>
  <c r="D12" i="3" l="1"/>
  <c r="F30" i="3"/>
  <c r="D30" i="3"/>
  <c r="F23" i="3"/>
  <c r="D23" i="3"/>
  <c r="F12" i="3"/>
  <c r="O22" i="2"/>
  <c r="M22" i="2"/>
  <c r="M29" i="2" s="1"/>
  <c r="G29" i="2"/>
  <c r="I29" i="2"/>
  <c r="C26" i="1"/>
  <c r="E25" i="1"/>
  <c r="K12" i="2" l="1"/>
  <c r="K17" i="2"/>
  <c r="K21" i="2"/>
  <c r="O29" i="2"/>
  <c r="E26" i="1"/>
  <c r="F24" i="3"/>
  <c r="F11" i="5" s="1"/>
  <c r="F16" i="5" s="1"/>
  <c r="F18" i="5" s="1"/>
  <c r="D24" i="3"/>
  <c r="K22" i="2" l="1"/>
  <c r="K29" i="2" s="1"/>
  <c r="Q12" i="2"/>
  <c r="Q21" i="2"/>
  <c r="D11" i="5"/>
  <c r="D16" i="5" s="1"/>
  <c r="D18" i="5" s="1"/>
  <c r="D32" i="3"/>
  <c r="G33" i="6" l="1"/>
  <c r="G41" i="6" s="1"/>
  <c r="G43" i="6" s="1"/>
  <c r="G45" i="6" s="1"/>
  <c r="Q29" i="2"/>
  <c r="G18" i="5"/>
  <c r="D36" i="3"/>
  <c r="E33" i="6"/>
  <c r="E41" i="6" s="1"/>
  <c r="E43" i="6" s="1"/>
  <c r="E45" i="6" s="1"/>
</calcChain>
</file>

<file path=xl/sharedStrings.xml><?xml version="1.0" encoding="utf-8"?>
<sst xmlns="http://schemas.openxmlformats.org/spreadsheetml/2006/main" count="208" uniqueCount="148">
  <si>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</si>
  <si>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</si>
  <si>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</si>
  <si>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</si>
  <si>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</si>
  <si>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</si>
  <si>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</si>
  <si>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</si>
  <si>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</si>
  <si>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</si>
  <si>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</si>
  <si>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</si>
  <si>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</si>
  <si>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</si>
  <si>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</si>
  <si>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</si>
  <si>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</si>
  <si>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</si>
  <si>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</si>
  <si>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</si>
  <si>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</si>
  <si>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</si>
  <si>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</si>
  <si>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</si>
  <si>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</si>
  <si>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</si>
  <si>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</si>
  <si>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</si>
  <si>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</si>
  <si>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</si>
  <si>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</si>
  <si>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</si>
  <si>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</si>
  <si>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</si>
  <si>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</si>
  <si>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</si>
  <si>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</si>
  <si>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</si>
  <si>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</si>
  <si>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</si>
  <si>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</si>
  <si>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</si>
  <si>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</si>
  <si>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</si>
  <si>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</si>
  <si>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</si>
  <si>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</si>
  <si>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</si>
  <si>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</si>
  <si>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</si>
  <si>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</si>
  <si>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</si>
  <si>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</si>
  <si>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</si>
  <si>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</si>
  <si>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</si>
  <si>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</si>
  <si>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</si>
  <si>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</si>
  <si>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</si>
  <si>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</si>
  <si>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</si>
  <si>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</si>
  <si>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</si>
  <si>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</si>
  <si>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</si>
  <si>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</si>
  <si>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</si>
  <si>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</si>
  <si>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</si>
  <si>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</si>
  <si>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</si>
  <si>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</si>
  <si>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</si>
  <si>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</si>
  <si>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</si>
  <si>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</si>
  <si>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</si>
  <si>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</si>
  <si>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</si>
  <si>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</si>
  <si>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</si>
  <si>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</si>
  <si>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</si>
  <si>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รายการขาดทุนสุทธิจากเงินลงทุน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</si>
  <si>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</si>
  <si>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</si>
  <si>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</si>
  <si>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</si>
  <si>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</si>
  <si>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</si>
  <si>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</si>
  <si>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</si>
  <si>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</si>
  <si>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</si>
  <si>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</si>
  <si>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</si>
  <si>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</si>
  <si>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</si>
  <si>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</si>
  <si>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</si>
  <si>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</si>
  <si>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</si>
  <si>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</si>
  <si>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</si>
  <si>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จ่ายภาษีเงินได้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</si>
  <si>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</si>
  <si>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</si>
  <si>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</si>
  <si>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</si>
  <si>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</si>
  <si>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</si>
  <si>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</si>
  <si>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</si>
  <si>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</si>
  <si>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</si>
  <si>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</si>
  <si>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</si>
  <si>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เงินสดรับจากการขายเงินลงทุนในอสังหาริมทรัพย์</t>
  </si>
  <si>
    <t>งบการเปลี่ยนแปลงสินทรัพย์สุทธิรวม (ไม่ได้ตรวจสอบ)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</si>
  <si>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</si>
  <si>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</si>
  <si>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งบแสดงฐานะการเงินรวม</t>
  </si>
  <si>
    <t>31 ธันวาคม 2567</t>
  </si>
  <si>
    <t>กำไร (ขาดทุน) สุทธิจากเงินลงทุน</t>
  </si>
  <si>
    <t>สุทธิก่อนผลกระทบของอัตราแลกเปลี่ยน</t>
  </si>
  <si>
    <t>ผลต่างของอัตราแลกเปลี่ยนจากการแปลงค่างบการเงิน</t>
  </si>
  <si>
    <t>30 มิถุนายน</t>
  </si>
  <si>
    <t>ณ วันที่ 30 มิถุนายน 2568</t>
  </si>
  <si>
    <t>30 มิถุนายน 2568 (ไม่ได้ตรวจสอบ)</t>
  </si>
  <si>
    <t>วันที่ 30 มิถุนายน</t>
  </si>
  <si>
    <t>สำหรับงวดหกเดือนสิ้นสุด</t>
  </si>
  <si>
    <t>รายการกำไรจากการเปลี่ยนแปลงในมูลค่ายุติธรรมของเงินลงทุน</t>
  </si>
  <si>
    <t xml:space="preserve">      ณ วันที่ 30 มิถุนายน 2568 และวันที่ 31 ธันวาคม 2567</t>
  </si>
  <si>
    <t>สินทรัพย์สุทธิ ณ วันที่ 30 มิถุนายน</t>
  </si>
  <si>
    <r>
      <t xml:space="preserve">หน่วยทรัสต์ ณ วันที่ 30 มิถุนายน </t>
    </r>
    <r>
      <rPr>
        <b/>
        <i/>
        <sz val="15"/>
        <color theme="1"/>
        <rFont val="Angsana New"/>
        <family val="1"/>
      </rPr>
      <t>(พันหน่วย)</t>
    </r>
  </si>
  <si>
    <t>เงินสดและรายการเทียบเท่าเงินสด ณ วันที่ 30 มิถุนายน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</si>
  <si>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</si>
  <si>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เงินสดและรายการเทียบเท่าเงินสดเพิ่มขึ้น</t>
  </si>
  <si>
    <t>ภาษีเงินได้หัก ณ ที่จ่ายค้างจ่ายเพิ่มขึ้น (ลดลง)</t>
  </si>
  <si>
    <t>ลูกหนี้ค่าเช่าและลูกหนี้อื่นลดลง</t>
  </si>
  <si>
    <r>
      <t>(มูลค่าหน่วยละ 8.1678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30 มิถุนายน 2568)</t>
    </r>
  </si>
  <si>
    <t>การเพิ่มขึ้น (ลดลง) ของสินทรัพย์สุทธิในระหว่างงวด</t>
  </si>
  <si>
    <t>การเพิ่มขึ้น (ลดลง) ของผู้ถือหน่วยทรัสต์ในสินทรัพย์สุทธิจากการดำเนินงานและ</t>
  </si>
  <si>
    <t>การเพิ่มขึ้น (ลดลง) ในสินทรัพย์สุทธิจากการดำเนินงาน</t>
  </si>
  <si>
    <t>รายได้ภาษีเงินได้</t>
  </si>
  <si>
    <t>รายการ (กำไร) ขาดทุนจากการเปลี่ยนแปลงในมูลค่ายุติธรรมของเงินลงทุน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</si>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</sst>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1" fontId="10" fillId="0" borderId="0" xfId="0" applyNumberFormat="1" applyFont="1" applyProtection="1">
      <protection locked="0"/>
    </xf>
    <xf numFmtId="172" fontId="2" fillId="0" borderId="0" xfId="0" applyNumberFormat="1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72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172" fontId="2" fillId="0" borderId="2" xfId="0" applyNumberFormat="1" applyFont="1" applyBorder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72" fontId="2" fillId="0" borderId="3" xfId="0" applyNumberFormat="1" applyFont="1" applyBorder="1" applyProtection="1"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41" fontId="2" fillId="0" borderId="0" xfId="0" applyNumberFormat="1" applyFont="1" applyProtection="1">
      <protection locked="0"/>
    </xf>
    <xf numFmtId="172" fontId="3" fillId="0" borderId="4" xfId="0" applyNumberFormat="1" applyFont="1" applyBorder="1" applyProtection="1">
      <protection locked="0"/>
    </xf>
    <xf numFmtId="43" fontId="2" fillId="0" borderId="0" xfId="1" applyFont="1" applyFill="1" applyProtection="1">
      <protection locked="0"/>
    </xf>
    <xf numFmtId="233" fontId="3" fillId="0" borderId="3" xfId="0" applyNumberFormat="1" applyFont="1" applyBorder="1"/>
    <xf numFmtId="172" fontId="3" fillId="0" borderId="1" xfId="0" applyNumberFormat="1" applyFont="1" applyBorder="1"/>
    <xf numFmtId="172" fontId="3" fillId="0" borderId="0" xfId="0" applyNumberFormat="1" applyFont="1"/>
    <xf numFmtId="172" fontId="3" fillId="0" borderId="5" xfId="0" applyNumberFormat="1" applyFont="1" applyBorder="1"/>
    <xf numFmtId="0" fontId="5" fillId="0" borderId="0" xfId="0" applyFont="1" applyProtection="1">
      <protection locked="0"/>
    </xf>
    <xf numFmtId="0" fontId="2" fillId="0" borderId="0" xfId="0" quotePrefix="1" applyFont="1" applyProtection="1">
      <protection locked="0"/>
    </xf>
    <xf numFmtId="43" fontId="2" fillId="0" borderId="0" xfId="1" applyFont="1" applyProtection="1">
      <protection locked="0"/>
    </xf>
    <xf numFmtId="172" fontId="2" fillId="0" borderId="0" xfId="1" applyNumberFormat="1" applyFont="1" applyProtection="1">
      <protection locked="0"/>
    </xf>
    <xf numFmtId="0" fontId="191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3" fontId="2" fillId="0" borderId="0" xfId="0" applyNumberFormat="1" applyFont="1" applyProtection="1"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34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172" fontId="29" fillId="0" borderId="0" xfId="686" applyNumberFormat="1" applyFont="1" applyFill="1" applyAlignment="1" applyProtection="1">
      <protection locked="0"/>
    </xf>
    <xf numFmtId="43" fontId="2" fillId="0" borderId="0" xfId="1" applyFont="1" applyProtection="1"/>
    <xf numFmtId="43" fontId="3" fillId="0" borderId="5" xfId="0" applyNumberFormat="1" applyFont="1" applyBorder="1"/>
    <xf numFmtId="172" fontId="3" fillId="0" borderId="3" xfId="1" applyNumberFormat="1" applyFont="1" applyBorder="1" applyProtection="1"/>
    <xf numFmtId="43" fontId="3" fillId="0" borderId="3" xfId="0" applyNumberFormat="1" applyFont="1" applyBorder="1"/>
    <xf numFmtId="172" fontId="3" fillId="0" borderId="3" xfId="0" applyNumberFormat="1" applyFont="1" applyBorder="1"/>
    <xf numFmtId="41" fontId="8" fillId="0" borderId="5" xfId="0" applyNumberFormat="1" applyFont="1" applyBorder="1"/>
    <xf numFmtId="172" fontId="6" fillId="0" borderId="0" xfId="0" applyNumberFormat="1" applyFont="1" applyProtection="1">
      <protection locked="0"/>
    </xf>
    <xf numFmtId="41" fontId="2" fillId="0" borderId="2" xfId="0" applyNumberFormat="1" applyFont="1" applyBorder="1" applyProtection="1">
      <protection locked="0"/>
    </xf>
    <xf numFmtId="2" fontId="3" fillId="0" borderId="0" xfId="3" applyNumberFormat="1" applyFont="1" applyAlignment="1" applyProtection="1">
      <alignment vertical="top"/>
      <protection locked="0"/>
    </xf>
    <xf numFmtId="172" fontId="10" fillId="0" borderId="0" xfId="238" applyNumberFormat="1" applyFont="1" applyFill="1" applyAlignment="1" applyProtection="1">
      <alignment horizontal="right"/>
      <protection locked="0"/>
    </xf>
    <xf numFmtId="172" fontId="0" fillId="0" borderId="0" xfId="0" applyNumberFormat="1" applyProtection="1">
      <protection locked="0"/>
    </xf>
    <xf numFmtId="172" fontId="10" fillId="0" borderId="2" xfId="238" applyNumberFormat="1" applyFont="1" applyFill="1" applyBorder="1" applyAlignment="1" applyProtection="1">
      <alignment horizontal="right"/>
      <protection locked="0"/>
    </xf>
    <xf numFmtId="172" fontId="10" fillId="0" borderId="0" xfId="828" applyNumberFormat="1" applyFont="1" applyFill="1" applyAlignment="1" applyProtection="1">
      <alignment horizontal="right"/>
      <protection locked="0"/>
    </xf>
    <xf numFmtId="172" fontId="10" fillId="0" borderId="0" xfId="828" applyNumberFormat="1" applyFont="1" applyFill="1" applyBorder="1" applyAlignment="1" applyProtection="1">
      <alignment horizontal="right"/>
      <protection locked="0"/>
    </xf>
    <xf numFmtId="172" fontId="10" fillId="0" borderId="2" xfId="828" applyNumberFormat="1" applyFont="1" applyFill="1" applyBorder="1" applyAlignment="1" applyProtection="1">
      <alignment horizontal="right"/>
      <protection locked="0"/>
    </xf>
    <xf numFmtId="172" fontId="10" fillId="0" borderId="0" xfId="842" applyNumberFormat="1" applyFont="1" applyFill="1" applyBorder="1" applyAlignment="1" applyProtection="1">
      <alignment horizontal="right"/>
      <protection locked="0"/>
    </xf>
    <xf numFmtId="172" fontId="10" fillId="0" borderId="2" xfId="842" applyNumberFormat="1" applyFont="1" applyFill="1" applyBorder="1" applyAlignment="1" applyProtection="1">
      <alignment horizontal="right"/>
      <protection locked="0"/>
    </xf>
    <xf numFmtId="172" fontId="10" fillId="0" borderId="2" xfId="3" applyNumberFormat="1" applyFont="1" applyBorder="1" applyAlignment="1" applyProtection="1">
      <alignment horizontal="right" vertical="center"/>
      <protection locked="0"/>
    </xf>
    <xf numFmtId="172" fontId="2" fillId="0" borderId="2" xfId="0" applyNumberFormat="1" applyFont="1" applyBorder="1"/>
    <xf numFmtId="0" fontId="3" fillId="0" borderId="0" xfId="854" applyFont="1" applyAlignment="1" applyProtection="1">
      <alignment vertical="center" wrapText="1"/>
      <protection locked="0"/>
    </xf>
    <xf numFmtId="0" fontId="5" fillId="0" borderId="0" xfId="854" applyFont="1" applyAlignment="1" applyProtection="1">
      <alignment horizontal="center" vertical="center"/>
      <protection locked="0"/>
    </xf>
    <xf numFmtId="172" fontId="2" fillId="0" borderId="2" xfId="867" applyNumberFormat="1" applyFont="1" applyFill="1" applyBorder="1" applyAlignment="1" applyProtection="1">
      <alignment horizontal="right"/>
      <protection locked="0"/>
    </xf>
    <xf numFmtId="0" fontId="31" fillId="0" borderId="0" xfId="0" applyFont="1" applyProtection="1">
      <protection locked="0"/>
    </xf>
    <xf numFmtId="232" fontId="3" fillId="0" borderId="0" xfId="0" applyNumberFormat="1" applyFont="1" applyProtection="1">
      <protection locked="0"/>
    </xf>
    <xf numFmtId="41" fontId="3" fillId="0" borderId="0" xfId="0" applyNumberFormat="1" applyFont="1" applyProtection="1">
      <protection locked="0"/>
    </xf>
    <xf numFmtId="172" fontId="2" fillId="0" borderId="0" xfId="0" applyNumberFormat="1" applyFont="1"/>
    <xf numFmtId="0" fontId="10" fillId="0" borderId="0" xfId="837" applyAlignment="1" applyProtection="1">
      <alignment vertical="center"/>
      <protection locked="0"/>
    </xf>
    <xf numFmtId="0" fontId="31" fillId="0" borderId="0" xfId="837" applyFont="1" applyAlignment="1" applyProtection="1">
      <alignment horizontal="center" vertical="center"/>
      <protection locked="0"/>
    </xf>
    <xf numFmtId="0" fontId="5" fillId="0" borderId="0" xfId="837" applyFont="1" applyAlignment="1" applyProtection="1">
      <alignment horizontal="center" vertical="center"/>
      <protection locked="0"/>
    </xf>
    <xf numFmtId="172" fontId="10" fillId="0" borderId="0" xfId="839" applyNumberFormat="1" applyFont="1" applyFill="1" applyAlignment="1" applyProtection="1">
      <alignment horizontal="right"/>
      <protection locked="0"/>
    </xf>
    <xf numFmtId="172" fontId="8" fillId="0" borderId="0" xfId="838" applyNumberFormat="1" applyFont="1" applyFill="1" applyAlignment="1" applyProtection="1"/>
    <xf numFmtId="43" fontId="3" fillId="0" borderId="0" xfId="1" applyFont="1" applyFill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pageSetUpPr fitToPage="1"/>
  </sheetPr>
  <dimension ref="A1:J41"/>
  <sheetViews>
    <sheetView tabSelected="1" view="pageBreakPreview" zoomScaleNormal="100" zoomScaleSheetLayoutView="100" workbookViewId="0"/>
  </sheetViews>
  <sheetFormatPr defaultColWidth="8.54296875" defaultRowHeight="21.5"/>
  <cols>
    <col min="1" max="1" width="60.7265625" style="3" customWidth="1"/>
    <col min="2" max="2" width="8.6328125" style="2" customWidth="1"/>
    <col min="3" max="3" width="13.6328125" style="3" customWidth="1"/>
    <col min="4" max="4" width="1.54296875" style="3" customWidth="1"/>
    <col min="5" max="5" width="13.6328125" style="3" customWidth="1"/>
    <col min="6" max="9" width="8.54296875" style="3"/>
    <col min="10" max="10" width="12.08984375" style="3" customWidth="1"/>
    <col min="11" max="16384" width="8.54296875" style="3"/>
  </cols>
  <sheetData>
    <row r="1" spans="1:5" ht="23.15" customHeight="1">
      <c r="A1" s="1" t="s">
        <v>0</v>
      </c>
    </row>
    <row r="2" spans="1:5" ht="23.15" customHeight="1">
      <c r="A2" s="1" t="s">
        <v>122</v>
      </c>
    </row>
    <row r="3" spans="1:5" ht="21" customHeight="1"/>
    <row r="4" spans="1:5" ht="21" customHeight="1">
      <c r="C4" s="4" t="s">
        <v>127</v>
      </c>
      <c r="D4" s="4"/>
      <c r="E4" s="4" t="s">
        <v>1</v>
      </c>
    </row>
    <row r="5" spans="1:5" ht="21" customHeight="1">
      <c r="B5" s="2" t="s">
        <v>2</v>
      </c>
      <c r="C5" s="4">
        <v>2568</v>
      </c>
      <c r="D5" s="4"/>
      <c r="E5" s="4">
        <v>2567</v>
      </c>
    </row>
    <row r="6" spans="1:5" ht="21" customHeight="1">
      <c r="C6" s="4" t="s">
        <v>3</v>
      </c>
    </row>
    <row r="7" spans="1:5" ht="21" customHeight="1">
      <c r="C7" s="71" t="s">
        <v>4</v>
      </c>
      <c r="D7" s="71"/>
      <c r="E7" s="71"/>
    </row>
    <row r="8" spans="1:5" ht="21" customHeight="1">
      <c r="A8" s="5" t="s">
        <v>5</v>
      </c>
    </row>
    <row r="9" spans="1:5" ht="21" hidden="1" customHeight="1">
      <c r="A9" s="3" t="s">
        <v>6</v>
      </c>
      <c r="C9" s="6">
        <v>0</v>
      </c>
      <c r="D9" s="7"/>
      <c r="E9" s="6">
        <v>0</v>
      </c>
    </row>
    <row r="10" spans="1:5" ht="21" customHeight="1">
      <c r="A10" s="3" t="s">
        <v>7</v>
      </c>
      <c r="B10" s="8">
        <v>3</v>
      </c>
      <c r="C10" s="7">
        <v>7562875</v>
      </c>
      <c r="D10" s="7"/>
      <c r="E10" s="7">
        <v>7629770</v>
      </c>
    </row>
    <row r="11" spans="1:5" ht="21" customHeight="1">
      <c r="A11" s="3" t="s">
        <v>8</v>
      </c>
      <c r="B11" s="8">
        <v>6</v>
      </c>
      <c r="C11" s="7">
        <v>413900</v>
      </c>
      <c r="D11" s="7"/>
      <c r="E11" s="7">
        <v>358693</v>
      </c>
    </row>
    <row r="12" spans="1:5" ht="21" customHeight="1">
      <c r="A12" s="3" t="s">
        <v>9</v>
      </c>
      <c r="B12" s="8">
        <v>6</v>
      </c>
      <c r="C12" s="7">
        <v>16671</v>
      </c>
      <c r="D12" s="7"/>
      <c r="E12" s="7">
        <v>39700</v>
      </c>
    </row>
    <row r="13" spans="1:5" ht="21" hidden="1" customHeight="1">
      <c r="A13" s="3" t="s">
        <v>10</v>
      </c>
      <c r="B13" s="8">
        <v>6</v>
      </c>
      <c r="C13" s="6">
        <v>0</v>
      </c>
      <c r="D13" s="7"/>
      <c r="E13" s="6">
        <v>0</v>
      </c>
    </row>
    <row r="14" spans="1:5" ht="21" customHeight="1">
      <c r="A14" s="3" t="s">
        <v>11</v>
      </c>
      <c r="C14" s="7">
        <v>3815</v>
      </c>
      <c r="D14" s="7"/>
      <c r="E14" s="7">
        <v>1222</v>
      </c>
    </row>
    <row r="15" spans="1:5" ht="21" customHeight="1">
      <c r="A15" s="3" t="s">
        <v>12</v>
      </c>
      <c r="B15" s="8"/>
      <c r="C15" s="7">
        <v>330</v>
      </c>
      <c r="D15" s="7"/>
      <c r="E15" s="7">
        <v>728</v>
      </c>
    </row>
    <row r="16" spans="1:5" ht="21" customHeight="1">
      <c r="A16" s="9" t="s">
        <v>13</v>
      </c>
      <c r="B16" s="10"/>
      <c r="C16" s="25">
        <f>SUM(C9:C15)</f>
        <v>7997591</v>
      </c>
      <c r="D16" s="11"/>
      <c r="E16" s="25">
        <f>SUM(E9:E15)</f>
        <v>8030113</v>
      </c>
    </row>
    <row r="17" spans="1:5" ht="21" customHeight="1">
      <c r="B17" s="8"/>
      <c r="C17" s="7"/>
      <c r="D17" s="7"/>
      <c r="E17" s="7"/>
    </row>
    <row r="18" spans="1:5" ht="21" customHeight="1">
      <c r="A18" s="12" t="s">
        <v>14</v>
      </c>
      <c r="B18" s="8"/>
      <c r="C18" s="7"/>
      <c r="D18" s="7"/>
      <c r="E18" s="7"/>
    </row>
    <row r="19" spans="1:5" ht="21" customHeight="1">
      <c r="A19" s="3" t="s">
        <v>15</v>
      </c>
      <c r="B19" s="8">
        <v>6</v>
      </c>
      <c r="C19" s="7">
        <v>83078</v>
      </c>
      <c r="D19" s="7"/>
      <c r="E19" s="7">
        <v>31170</v>
      </c>
    </row>
    <row r="20" spans="1:5" ht="21" customHeight="1">
      <c r="A20" s="3" t="s">
        <v>16</v>
      </c>
      <c r="B20" s="8">
        <v>6</v>
      </c>
      <c r="C20" s="7">
        <v>5516</v>
      </c>
      <c r="D20" s="7"/>
      <c r="E20" s="7">
        <v>8786</v>
      </c>
    </row>
    <row r="21" spans="1:5" ht="21" customHeight="1">
      <c r="A21" s="3" t="s">
        <v>17</v>
      </c>
      <c r="B21" s="8"/>
      <c r="C21" s="7">
        <v>1565</v>
      </c>
      <c r="D21" s="7"/>
      <c r="E21" s="7">
        <v>1260</v>
      </c>
    </row>
    <row r="22" spans="1:5" ht="21" customHeight="1">
      <c r="A22" s="3" t="s">
        <v>18</v>
      </c>
      <c r="B22" s="8"/>
      <c r="C22" s="7">
        <v>310116</v>
      </c>
      <c r="D22" s="7"/>
      <c r="E22" s="7">
        <v>324525</v>
      </c>
    </row>
    <row r="23" spans="1:5" ht="21" customHeight="1">
      <c r="A23" s="3" t="s">
        <v>19</v>
      </c>
      <c r="B23" s="8">
        <v>4</v>
      </c>
      <c r="C23" s="7">
        <v>1782079</v>
      </c>
      <c r="D23" s="7"/>
      <c r="E23" s="7">
        <v>1781601</v>
      </c>
    </row>
    <row r="24" spans="1:5" ht="21" customHeight="1">
      <c r="A24" s="3" t="s">
        <v>20</v>
      </c>
      <c r="C24" s="13">
        <v>3802</v>
      </c>
      <c r="D24" s="7"/>
      <c r="E24" s="13">
        <v>1939</v>
      </c>
    </row>
    <row r="25" spans="1:5" ht="21" customHeight="1">
      <c r="A25" s="14" t="s">
        <v>21</v>
      </c>
      <c r="B25" s="15"/>
      <c r="C25" s="24">
        <f>SUM(C19:C24)</f>
        <v>2186156</v>
      </c>
      <c r="D25" s="11"/>
      <c r="E25" s="24">
        <f>SUM(E19:E24)</f>
        <v>2149281</v>
      </c>
    </row>
    <row r="26" spans="1:5" ht="21" customHeight="1" thickBot="1">
      <c r="A26" s="9" t="s">
        <v>22</v>
      </c>
      <c r="B26" s="15"/>
      <c r="C26" s="23">
        <f>C16-C25</f>
        <v>5811435</v>
      </c>
      <c r="D26" s="11"/>
      <c r="E26" s="23">
        <f>E16-E25</f>
        <v>5880832</v>
      </c>
    </row>
    <row r="27" spans="1:5" ht="21" customHeight="1" thickTop="1">
      <c r="C27" s="7"/>
      <c r="D27" s="7"/>
      <c r="E27" s="7"/>
    </row>
    <row r="28" spans="1:5" ht="21" customHeight="1">
      <c r="A28" s="5" t="s">
        <v>22</v>
      </c>
      <c r="C28" s="7"/>
      <c r="D28" s="7"/>
      <c r="E28" s="7"/>
    </row>
    <row r="29" spans="1:5" ht="21" customHeight="1">
      <c r="A29" s="3" t="s">
        <v>23</v>
      </c>
      <c r="C29" s="7"/>
      <c r="D29" s="7"/>
      <c r="E29" s="7"/>
    </row>
    <row r="30" spans="1:5" ht="21" customHeight="1">
      <c r="A30" s="3" t="s">
        <v>24</v>
      </c>
      <c r="C30" s="7"/>
      <c r="D30" s="7"/>
      <c r="E30" s="7"/>
    </row>
    <row r="31" spans="1:5" ht="21" customHeight="1" thickBot="1">
      <c r="A31" s="3" t="s">
        <v>133</v>
      </c>
      <c r="C31" s="16">
        <v>6201647</v>
      </c>
      <c r="D31" s="7"/>
      <c r="E31" s="16">
        <v>6201647</v>
      </c>
    </row>
    <row r="32" spans="1:5" ht="21" customHeight="1" thickTop="1">
      <c r="A32" s="3" t="s">
        <v>25</v>
      </c>
      <c r="C32" s="7"/>
      <c r="D32" s="7"/>
      <c r="E32" s="7"/>
    </row>
    <row r="33" spans="1:10" ht="21" customHeight="1">
      <c r="A33" s="3" t="s">
        <v>26</v>
      </c>
      <c r="C33" s="7"/>
      <c r="D33" s="7"/>
      <c r="E33" s="7"/>
      <c r="H33" s="17"/>
      <c r="I33" s="17"/>
      <c r="J33" s="17"/>
    </row>
    <row r="34" spans="1:10" ht="21" customHeight="1">
      <c r="A34" s="3" t="s">
        <v>133</v>
      </c>
      <c r="C34" s="7">
        <v>5308908</v>
      </c>
      <c r="D34" s="7"/>
      <c r="E34" s="7">
        <v>5308908</v>
      </c>
      <c r="H34" s="17"/>
      <c r="I34" s="17"/>
      <c r="J34" s="18"/>
    </row>
    <row r="35" spans="1:10" ht="21" customHeight="1">
      <c r="A35" s="3" t="s">
        <v>27</v>
      </c>
      <c r="C35" s="7">
        <v>534974</v>
      </c>
      <c r="D35" s="7"/>
      <c r="E35" s="7">
        <v>549748</v>
      </c>
      <c r="H35" s="18"/>
      <c r="I35" s="17"/>
      <c r="J35" s="18"/>
    </row>
    <row r="36" spans="1:10" ht="21" customHeight="1">
      <c r="A36" s="3" t="s">
        <v>28</v>
      </c>
      <c r="C36" s="7">
        <v>-32447</v>
      </c>
      <c r="D36" s="7"/>
      <c r="E36" s="7">
        <v>22176</v>
      </c>
      <c r="G36" s="19"/>
      <c r="H36" s="18"/>
      <c r="I36" s="17"/>
      <c r="J36" s="18"/>
    </row>
    <row r="37" spans="1:10" ht="21" customHeight="1" thickBot="1">
      <c r="A37" s="14" t="s">
        <v>29</v>
      </c>
      <c r="B37" s="15"/>
      <c r="C37" s="23">
        <f>SUM(C34:C36)</f>
        <v>5811435</v>
      </c>
      <c r="D37" s="11"/>
      <c r="E37" s="23">
        <f>SUM(E34:E36)</f>
        <v>5880832</v>
      </c>
      <c r="H37" s="18"/>
      <c r="I37" s="17"/>
      <c r="J37" s="18"/>
    </row>
    <row r="38" spans="1:10" ht="21" customHeight="1" thickTop="1">
      <c r="C38" s="7"/>
      <c r="D38" s="7"/>
      <c r="E38" s="7"/>
    </row>
    <row r="39" spans="1:10" ht="21" customHeight="1" thickBot="1">
      <c r="A39" s="14" t="s">
        <v>30</v>
      </c>
      <c r="B39" s="15"/>
      <c r="C39" s="22">
        <v>8.1677999999999997</v>
      </c>
      <c r="D39" s="11"/>
      <c r="E39" s="22">
        <v>8.2653999999999996</v>
      </c>
    </row>
    <row r="40" spans="1:10" ht="21" customHeight="1" thickTop="1" thickBot="1">
      <c r="A40" s="14" t="s">
        <v>31</v>
      </c>
      <c r="B40" s="15"/>
      <c r="C40" s="20">
        <v>711500</v>
      </c>
      <c r="D40" s="11"/>
      <c r="E40" s="20">
        <v>711500</v>
      </c>
    </row>
    <row r="41" spans="1:10" ht="22" thickTop="1">
      <c r="C41" s="21"/>
      <c r="E41" s="21"/>
    </row>
  </sheetData>
  <sheetProtection formatCells="0" formatColumns="0" formatRows="0" insertColumns="0" insertRows="0" insertHyperlinks="0" deleteColumns="0" deleteRows="0" sort="0" autoFilter="0" pivotTables="0"/>
  <mergeCells count="1">
    <mergeCell ref="C7:E7"/>
  </mergeCells>
  <pageMargins left="0.8" right="0.8" top="0.5" bottom="0.5" header="0.5" footer="0.5"/>
  <pageSetup paperSize="9" scale="8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pageSetUpPr fitToPage="1"/>
  </sheetPr>
  <dimension ref="A1:S34"/>
  <sheetViews>
    <sheetView view="pageBreakPreview" zoomScaleNormal="70" zoomScaleSheetLayoutView="100" workbookViewId="0"/>
  </sheetViews>
  <sheetFormatPr defaultRowHeight="14.5"/>
  <cols>
    <col min="1" max="1" width="2.453125" style="17" customWidth="1"/>
    <col min="2" max="2" width="4.453125" style="17" customWidth="1"/>
    <col min="3" max="3" width="54.54296875" style="17" customWidth="1"/>
    <col min="4" max="4" width="8.6328125" style="34" customWidth="1"/>
    <col min="5" max="5" width="18.6328125" style="35" customWidth="1"/>
    <col min="6" max="6" width="1.6328125" style="17" customWidth="1"/>
    <col min="7" max="7" width="12.6328125" style="17" customWidth="1"/>
    <col min="8" max="8" width="0.54296875" style="17" customWidth="1"/>
    <col min="9" max="9" width="12.6328125" style="17" customWidth="1"/>
    <col min="10" max="10" width="0.54296875" style="17" customWidth="1"/>
    <col min="11" max="11" width="12.6328125" style="17" customWidth="1"/>
    <col min="12" max="12" width="1.6328125" style="17" customWidth="1"/>
    <col min="13" max="13" width="12.6328125" style="17" customWidth="1"/>
    <col min="14" max="14" width="0.54296875" style="17" customWidth="1"/>
    <col min="15" max="15" width="12.6328125" style="17" customWidth="1"/>
    <col min="16" max="16" width="0.54296875" style="17" customWidth="1"/>
    <col min="17" max="17" width="12.6328125" style="17" customWidth="1"/>
    <col min="18" max="16384" width="8.7265625" style="17"/>
  </cols>
  <sheetData>
    <row r="1" spans="1:19" s="3" customFormat="1" ht="23.15" customHeight="1">
      <c r="A1" s="1" t="s">
        <v>0</v>
      </c>
      <c r="D1" s="2"/>
      <c r="E1" s="4"/>
    </row>
    <row r="2" spans="1:19" s="3" customFormat="1" ht="23.15" customHeight="1">
      <c r="A2" s="1" t="s">
        <v>32</v>
      </c>
      <c r="D2" s="2"/>
      <c r="E2" s="4"/>
    </row>
    <row r="3" spans="1:19" s="3" customFormat="1" ht="23.15" customHeight="1">
      <c r="A3" s="1" t="s">
        <v>128</v>
      </c>
      <c r="D3" s="2"/>
      <c r="E3" s="4"/>
    </row>
    <row r="4" spans="1:19" s="3" customFormat="1" ht="14.15" customHeight="1">
      <c r="D4" s="2"/>
      <c r="E4" s="4"/>
    </row>
    <row r="5" spans="1:19" s="3" customFormat="1" ht="22" customHeight="1">
      <c r="D5" s="2"/>
      <c r="E5" s="4"/>
      <c r="G5" s="72" t="s">
        <v>129</v>
      </c>
      <c r="H5" s="72"/>
      <c r="I5" s="72"/>
      <c r="J5" s="72"/>
      <c r="K5" s="72"/>
      <c r="M5" s="72" t="s">
        <v>123</v>
      </c>
      <c r="N5" s="72"/>
      <c r="O5" s="72"/>
      <c r="P5" s="72"/>
      <c r="Q5" s="72"/>
    </row>
    <row r="6" spans="1:19" s="3" customFormat="1" ht="22" customHeight="1">
      <c r="D6" s="2"/>
      <c r="E6" s="4"/>
      <c r="G6" s="4"/>
      <c r="H6" s="4"/>
      <c r="I6" s="4"/>
      <c r="J6" s="4"/>
      <c r="K6" s="4" t="s">
        <v>33</v>
      </c>
      <c r="L6" s="4"/>
      <c r="M6" s="4"/>
      <c r="N6" s="4"/>
      <c r="O6" s="4"/>
      <c r="P6" s="4"/>
      <c r="Q6" s="4" t="s">
        <v>33</v>
      </c>
    </row>
    <row r="7" spans="1:19" s="3" customFormat="1" ht="22" customHeight="1">
      <c r="A7" s="3" t="s">
        <v>34</v>
      </c>
      <c r="D7" s="2" t="s">
        <v>2</v>
      </c>
      <c r="E7" s="4" t="s">
        <v>35</v>
      </c>
      <c r="G7" s="4" t="s">
        <v>36</v>
      </c>
      <c r="H7" s="4"/>
      <c r="I7" s="4" t="s">
        <v>37</v>
      </c>
      <c r="J7" s="4"/>
      <c r="K7" s="4" t="s">
        <v>38</v>
      </c>
      <c r="L7" s="4"/>
      <c r="M7" s="4" t="s">
        <v>36</v>
      </c>
      <c r="N7" s="4"/>
      <c r="O7" s="4" t="s">
        <v>37</v>
      </c>
      <c r="P7" s="4"/>
      <c r="Q7" s="4" t="s">
        <v>38</v>
      </c>
    </row>
    <row r="8" spans="1:19" s="26" customFormat="1" ht="22" customHeight="1">
      <c r="D8" s="2"/>
      <c r="E8" s="2"/>
      <c r="G8" s="71" t="s">
        <v>4</v>
      </c>
      <c r="H8" s="71"/>
      <c r="I8" s="71"/>
      <c r="J8" s="2"/>
      <c r="K8" s="2" t="s">
        <v>39</v>
      </c>
      <c r="L8" s="2"/>
      <c r="M8" s="71" t="s">
        <v>4</v>
      </c>
      <c r="N8" s="71"/>
      <c r="O8" s="71"/>
      <c r="P8" s="2"/>
      <c r="Q8" s="2" t="s">
        <v>39</v>
      </c>
    </row>
    <row r="9" spans="1:19" s="3" customFormat="1" ht="22" customHeight="1">
      <c r="A9" s="9" t="s">
        <v>40</v>
      </c>
      <c r="D9" s="2">
        <v>3</v>
      </c>
      <c r="E9" s="4"/>
    </row>
    <row r="10" spans="1:19" s="3" customFormat="1" ht="22" customHeight="1">
      <c r="A10" s="3" t="s">
        <v>41</v>
      </c>
      <c r="B10" s="3" t="s">
        <v>42</v>
      </c>
      <c r="D10" s="2"/>
      <c r="E10" s="4"/>
    </row>
    <row r="11" spans="1:19" s="3" customFormat="1" ht="22" customHeight="1">
      <c r="B11" s="3" t="s">
        <v>43</v>
      </c>
      <c r="C11" s="3" t="s">
        <v>44</v>
      </c>
      <c r="D11" s="2"/>
      <c r="E11" s="4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9" s="3" customFormat="1" ht="22" customHeight="1">
      <c r="B12" s="27" t="s">
        <v>114</v>
      </c>
      <c r="D12" s="2"/>
      <c r="E12" s="4" t="s">
        <v>45</v>
      </c>
      <c r="G12" s="7">
        <v>3194376</v>
      </c>
      <c r="H12" s="7"/>
      <c r="I12" s="7">
        <v>3388609</v>
      </c>
      <c r="J12" s="7"/>
      <c r="K12" s="39">
        <f>I12/$I$29*100</f>
        <v>44.805831115812438</v>
      </c>
      <c r="L12" s="7"/>
      <c r="M12" s="7">
        <v>3173254</v>
      </c>
      <c r="N12" s="7"/>
      <c r="O12" s="7">
        <v>3319794</v>
      </c>
      <c r="P12" s="7"/>
      <c r="Q12" s="39">
        <f>O12/$O$29*100</f>
        <v>43.511062587731999</v>
      </c>
      <c r="S12" s="7"/>
    </row>
    <row r="13" spans="1:19" s="3" customFormat="1" ht="14.15" customHeight="1">
      <c r="D13" s="2"/>
      <c r="E13" s="4"/>
      <c r="G13" s="7"/>
      <c r="H13" s="7"/>
      <c r="I13" s="7"/>
      <c r="J13" s="7"/>
      <c r="K13" s="29"/>
      <c r="L13" s="7"/>
      <c r="M13" s="7"/>
      <c r="N13" s="7"/>
      <c r="O13" s="7"/>
      <c r="P13" s="7"/>
      <c r="Q13" s="28"/>
    </row>
    <row r="14" spans="1:19" s="3" customFormat="1" ht="22" customHeight="1">
      <c r="A14" s="27" t="s">
        <v>46</v>
      </c>
      <c r="B14" s="3" t="s">
        <v>47</v>
      </c>
      <c r="D14" s="2"/>
      <c r="E14" s="4"/>
      <c r="G14" s="7"/>
      <c r="H14" s="7"/>
      <c r="I14" s="7"/>
      <c r="J14" s="7"/>
      <c r="K14" s="29"/>
      <c r="L14" s="7"/>
      <c r="M14" s="7"/>
      <c r="N14" s="7"/>
      <c r="O14" s="7"/>
      <c r="P14" s="7"/>
      <c r="Q14" s="28"/>
    </row>
    <row r="15" spans="1:19" s="3" customFormat="1" ht="22" customHeight="1">
      <c r="B15" s="30" t="s">
        <v>48</v>
      </c>
      <c r="C15" s="3" t="s">
        <v>49</v>
      </c>
      <c r="D15" s="2"/>
      <c r="E15" s="4"/>
      <c r="G15" s="7"/>
      <c r="H15" s="7"/>
      <c r="I15" s="7"/>
      <c r="J15" s="7"/>
      <c r="K15" s="29"/>
      <c r="L15" s="7"/>
      <c r="M15" s="7"/>
      <c r="N15" s="7"/>
      <c r="O15" s="7"/>
      <c r="P15" s="7"/>
      <c r="Q15" s="28"/>
    </row>
    <row r="16" spans="1:19" s="3" customFormat="1" ht="22" customHeight="1">
      <c r="B16" s="27" t="s">
        <v>115</v>
      </c>
      <c r="D16" s="2"/>
      <c r="E16" s="4"/>
      <c r="G16" s="7"/>
      <c r="H16" s="7"/>
      <c r="I16" s="7"/>
      <c r="J16" s="7"/>
      <c r="K16" s="29"/>
      <c r="L16" s="7"/>
      <c r="M16" s="7"/>
      <c r="N16" s="7"/>
      <c r="O16" s="7"/>
      <c r="P16" s="7"/>
      <c r="Q16" s="28"/>
    </row>
    <row r="17" spans="1:19" s="3" customFormat="1" ht="22" customHeight="1">
      <c r="B17" s="27" t="s">
        <v>116</v>
      </c>
      <c r="D17" s="2"/>
      <c r="E17" s="4" t="s">
        <v>50</v>
      </c>
      <c r="G17" s="7">
        <v>1432562</v>
      </c>
      <c r="H17" s="7"/>
      <c r="I17" s="7">
        <v>1294729</v>
      </c>
      <c r="J17" s="7"/>
      <c r="K17" s="39">
        <f>I17/$I$29*100</f>
        <v>17.119534568533794</v>
      </c>
      <c r="L17" s="7"/>
      <c r="M17" s="7">
        <v>1428366</v>
      </c>
      <c r="N17" s="7"/>
      <c r="O17" s="7">
        <v>1340092</v>
      </c>
      <c r="P17" s="7"/>
      <c r="Q17" s="39">
        <f>O17/$O$29*100+0.01</f>
        <v>17.573989478057666</v>
      </c>
      <c r="S17" s="7"/>
    </row>
    <row r="18" spans="1:19" s="3" customFormat="1" ht="14.15" customHeight="1">
      <c r="D18" s="2"/>
      <c r="E18" s="4"/>
      <c r="G18" s="7"/>
      <c r="H18" s="7"/>
      <c r="I18" s="7"/>
      <c r="J18" s="7"/>
      <c r="K18" s="29"/>
      <c r="L18" s="7"/>
      <c r="M18" s="7"/>
      <c r="N18" s="7"/>
      <c r="O18" s="7"/>
      <c r="P18" s="7"/>
      <c r="Q18" s="28"/>
    </row>
    <row r="19" spans="1:19" s="3" customFormat="1" ht="22" customHeight="1">
      <c r="A19" s="27" t="s">
        <v>51</v>
      </c>
      <c r="B19" s="3" t="s">
        <v>52</v>
      </c>
      <c r="D19" s="2"/>
      <c r="E19" s="4"/>
      <c r="G19" s="7"/>
      <c r="H19" s="7"/>
      <c r="I19" s="7"/>
      <c r="J19" s="7"/>
      <c r="K19" s="29"/>
      <c r="L19" s="7"/>
      <c r="M19" s="7"/>
      <c r="N19" s="7"/>
      <c r="O19" s="7"/>
      <c r="P19" s="7"/>
      <c r="Q19" s="28"/>
    </row>
    <row r="20" spans="1:19" s="3" customFormat="1" ht="22" customHeight="1">
      <c r="B20" s="30" t="s">
        <v>48</v>
      </c>
      <c r="C20" s="3" t="s">
        <v>53</v>
      </c>
      <c r="D20" s="2"/>
      <c r="E20" s="4"/>
      <c r="G20" s="7"/>
      <c r="H20" s="7"/>
      <c r="I20" s="7"/>
      <c r="J20" s="7"/>
      <c r="K20" s="29"/>
      <c r="L20" s="7"/>
      <c r="M20" s="7"/>
      <c r="N20" s="7"/>
      <c r="O20" s="7"/>
      <c r="P20" s="7"/>
      <c r="Q20" s="28"/>
    </row>
    <row r="21" spans="1:19" s="3" customFormat="1" ht="22" customHeight="1">
      <c r="B21" s="27" t="s">
        <v>117</v>
      </c>
      <c r="D21" s="2"/>
      <c r="E21" s="4" t="s">
        <v>54</v>
      </c>
      <c r="G21" s="7">
        <v>3044576</v>
      </c>
      <c r="H21" s="7"/>
      <c r="I21" s="7">
        <v>2879537</v>
      </c>
      <c r="J21" s="7"/>
      <c r="K21" s="39">
        <f>I21/$I$29*100</f>
        <v>38.074634315653775</v>
      </c>
      <c r="L21" s="7"/>
      <c r="M21" s="7">
        <v>3140988</v>
      </c>
      <c r="N21" s="7"/>
      <c r="O21" s="7">
        <v>2969884</v>
      </c>
      <c r="P21" s="7"/>
      <c r="Q21" s="39">
        <f>O21/$O$29*100</f>
        <v>38.924947934210337</v>
      </c>
    </row>
    <row r="22" spans="1:19" s="9" customFormat="1" ht="22" customHeight="1">
      <c r="A22" s="9" t="s">
        <v>55</v>
      </c>
      <c r="D22" s="15"/>
      <c r="E22" s="31"/>
      <c r="G22" s="25">
        <f>SUM(G12:G21)</f>
        <v>7671514</v>
      </c>
      <c r="H22" s="11"/>
      <c r="I22" s="25">
        <f>SUM(I12:I21)</f>
        <v>7562875</v>
      </c>
      <c r="J22" s="11"/>
      <c r="K22" s="40">
        <f>SUM(K12:K21)</f>
        <v>100</v>
      </c>
      <c r="L22" s="11"/>
      <c r="M22" s="25">
        <f>SUM(M12:M21)</f>
        <v>7742608</v>
      </c>
      <c r="N22" s="11"/>
      <c r="O22" s="25">
        <f>SUM(O12:O21)</f>
        <v>7629770</v>
      </c>
      <c r="P22" s="11"/>
      <c r="Q22" s="40">
        <f>SUM(Q12:Q21)-0.01</f>
        <v>100</v>
      </c>
      <c r="S22" s="11"/>
    </row>
    <row r="23" spans="1:19" s="3" customFormat="1" ht="22" customHeight="1">
      <c r="D23" s="2"/>
      <c r="E23" s="4"/>
      <c r="G23" s="7"/>
      <c r="H23" s="7"/>
      <c r="I23" s="7"/>
      <c r="J23" s="7"/>
      <c r="K23" s="7"/>
      <c r="L23" s="7"/>
      <c r="M23" s="7"/>
      <c r="N23" s="7"/>
      <c r="O23" s="7"/>
      <c r="P23" s="7"/>
      <c r="Q23" s="32"/>
    </row>
    <row r="24" spans="1:19" s="3" customFormat="1" ht="22" customHeight="1">
      <c r="A24" s="9" t="s">
        <v>56</v>
      </c>
      <c r="D24" s="2"/>
      <c r="E24" s="4"/>
      <c r="G24" s="7"/>
      <c r="H24" s="7"/>
      <c r="I24" s="7"/>
      <c r="J24" s="7"/>
      <c r="K24" s="7"/>
      <c r="L24" s="7"/>
      <c r="M24" s="7"/>
      <c r="N24" s="7"/>
      <c r="O24" s="7"/>
      <c r="P24" s="7"/>
      <c r="Q24" s="32"/>
    </row>
    <row r="25" spans="1:19" s="3" customFormat="1" ht="22" customHeight="1">
      <c r="A25" s="26" t="s">
        <v>57</v>
      </c>
      <c r="D25" s="2"/>
      <c r="E25" s="4"/>
      <c r="G25" s="7"/>
      <c r="H25" s="7"/>
      <c r="I25" s="7"/>
      <c r="J25" s="7"/>
      <c r="K25" s="29"/>
      <c r="L25" s="7"/>
      <c r="M25" s="7"/>
      <c r="N25" s="7"/>
      <c r="O25" s="7"/>
      <c r="P25" s="7"/>
      <c r="Q25" s="32"/>
    </row>
    <row r="26" spans="1:19" s="3" customFormat="1" ht="22" customHeight="1">
      <c r="A26" s="3" t="s">
        <v>58</v>
      </c>
      <c r="D26" s="2"/>
      <c r="E26" s="4"/>
      <c r="G26" s="32">
        <v>0.01</v>
      </c>
      <c r="H26" s="32"/>
      <c r="I26" s="32">
        <v>0.01</v>
      </c>
      <c r="J26" s="32"/>
      <c r="K26" s="6">
        <v>0</v>
      </c>
      <c r="L26" s="7"/>
      <c r="M26" s="32">
        <v>0.01</v>
      </c>
      <c r="N26" s="32"/>
      <c r="O26" s="32">
        <v>0.01</v>
      </c>
      <c r="P26" s="7"/>
      <c r="Q26" s="6">
        <v>0</v>
      </c>
    </row>
    <row r="27" spans="1:19" s="9" customFormat="1" ht="22" customHeight="1">
      <c r="A27" s="9" t="s">
        <v>59</v>
      </c>
      <c r="D27" s="15"/>
      <c r="E27" s="31"/>
      <c r="G27" s="44">
        <v>0</v>
      </c>
      <c r="H27" s="70"/>
      <c r="I27" s="44">
        <v>0</v>
      </c>
      <c r="J27" s="11"/>
      <c r="K27" s="44">
        <f>K26</f>
        <v>0</v>
      </c>
      <c r="L27" s="11"/>
      <c r="M27" s="44">
        <v>0</v>
      </c>
      <c r="N27" s="11"/>
      <c r="O27" s="44">
        <v>0</v>
      </c>
      <c r="P27" s="11"/>
      <c r="Q27" s="44">
        <v>0</v>
      </c>
    </row>
    <row r="28" spans="1:19" s="3" customFormat="1" ht="14.15" customHeight="1">
      <c r="D28" s="2"/>
      <c r="E28" s="4"/>
      <c r="G28" s="7"/>
      <c r="H28" s="7"/>
      <c r="I28" s="7"/>
      <c r="J28" s="7"/>
      <c r="K28" s="7"/>
      <c r="L28" s="7"/>
      <c r="M28" s="7"/>
      <c r="N28" s="7"/>
      <c r="O28" s="7"/>
      <c r="P28" s="7"/>
      <c r="Q28" s="32"/>
    </row>
    <row r="29" spans="1:19" s="9" customFormat="1" ht="22.5" thickBot="1">
      <c r="A29" s="33" t="s">
        <v>60</v>
      </c>
      <c r="D29" s="15"/>
      <c r="E29" s="31"/>
      <c r="G29" s="41">
        <f>G27+G22</f>
        <v>7671514</v>
      </c>
      <c r="H29" s="11"/>
      <c r="I29" s="41">
        <f>I27+I22</f>
        <v>7562875</v>
      </c>
      <c r="J29" s="11"/>
      <c r="K29" s="42">
        <f>K27+K22</f>
        <v>100</v>
      </c>
      <c r="L29" s="11"/>
      <c r="M29" s="43">
        <f>M27+M22</f>
        <v>7742608</v>
      </c>
      <c r="N29" s="11"/>
      <c r="O29" s="43">
        <f>O27+O22</f>
        <v>7629770</v>
      </c>
      <c r="P29" s="11"/>
      <c r="Q29" s="42">
        <f>Q27+Q22</f>
        <v>100</v>
      </c>
    </row>
    <row r="30" spans="1:19" ht="15" thickTop="1"/>
    <row r="31" spans="1:19">
      <c r="I31" s="36"/>
      <c r="O31" s="37"/>
    </row>
    <row r="32" spans="1:19">
      <c r="I32" s="38"/>
      <c r="O32" s="37"/>
    </row>
    <row r="33" spans="9:9">
      <c r="I33" s="18"/>
    </row>
    <row r="34" spans="9:9">
      <c r="I34" s="18"/>
    </row>
  </sheetData>
  <sheetProtection formatCells="0" formatColumns="0" formatRows="0" insertColumns="0" insertRows="0" insertHyperlinks="0" deleteColumns="0" deleteRows="0" sort="0" autoFilter="0" pivotTables="0"/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77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pageSetUpPr fitToPage="1"/>
  </sheetPr>
  <dimension ref="A1:F37"/>
  <sheetViews>
    <sheetView view="pageBreakPreview" zoomScaleNormal="100" zoomScaleSheetLayoutView="100" workbookViewId="0"/>
  </sheetViews>
  <sheetFormatPr defaultColWidth="8.54296875" defaultRowHeight="21.5"/>
  <cols>
    <col min="1" max="1" width="59.26953125" style="3" customWidth="1"/>
    <col min="2" max="2" width="8.6328125" style="2" customWidth="1"/>
    <col min="3" max="3" width="1.6328125" style="3" customWidth="1"/>
    <col min="4" max="4" width="13.6328125" style="3" customWidth="1"/>
    <col min="5" max="5" width="1.6328125" style="3" customWidth="1"/>
    <col min="6" max="6" width="13.6328125" style="3" customWidth="1"/>
    <col min="7" max="16384" width="8.54296875" style="3"/>
  </cols>
  <sheetData>
    <row r="1" spans="1:6" ht="23.15" customHeight="1">
      <c r="A1" s="1" t="s">
        <v>0</v>
      </c>
    </row>
    <row r="2" spans="1:6" ht="23.15" customHeight="1">
      <c r="A2" s="1" t="s">
        <v>61</v>
      </c>
    </row>
    <row r="3" spans="1:6" ht="21" customHeight="1"/>
    <row r="4" spans="1:6" ht="21" customHeight="1">
      <c r="D4" s="72" t="s">
        <v>62</v>
      </c>
      <c r="E4" s="72"/>
      <c r="F4" s="72"/>
    </row>
    <row r="5" spans="1:6" ht="21" customHeight="1">
      <c r="D5" s="72" t="s">
        <v>130</v>
      </c>
      <c r="E5" s="72"/>
      <c r="F5" s="72"/>
    </row>
    <row r="6" spans="1:6" ht="21" customHeight="1">
      <c r="D6" s="4">
        <v>2568</v>
      </c>
      <c r="E6" s="4"/>
      <c r="F6" s="4">
        <v>2567</v>
      </c>
    </row>
    <row r="7" spans="1:6" ht="21" customHeight="1">
      <c r="D7" s="71" t="s">
        <v>4</v>
      </c>
      <c r="E7" s="71"/>
      <c r="F7" s="71"/>
    </row>
    <row r="8" spans="1:6" ht="21" customHeight="1">
      <c r="A8" s="5" t="s">
        <v>63</v>
      </c>
    </row>
    <row r="9" spans="1:6" ht="21" customHeight="1">
      <c r="A9" s="3" t="s">
        <v>64</v>
      </c>
      <c r="D9" s="7">
        <v>71626</v>
      </c>
      <c r="E9" s="7"/>
      <c r="F9" s="19">
        <v>85988</v>
      </c>
    </row>
    <row r="10" spans="1:6" ht="21" customHeight="1">
      <c r="A10" s="3" t="s">
        <v>65</v>
      </c>
      <c r="D10" s="7">
        <v>2105</v>
      </c>
      <c r="E10" s="7"/>
      <c r="F10" s="19">
        <v>1744</v>
      </c>
    </row>
    <row r="11" spans="1:6" ht="21" customHeight="1">
      <c r="A11" s="3" t="s">
        <v>66</v>
      </c>
      <c r="D11" s="6">
        <v>93</v>
      </c>
      <c r="E11" s="7"/>
      <c r="F11" s="19">
        <v>1580</v>
      </c>
    </row>
    <row r="12" spans="1:6" s="9" customFormat="1" ht="21" customHeight="1">
      <c r="A12" s="9" t="s">
        <v>67</v>
      </c>
      <c r="B12" s="15"/>
      <c r="D12" s="25">
        <f>SUM(D9:D11)</f>
        <v>73824</v>
      </c>
      <c r="E12" s="11"/>
      <c r="F12" s="25">
        <f>SUM(F9:F11)</f>
        <v>89312</v>
      </c>
    </row>
    <row r="13" spans="1:6" ht="21" customHeight="1">
      <c r="D13" s="7"/>
      <c r="E13" s="7"/>
      <c r="F13" s="7"/>
    </row>
    <row r="14" spans="1:6" s="5" customFormat="1" ht="21" customHeight="1">
      <c r="A14" s="5" t="s">
        <v>68</v>
      </c>
      <c r="B14" s="15"/>
      <c r="D14" s="45"/>
      <c r="E14" s="45"/>
      <c r="F14" s="45"/>
    </row>
    <row r="15" spans="1:6" ht="21" customHeight="1">
      <c r="A15" s="3" t="s">
        <v>69</v>
      </c>
      <c r="D15" s="7">
        <v>3675</v>
      </c>
      <c r="E15" s="7"/>
      <c r="F15" s="19">
        <v>3770</v>
      </c>
    </row>
    <row r="16" spans="1:6" ht="21" customHeight="1">
      <c r="A16" s="3" t="s">
        <v>70</v>
      </c>
      <c r="D16" s="7">
        <v>2348</v>
      </c>
      <c r="E16" s="7"/>
      <c r="F16" s="19">
        <v>3208</v>
      </c>
    </row>
    <row r="17" spans="1:6" ht="21" customHeight="1">
      <c r="A17" s="3" t="s">
        <v>71</v>
      </c>
      <c r="D17" s="7">
        <v>904</v>
      </c>
      <c r="E17" s="7"/>
      <c r="F17" s="19">
        <v>806</v>
      </c>
    </row>
    <row r="18" spans="1:6" ht="21" customHeight="1">
      <c r="A18" s="3" t="s">
        <v>72</v>
      </c>
      <c r="D18" s="7">
        <v>1244</v>
      </c>
      <c r="E18" s="7"/>
      <c r="F18" s="19">
        <v>1182</v>
      </c>
    </row>
    <row r="19" spans="1:6" ht="21" customHeight="1">
      <c r="A19" s="3" t="s">
        <v>73</v>
      </c>
      <c r="D19" s="6">
        <v>0</v>
      </c>
      <c r="E19" s="7"/>
      <c r="F19" s="19">
        <v>3016</v>
      </c>
    </row>
    <row r="20" spans="1:6" ht="21" customHeight="1">
      <c r="A20" s="3" t="s">
        <v>74</v>
      </c>
      <c r="D20" s="7">
        <v>1845</v>
      </c>
      <c r="E20" s="7"/>
      <c r="F20" s="19">
        <v>4473</v>
      </c>
    </row>
    <row r="21" spans="1:6" ht="21" customHeight="1">
      <c r="A21" s="3" t="s">
        <v>75</v>
      </c>
      <c r="D21" s="7">
        <v>27065</v>
      </c>
      <c r="E21" s="7"/>
      <c r="F21" s="19">
        <v>29370</v>
      </c>
    </row>
    <row r="22" spans="1:6" ht="21" customHeight="1">
      <c r="A22" s="3" t="s">
        <v>145</v>
      </c>
      <c r="D22" s="7">
        <v>-1943</v>
      </c>
      <c r="E22" s="7"/>
      <c r="F22" s="19">
        <v>-1411</v>
      </c>
    </row>
    <row r="23" spans="1:6" s="9" customFormat="1" ht="21" customHeight="1">
      <c r="A23" s="9" t="s">
        <v>77</v>
      </c>
      <c r="B23" s="15"/>
      <c r="D23" s="25">
        <f>SUM(D15:D22)</f>
        <v>35138</v>
      </c>
      <c r="E23" s="11"/>
      <c r="F23" s="25">
        <f>SUM(F15:F22)</f>
        <v>44414</v>
      </c>
    </row>
    <row r="24" spans="1:6" s="9" customFormat="1" ht="21" customHeight="1">
      <c r="A24" s="9" t="s">
        <v>78</v>
      </c>
      <c r="B24" s="15"/>
      <c r="D24" s="25">
        <f>D12-D23</f>
        <v>38686</v>
      </c>
      <c r="E24" s="11"/>
      <c r="F24" s="25">
        <f>F12-F23</f>
        <v>44898</v>
      </c>
    </row>
    <row r="25" spans="1:6" ht="21" customHeight="1">
      <c r="D25" s="7"/>
      <c r="E25" s="7"/>
      <c r="F25" s="7"/>
    </row>
    <row r="26" spans="1:6" s="9" customFormat="1" ht="21" customHeight="1">
      <c r="A26" s="9" t="s">
        <v>120</v>
      </c>
      <c r="B26" s="15"/>
      <c r="D26" s="11"/>
      <c r="E26" s="11"/>
      <c r="F26" s="11"/>
    </row>
    <row r="27" spans="1:6" ht="21" customHeight="1">
      <c r="A27" s="3" t="s">
        <v>84</v>
      </c>
      <c r="D27" s="7">
        <v>-2378</v>
      </c>
      <c r="E27" s="7"/>
      <c r="F27" s="19">
        <v>-2425</v>
      </c>
    </row>
    <row r="28" spans="1:6" ht="21" customHeight="1">
      <c r="A28" s="3" t="s">
        <v>132</v>
      </c>
      <c r="D28" s="7">
        <v>1824</v>
      </c>
      <c r="E28" s="7"/>
      <c r="F28" s="19">
        <v>307827</v>
      </c>
    </row>
    <row r="29" spans="1:6" ht="21" customHeight="1">
      <c r="A29" s="3" t="s">
        <v>80</v>
      </c>
      <c r="D29" s="7">
        <v>-71708</v>
      </c>
      <c r="E29" s="7"/>
      <c r="F29" s="19">
        <v>19978</v>
      </c>
    </row>
    <row r="30" spans="1:6" s="9" customFormat="1" ht="21" customHeight="1">
      <c r="A30" s="9" t="s">
        <v>121</v>
      </c>
      <c r="B30" s="15"/>
      <c r="D30" s="25">
        <f>SUM(D27:D29)</f>
        <v>-72262</v>
      </c>
      <c r="E30" s="11"/>
      <c r="F30" s="25">
        <f>SUM(F27:F29)</f>
        <v>325380</v>
      </c>
    </row>
    <row r="31" spans="1:6" ht="21" customHeight="1">
      <c r="D31" s="7"/>
      <c r="E31" s="7"/>
      <c r="F31" s="7"/>
    </row>
    <row r="32" spans="1:6" s="9" customFormat="1" ht="22.5" customHeight="1">
      <c r="A32" s="9" t="s">
        <v>144</v>
      </c>
      <c r="B32" s="15"/>
      <c r="D32" s="24">
        <f>D30+D24</f>
        <v>-33576</v>
      </c>
      <c r="E32" s="11"/>
      <c r="F32" s="24">
        <f>F30+F24</f>
        <v>370278</v>
      </c>
    </row>
    <row r="33" spans="1:6" s="9" customFormat="1" ht="21" customHeight="1">
      <c r="A33" s="9" t="s">
        <v>82</v>
      </c>
      <c r="B33" s="15"/>
      <c r="D33" s="11"/>
      <c r="E33" s="11"/>
      <c r="F33" s="11"/>
    </row>
    <row r="34" spans="1:6" ht="21" customHeight="1">
      <c r="A34" s="3" t="s">
        <v>126</v>
      </c>
      <c r="D34" s="13">
        <v>-52298</v>
      </c>
      <c r="E34" s="7"/>
      <c r="F34" s="46">
        <v>13090</v>
      </c>
    </row>
    <row r="35" spans="1:6" s="9" customFormat="1" ht="21" customHeight="1">
      <c r="A35" s="47" t="s">
        <v>143</v>
      </c>
      <c r="B35" s="15"/>
      <c r="D35" s="11"/>
      <c r="E35" s="11"/>
      <c r="F35" s="11"/>
    </row>
    <row r="36" spans="1:6" s="9" customFormat="1" ht="21" customHeight="1" thickBot="1">
      <c r="A36" s="47" t="s">
        <v>28</v>
      </c>
      <c r="B36" s="15"/>
      <c r="D36" s="43">
        <f>D32+D34</f>
        <v>-85874</v>
      </c>
      <c r="E36" s="11"/>
      <c r="F36" s="43">
        <f>F32+F34</f>
        <v>383368</v>
      </c>
    </row>
    <row r="37" spans="1:6" ht="21" customHeight="1" thickTop="1">
      <c r="D37" s="7"/>
      <c r="E37" s="7"/>
      <c r="F37" s="7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7:F7"/>
    <mergeCell ref="D5:F5"/>
  </mergeCells>
  <pageMargins left="0.8" right="0.8" top="0.5" bottom="0.5" header="0.5" footer="0.5"/>
  <pageSetup paperSize="9" scale="86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E33E-E45B-4EA6-9A55-BBEE30E89D0F}">
  <dimension ref="A1:J37"/>
  <sheetViews>
    <sheetView view="pageBreakPreview" zoomScaleNormal="65" zoomScaleSheetLayoutView="100" workbookViewId="0"/>
  </sheetViews>
  <sheetFormatPr defaultRowHeight="14.5"/>
  <cols>
    <col min="1" max="1" width="60.26953125" style="17" customWidth="1"/>
    <col min="2" max="2" width="8.7265625" style="17"/>
    <col min="3" max="3" width="1.1796875" style="17" customWidth="1"/>
    <col min="4" max="4" width="15.54296875" style="17" customWidth="1"/>
    <col min="5" max="5" width="1.1796875" style="17" customWidth="1"/>
    <col min="6" max="6" width="14" style="17" customWidth="1"/>
    <col min="7" max="16384" width="8.7265625" style="17"/>
  </cols>
  <sheetData>
    <row r="1" spans="1:10" ht="23">
      <c r="A1" s="1" t="s">
        <v>0</v>
      </c>
    </row>
    <row r="2" spans="1:10" ht="23">
      <c r="A2" s="1" t="s">
        <v>61</v>
      </c>
    </row>
    <row r="4" spans="1:10" ht="21.5">
      <c r="D4" s="72" t="s">
        <v>131</v>
      </c>
      <c r="E4" s="72"/>
      <c r="F4" s="72"/>
    </row>
    <row r="5" spans="1:10" ht="21.5">
      <c r="D5" s="72" t="s">
        <v>130</v>
      </c>
      <c r="E5" s="72"/>
      <c r="F5" s="72"/>
    </row>
    <row r="6" spans="1:10" ht="21.5">
      <c r="B6" s="2" t="s">
        <v>2</v>
      </c>
      <c r="D6" s="4">
        <v>2568</v>
      </c>
      <c r="E6" s="4"/>
      <c r="F6" s="4">
        <v>2567</v>
      </c>
    </row>
    <row r="7" spans="1:10" ht="21.5">
      <c r="D7" s="71" t="s">
        <v>4</v>
      </c>
      <c r="E7" s="71"/>
      <c r="F7" s="71"/>
    </row>
    <row r="8" spans="1:10" ht="22">
      <c r="A8" s="5" t="s">
        <v>63</v>
      </c>
    </row>
    <row r="9" spans="1:10" ht="21.5">
      <c r="A9" s="3" t="s">
        <v>64</v>
      </c>
      <c r="B9" s="2">
        <v>6</v>
      </c>
      <c r="D9" s="7">
        <v>298159</v>
      </c>
      <c r="E9" s="7"/>
      <c r="F9" s="48">
        <v>308814</v>
      </c>
      <c r="H9" s="49"/>
      <c r="J9" s="49"/>
    </row>
    <row r="10" spans="1:10" ht="21.5">
      <c r="A10" s="3" t="s">
        <v>65</v>
      </c>
      <c r="B10" s="2">
        <v>6</v>
      </c>
      <c r="D10" s="7">
        <v>4794</v>
      </c>
      <c r="E10" s="7"/>
      <c r="F10" s="48">
        <v>1936</v>
      </c>
      <c r="H10" s="49"/>
      <c r="J10" s="49"/>
    </row>
    <row r="11" spans="1:10" ht="21.5">
      <c r="A11" s="3" t="s">
        <v>66</v>
      </c>
      <c r="B11" s="2"/>
      <c r="D11" s="7">
        <v>93</v>
      </c>
      <c r="E11" s="7"/>
      <c r="F11" s="50">
        <v>1608</v>
      </c>
      <c r="H11" s="49"/>
      <c r="J11" s="49"/>
    </row>
    <row r="12" spans="1:10" ht="22">
      <c r="A12" s="9" t="s">
        <v>67</v>
      </c>
      <c r="B12" s="15"/>
      <c r="C12" s="9"/>
      <c r="D12" s="25">
        <f>SUM(D9:D11)</f>
        <v>303046</v>
      </c>
      <c r="E12" s="11"/>
      <c r="F12" s="25">
        <f>SUM(F9:F11)</f>
        <v>312358</v>
      </c>
      <c r="J12" s="49"/>
    </row>
    <row r="13" spans="1:10" ht="21.5">
      <c r="B13" s="2"/>
      <c r="D13" s="7"/>
      <c r="E13" s="7"/>
      <c r="F13" s="7"/>
      <c r="J13" s="49"/>
    </row>
    <row r="14" spans="1:10" ht="22">
      <c r="A14" s="5" t="s">
        <v>68</v>
      </c>
      <c r="B14" s="15"/>
      <c r="C14" s="5"/>
      <c r="D14" s="45"/>
      <c r="E14" s="45"/>
      <c r="F14" s="45"/>
      <c r="J14" s="49"/>
    </row>
    <row r="15" spans="1:10" ht="21.5">
      <c r="A15" s="3" t="s">
        <v>69</v>
      </c>
      <c r="B15" s="2" t="s">
        <v>147</v>
      </c>
      <c r="D15" s="7">
        <v>7364</v>
      </c>
      <c r="E15" s="7"/>
      <c r="F15" s="51">
        <v>7437</v>
      </c>
      <c r="H15" s="49"/>
      <c r="J15" s="49"/>
    </row>
    <row r="16" spans="1:10" ht="21.5">
      <c r="A16" s="3" t="s">
        <v>70</v>
      </c>
      <c r="B16" s="2" t="s">
        <v>147</v>
      </c>
      <c r="D16" s="7">
        <v>4705</v>
      </c>
      <c r="E16" s="7"/>
      <c r="F16" s="51">
        <v>5551</v>
      </c>
      <c r="H16" s="49"/>
      <c r="J16" s="49"/>
    </row>
    <row r="17" spans="1:10" ht="21.5">
      <c r="A17" s="3" t="s">
        <v>71</v>
      </c>
      <c r="B17" s="2">
        <v>5</v>
      </c>
      <c r="D17" s="7">
        <v>1665</v>
      </c>
      <c r="E17" s="7"/>
      <c r="F17" s="51">
        <v>1613</v>
      </c>
      <c r="H17" s="49"/>
      <c r="J17" s="49"/>
    </row>
    <row r="18" spans="1:10" ht="21.5">
      <c r="A18" s="3" t="s">
        <v>72</v>
      </c>
      <c r="D18" s="7">
        <v>2830</v>
      </c>
      <c r="E18" s="7"/>
      <c r="F18" s="51">
        <v>1854</v>
      </c>
      <c r="H18" s="49"/>
      <c r="J18" s="49"/>
    </row>
    <row r="19" spans="1:10" ht="21.5">
      <c r="A19" s="3" t="s">
        <v>73</v>
      </c>
      <c r="B19" s="2"/>
      <c r="D19" s="6">
        <v>0</v>
      </c>
      <c r="E19" s="7"/>
      <c r="F19" s="52">
        <v>5966</v>
      </c>
      <c r="H19" s="49"/>
      <c r="J19" s="49"/>
    </row>
    <row r="20" spans="1:10" ht="21.5">
      <c r="A20" s="3" t="s">
        <v>74</v>
      </c>
      <c r="D20" s="7">
        <v>8926</v>
      </c>
      <c r="E20" s="7"/>
      <c r="F20" s="51">
        <v>9608</v>
      </c>
      <c r="H20" s="49"/>
      <c r="J20" s="49"/>
    </row>
    <row r="21" spans="1:10" ht="21.5">
      <c r="A21" s="3" t="s">
        <v>75</v>
      </c>
      <c r="D21" s="7">
        <v>54521</v>
      </c>
      <c r="E21" s="7"/>
      <c r="F21" s="52">
        <v>58514</v>
      </c>
      <c r="H21" s="49"/>
      <c r="J21" s="49"/>
    </row>
    <row r="22" spans="1:10" ht="21.5">
      <c r="A22" s="3" t="s">
        <v>76</v>
      </c>
      <c r="D22" s="7">
        <v>2437</v>
      </c>
      <c r="E22" s="7"/>
      <c r="F22" s="53">
        <v>1001</v>
      </c>
      <c r="H22" s="49"/>
      <c r="J22" s="49"/>
    </row>
    <row r="23" spans="1:10" ht="22">
      <c r="A23" s="9" t="s">
        <v>77</v>
      </c>
      <c r="B23" s="15"/>
      <c r="C23" s="9"/>
      <c r="D23" s="25">
        <f>SUM(D15:D22)</f>
        <v>82448</v>
      </c>
      <c r="E23" s="11"/>
      <c r="F23" s="25">
        <f>SUM(F15:F22)</f>
        <v>91544</v>
      </c>
      <c r="J23" s="49"/>
    </row>
    <row r="24" spans="1:10" ht="22">
      <c r="A24" s="9" t="s">
        <v>78</v>
      </c>
      <c r="B24" s="15"/>
      <c r="C24" s="9"/>
      <c r="D24" s="25">
        <f>D12-D23</f>
        <v>220598</v>
      </c>
      <c r="E24" s="11"/>
      <c r="F24" s="25">
        <f>F12-F23</f>
        <v>220814</v>
      </c>
      <c r="J24" s="49"/>
    </row>
    <row r="25" spans="1:10" ht="21.5">
      <c r="D25" s="7"/>
      <c r="E25" s="7"/>
      <c r="F25" s="7"/>
    </row>
    <row r="26" spans="1:10" ht="22">
      <c r="A26" s="9" t="s">
        <v>120</v>
      </c>
      <c r="B26" s="15"/>
      <c r="C26" s="9"/>
      <c r="D26" s="11"/>
      <c r="E26" s="11"/>
      <c r="F26" s="11"/>
    </row>
    <row r="27" spans="1:10" ht="21.5">
      <c r="A27" s="3" t="s">
        <v>84</v>
      </c>
      <c r="D27" s="7">
        <v>-2782</v>
      </c>
      <c r="E27" s="7"/>
      <c r="F27" s="54">
        <v>-5621</v>
      </c>
      <c r="H27" s="49"/>
    </row>
    <row r="28" spans="1:10" ht="21.5">
      <c r="A28" s="3" t="s">
        <v>79</v>
      </c>
      <c r="D28" s="7">
        <v>-1866</v>
      </c>
      <c r="E28" s="7"/>
      <c r="F28" s="54">
        <v>307727</v>
      </c>
    </row>
    <row r="29" spans="1:10" ht="21.5">
      <c r="A29" s="3" t="s">
        <v>80</v>
      </c>
      <c r="D29" s="7">
        <v>-77752</v>
      </c>
      <c r="E29" s="7"/>
      <c r="F29" s="55">
        <v>132565</v>
      </c>
      <c r="H29" s="49"/>
    </row>
    <row r="30" spans="1:10" ht="22">
      <c r="A30" s="9" t="s">
        <v>121</v>
      </c>
      <c r="B30" s="15"/>
      <c r="C30" s="9"/>
      <c r="D30" s="25">
        <f>SUM(D27:D29)</f>
        <v>-82400</v>
      </c>
      <c r="E30" s="11"/>
      <c r="F30" s="25">
        <f>SUM(F27:F29)</f>
        <v>434671</v>
      </c>
    </row>
    <row r="31" spans="1:10" ht="21.5">
      <c r="D31" s="7"/>
      <c r="E31" s="7"/>
      <c r="F31" s="7"/>
    </row>
    <row r="32" spans="1:10" ht="22">
      <c r="A32" s="9" t="s">
        <v>81</v>
      </c>
      <c r="B32" s="15"/>
      <c r="C32" s="9"/>
      <c r="D32" s="24">
        <f>D30+D24</f>
        <v>138198</v>
      </c>
      <c r="E32" s="11"/>
      <c r="F32" s="24">
        <f>F30+F24</f>
        <v>655485</v>
      </c>
    </row>
    <row r="33" spans="1:6" ht="22">
      <c r="A33" s="9" t="s">
        <v>82</v>
      </c>
      <c r="B33" s="15"/>
      <c r="C33" s="9"/>
      <c r="D33" s="11"/>
      <c r="E33" s="11"/>
      <c r="F33" s="11"/>
    </row>
    <row r="34" spans="1:6" ht="21.5">
      <c r="A34" s="3" t="s">
        <v>126</v>
      </c>
      <c r="D34" s="57">
        <v>-54623</v>
      </c>
      <c r="E34" s="7"/>
      <c r="F34" s="56">
        <v>92154</v>
      </c>
    </row>
    <row r="35" spans="1:6" ht="22">
      <c r="A35" s="47" t="s">
        <v>83</v>
      </c>
      <c r="B35" s="15"/>
      <c r="C35" s="9"/>
      <c r="D35" s="11"/>
      <c r="E35" s="11"/>
      <c r="F35" s="11"/>
    </row>
    <row r="36" spans="1:6" ht="22.5" thickBot="1">
      <c r="A36" s="47" t="s">
        <v>28</v>
      </c>
      <c r="B36" s="15"/>
      <c r="C36" s="9"/>
      <c r="D36" s="43">
        <f>D32+D34</f>
        <v>83575</v>
      </c>
      <c r="E36" s="11"/>
      <c r="F36" s="43">
        <f>F32+F34</f>
        <v>747639</v>
      </c>
    </row>
    <row r="37" spans="1:6" ht="15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5" bottom="0.5" header="0.5" footer="0.5"/>
  <pageSetup paperSize="9" scale="84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pageSetUpPr fitToPage="1"/>
  </sheetPr>
  <dimension ref="A1:G26"/>
  <sheetViews>
    <sheetView view="pageBreakPreview" zoomScaleNormal="100" zoomScaleSheetLayoutView="100" workbookViewId="0"/>
  </sheetViews>
  <sheetFormatPr defaultColWidth="8.54296875" defaultRowHeight="21.5"/>
  <cols>
    <col min="1" max="1" width="59.36328125" style="3" customWidth="1"/>
    <col min="2" max="2" width="8.6328125" style="2" customWidth="1"/>
    <col min="3" max="3" width="1.6328125" style="3" customWidth="1"/>
    <col min="4" max="4" width="13.6328125" style="3" customWidth="1"/>
    <col min="5" max="5" width="1.6328125" style="3" customWidth="1"/>
    <col min="6" max="6" width="13.6328125" style="3" customWidth="1"/>
    <col min="7" max="16384" width="8.54296875" style="3"/>
  </cols>
  <sheetData>
    <row r="1" spans="1:6" ht="23.15" customHeight="1">
      <c r="A1" s="1" t="s">
        <v>0</v>
      </c>
    </row>
    <row r="2" spans="1:6" ht="23.15" customHeight="1">
      <c r="A2" s="1" t="s">
        <v>119</v>
      </c>
    </row>
    <row r="3" spans="1:6" ht="22" customHeight="1"/>
    <row r="4" spans="1:6" ht="22" customHeight="1">
      <c r="D4" s="72" t="s">
        <v>131</v>
      </c>
      <c r="E4" s="72"/>
      <c r="F4" s="72"/>
    </row>
    <row r="5" spans="1:6" ht="22" customHeight="1">
      <c r="D5" s="72" t="s">
        <v>130</v>
      </c>
      <c r="E5" s="72"/>
      <c r="F5" s="72"/>
    </row>
    <row r="6" spans="1:6" ht="22" customHeight="1">
      <c r="B6" s="2" t="s">
        <v>2</v>
      </c>
      <c r="D6" s="4">
        <v>2568</v>
      </c>
      <c r="E6" s="4"/>
      <c r="F6" s="4">
        <v>2567</v>
      </c>
    </row>
    <row r="7" spans="1:6" ht="22" customHeight="1">
      <c r="D7" s="71" t="s">
        <v>4</v>
      </c>
      <c r="E7" s="71"/>
      <c r="F7" s="71"/>
    </row>
    <row r="8" spans="1:6" s="9" customFormat="1" ht="22" customHeight="1">
      <c r="A8" s="9" t="s">
        <v>85</v>
      </c>
      <c r="B8" s="15"/>
    </row>
    <row r="9" spans="1:6" ht="22" customHeight="1">
      <c r="A9" s="3" t="s">
        <v>78</v>
      </c>
      <c r="D9" s="64">
        <f>'PL-6'!D24</f>
        <v>220598</v>
      </c>
      <c r="E9" s="7"/>
      <c r="F9" s="64">
        <f>'PL-6'!F24</f>
        <v>220814</v>
      </c>
    </row>
    <row r="10" spans="1:6" ht="22" customHeight="1">
      <c r="A10" s="3" t="s">
        <v>124</v>
      </c>
      <c r="D10" s="57">
        <f>'PL-6'!D30</f>
        <v>-82400</v>
      </c>
      <c r="E10" s="7"/>
      <c r="F10" s="57">
        <f>'PL-6'!F30</f>
        <v>434671</v>
      </c>
    </row>
    <row r="11" spans="1:6" s="9" customFormat="1" ht="22" customHeight="1">
      <c r="A11" s="9" t="s">
        <v>86</v>
      </c>
      <c r="B11" s="15"/>
      <c r="D11" s="24">
        <f>D9+D10</f>
        <v>138198</v>
      </c>
      <c r="E11" s="11"/>
      <c r="F11" s="24">
        <f>F9+F10</f>
        <v>655485</v>
      </c>
    </row>
    <row r="12" spans="1:6" ht="22" customHeight="1">
      <c r="D12" s="7"/>
      <c r="E12" s="7"/>
      <c r="F12" s="7"/>
    </row>
    <row r="13" spans="1:6" s="9" customFormat="1" ht="22" customHeight="1">
      <c r="A13" s="58" t="s">
        <v>87</v>
      </c>
      <c r="B13" s="59">
        <v>7</v>
      </c>
      <c r="D13" s="7">
        <v>-152972</v>
      </c>
      <c r="E13" s="7"/>
      <c r="F13" s="19">
        <v>-140357</v>
      </c>
    </row>
    <row r="14" spans="1:6" s="9" customFormat="1" ht="22" customHeight="1">
      <c r="A14" s="58" t="s">
        <v>88</v>
      </c>
      <c r="B14" s="59"/>
      <c r="D14" s="57">
        <f>'PL-6'!D34</f>
        <v>-54623</v>
      </c>
      <c r="E14" s="7"/>
      <c r="F14" s="57">
        <f>'PL-6'!F34</f>
        <v>92154</v>
      </c>
    </row>
    <row r="15" spans="1:6" ht="22" customHeight="1">
      <c r="D15" s="7"/>
      <c r="E15" s="7"/>
      <c r="F15" s="7"/>
    </row>
    <row r="16" spans="1:6" s="9" customFormat="1" ht="22" customHeight="1">
      <c r="A16" s="9" t="s">
        <v>142</v>
      </c>
      <c r="B16" s="15"/>
      <c r="D16" s="24">
        <f>SUM(D11:D14)</f>
        <v>-69397</v>
      </c>
      <c r="E16" s="11"/>
      <c r="F16" s="24">
        <f>SUM(F11:F14)</f>
        <v>607282</v>
      </c>
    </row>
    <row r="17" spans="1:7" ht="22" customHeight="1">
      <c r="A17" s="3" t="s">
        <v>89</v>
      </c>
      <c r="D17" s="64">
        <f>'BS-3'!E37</f>
        <v>5880832</v>
      </c>
      <c r="E17" s="7"/>
      <c r="F17" s="60">
        <v>5594124</v>
      </c>
    </row>
    <row r="18" spans="1:7" s="9" customFormat="1" ht="24" customHeight="1" thickBot="1">
      <c r="A18" s="9" t="s">
        <v>134</v>
      </c>
      <c r="B18" s="15"/>
      <c r="D18" s="23">
        <f>D16+D17</f>
        <v>5811435</v>
      </c>
      <c r="E18" s="11"/>
      <c r="F18" s="23">
        <f>F16+F17</f>
        <v>6201406</v>
      </c>
      <c r="G18" s="11">
        <f>D18-'BS-3'!C26</f>
        <v>0</v>
      </c>
    </row>
    <row r="19" spans="1:7" ht="22" customHeight="1" thickTop="1">
      <c r="D19" s="7"/>
      <c r="E19" s="7"/>
      <c r="F19" s="7"/>
    </row>
    <row r="20" spans="1:7" s="9" customFormat="1" ht="22" customHeight="1">
      <c r="A20" s="9" t="s">
        <v>90</v>
      </c>
      <c r="B20" s="15"/>
      <c r="D20" s="11"/>
      <c r="E20" s="11"/>
      <c r="F20" s="11"/>
    </row>
    <row r="21" spans="1:7" ht="22" customHeight="1">
      <c r="A21" s="61" t="s">
        <v>141</v>
      </c>
      <c r="D21" s="7"/>
      <c r="E21" s="7"/>
      <c r="F21" s="7"/>
    </row>
    <row r="22" spans="1:7" ht="22" customHeight="1">
      <c r="A22" s="3" t="s">
        <v>91</v>
      </c>
      <c r="D22" s="7">
        <v>711500</v>
      </c>
      <c r="E22" s="7"/>
      <c r="F22" s="7">
        <v>711500</v>
      </c>
    </row>
    <row r="23" spans="1:7" ht="24" customHeight="1" thickBot="1">
      <c r="A23" s="9" t="s">
        <v>135</v>
      </c>
      <c r="B23" s="15"/>
      <c r="C23" s="9"/>
      <c r="D23" s="23">
        <f>D22</f>
        <v>711500</v>
      </c>
      <c r="E23" s="11"/>
      <c r="F23" s="23">
        <f>F22</f>
        <v>711500</v>
      </c>
    </row>
    <row r="24" spans="1:7" s="9" customFormat="1" ht="22" customHeight="1" thickTop="1"/>
    <row r="25" spans="1:7" s="9" customFormat="1" ht="22" customHeight="1">
      <c r="B25" s="15"/>
      <c r="D25" s="62"/>
      <c r="E25" s="63"/>
      <c r="F25" s="63"/>
    </row>
    <row r="26" spans="1:7">
      <c r="D26" s="19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ageMargins left="0.8" right="0.8" top="0.5" bottom="0.5" header="0.5" footer="0.5"/>
  <pageSetup paperSize="9" scale="86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pageSetUpPr fitToPage="1"/>
  </sheetPr>
  <dimension ref="A1:I51"/>
  <sheetViews>
    <sheetView view="pageBreakPreview" zoomScaleNormal="100" zoomScaleSheetLayoutView="100" workbookViewId="0"/>
  </sheetViews>
  <sheetFormatPr defaultRowHeight="21.5"/>
  <cols>
    <col min="1" max="1" width="1.6328125" style="3" customWidth="1"/>
    <col min="2" max="2" width="63.26953125" style="3" customWidth="1"/>
    <col min="3" max="3" width="8.6328125" style="2" customWidth="1"/>
    <col min="4" max="4" width="1.6328125" style="3" customWidth="1"/>
    <col min="5" max="5" width="13.6328125" style="3" customWidth="1"/>
    <col min="6" max="6" width="1.6328125" style="3" customWidth="1"/>
    <col min="7" max="7" width="13.6328125" style="3" customWidth="1"/>
    <col min="8" max="9" width="8.54296875" style="3"/>
    <col min="10" max="16384" width="8.7265625" style="17"/>
  </cols>
  <sheetData>
    <row r="1" spans="1:7" ht="21" customHeight="1">
      <c r="A1" s="1" t="s">
        <v>0</v>
      </c>
      <c r="B1" s="1"/>
    </row>
    <row r="2" spans="1:7" ht="21" customHeight="1">
      <c r="A2" s="1" t="s">
        <v>92</v>
      </c>
      <c r="B2" s="1"/>
    </row>
    <row r="3" spans="1:7" ht="18" customHeight="1"/>
    <row r="4" spans="1:7" ht="21" customHeight="1">
      <c r="E4" s="72" t="s">
        <v>131</v>
      </c>
      <c r="F4" s="72"/>
      <c r="G4" s="72"/>
    </row>
    <row r="5" spans="1:7" ht="21" customHeight="1">
      <c r="E5" s="72" t="s">
        <v>130</v>
      </c>
      <c r="F5" s="72"/>
      <c r="G5" s="72"/>
    </row>
    <row r="6" spans="1:7" ht="21" customHeight="1">
      <c r="C6" s="2" t="s">
        <v>2</v>
      </c>
      <c r="E6" s="4">
        <v>2568</v>
      </c>
      <c r="F6" s="4"/>
      <c r="G6" s="4">
        <v>2567</v>
      </c>
    </row>
    <row r="7" spans="1:7" ht="21" customHeight="1">
      <c r="E7" s="71" t="s">
        <v>4</v>
      </c>
      <c r="F7" s="71"/>
      <c r="G7" s="71"/>
    </row>
    <row r="8" spans="1:7" ht="21" customHeight="1">
      <c r="A8" s="5" t="s">
        <v>93</v>
      </c>
      <c r="B8" s="5"/>
    </row>
    <row r="9" spans="1:7" ht="21" customHeight="1">
      <c r="A9" s="3" t="s">
        <v>81</v>
      </c>
      <c r="E9" s="64">
        <f>'PL-6'!D32</f>
        <v>138198</v>
      </c>
      <c r="F9" s="7"/>
      <c r="G9" s="64">
        <f>'PL-6'!F32</f>
        <v>655485</v>
      </c>
    </row>
    <row r="10" spans="1:7" ht="11" customHeight="1">
      <c r="E10" s="7"/>
      <c r="F10" s="7"/>
      <c r="G10" s="7"/>
    </row>
    <row r="11" spans="1:7" ht="21" customHeight="1">
      <c r="A11" s="26" t="s">
        <v>94</v>
      </c>
      <c r="B11" s="26"/>
      <c r="E11" s="7"/>
      <c r="F11" s="7"/>
      <c r="G11" s="7"/>
    </row>
    <row r="12" spans="1:7" ht="21" customHeight="1">
      <c r="A12" s="26" t="s">
        <v>95</v>
      </c>
      <c r="B12" s="26"/>
      <c r="E12" s="7"/>
      <c r="F12" s="7"/>
      <c r="G12" s="7"/>
    </row>
    <row r="13" spans="1:7" ht="21" customHeight="1">
      <c r="A13" s="3" t="s">
        <v>75</v>
      </c>
      <c r="E13" s="7">
        <v>54521</v>
      </c>
      <c r="F13" s="7"/>
      <c r="G13" s="7">
        <v>58514</v>
      </c>
    </row>
    <row r="14" spans="1:7" ht="21" customHeight="1">
      <c r="A14" s="3" t="s">
        <v>96</v>
      </c>
      <c r="E14" s="6">
        <v>0</v>
      </c>
      <c r="F14" s="7"/>
      <c r="G14" s="7">
        <v>5966</v>
      </c>
    </row>
    <row r="15" spans="1:7" ht="21" customHeight="1">
      <c r="A15" s="3" t="s">
        <v>80</v>
      </c>
      <c r="E15" s="7">
        <v>77752</v>
      </c>
      <c r="F15" s="7"/>
      <c r="G15" s="7">
        <v>-132565</v>
      </c>
    </row>
    <row r="16" spans="1:7" ht="21" customHeight="1">
      <c r="A16" s="3" t="s">
        <v>76</v>
      </c>
      <c r="E16" s="7">
        <v>2437</v>
      </c>
      <c r="F16" s="7"/>
      <c r="G16" s="7">
        <v>1001</v>
      </c>
    </row>
    <row r="17" spans="1:7" ht="21" customHeight="1">
      <c r="A17" s="3" t="s">
        <v>84</v>
      </c>
      <c r="E17" s="7">
        <v>2782</v>
      </c>
      <c r="F17" s="7"/>
      <c r="G17" s="7">
        <v>5621</v>
      </c>
    </row>
    <row r="18" spans="1:7" ht="21" customHeight="1">
      <c r="A18" s="3" t="s">
        <v>97</v>
      </c>
      <c r="E18" s="6">
        <v>0</v>
      </c>
      <c r="F18" s="7"/>
      <c r="G18" s="7">
        <v>140000</v>
      </c>
    </row>
    <row r="19" spans="1:7" ht="21" customHeight="1">
      <c r="A19" s="3" t="s">
        <v>98</v>
      </c>
      <c r="E19" s="6">
        <v>0</v>
      </c>
      <c r="F19" s="7"/>
      <c r="G19" s="7">
        <v>-165000</v>
      </c>
    </row>
    <row r="20" spans="1:7" ht="21" customHeight="1">
      <c r="A20" s="3" t="s">
        <v>99</v>
      </c>
      <c r="C20" s="2">
        <v>3</v>
      </c>
      <c r="E20" s="7">
        <v>-66048</v>
      </c>
      <c r="F20" s="7"/>
      <c r="G20" s="7">
        <v>-57652</v>
      </c>
    </row>
    <row r="21" spans="1:7" ht="21" customHeight="1">
      <c r="A21" s="3" t="s">
        <v>146</v>
      </c>
      <c r="C21" s="2">
        <v>3</v>
      </c>
      <c r="E21" s="7">
        <v>1866</v>
      </c>
      <c r="F21" s="7"/>
      <c r="G21" s="7">
        <v>-307727</v>
      </c>
    </row>
    <row r="22" spans="1:7" ht="21" hidden="1" customHeight="1">
      <c r="A22" s="3" t="s">
        <v>118</v>
      </c>
      <c r="E22" s="6"/>
      <c r="F22" s="7"/>
      <c r="G22" s="7"/>
    </row>
    <row r="23" spans="1:7" ht="21" customHeight="1">
      <c r="A23" s="3" t="s">
        <v>100</v>
      </c>
      <c r="E23" s="7">
        <v>-4794</v>
      </c>
      <c r="F23" s="7"/>
      <c r="G23" s="7">
        <v>-1936</v>
      </c>
    </row>
    <row r="24" spans="1:7" ht="21" customHeight="1">
      <c r="A24" s="3" t="s">
        <v>101</v>
      </c>
      <c r="E24" s="7">
        <v>4792</v>
      </c>
      <c r="F24" s="7"/>
      <c r="G24" s="7">
        <v>1101</v>
      </c>
    </row>
    <row r="25" spans="1:7" ht="21" customHeight="1">
      <c r="A25" s="3" t="s">
        <v>140</v>
      </c>
      <c r="E25" s="7">
        <v>20781</v>
      </c>
      <c r="F25" s="7"/>
      <c r="G25" s="7">
        <v>36405</v>
      </c>
    </row>
    <row r="26" spans="1:7" ht="21" customHeight="1">
      <c r="A26" s="3" t="s">
        <v>102</v>
      </c>
      <c r="E26" s="7">
        <v>-2593</v>
      </c>
      <c r="F26" s="7"/>
      <c r="G26" s="7">
        <v>-2142</v>
      </c>
    </row>
    <row r="27" spans="1:7" ht="21" customHeight="1">
      <c r="A27" s="3" t="s">
        <v>103</v>
      </c>
      <c r="E27" s="7">
        <v>398</v>
      </c>
      <c r="F27" s="7"/>
      <c r="G27" s="7">
        <v>75</v>
      </c>
    </row>
    <row r="28" spans="1:7" ht="21" customHeight="1">
      <c r="A28" s="3" t="s">
        <v>104</v>
      </c>
      <c r="E28" s="7">
        <v>51908</v>
      </c>
      <c r="F28" s="7"/>
      <c r="G28" s="7">
        <v>54982</v>
      </c>
    </row>
    <row r="29" spans="1:7" ht="21" customHeight="1">
      <c r="A29" s="3" t="s">
        <v>139</v>
      </c>
      <c r="E29" s="7">
        <v>305</v>
      </c>
      <c r="F29" s="7"/>
      <c r="G29" s="7">
        <v>-180</v>
      </c>
    </row>
    <row r="30" spans="1:7" ht="21" customHeight="1">
      <c r="A30" s="3" t="s">
        <v>105</v>
      </c>
      <c r="E30" s="7">
        <v>-443</v>
      </c>
      <c r="F30" s="7"/>
      <c r="G30" s="7">
        <v>-970</v>
      </c>
    </row>
    <row r="31" spans="1:7" ht="21" customHeight="1">
      <c r="A31" s="3" t="s">
        <v>106</v>
      </c>
      <c r="E31" s="7">
        <v>-3270</v>
      </c>
      <c r="F31" s="7"/>
      <c r="G31" s="7">
        <v>4915</v>
      </c>
    </row>
    <row r="32" spans="1:7" ht="21" customHeight="1">
      <c r="A32" s="3" t="s">
        <v>107</v>
      </c>
      <c r="E32" s="7">
        <v>-16549</v>
      </c>
      <c r="F32" s="7"/>
      <c r="G32" s="7">
        <v>-18241</v>
      </c>
    </row>
    <row r="33" spans="1:9" ht="21" customHeight="1">
      <c r="A33" s="9" t="s">
        <v>108</v>
      </c>
      <c r="B33" s="9"/>
      <c r="E33" s="25">
        <f>SUM(E9:E32)</f>
        <v>262043</v>
      </c>
      <c r="F33" s="7"/>
      <c r="G33" s="25">
        <f>SUM(G9:G32)</f>
        <v>277652</v>
      </c>
    </row>
    <row r="34" spans="1:9" ht="11" customHeight="1">
      <c r="A34" s="9"/>
      <c r="B34" s="9"/>
      <c r="E34" s="11"/>
      <c r="F34" s="7"/>
      <c r="G34" s="11"/>
    </row>
    <row r="35" spans="1:9" ht="21" customHeight="1">
      <c r="A35" s="5" t="s">
        <v>109</v>
      </c>
      <c r="B35" s="5"/>
      <c r="E35" s="7"/>
      <c r="F35" s="7"/>
      <c r="G35" s="7"/>
    </row>
    <row r="36" spans="1:9" ht="21" customHeight="1">
      <c r="A36" s="65" t="s">
        <v>110</v>
      </c>
      <c r="B36" s="65"/>
      <c r="C36" s="66"/>
      <c r="E36" s="7">
        <v>-38082</v>
      </c>
      <c r="F36" s="7"/>
      <c r="G36" s="19">
        <v>-40451</v>
      </c>
    </row>
    <row r="37" spans="1:9" ht="21" customHeight="1">
      <c r="A37" s="65" t="s">
        <v>87</v>
      </c>
      <c r="B37" s="65"/>
      <c r="C37" s="67">
        <v>7</v>
      </c>
      <c r="E37" s="7">
        <v>-152972</v>
      </c>
      <c r="F37" s="7"/>
      <c r="G37" s="7">
        <v>-140357</v>
      </c>
      <c r="I37" s="19"/>
    </row>
    <row r="38" spans="1:9" ht="21" customHeight="1">
      <c r="A38" s="9" t="s">
        <v>111</v>
      </c>
      <c r="B38" s="9"/>
      <c r="E38" s="25">
        <f>SUM(E36:E37)</f>
        <v>-191054</v>
      </c>
      <c r="F38" s="7"/>
      <c r="G38" s="25">
        <f>SUM(G36:G37)</f>
        <v>-180808</v>
      </c>
    </row>
    <row r="39" spans="1:9" ht="11" customHeight="1">
      <c r="E39" s="7"/>
      <c r="F39" s="7"/>
      <c r="G39" s="7"/>
    </row>
    <row r="40" spans="1:9" ht="22">
      <c r="A40" s="9" t="s">
        <v>138</v>
      </c>
      <c r="B40" s="9"/>
    </row>
    <row r="41" spans="1:9" ht="22">
      <c r="A41" s="9"/>
      <c r="B41" s="9" t="s">
        <v>125</v>
      </c>
      <c r="E41" s="24">
        <f>E38+E33</f>
        <v>70989</v>
      </c>
      <c r="F41" s="7"/>
      <c r="G41" s="24">
        <f>G38+G33</f>
        <v>96844</v>
      </c>
    </row>
    <row r="42" spans="1:9">
      <c r="A42" s="3" t="s">
        <v>112</v>
      </c>
      <c r="E42" s="13">
        <v>-15782</v>
      </c>
      <c r="F42" s="7"/>
      <c r="G42" s="46">
        <v>17521</v>
      </c>
    </row>
    <row r="43" spans="1:9" ht="22">
      <c r="A43" s="9" t="s">
        <v>137</v>
      </c>
      <c r="B43" s="9"/>
      <c r="E43" s="24">
        <f>E41+E42</f>
        <v>55207</v>
      </c>
      <c r="F43" s="7"/>
      <c r="G43" s="69">
        <f>SUM(G41:G42)</f>
        <v>114365</v>
      </c>
    </row>
    <row r="44" spans="1:9" ht="21" customHeight="1">
      <c r="A44" s="3" t="s">
        <v>113</v>
      </c>
      <c r="E44" s="57">
        <v>358693</v>
      </c>
      <c r="F44" s="7"/>
      <c r="G44" s="68">
        <v>247473</v>
      </c>
    </row>
    <row r="45" spans="1:9" ht="22.5" thickBot="1">
      <c r="A45" s="9" t="s">
        <v>136</v>
      </c>
      <c r="B45" s="9"/>
      <c r="E45" s="23">
        <f>E43+E44</f>
        <v>413900</v>
      </c>
      <c r="F45" s="7"/>
      <c r="G45" s="23">
        <f>G43+G44</f>
        <v>361838</v>
      </c>
    </row>
    <row r="46" spans="1:9" ht="12" customHeight="1" thickTop="1">
      <c r="E46" s="7"/>
      <c r="F46" s="7"/>
      <c r="G46" s="7"/>
    </row>
    <row r="47" spans="1:9">
      <c r="E47" s="19"/>
    </row>
    <row r="48" spans="1:9" ht="24" customHeight="1"/>
    <row r="49" spans="5:5">
      <c r="E49" s="7"/>
    </row>
    <row r="50" spans="5:5" ht="2.25" customHeight="1"/>
    <row r="51" spans="5:5" hidden="1"/>
  </sheetData>
  <sheetProtection formatCells="0" formatColumns="0" formatRows="0" insertColumns="0" insertRows="0" insertHyperlinks="0" deleteColumns="0" deleteRows="0" sort="0" autoFilter="0" pivotTables="0"/>
  <mergeCells count="3">
    <mergeCell ref="E7:G7"/>
    <mergeCell ref="E4:G4"/>
    <mergeCell ref="E5:G5"/>
  </mergeCells>
  <pageMargins left="0.8" right="0.8" top="0.5" bottom="0.5" header="0.5" footer="0.5"/>
  <pageSetup paperSize="9" scale="81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B921D0-3E8B-4493-B2DC-3AF098707A97}">
  <ds:schemaRefs>
    <ds:schemaRef ds:uri="http://schemas.microsoft.com/office/2006/metadata/properties"/>
    <ds:schemaRef ds:uri="http://www.w3.org/XML/1998/namespace"/>
    <ds:schemaRef ds:uri="http://purl.org/dc/dcmitype/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E1A5BF3C-9C9D-49B1-A28B-69BDC885D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</vt:lpstr>
      <vt:lpstr>Invest-4</vt:lpstr>
      <vt:lpstr>PL-5</vt:lpstr>
      <vt:lpstr>PL-6</vt:lpstr>
      <vt:lpstr>SCE-7</vt:lpstr>
      <vt:lpstr>CF-8</vt:lpstr>
      <vt:lpstr>'BS-3'!Print_Area</vt:lpstr>
      <vt:lpstr>'CF-8'!Print_Area</vt:lpstr>
      <vt:lpstr>'Invest-4'!Print_Area</vt:lpstr>
      <vt:lpstr>'PL-5'!Print_Area</vt:lpstr>
      <vt:lpstr>'SCE-7'!Print_Area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2025-07-21T13:22:01Z</cp:lastPrinted>
  <dcterms:created xsi:type="dcterms:W3CDTF">2022-06-14T08:13:36Z</dcterms:created>
  <dcterms:modified xsi:type="dcterms:W3CDTF">2025-08-08T07:00:27Z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