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odaydreamcloud-my.sharepoint.com/personal/wipaporn_s_dodaydream_com/Documents/Actual 2024/2025/06.25/KPMG/Sent SET/"/>
    </mc:Choice>
  </mc:AlternateContent>
  <xr:revisionPtr revIDLastSave="72" documentId="13_ncr:1_{EF4C2B29-4332-4AEF-823B-350835D2E856}" xr6:coauthVersionLast="47" xr6:coauthVersionMax="47" xr10:uidLastSave="{662FCFE3-774E-43E8-903B-218A29E09769}"/>
  <bookViews>
    <workbookView xWindow="-110" yWindow="-110" windowWidth="19420" windowHeight="10300" tabRatio="878" activeTab="2" xr2:uid="{F2525DA8-C8BB-4E4B-9913-EC02B57D5254}"/>
  </bookViews>
  <sheets>
    <sheet name="BS-3-5" sheetId="1" r:id="rId1"/>
    <sheet name="PL-6-7" sheetId="10" r:id="rId2"/>
    <sheet name="PL-8-9" sheetId="16" r:id="rId3"/>
    <sheet name="SH10" sheetId="11" r:id="rId4"/>
    <sheet name="SH11" sheetId="14" r:id="rId5"/>
    <sheet name="SH-12" sheetId="12" r:id="rId6"/>
    <sheet name="SH-13" sheetId="17" r:id="rId7"/>
    <sheet name="CF-14-16" sheetId="8" r:id="rId8"/>
  </sheets>
  <definedNames>
    <definedName name="APAC_Yr">#REF!</definedName>
    <definedName name="APACMonth">#REF!</definedName>
    <definedName name="Brand">#REF!</definedName>
    <definedName name="Com_Period1">#REF!</definedName>
    <definedName name="Com_Period10">#REF!</definedName>
    <definedName name="Com_Period11">#REF!</definedName>
    <definedName name="Com_Period12">#REF!</definedName>
    <definedName name="Com_Period2">#REF!</definedName>
    <definedName name="Com_Period3">#REF!</definedName>
    <definedName name="Com_Period4">#REF!</definedName>
    <definedName name="Com_Period5">#REF!</definedName>
    <definedName name="Com_Period6">#REF!</definedName>
    <definedName name="Com_Period7">#REF!</definedName>
    <definedName name="Com_Period8">#REF!</definedName>
    <definedName name="Com_Period9">#REF!</definedName>
    <definedName name="Com_Ret1">#REF!</definedName>
    <definedName name="Com_Ret10">#REF!</definedName>
    <definedName name="Com_Ret11">#REF!</definedName>
    <definedName name="Com_Ret12">#REF!</definedName>
    <definedName name="Com_Ret2">#REF!</definedName>
    <definedName name="Com_Ret3">#REF!</definedName>
    <definedName name="Com_Ret4">#REF!</definedName>
    <definedName name="Com_Ret5">#REF!</definedName>
    <definedName name="Com_Ret6">#REF!</definedName>
    <definedName name="Com_Ret7">#REF!</definedName>
    <definedName name="Com_Ret8">#REF!</definedName>
    <definedName name="Com_Ret9">#REF!</definedName>
    <definedName name="Com_Rpt1">#REF!</definedName>
    <definedName name="Com_Rpt10">#REF!</definedName>
    <definedName name="Com_Rpt11">#REF!</definedName>
    <definedName name="Com_Rpt12">#REF!</definedName>
    <definedName name="Com_Rpt13">#REF!</definedName>
    <definedName name="Com_Rpt14">#REF!</definedName>
    <definedName name="Com_Rpt15">#REF!</definedName>
    <definedName name="Com_Rpt16">#REF!</definedName>
    <definedName name="Com_Rpt17">#REF!</definedName>
    <definedName name="Com_Rpt18">#REF!</definedName>
    <definedName name="Com_Rpt19">#REF!</definedName>
    <definedName name="Com_Rpt2">#REF!</definedName>
    <definedName name="Com_Rpt20">#REF!</definedName>
    <definedName name="Com_Rpt21">#REF!</definedName>
    <definedName name="Com_Rpt22">#REF!</definedName>
    <definedName name="Com_Rpt23">#REF!</definedName>
    <definedName name="Com_Rpt24">#REF!</definedName>
    <definedName name="Com_Rpt3">#REF!</definedName>
    <definedName name="Com_Rpt4">#REF!</definedName>
    <definedName name="Com_Rpt5">#REF!</definedName>
    <definedName name="Com_Rpt6">#REF!</definedName>
    <definedName name="Com_Rpt7">#REF!</definedName>
    <definedName name="Com_Rpt8">#REF!</definedName>
    <definedName name="Com_Rpt9">#REF!</definedName>
    <definedName name="ComRpt_ScBase">#REF!</definedName>
    <definedName name="ComRpt_YrBase">#REF!</definedName>
    <definedName name="Control_Region">#REF!</definedName>
    <definedName name="csDesignMode">1</definedName>
    <definedName name="Cur_Yr_Scen_Hdr">#REF!</definedName>
    <definedName name="Currency_ActWk">#REF!</definedName>
    <definedName name="Currency_BgtFcst">#REF!</definedName>
    <definedName name="Currency_FYRstBgt">#REF!</definedName>
    <definedName name="Currency_LY">#REF!</definedName>
    <definedName name="Currency_OpBgt">#REF!</definedName>
    <definedName name="curscen">#REF!</definedName>
    <definedName name="curyrscen">#REF!</definedName>
    <definedName name="EV__EVCOM_OPTIONS__" hidden="1">10</definedName>
    <definedName name="EV__LASTREFTIME__" hidden="1">40917.795150463</definedName>
    <definedName name="Forecast">#REF!</definedName>
    <definedName name="newname">#REF!</definedName>
    <definedName name="Operation">#REF!</definedName>
    <definedName name="Operation_submit">#REF!</definedName>
    <definedName name="Period">#REF!</definedName>
    <definedName name="PLname" localSheetId="7">#REF!</definedName>
    <definedName name="PLname">#REF!</definedName>
    <definedName name="_xlnm.Print_Area" localSheetId="0">'BS-3-5'!$A$1:$J$84</definedName>
    <definedName name="_xlnm.Print_Area" localSheetId="7">'CF-14-16'!$A$1:$I$106</definedName>
    <definedName name="_xlnm.Print_Area" localSheetId="1">'PL-6-7'!$A$1:$J$70</definedName>
    <definedName name="_xlnm.Print_Area" localSheetId="2">'PL-8-9'!$A$1:$J$69</definedName>
    <definedName name="_xlnm.Print_Area" localSheetId="3">'SH10'!$A$1:$U$34</definedName>
    <definedName name="_xlnm.Print_Area" localSheetId="4">'SH11'!$A$1:$Y$36</definedName>
    <definedName name="_xlnm.Print_Area" localSheetId="5">'SH-12'!$A$1:$L$25</definedName>
    <definedName name="_xlnm.Print_Area" localSheetId="6">'SH-13'!$A$1:$P$26</definedName>
    <definedName name="PriorMth_Scenario">#REF!</definedName>
    <definedName name="Region">#REF!</definedName>
    <definedName name="Scen_Rpt1">#REF!</definedName>
    <definedName name="Scen_Rpt10">#REF!</definedName>
    <definedName name="Scen_Rpt11">#REF!</definedName>
    <definedName name="Scen_Rpt12">#REF!</definedName>
    <definedName name="Scen_Rpt2">#REF!</definedName>
    <definedName name="Scen_Rpt3">#REF!</definedName>
    <definedName name="Scen_Rpt4">#REF!</definedName>
    <definedName name="Scen_Rpt5">#REF!</definedName>
    <definedName name="Scen_Rpt6">#REF!</definedName>
    <definedName name="Scen_Rpt7">#REF!</definedName>
    <definedName name="Scen_Rpt8">#REF!</definedName>
    <definedName name="Scen_Rpt9">#REF!</definedName>
    <definedName name="Scenario_Com">#REF!</definedName>
    <definedName name="Scenario_Lst">#REF!</definedName>
    <definedName name="SUPPLIER_S_NAME">#REF!</definedName>
    <definedName name="Yea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9" i="16" l="1"/>
  <c r="F69" i="16"/>
  <c r="H69" i="16"/>
  <c r="D69" i="16"/>
  <c r="H70" i="10"/>
  <c r="D70" i="10"/>
  <c r="J70" i="10"/>
  <c r="F70" i="10"/>
  <c r="G57" i="8" l="1"/>
  <c r="G58" i="8"/>
  <c r="L15" i="12"/>
  <c r="J15" i="12"/>
  <c r="H15" i="12"/>
  <c r="F15" i="12"/>
  <c r="D15" i="12"/>
  <c r="C61" i="8" l="1"/>
  <c r="E61" i="8"/>
  <c r="I61" i="8"/>
  <c r="P15" i="17" l="1"/>
  <c r="N16" i="17"/>
  <c r="N18" i="17" s="1"/>
  <c r="N25" i="17" s="1"/>
  <c r="L16" i="17"/>
  <c r="L18" i="17" s="1"/>
  <c r="J16" i="17"/>
  <c r="J18" i="17" s="1"/>
  <c r="J25" i="17" s="1"/>
  <c r="H16" i="17"/>
  <c r="H18" i="17" s="1"/>
  <c r="H25" i="17" s="1"/>
  <c r="F16" i="17"/>
  <c r="F18" i="17" s="1"/>
  <c r="F25" i="17" s="1"/>
  <c r="D16" i="17"/>
  <c r="D18" i="17" s="1"/>
  <c r="D25" i="17" s="1"/>
  <c r="O23" i="17"/>
  <c r="N23" i="17"/>
  <c r="J23" i="17"/>
  <c r="I23" i="17"/>
  <c r="H23" i="17"/>
  <c r="F23" i="17"/>
  <c r="D23" i="17"/>
  <c r="P22" i="17"/>
  <c r="P14" i="17"/>
  <c r="P11" i="17"/>
  <c r="W31" i="14"/>
  <c r="P16" i="17" l="1"/>
  <c r="P18" i="17" s="1"/>
  <c r="J55" i="16" l="1"/>
  <c r="H55" i="16"/>
  <c r="F55" i="16"/>
  <c r="D55" i="16"/>
  <c r="J28" i="16"/>
  <c r="H28" i="16"/>
  <c r="F28" i="16"/>
  <c r="D28" i="16"/>
  <c r="J85" i="1"/>
  <c r="F85" i="1"/>
  <c r="I71" i="8" l="1"/>
  <c r="I99" i="8"/>
  <c r="G99" i="8"/>
  <c r="C99" i="8"/>
  <c r="E99" i="8"/>
  <c r="I93" i="8"/>
  <c r="G93" i="8"/>
  <c r="C93" i="8"/>
  <c r="E93" i="8"/>
  <c r="G71" i="8"/>
  <c r="E71" i="8"/>
  <c r="C71" i="8"/>
  <c r="G61" i="8"/>
  <c r="H67" i="16"/>
  <c r="D67" i="16"/>
  <c r="J67" i="16"/>
  <c r="F67" i="16"/>
  <c r="J62" i="16"/>
  <c r="F62" i="16"/>
  <c r="H62" i="16"/>
  <c r="D62" i="16"/>
  <c r="J49" i="16"/>
  <c r="J56" i="16" s="1"/>
  <c r="H49" i="16"/>
  <c r="H56" i="16" s="1"/>
  <c r="F49" i="16"/>
  <c r="F56" i="16" s="1"/>
  <c r="D49" i="16"/>
  <c r="D56" i="16" s="1"/>
  <c r="J19" i="16"/>
  <c r="J30" i="16" s="1"/>
  <c r="J34" i="16" s="1"/>
  <c r="J36" i="16" s="1"/>
  <c r="J57" i="16" s="1"/>
  <c r="H19" i="16"/>
  <c r="F19" i="16"/>
  <c r="F30" i="16" s="1"/>
  <c r="F34" i="16" s="1"/>
  <c r="F36" i="16" s="1"/>
  <c r="D19" i="16"/>
  <c r="J50" i="10"/>
  <c r="H50" i="10"/>
  <c r="F50" i="10"/>
  <c r="D50" i="10"/>
  <c r="J27" i="10"/>
  <c r="H27" i="10"/>
  <c r="F27" i="10"/>
  <c r="D27" i="10"/>
  <c r="J19" i="10"/>
  <c r="H19" i="10"/>
  <c r="F19" i="10"/>
  <c r="D19" i="10"/>
  <c r="J84" i="1"/>
  <c r="F84" i="1"/>
  <c r="J82" i="1"/>
  <c r="F82" i="1"/>
  <c r="J80" i="1"/>
  <c r="F80" i="1"/>
  <c r="J54" i="1"/>
  <c r="H54" i="1"/>
  <c r="F54" i="1"/>
  <c r="D54" i="1"/>
  <c r="J52" i="1"/>
  <c r="H52" i="1"/>
  <c r="F52" i="1"/>
  <c r="D52" i="1"/>
  <c r="J45" i="1"/>
  <c r="H45" i="1"/>
  <c r="F45" i="1"/>
  <c r="D45" i="1"/>
  <c r="J30" i="1"/>
  <c r="F30" i="1"/>
  <c r="J28" i="1"/>
  <c r="H28" i="1"/>
  <c r="H30" i="1" s="1"/>
  <c r="F28" i="1"/>
  <c r="D28" i="1"/>
  <c r="J17" i="1"/>
  <c r="H17" i="1"/>
  <c r="F17" i="1"/>
  <c r="D17" i="1"/>
  <c r="F29" i="10" l="1"/>
  <c r="F33" i="10" s="1"/>
  <c r="F35" i="10" s="1"/>
  <c r="J29" i="10"/>
  <c r="J33" i="10" s="1"/>
  <c r="J35" i="10" s="1"/>
  <c r="H29" i="10"/>
  <c r="H33" i="10" s="1"/>
  <c r="H35" i="10" s="1"/>
  <c r="D29" i="10"/>
  <c r="D33" i="10" s="1"/>
  <c r="D35" i="10" s="1"/>
  <c r="F57" i="16"/>
  <c r="H30" i="16"/>
  <c r="H34" i="16" s="1"/>
  <c r="H36" i="16" s="1"/>
  <c r="D30" i="16"/>
  <c r="D34" i="16" s="1"/>
  <c r="D36" i="16" s="1"/>
  <c r="D57" i="16" s="1"/>
  <c r="D30" i="1"/>
  <c r="F58" i="10" l="1"/>
  <c r="F63" i="10"/>
  <c r="F61" i="10" s="1"/>
  <c r="J63" i="10"/>
  <c r="J61" i="10" s="1"/>
  <c r="J58" i="10"/>
  <c r="H57" i="16"/>
  <c r="L21" i="17"/>
  <c r="D63" i="10"/>
  <c r="D61" i="10" s="1"/>
  <c r="H63" i="10"/>
  <c r="H61" i="10" s="1"/>
  <c r="I13" i="8"/>
  <c r="G13" i="8"/>
  <c r="E13" i="8"/>
  <c r="C13" i="8"/>
  <c r="I12" i="8"/>
  <c r="G12" i="8"/>
  <c r="E12" i="8"/>
  <c r="C12" i="8"/>
  <c r="I10" i="8"/>
  <c r="E10" i="8"/>
  <c r="J20" i="12"/>
  <c r="W30" i="14"/>
  <c r="S29" i="11"/>
  <c r="M29" i="11"/>
  <c r="P21" i="17" l="1"/>
  <c r="P23" i="17" s="1"/>
  <c r="P25" i="17" s="1"/>
  <c r="L23" i="17"/>
  <c r="L25" i="17" s="1"/>
  <c r="H77" i="1" s="1"/>
  <c r="E25" i="8"/>
  <c r="E36" i="8" s="1"/>
  <c r="E38" i="8" s="1"/>
  <c r="I25" i="8"/>
  <c r="I36" i="8" s="1"/>
  <c r="I38" i="8" s="1"/>
  <c r="G10" i="8" l="1"/>
  <c r="G25" i="8" s="1"/>
  <c r="G36" i="8" s="1"/>
  <c r="G38" i="8" s="1"/>
  <c r="J26" i="1"/>
  <c r="J56" i="10" l="1"/>
  <c r="H56" i="10"/>
  <c r="F56" i="10"/>
  <c r="F57" i="10" s="1"/>
  <c r="D56" i="10"/>
  <c r="U17" i="14"/>
  <c r="Y17" i="14" s="1"/>
  <c r="W20" i="14"/>
  <c r="S20" i="14"/>
  <c r="Q20" i="14"/>
  <c r="O20" i="14"/>
  <c r="M20" i="14"/>
  <c r="K20" i="14"/>
  <c r="I20" i="14"/>
  <c r="G20" i="14"/>
  <c r="E20" i="14"/>
  <c r="Q13" i="14"/>
  <c r="M13" i="14"/>
  <c r="Q32" i="14"/>
  <c r="Q25" i="14"/>
  <c r="M32" i="14"/>
  <c r="M25" i="14"/>
  <c r="V34" i="14"/>
  <c r="R34" i="14"/>
  <c r="L34" i="14"/>
  <c r="J34" i="14"/>
  <c r="H34" i="14"/>
  <c r="F34" i="14"/>
  <c r="K32" i="14"/>
  <c r="I32" i="14"/>
  <c r="G32" i="14"/>
  <c r="E32" i="14"/>
  <c r="W25" i="14"/>
  <c r="S25" i="14"/>
  <c r="O25" i="14"/>
  <c r="K25" i="14"/>
  <c r="I25" i="14"/>
  <c r="G25" i="14"/>
  <c r="E25" i="14"/>
  <c r="U24" i="14"/>
  <c r="U25" i="14" s="1"/>
  <c r="U19" i="14"/>
  <c r="Y19" i="14" s="1"/>
  <c r="U18" i="14"/>
  <c r="J48" i="1"/>
  <c r="J27" i="1"/>
  <c r="F27" i="1"/>
  <c r="F26" i="1"/>
  <c r="W27" i="14" l="1"/>
  <c r="I27" i="14"/>
  <c r="K27" i="14"/>
  <c r="K34" i="14" s="1"/>
  <c r="G27" i="14"/>
  <c r="G34" i="14" s="1"/>
  <c r="O27" i="14"/>
  <c r="Q27" i="14"/>
  <c r="Q34" i="14" s="1"/>
  <c r="Q37" i="14" s="1"/>
  <c r="S27" i="14"/>
  <c r="E27" i="14"/>
  <c r="E34" i="14" s="1"/>
  <c r="U20" i="14"/>
  <c r="U27" i="14" s="1"/>
  <c r="U13" i="14"/>
  <c r="Y13" i="14" s="1"/>
  <c r="M27" i="14"/>
  <c r="M34" i="14" s="1"/>
  <c r="W32" i="14"/>
  <c r="Y24" i="14"/>
  <c r="Y25" i="14" s="1"/>
  <c r="I34" i="14"/>
  <c r="Y18" i="14"/>
  <c r="Y20" i="14" s="1"/>
  <c r="W34" i="14" l="1"/>
  <c r="D81" i="1" s="1"/>
  <c r="Y27" i="14"/>
  <c r="W37" i="14" l="1"/>
  <c r="C77" i="8" l="1"/>
  <c r="D22" i="12"/>
  <c r="S24" i="11" l="1"/>
  <c r="E31" i="11"/>
  <c r="Q17" i="11"/>
  <c r="M19" i="11"/>
  <c r="E19" i="11"/>
  <c r="D17" i="12"/>
  <c r="D24" i="12" s="1"/>
  <c r="L14" i="12"/>
  <c r="L17" i="12" s="1"/>
  <c r="L11" i="12"/>
  <c r="H22" i="12"/>
  <c r="F22" i="12"/>
  <c r="J17" i="12"/>
  <c r="H17" i="12"/>
  <c r="H24" i="12" s="1"/>
  <c r="F17" i="12"/>
  <c r="F24" i="12" s="1"/>
  <c r="I31" i="11"/>
  <c r="G31" i="11"/>
  <c r="K31" i="11"/>
  <c r="O24" i="11"/>
  <c r="I24" i="11"/>
  <c r="M24" i="11"/>
  <c r="K24" i="11"/>
  <c r="E24" i="11"/>
  <c r="G24" i="11"/>
  <c r="Q18" i="11"/>
  <c r="S19" i="11"/>
  <c r="O19" i="11"/>
  <c r="K19" i="11"/>
  <c r="I19" i="11"/>
  <c r="G19" i="11"/>
  <c r="Q13" i="11"/>
  <c r="J57" i="10"/>
  <c r="H57" i="10"/>
  <c r="H58" i="10" s="1"/>
  <c r="D57" i="10"/>
  <c r="D58" i="10" s="1"/>
  <c r="U18" i="11" l="1"/>
  <c r="Q19" i="11"/>
  <c r="S26" i="11"/>
  <c r="E26" i="11"/>
  <c r="E33" i="11" s="1"/>
  <c r="G26" i="11"/>
  <c r="G33" i="11" s="1"/>
  <c r="K26" i="11"/>
  <c r="M26" i="11"/>
  <c r="I26" i="11"/>
  <c r="I33" i="11" s="1"/>
  <c r="O26" i="11"/>
  <c r="U17" i="11"/>
  <c r="U19" i="11" s="1"/>
  <c r="U13" i="11"/>
  <c r="G77" i="8" l="1"/>
  <c r="K22" i="12"/>
  <c r="I22" i="12"/>
  <c r="R33" i="11" l="1"/>
  <c r="P33" i="11"/>
  <c r="N33" i="11"/>
  <c r="J33" i="11"/>
  <c r="H33" i="11"/>
  <c r="F33" i="11"/>
  <c r="S31" i="11"/>
  <c r="S33" i="11" s="1"/>
  <c r="Q23" i="11"/>
  <c r="Q24" i="11" s="1"/>
  <c r="Q26" i="11" s="1"/>
  <c r="U23" i="11" l="1"/>
  <c r="U24" i="11" s="1"/>
  <c r="U26" i="11" s="1"/>
  <c r="K33" i="11"/>
  <c r="H68" i="10" l="1"/>
  <c r="H66" i="10" s="1"/>
  <c r="H80" i="1" l="1"/>
  <c r="H82" i="1" s="1"/>
  <c r="H84" i="1" s="1"/>
  <c r="H85" i="1" s="1"/>
  <c r="J68" i="10"/>
  <c r="J66" i="10" s="1"/>
  <c r="D68" i="10"/>
  <c r="D66" i="10" s="1"/>
  <c r="S32" i="14" l="1"/>
  <c r="S34" i="14" s="1"/>
  <c r="D79" i="1" s="1"/>
  <c r="U31" i="14"/>
  <c r="Y31" i="14" s="1"/>
  <c r="F68" i="10"/>
  <c r="F66" i="10" s="1"/>
  <c r="S37" i="14" l="1"/>
  <c r="L20" i="12"/>
  <c r="L22" i="12" s="1"/>
  <c r="L24" i="12" s="1"/>
  <c r="J22" i="12"/>
  <c r="J24" i="12" s="1"/>
  <c r="O10" i="1"/>
  <c r="E74" i="8" l="1"/>
  <c r="E76" i="8" s="1"/>
  <c r="E78" i="8" s="1"/>
  <c r="I74" i="8" l="1"/>
  <c r="I76" i="8" s="1"/>
  <c r="I78" i="8" s="1"/>
  <c r="G74" i="8" l="1"/>
  <c r="G76" i="8" l="1"/>
  <c r="G78" i="8" s="1"/>
  <c r="K78" i="8" s="1"/>
  <c r="M31" i="11" l="1"/>
  <c r="M33" i="11" s="1"/>
  <c r="Q29" i="11"/>
  <c r="U29" i="11" s="1"/>
  <c r="Q30" i="11" l="1"/>
  <c r="O31" i="11"/>
  <c r="O33" i="11" s="1"/>
  <c r="U30" i="11" l="1"/>
  <c r="U31" i="11" s="1"/>
  <c r="U33" i="11" s="1"/>
  <c r="Q31" i="11"/>
  <c r="Q33" i="11" s="1"/>
  <c r="O30" i="14" l="1"/>
  <c r="O32" i="14" s="1"/>
  <c r="O34" i="14" s="1"/>
  <c r="C10" i="8"/>
  <c r="U30" i="14" l="1"/>
  <c r="U32" i="14" s="1"/>
  <c r="U34" i="14" s="1"/>
  <c r="D77" i="1"/>
  <c r="D80" i="1" s="1"/>
  <c r="D82" i="1" s="1"/>
  <c r="D84" i="1" s="1"/>
  <c r="D85" i="1" s="1"/>
  <c r="C25" i="8"/>
  <c r="C36" i="8" s="1"/>
  <c r="C38" i="8" s="1"/>
  <c r="C74" i="8" s="1"/>
  <c r="C76" i="8" s="1"/>
  <c r="C78" i="8" s="1"/>
  <c r="J78" i="8" s="1"/>
  <c r="Y30" i="14" l="1"/>
  <c r="Y32" i="14" s="1"/>
  <c r="Y34" i="14" s="1"/>
  <c r="Y37" i="14" s="1"/>
  <c r="O37" i="14"/>
</calcChain>
</file>

<file path=xl/sharedStrings.xml><?xml version="1.0" encoding="utf-8"?>
<sst xmlns="http://schemas.openxmlformats.org/spreadsheetml/2006/main" count="555" uniqueCount="226">
  <si>
    <t>บริษัท ดู เดย์ ดรีม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</si>
  <si>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</si>
  <si>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</si>
  <si>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</si>
  <si>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</si>
  <si>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</si>
  <si>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</si>
  <si>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</si>
  <si>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</si>
  <si>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</si>
  <si>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</si>
  <si>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</si>
  <si>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</si>
  <si>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</si>
  <si>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</si>
  <si>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</si>
  <si>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</si>
  <si>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</si>
  <si>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</si>
  <si>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-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</si>
  <si>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</si>
  <si>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</si>
  <si>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</si>
  <si>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</si>
  <si>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เงินฝากสถาบันการเงินที่มีข้อจำกัดในการเบิกใช้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</si>
  <si>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</si>
  <si>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</si>
  <si>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</si>
  <si>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</si>
  <si>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</si>
  <si>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</si>
  <si>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</si>
  <si>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</si>
  <si>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</si>
  <si>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</si>
  <si>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</si>
  <si>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</si>
  <si>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</si>
  <si>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</si>
  <si>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</si>
  <si>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</si>
  <si>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</si>
  <si>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</si>
  <si>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</si>
  <si>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</si>
  <si>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</si>
  <si>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</si>
  <si>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318,000,000 หุ้น มูลค่า 1 บาทต่อหุ้น)</t>
  </si>
  <si>
    <t xml:space="preserve">   หุ้นที่ออกและชำระแล้ว</t>
  </si>
  <si>
    <t xml:space="preserve">   (หุ้นสามัญจำนวน 317,887,700 หุ้น มูลค่า 1 บาทต่อหุ้น)</t>
  </si>
  <si>
    <t>ส่วนเกินมูลค่าหุ้น</t>
  </si>
  <si>
    <t xml:space="preserve">   ส่วนเกินมูลค่าหุ้นสามัญ</t>
  </si>
  <si>
    <t>ส่วนต่ำกว่าทุนจากการเปลี่ยนแปลง</t>
  </si>
  <si>
    <t xml:space="preserve">   สัดส่วนเงินลงทุนในบริษัทย่อย</t>
  </si>
  <si>
    <t xml:space="preserve">กำไร (ขาดทุน) สะสม </t>
  </si>
  <si>
    <t xml:space="preserve">   จัดสรรแล้ว </t>
  </si>
  <si>
    <t xml:space="preserve">      ทุนสำรองตามกฎหมาย</t>
  </si>
  <si>
    <t xml:space="preserve">   ยังไม่ได้จัดสรร (ขาดทุนสะสม)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</si>
  <si>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</si>
  <si>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</si>
  <si>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</si>
  <si>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</si>
  <si>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</si>
  <si>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</si>
  <si>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</t>
  </si>
  <si>
    <t>รายได้จากการขาย</t>
  </si>
  <si>
    <t>รายได้ดอกเบี้ย</t>
  </si>
  <si>
    <t>เงินปันผลรับจากบริษัทย่อย</t>
  </si>
  <si>
    <t>เงินปันผลรับจากสินทรัพย์ทางการเงิน</t>
  </si>
  <si>
    <t>กำไรสุทธิจากการวัดมูลค่ายุติธรรมของสินทรัพย์ทางการเงิน</t>
  </si>
  <si>
    <t>กำไรสุทธิจากการจำหน่ายสินทรัพย์ทางการเงิน</t>
  </si>
  <si>
    <t>รายได้ค่าบริหารจัดการ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</si>
  <si>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</si>
  <si>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</si>
  <si>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</si>
  <si>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</si>
  <si>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</si>
  <si>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</si>
  <si>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</si>
  <si>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ขาดทุนสุทธิจากการจำหน่ายสินทรัพย์ทางการเงิน</t>
  </si>
  <si>
    <t>รวมค่าใช้จ่าย</t>
  </si>
  <si>
    <t>ต้นทุนทางการเงิน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</si>
  <si>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</si>
  <si>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</si>
  <si>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</si>
  <si>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</si>
  <si>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</si>
  <si>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งบการเปลี่ยนแปลงส่วนของผู้ถือหุ้น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</si>
  <si>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</si>
  <si>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</si>
  <si>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>ส่วนต่ำกว่าทุน</t>
  </si>
  <si>
    <t>จากการ</t>
  </si>
  <si>
    <t>เปลี่ยนแปลง</t>
  </si>
  <si>
    <t>ยังไม่ได้</t>
  </si>
  <si>
    <t>สำรอง</t>
  </si>
  <si>
    <t>ส่วนได้เสีย</t>
  </si>
  <si>
    <t>ทุนที่ออก</t>
  </si>
  <si>
    <t>ส่วนเกิน</t>
  </si>
  <si>
    <t>สัดส่วนเงินลงทุน</t>
  </si>
  <si>
    <t>ทุนสำรอง</t>
  </si>
  <si>
    <t>จัดสรร</t>
  </si>
  <si>
    <t>การแปลงค่า</t>
  </si>
  <si>
    <t>รวมส่วนของ</t>
  </si>
  <si>
    <t>ที่ไม่มีอำนาจ</t>
  </si>
  <si>
    <t>และชำระแล้ว</t>
  </si>
  <si>
    <t>มูลค่าหุ้น</t>
  </si>
  <si>
    <t>ในบริษัทย่อย</t>
  </si>
  <si>
    <t>ตามกฎหมาย</t>
  </si>
  <si>
    <t>(ขาดทุนสะสม)</t>
  </si>
  <si>
    <t>งบการเงิน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</si>
  <si>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</si>
  <si>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</si>
  <si>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</si>
  <si>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</si>
  <si>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</si>
  <si>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</si>
  <si>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</si>
  <si>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 xml:space="preserve">   การเปลี่ยนแปลงในส่วนได้เสียในบริษัทย่อย</t>
  </si>
  <si>
    <t xml:space="preserve">   การได้มาซึ่งส่วนได้เสียที่ไม่มีอำนาจควบคุม</t>
  </si>
  <si>
    <t xml:space="preserve">      โดยอำนาจควบคุมไม่เปลี่ยนแปลง</t>
  </si>
  <si>
    <t xml:space="preserve">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</si>
  <si>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</si>
  <si>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เบ็ดเสร็จสำหรับงวด</t>
  </si>
  <si>
    <t xml:space="preserve">   กำไร (ขาดทุน) เบ็ดเสร็จอื่น</t>
  </si>
  <si>
    <t>รวมกำไร (ขาดทุน) เบ็ดเสร็จสำหรับงวด</t>
  </si>
  <si>
    <t>ยอดคงเหลือ ณ วันที่ 1 มกราคม 2567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</si>
  <si>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</si>
  <si>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</si>
  <si>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</si>
  <si>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</si>
  <si>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ตัดจำหน่ายที่ดิน อาคารและอุปกรณ์</t>
  </si>
  <si>
    <t>เงินปันผลรับ</t>
  </si>
  <si>
    <t>การเปลี่ยนแปลงในสินทรัพย์และหนี้สินดำเนินงาน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</si>
  <si>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</si>
  <si>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</si>
  <si>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</si>
  <si>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</si>
  <si>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การเปลี่ยนแปลงในเงินฝากสถาบันการเงินที่มีข้อจำกัดในการเบิกใช้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</si>
  <si>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</si>
  <si>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</si>
  <si>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</si>
  <si>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</si>
  <si>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เงินสดจ่ายสำหรับเงินให้กู้ยืมระยะสั้นแก่บริษัทย่อย</t>
  </si>
  <si>
    <t>เงินสดรับชำระคืนจากเงินให้กู้ยืมระยะสั้นแก่บริษัทย่อย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</si>
  <si>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</si>
  <si>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</si>
  <si>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</si>
  <si>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</si>
  <si>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</si>
  <si>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</si>
  <si>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</si>
  <si>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</si>
  <si>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</si>
  <si>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</si>
  <si>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</si>
  <si>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1 มกราคม</t>
  </si>
  <si>
    <t>ข้อมูลงบกระแสเงินสดเปิดเผยเพิ่มเติม</t>
  </si>
  <si>
    <t>ที่ดิน อาคารและอุปกรณ์ที่เพิ่มขึ้นในระหว่างงวด</t>
  </si>
  <si>
    <t>การเปลี่ยนแปลงในเจ้าหนี้ค่าซื้ออาคารและอุปกรณ์</t>
  </si>
  <si>
    <t>ยอดซื้อสุทธิที่ดิน อาคารและอุปกรณ์ที่จ่ายเป็นเงินสด</t>
  </si>
  <si>
    <t>สินทรัพย์ไม่มีตัวตนที่เพิ่มขึ้นในระหว่างงวด</t>
  </si>
  <si>
    <t>การเปลี่ยนแปลงในเจ้าหนี้ค่าซื้อสินทรัพย์ไม่มีตัวตน</t>
  </si>
  <si>
    <t>ยอดซื้อสุทธิสินทรัพย์ไม่มีตัวตนที่จ่ายเป็นเงินสด</t>
  </si>
  <si>
    <t>ขาดทุนจากอัตราแลกเปลี่ยนสุทธิ</t>
  </si>
  <si>
    <t xml:space="preserve">   กำไร</t>
  </si>
  <si>
    <t>รายการที่ไม่ใช่เงินสด</t>
  </si>
  <si>
    <t>กำไรจากการจำหน่ายที่ดิน อาคารและอุปกรณ์</t>
  </si>
  <si>
    <t xml:space="preserve">   เงินปันผลให้แก่ส่วนได้เสียที่ไม่มีอำนาจควบคุม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</si>
  <si>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</si>
  <si>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 xml:space="preserve">   กำไร (ขาดทุน) </t>
  </si>
  <si>
    <t>สินทรัพย์ภายใต้สัญญาเช่า</t>
  </si>
  <si>
    <t>ผลขาดทุนจากการปรับมูลค่าสินค้า</t>
  </si>
  <si>
    <t>กระแสเงินสดสุทธิได้มาจาก (ใช้ไปใน) กิจกรรมลงทุน</t>
  </si>
  <si>
    <t>เงินลงทุนชั่วคราว</t>
  </si>
  <si>
    <t xml:space="preserve">     กำไร</t>
  </si>
  <si>
    <t xml:space="preserve">     กำไรเบ็ดเสร็จอื่น</t>
  </si>
  <si>
    <t>ยอดคงเหลือ ณ วันที่ 1 มกราคม 2568</t>
  </si>
  <si>
    <t>สำหรับงวดสามเดือนสิ้นสุดวันที่</t>
  </si>
  <si>
    <t>หุ้นทุนซื้อคืน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</si>
  <si>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</si>
  <si>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กำไรเบ็ดเสร็จรวมสำหรับงวด</t>
  </si>
  <si>
    <t>กำไรสำหรับงวด</t>
  </si>
  <si>
    <t>กำไรก่อนภาษีเงินได้</t>
  </si>
  <si>
    <t>กำไรจากกิจกรรมดำเนินงาน</t>
  </si>
  <si>
    <t>หุ้นทุน</t>
  </si>
  <si>
    <t>ซื้อคืน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</si>
  <si>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</si>
  <si>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</si>
  <si>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</si>
  <si>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</si>
  <si>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</si>
  <si>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เงินสดจ่ายจากการซื้อหุ้นทุนซื้อคืน</t>
  </si>
  <si>
    <t>กำไร (ขาดทุน) เบ็ดเสร็จอื่นสำหรับงวด - สุทธิจากภาษี</t>
  </si>
  <si>
    <t xml:space="preserve">      สำรองหุ้นทุนซื้อคืน</t>
  </si>
  <si>
    <t>รวมรายการที่อาจถูกจัดประเภทใหม่ไว้ในกำไรหรือขาดทุนภายหลัง</t>
  </si>
  <si>
    <t>กำไรขาดทุนเบ็ดเสร็จรวมสำหรับงวด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</si>
  <si>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</si>
  <si>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</si>
  <si>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ปรับรายการที่กระทบกำไรเป็นเงินสดรับ (จ่าย)</t>
  </si>
  <si>
    <t>จ่ายผลประโยชน์พนักงาน</t>
  </si>
  <si>
    <t>การแบ่งปันกำไร</t>
  </si>
  <si>
    <t>ขาดทุนจากการด้อยค่าซึ่งเป็นไปตาม TFRS 9</t>
  </si>
  <si>
    <t>ผลขาดทุนจากการด้อยค่าที่คาดว่าจะเกิดขึ้น</t>
  </si>
  <si>
    <t>การแบ่งปันกำไรขาดทุนเบ็ดเสร็จรวม</t>
  </si>
  <si>
    <t xml:space="preserve">   ขาดทุนเบ็ดเสร็จอื่น</t>
  </si>
  <si>
    <t xml:space="preserve">กำไรสะสม </t>
  </si>
  <si>
    <t>30 มิถุนายน</t>
  </si>
  <si>
    <t>สำหรับงวดหกเดือนสิ้นสุดวันที่</t>
  </si>
  <si>
    <t>ขาดทุนสุทธิจากการวัดมูลค่ายุติธรรมของสินทรัพย์ทางการเงิน</t>
  </si>
  <si>
    <t>รายการที่อาจถูกจัดประเภทใหม่ไว้ในกำไรหรือขาดทุนภายหลัง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</si>
  <si>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</si>
  <si>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</si>
  <si>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</si>
  <si>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</si>
  <si>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 xml:space="preserve">   วันที่ 30 มิถุนายน 2568 และ 2567 มีรายละเอียดดังนี้</t>
  </si>
  <si>
    <t>ที่ดิน อาคารและอุปกรณ์ที่ซื้อในระหว่างงวดหกเดือนสิ้นสุด</t>
  </si>
  <si>
    <t>สินทรัพย์ไม่มีตัวตนที่ซื้อในระหว่างงวดหกเดือนสิ้นสุด</t>
  </si>
  <si>
    <t>เงินสดจ่ายสำหรับเงินลงทุนในบริษัทย่อย</t>
  </si>
  <si>
    <t>(กำไร) ขาดทุนสุทธิจากการจำหน่ายสินทรัพย์ทางการเงิน</t>
  </si>
  <si>
    <t>เงินลงทุนชั่วคราวลดลง</t>
  </si>
  <si>
    <t>(กำไร) ขาดทุนจากอัตราแลกเปลี่ยนที่ยังไม่เกิดขึ้น</t>
  </si>
  <si>
    <t>ค่าใช้จ่ายภาษีเงินได้</t>
  </si>
  <si>
    <t>เงินสดและรายการเทียบเท่าเงินสดลดลงสุทธิ</t>
  </si>
  <si>
    <t xml:space="preserve">   การซื้อหุ้นทุนซื้อคืน</t>
  </si>
  <si>
    <t>เงินสดรับจากการจำหน่ายที่ดิน อาคารและอุปกรณ์</t>
  </si>
  <si>
    <t>เงินสดและรายการเทียบเท่าเงินสด ณ 30 มิถุนายน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</si>
</sst>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-* #,##0_-;\-* #,##0_-;_-* &quot;-&quot;??_-;_-@_-"/>
    <numFmt numFmtId="168" formatCode="_(* #,##0.00000_);_(* \(#,##0.00000\);_(* &quot;-&quot;??_);_(@_)"/>
  </numFmts>
  <fonts count="3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trike/>
      <sz val="15"/>
      <color rgb="FFFF0000"/>
      <name val="Angsana New"/>
      <family val="1"/>
    </font>
    <font>
      <i/>
      <sz val="15"/>
      <color theme="1"/>
      <name val="Angsana New"/>
      <family val="1"/>
    </font>
    <font>
      <b/>
      <sz val="8"/>
      <color theme="1"/>
      <name val="Angsana New"/>
      <family val="1"/>
    </font>
    <font>
      <sz val="8"/>
      <color theme="1"/>
      <name val="Angsana New"/>
      <family val="1"/>
    </font>
    <font>
      <b/>
      <i/>
      <sz val="16"/>
      <name val="Angsana New"/>
      <family val="1"/>
    </font>
    <font>
      <sz val="15"/>
      <color rgb="FFFF0000"/>
      <name val="Angsana New"/>
      <family val="1"/>
    </font>
    <font>
      <sz val="10"/>
      <name val="ApFont"/>
    </font>
    <font>
      <sz val="10"/>
      <name val="Arial"/>
      <family val="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2"/>
      <name val="Angsana New"/>
      <family val="1"/>
    </font>
    <font>
      <b/>
      <sz val="16"/>
      <color rgb="FFFF000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8"/>
      <name val="Arial"/>
      <family val="2"/>
    </font>
    <font>
      <sz val="7"/>
      <color rgb="FF1E1E2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164" fontId="13" fillId="0" borderId="0" applyFont="0" applyFill="0" applyBorder="0" applyAlignment="0" applyProtection="0"/>
    <xf numFmtId="0" fontId="14" fillId="0" borderId="0"/>
    <xf numFmtId="0" fontId="5" fillId="0" borderId="0"/>
    <xf numFmtId="43" fontId="1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24" fillId="0" borderId="0"/>
    <xf numFmtId="0" fontId="8" fillId="0" borderId="0"/>
    <xf numFmtId="0" fontId="25" fillId="0" borderId="0"/>
    <xf numFmtId="43" fontId="25" fillId="0" borderId="0" applyFont="0" applyFill="0" applyBorder="0" applyAlignment="0" applyProtection="0"/>
    <xf numFmtId="0" fontId="13" fillId="0" borderId="0"/>
    <xf numFmtId="0" fontId="23" fillId="0" borderId="0"/>
    <xf numFmtId="43" fontId="13" fillId="0" borderId="0" applyFont="0" applyFill="0" applyBorder="0" applyAlignment="0" applyProtection="0"/>
    <xf numFmtId="0" fontId="26" fillId="0" borderId="0"/>
    <xf numFmtId="9" fontId="13" fillId="0" borderId="0" applyFont="0" applyFill="0" applyBorder="0" applyAlignment="0" applyProtection="0"/>
    <xf numFmtId="0" fontId="2" fillId="0" borderId="0"/>
    <xf numFmtId="0" fontId="1" fillId="0" borderId="0"/>
  </cellStyleXfs>
  <cellXfs count="324">
    <xf numFmtId="0" fontId="0" fillId="0" borderId="0" xfId="0"/>
    <xf numFmtId="0" fontId="3" fillId="0" borderId="0" xfId="0" quotePrefix="1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centerContinuous" vertical="center"/>
      <protection locked="0"/>
    </xf>
    <xf numFmtId="165" fontId="4" fillId="0" borderId="0" xfId="0" applyNumberFormat="1" applyFont="1" applyAlignment="1" applyProtection="1">
      <alignment horizontal="centerContinuous" vertical="center"/>
      <protection locked="0"/>
    </xf>
    <xf numFmtId="165" fontId="4" fillId="0" borderId="0" xfId="0" applyNumberFormat="1" applyFont="1" applyAlignment="1" applyProtection="1">
      <alignment horizontal="left" vertical="center"/>
      <protection locked="0"/>
    </xf>
    <xf numFmtId="37" fontId="3" fillId="0" borderId="0" xfId="0" applyNumberFormat="1" applyFont="1" applyAlignment="1" applyProtection="1">
      <alignment horizontal="left" vertical="center"/>
      <protection locked="0"/>
    </xf>
    <xf numFmtId="165" fontId="4" fillId="0" borderId="0" xfId="0" quotePrefix="1" applyNumberFormat="1" applyFont="1" applyAlignment="1" applyProtection="1">
      <alignment horizontal="centerContinuous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37" fontId="8" fillId="0" borderId="0" xfId="3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Continuous" vertical="center"/>
      <protection locked="0"/>
    </xf>
    <xf numFmtId="0" fontId="7" fillId="0" borderId="0" xfId="0" applyFont="1" applyAlignment="1" applyProtection="1">
      <alignment horizontal="centerContinuous" vertical="center"/>
      <protection locked="0"/>
    </xf>
    <xf numFmtId="165" fontId="8" fillId="0" borderId="0" xfId="0" applyNumberFormat="1" applyFont="1" applyAlignment="1" applyProtection="1">
      <alignment horizontal="centerContinuous" vertical="center"/>
      <protection locked="0"/>
    </xf>
    <xf numFmtId="165" fontId="6" fillId="0" borderId="0" xfId="0" applyNumberFormat="1" applyFont="1" applyAlignment="1" applyProtection="1">
      <alignment horizontal="center" vertical="center"/>
      <protection locked="0"/>
    </xf>
    <xf numFmtId="165" fontId="6" fillId="0" borderId="0" xfId="0" applyNumberFormat="1" applyFont="1" applyAlignment="1" applyProtection="1">
      <alignment horizontal="centerContinuous" vertical="center"/>
      <protection locked="0"/>
    </xf>
    <xf numFmtId="165" fontId="8" fillId="0" borderId="0" xfId="0" applyNumberFormat="1" applyFont="1" applyAlignment="1" applyProtection="1">
      <alignment vertical="center"/>
      <protection locked="0"/>
    </xf>
    <xf numFmtId="49" fontId="8" fillId="0" borderId="0" xfId="0" applyNumberFormat="1" applyFont="1" applyAlignment="1" applyProtection="1">
      <alignment horizontal="center" vertical="center"/>
      <protection locked="0"/>
    </xf>
    <xf numFmtId="49" fontId="8" fillId="0" borderId="0" xfId="0" applyNumberFormat="1" applyFont="1" applyAlignment="1" applyProtection="1">
      <alignment vertical="center"/>
      <protection locked="0"/>
    </xf>
    <xf numFmtId="165" fontId="6" fillId="0" borderId="0" xfId="0" applyNumberFormat="1" applyFont="1" applyAlignment="1" applyProtection="1">
      <alignment vertical="center"/>
      <protection locked="0"/>
    </xf>
    <xf numFmtId="0" fontId="21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5" fontId="10" fillId="0" borderId="0" xfId="0" applyNumberFormat="1" applyFont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165" fontId="10" fillId="0" borderId="0" xfId="0" applyNumberFormat="1" applyFont="1" applyAlignment="1" applyProtection="1">
      <alignment horizontal="right" vertical="top"/>
      <protection locked="0"/>
    </xf>
    <xf numFmtId="0" fontId="8" fillId="0" borderId="0" xfId="0" applyFont="1" applyAlignment="1" applyProtection="1">
      <alignment vertical="center"/>
      <protection locked="0"/>
    </xf>
    <xf numFmtId="165" fontId="8" fillId="0" borderId="0" xfId="0" applyNumberFormat="1" applyFont="1" applyAlignment="1" applyProtection="1">
      <alignment horizontal="right" vertical="center"/>
      <protection locked="0"/>
    </xf>
    <xf numFmtId="0" fontId="8" fillId="0" borderId="0" xfId="0" quotePrefix="1" applyFont="1" applyAlignment="1" applyProtection="1">
      <alignment horizontal="left" vertical="center"/>
      <protection locked="0"/>
    </xf>
    <xf numFmtId="41" fontId="8" fillId="0" borderId="0" xfId="0" applyNumberFormat="1" applyFont="1" applyAlignment="1" applyProtection="1">
      <alignment horizontal="right" vertical="center"/>
      <protection locked="0"/>
    </xf>
    <xf numFmtId="165" fontId="6" fillId="0" borderId="0" xfId="0" applyNumberFormat="1" applyFont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165" fontId="8" fillId="0" borderId="0" xfId="1" applyNumberFormat="1" applyFont="1" applyFill="1" applyAlignment="1" applyProtection="1">
      <alignment horizontal="right" vertical="center"/>
      <protection locked="0"/>
    </xf>
    <xf numFmtId="165" fontId="8" fillId="0" borderId="1" xfId="0" applyNumberFormat="1" applyFont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165" fontId="8" fillId="0" borderId="0" xfId="0" applyNumberFormat="1" applyFont="1" applyAlignment="1" applyProtection="1">
      <alignment horizontal="left" vertical="center"/>
      <protection locked="0"/>
    </xf>
    <xf numFmtId="165" fontId="8" fillId="0" borderId="0" xfId="0" quotePrefix="1" applyNumberFormat="1" applyFont="1" applyAlignment="1" applyProtection="1">
      <alignment horizontal="centerContinuous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165" fontId="6" fillId="0" borderId="1" xfId="0" applyNumberFormat="1" applyFont="1" applyBorder="1" applyAlignment="1" applyProtection="1">
      <alignment horizontal="right" vertical="center"/>
      <protection locked="0"/>
    </xf>
    <xf numFmtId="165" fontId="7" fillId="0" borderId="0" xfId="0" applyNumberFormat="1" applyFont="1" applyAlignment="1" applyProtection="1">
      <alignment vertical="center"/>
      <protection locked="0"/>
    </xf>
    <xf numFmtId="165" fontId="8" fillId="0" borderId="3" xfId="0" applyNumberFormat="1" applyFont="1" applyBorder="1" applyAlignment="1" applyProtection="1">
      <alignment horizontal="right" vertical="center"/>
      <protection locked="0"/>
    </xf>
    <xf numFmtId="164" fontId="8" fillId="0" borderId="0" xfId="1" applyFont="1" applyAlignment="1" applyProtection="1">
      <alignment horizontal="left" vertical="center"/>
      <protection locked="0"/>
    </xf>
    <xf numFmtId="41" fontId="8" fillId="0" borderId="1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7" fillId="0" borderId="0" xfId="0" quotePrefix="1" applyFont="1" applyAlignment="1" applyProtection="1">
      <alignment horizontal="center" vertical="center"/>
      <protection locked="0"/>
    </xf>
    <xf numFmtId="164" fontId="8" fillId="0" borderId="0" xfId="1" applyFont="1" applyFill="1" applyAlignment="1" applyProtection="1">
      <alignment horizontal="right" vertical="center"/>
      <protection locked="0"/>
    </xf>
    <xf numFmtId="165" fontId="22" fillId="0" borderId="0" xfId="0" applyNumberFormat="1" applyFont="1" applyAlignment="1" applyProtection="1">
      <alignment horizontal="center" vertical="center"/>
      <protection locked="0"/>
    </xf>
    <xf numFmtId="165" fontId="8" fillId="0" borderId="0" xfId="0" applyNumberFormat="1" applyFont="1" applyAlignment="1" applyProtection="1">
      <alignment horizontal="center" vertical="center"/>
      <protection locked="0"/>
    </xf>
    <xf numFmtId="165" fontId="6" fillId="0" borderId="2" xfId="0" applyNumberFormat="1" applyFont="1" applyBorder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3" fillId="0" borderId="0" xfId="0" quotePrefix="1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Continuous"/>
      <protection locked="0"/>
    </xf>
    <xf numFmtId="165" fontId="4" fillId="0" borderId="0" xfId="0" applyNumberFormat="1" applyFont="1" applyAlignment="1" applyProtection="1">
      <alignment horizontal="centerContinuous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8" fillId="0" borderId="0" xfId="0" applyNumberFormat="1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centerContinuous"/>
      <protection locked="0"/>
    </xf>
    <xf numFmtId="165" fontId="8" fillId="0" borderId="0" xfId="0" applyNumberFormat="1" applyFont="1" applyAlignment="1" applyProtection="1">
      <alignment horizontal="centerContinuous"/>
      <protection locked="0"/>
    </xf>
    <xf numFmtId="165" fontId="6" fillId="0" borderId="0" xfId="0" quotePrefix="1" applyNumberFormat="1" applyFont="1" applyAlignment="1" applyProtection="1">
      <alignment horizontal="centerContinuous"/>
      <protection locked="0"/>
    </xf>
    <xf numFmtId="165" fontId="6" fillId="0" borderId="0" xfId="0" applyNumberFormat="1" applyFont="1" applyAlignment="1" applyProtection="1">
      <alignment horizontal="centerContinuous"/>
      <protection locked="0"/>
    </xf>
    <xf numFmtId="165" fontId="6" fillId="0" borderId="0" xfId="0" applyNumberFormat="1" applyFont="1" applyAlignment="1" applyProtection="1">
      <alignment horizontal="center"/>
      <protection locked="0"/>
    </xf>
    <xf numFmtId="165" fontId="8" fillId="0" borderId="0" xfId="0" applyNumberFormat="1" applyFont="1" applyProtection="1">
      <protection locked="0"/>
    </xf>
    <xf numFmtId="0" fontId="15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165" fontId="10" fillId="0" borderId="0" xfId="0" applyNumberFormat="1" applyFont="1" applyAlignment="1" applyProtection="1">
      <alignment horizontal="right"/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165" fontId="8" fillId="0" borderId="0" xfId="0" applyNumberFormat="1" applyFont="1" applyAlignment="1" applyProtection="1">
      <alignment horizontal="right"/>
      <protection locked="0"/>
    </xf>
    <xf numFmtId="165" fontId="8" fillId="0" borderId="0" xfId="0" applyNumberFormat="1" applyFont="1" applyAlignment="1" applyProtection="1">
      <alignment horizontal="center"/>
      <protection locked="0"/>
    </xf>
    <xf numFmtId="9" fontId="8" fillId="0" borderId="0" xfId="15" applyFont="1" applyProtection="1">
      <protection locked="0"/>
    </xf>
    <xf numFmtId="165" fontId="8" fillId="0" borderId="0" xfId="1" applyNumberFormat="1" applyFont="1" applyFill="1" applyAlignment="1" applyProtection="1">
      <alignment horizontal="right"/>
      <protection locked="0"/>
    </xf>
    <xf numFmtId="165" fontId="8" fillId="0" borderId="0" xfId="1" applyNumberFormat="1" applyFont="1" applyFill="1" applyAlignment="1" applyProtection="1">
      <protection locked="0"/>
    </xf>
    <xf numFmtId="165" fontId="8" fillId="0" borderId="0" xfId="1" applyNumberFormat="1" applyFont="1" applyFill="1" applyAlignment="1" applyProtection="1">
      <alignment horizontal="center"/>
      <protection locked="0"/>
    </xf>
    <xf numFmtId="41" fontId="8" fillId="0" borderId="0" xfId="0" applyNumberFormat="1" applyFont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165" fontId="6" fillId="0" borderId="0" xfId="0" applyNumberFormat="1" applyFont="1" applyProtection="1">
      <protection locked="0"/>
    </xf>
    <xf numFmtId="41" fontId="6" fillId="0" borderId="0" xfId="0" applyNumberFormat="1" applyFont="1" applyAlignment="1" applyProtection="1">
      <alignment horizontal="right"/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8" fillId="0" borderId="1" xfId="0" applyNumberFormat="1" applyFont="1" applyBorder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165" fontId="8" fillId="0" borderId="1" xfId="0" applyNumberFormat="1" applyFont="1" applyBorder="1" applyAlignment="1" applyProtection="1">
      <alignment horizontal="right"/>
      <protection locked="0"/>
    </xf>
    <xf numFmtId="49" fontId="16" fillId="0" borderId="0" xfId="0" applyNumberFormat="1" applyFont="1" applyProtection="1">
      <protection locked="0"/>
    </xf>
    <xf numFmtId="166" fontId="16" fillId="0" borderId="0" xfId="0" applyNumberFormat="1" applyFont="1" applyProtection="1">
      <protection locked="0"/>
    </xf>
    <xf numFmtId="1" fontId="16" fillId="0" borderId="0" xfId="0" applyNumberFormat="1" applyFont="1" applyAlignment="1" applyProtection="1">
      <alignment horizontal="center"/>
      <protection locked="0"/>
    </xf>
    <xf numFmtId="165" fontId="16" fillId="0" borderId="0" xfId="0" applyNumberFormat="1" applyFont="1" applyProtection="1">
      <protection locked="0"/>
    </xf>
    <xf numFmtId="37" fontId="8" fillId="0" borderId="0" xfId="0" applyNumberFormat="1" applyFont="1" applyProtection="1">
      <protection locked="0"/>
    </xf>
    <xf numFmtId="165" fontId="8" fillId="0" borderId="0" xfId="0" quotePrefix="1" applyNumberFormat="1" applyFont="1" applyAlignment="1" applyProtection="1">
      <alignment horizontal="centerContinuous"/>
      <protection locked="0"/>
    </xf>
    <xf numFmtId="165" fontId="4" fillId="0" borderId="0" xfId="0" applyNumberFormat="1" applyFont="1" applyProtection="1">
      <protection locked="0"/>
    </xf>
    <xf numFmtId="166" fontId="17" fillId="0" borderId="0" xfId="0" applyNumberFormat="1" applyFont="1" applyAlignment="1" applyProtection="1">
      <alignment horizontal="right"/>
      <protection locked="0"/>
    </xf>
    <xf numFmtId="1" fontId="15" fillId="0" borderId="0" xfId="0" applyNumberFormat="1" applyFont="1" applyAlignment="1" applyProtection="1">
      <alignment horizontal="center"/>
      <protection locked="0"/>
    </xf>
    <xf numFmtId="49" fontId="9" fillId="0" borderId="0" xfId="16" applyNumberFormat="1" applyFont="1" applyProtection="1">
      <protection locked="0"/>
    </xf>
    <xf numFmtId="49" fontId="8" fillId="0" borderId="0" xfId="16" applyNumberFormat="1" applyFont="1" applyProtection="1">
      <protection locked="0"/>
    </xf>
    <xf numFmtId="165" fontId="16" fillId="0" borderId="0" xfId="1" applyNumberFormat="1" applyFont="1" applyFill="1" applyAlignment="1" applyProtection="1">
      <protection locked="0"/>
    </xf>
    <xf numFmtId="49" fontId="6" fillId="0" borderId="0" xfId="16" applyNumberFormat="1" applyFont="1" applyProtection="1">
      <protection locked="0"/>
    </xf>
    <xf numFmtId="165" fontId="6" fillId="0" borderId="0" xfId="1" applyNumberFormat="1" applyFont="1" applyFill="1" applyAlignment="1" applyProtection="1">
      <protection locked="0"/>
    </xf>
    <xf numFmtId="41" fontId="8" fillId="0" borderId="0" xfId="0" applyNumberFormat="1" applyFont="1" applyProtection="1">
      <protection locked="0"/>
    </xf>
    <xf numFmtId="165" fontId="15" fillId="0" borderId="0" xfId="0" applyNumberFormat="1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center"/>
      <protection locked="0"/>
    </xf>
    <xf numFmtId="41" fontId="6" fillId="0" borderId="2" xfId="0" applyNumberFormat="1" applyFont="1" applyBorder="1" applyProtection="1">
      <protection locked="0"/>
    </xf>
    <xf numFmtId="0" fontId="30" fillId="0" borderId="0" xfId="0" applyFont="1" applyProtection="1">
      <protection locked="0"/>
    </xf>
    <xf numFmtId="0" fontId="32" fillId="0" borderId="0" xfId="0" applyFont="1" applyAlignment="1" applyProtection="1">
      <alignment horizontal="center"/>
      <protection locked="0"/>
    </xf>
    <xf numFmtId="165" fontId="16" fillId="0" borderId="0" xfId="0" applyNumberFormat="1" applyFont="1" applyAlignment="1" applyProtection="1">
      <alignment horizontal="right"/>
      <protection locked="0"/>
    </xf>
    <xf numFmtId="166" fontId="6" fillId="0" borderId="0" xfId="0" applyNumberFormat="1" applyFont="1" applyProtection="1">
      <protection locked="0"/>
    </xf>
    <xf numFmtId="0" fontId="15" fillId="0" borderId="0" xfId="0" applyFont="1" applyAlignment="1" applyProtection="1">
      <alignment horizontal="right"/>
      <protection locked="0"/>
    </xf>
    <xf numFmtId="41" fontId="6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right"/>
      <protection locked="0"/>
    </xf>
    <xf numFmtId="41" fontId="8" fillId="0" borderId="1" xfId="0" applyNumberFormat="1" applyFont="1" applyBorder="1" applyAlignment="1" applyProtection="1">
      <alignment horizontal="right"/>
      <protection locked="0"/>
    </xf>
    <xf numFmtId="37" fontId="6" fillId="0" borderId="0" xfId="0" applyNumberFormat="1" applyFont="1" applyProtection="1">
      <protection locked="0"/>
    </xf>
    <xf numFmtId="39" fontId="8" fillId="0" borderId="0" xfId="0" applyNumberFormat="1" applyFont="1" applyProtection="1">
      <protection locked="0"/>
    </xf>
    <xf numFmtId="37" fontId="11" fillId="0" borderId="0" xfId="0" applyNumberFormat="1" applyFont="1" applyProtection="1">
      <protection locked="0"/>
    </xf>
    <xf numFmtId="166" fontId="19" fillId="0" borderId="0" xfId="0" applyNumberFormat="1" applyFont="1" applyProtection="1">
      <protection locked="0"/>
    </xf>
    <xf numFmtId="1" fontId="19" fillId="0" borderId="0" xfId="0" applyNumberFormat="1" applyFont="1" applyAlignment="1" applyProtection="1">
      <alignment horizontal="center"/>
      <protection locked="0"/>
    </xf>
    <xf numFmtId="165" fontId="11" fillId="0" borderId="0" xfId="1" applyNumberFormat="1" applyFont="1" applyFill="1" applyBorder="1" applyAlignment="1" applyProtection="1">
      <protection locked="0"/>
    </xf>
    <xf numFmtId="165" fontId="20" fillId="0" borderId="0" xfId="0" applyNumberFormat="1" applyFont="1" applyAlignment="1" applyProtection="1">
      <alignment horizontal="right"/>
      <protection locked="0"/>
    </xf>
    <xf numFmtId="165" fontId="12" fillId="0" borderId="0" xfId="0" applyNumberFormat="1" applyFont="1" applyProtection="1">
      <protection locked="0"/>
    </xf>
    <xf numFmtId="165" fontId="11" fillId="0" borderId="0" xfId="0" applyNumberFormat="1" applyFont="1" applyAlignment="1" applyProtection="1">
      <alignment horizontal="right"/>
      <protection locked="0"/>
    </xf>
    <xf numFmtId="41" fontId="8" fillId="0" borderId="1" xfId="0" applyNumberFormat="1" applyFont="1" applyBorder="1" applyProtection="1"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0" xfId="0" quotePrefix="1" applyFont="1" applyAlignment="1" applyProtection="1">
      <alignment horizontal="center"/>
      <protection locked="0"/>
    </xf>
    <xf numFmtId="41" fontId="6" fillId="0" borderId="2" xfId="0" applyNumberFormat="1" applyFont="1" applyBorder="1" applyAlignment="1">
      <alignment horizontal="right"/>
    </xf>
    <xf numFmtId="165" fontId="6" fillId="0" borderId="2" xfId="0" applyNumberFormat="1" applyFont="1" applyBorder="1" applyAlignment="1">
      <alignment horizontal="right"/>
    </xf>
    <xf numFmtId="41" fontId="6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right"/>
    </xf>
    <xf numFmtId="41" fontId="6" fillId="0" borderId="4" xfId="0" applyNumberFormat="1" applyFont="1" applyBorder="1" applyAlignment="1">
      <alignment horizontal="right"/>
    </xf>
    <xf numFmtId="165" fontId="6" fillId="0" borderId="4" xfId="0" applyNumberFormat="1" applyFont="1" applyBorder="1" applyAlignment="1">
      <alignment horizontal="right"/>
    </xf>
    <xf numFmtId="41" fontId="6" fillId="0" borderId="1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41" fontId="6" fillId="0" borderId="3" xfId="0" applyNumberFormat="1" applyFont="1" applyBorder="1" applyAlignment="1">
      <alignment horizontal="right"/>
    </xf>
    <xf numFmtId="165" fontId="6" fillId="0" borderId="3" xfId="0" applyNumberFormat="1" applyFont="1" applyBorder="1" applyAlignment="1">
      <alignment horizontal="right"/>
    </xf>
    <xf numFmtId="41" fontId="8" fillId="0" borderId="0" xfId="0" applyNumberFormat="1" applyFont="1"/>
    <xf numFmtId="165" fontId="8" fillId="0" borderId="0" xfId="0" applyNumberFormat="1" applyFont="1"/>
    <xf numFmtId="41" fontId="6" fillId="0" borderId="4" xfId="0" applyNumberFormat="1" applyFont="1" applyBorder="1"/>
    <xf numFmtId="165" fontId="6" fillId="0" borderId="4" xfId="0" applyNumberFormat="1" applyFont="1" applyBorder="1"/>
    <xf numFmtId="43" fontId="6" fillId="0" borderId="3" xfId="0" applyNumberFormat="1" applyFont="1" applyBorder="1" applyAlignment="1">
      <alignment horizontal="right"/>
    </xf>
    <xf numFmtId="49" fontId="9" fillId="0" borderId="0" xfId="17" applyNumberFormat="1" applyFont="1" applyProtection="1">
      <protection locked="0"/>
    </xf>
    <xf numFmtId="49" fontId="8" fillId="0" borderId="0" xfId="17" applyNumberFormat="1" applyFont="1" applyProtection="1">
      <protection locked="0"/>
    </xf>
    <xf numFmtId="49" fontId="6" fillId="0" borderId="0" xfId="17" applyNumberFormat="1" applyFont="1" applyProtection="1">
      <protection locked="0"/>
    </xf>
    <xf numFmtId="41" fontId="8" fillId="0" borderId="0" xfId="0" applyNumberFormat="1" applyFont="1" applyAlignment="1" applyProtection="1">
      <alignment horizontal="center"/>
      <protection locked="0"/>
    </xf>
    <xf numFmtId="41" fontId="8" fillId="0" borderId="0" xfId="1" applyNumberFormat="1" applyFont="1" applyFill="1" applyAlignment="1" applyProtection="1">
      <alignment horizontal="right"/>
      <protection locked="0"/>
    </xf>
    <xf numFmtId="41" fontId="8" fillId="0" borderId="0" xfId="1" applyNumberFormat="1" applyFont="1" applyFill="1" applyAlignment="1" applyProtection="1">
      <protection locked="0"/>
    </xf>
    <xf numFmtId="41" fontId="8" fillId="0" borderId="0" xfId="1" applyNumberFormat="1" applyFont="1" applyFill="1" applyAlignment="1" applyProtection="1">
      <alignment horizontal="center"/>
      <protection locked="0"/>
    </xf>
    <xf numFmtId="41" fontId="6" fillId="0" borderId="0" xfId="0" applyNumberFormat="1" applyFont="1" applyAlignment="1" applyProtection="1">
      <alignment horizontal="center"/>
      <protection locked="0"/>
    </xf>
    <xf numFmtId="41" fontId="16" fillId="0" borderId="0" xfId="0" applyNumberFormat="1" applyFont="1" applyProtection="1">
      <protection locked="0"/>
    </xf>
    <xf numFmtId="41" fontId="16" fillId="0" borderId="0" xfId="1" applyNumberFormat="1" applyFont="1" applyFill="1" applyAlignment="1" applyProtection="1">
      <protection locked="0"/>
    </xf>
    <xf numFmtId="41" fontId="6" fillId="0" borderId="0" xfId="1" applyNumberFormat="1" applyFont="1" applyFill="1" applyAlignment="1" applyProtection="1">
      <protection locked="0"/>
    </xf>
    <xf numFmtId="41" fontId="16" fillId="0" borderId="0" xfId="0" applyNumberFormat="1" applyFont="1" applyAlignment="1" applyProtection="1">
      <alignment horizontal="right"/>
      <protection locked="0"/>
    </xf>
    <xf numFmtId="41" fontId="15" fillId="0" borderId="0" xfId="0" applyNumberFormat="1" applyFont="1" applyAlignment="1" applyProtection="1">
      <alignment horizontal="right"/>
      <protection locked="0"/>
    </xf>
    <xf numFmtId="41" fontId="11" fillId="0" borderId="0" xfId="1" applyNumberFormat="1" applyFont="1" applyFill="1" applyBorder="1" applyAlignment="1" applyProtection="1">
      <protection locked="0"/>
    </xf>
    <xf numFmtId="41" fontId="20" fillId="0" borderId="0" xfId="0" applyNumberFormat="1" applyFont="1" applyAlignment="1" applyProtection="1">
      <alignment horizontal="right"/>
      <protection locked="0"/>
    </xf>
    <xf numFmtId="41" fontId="12" fillId="0" borderId="0" xfId="0" applyNumberFormat="1" applyFont="1" applyProtection="1">
      <protection locked="0"/>
    </xf>
    <xf numFmtId="41" fontId="11" fillId="0" borderId="0" xfId="0" applyNumberFormat="1" applyFont="1" applyAlignment="1" applyProtection="1">
      <alignment horizontal="right"/>
      <protection locked="0"/>
    </xf>
    <xf numFmtId="165" fontId="7" fillId="0" borderId="0" xfId="0" applyNumberFormat="1" applyFont="1" applyProtection="1">
      <protection locked="0"/>
    </xf>
    <xf numFmtId="37" fontId="3" fillId="0" borderId="0" xfId="0" applyNumberFormat="1" applyFont="1" applyAlignment="1" applyProtection="1">
      <alignment horizontal="left"/>
      <protection locked="0"/>
    </xf>
    <xf numFmtId="37" fontId="6" fillId="0" borderId="0" xfId="0" applyNumberFormat="1" applyFont="1" applyAlignment="1" applyProtection="1">
      <alignment horizontal="left"/>
      <protection locked="0"/>
    </xf>
    <xf numFmtId="38" fontId="7" fillId="0" borderId="0" xfId="0" applyNumberFormat="1" applyFont="1" applyAlignment="1" applyProtection="1">
      <alignment horizontal="centerContinuous" vertical="center"/>
      <protection locked="0"/>
    </xf>
    <xf numFmtId="38" fontId="8" fillId="0" borderId="0" xfId="0" applyNumberFormat="1" applyFont="1" applyAlignment="1" applyProtection="1">
      <alignment horizontal="centerContinuous" vertical="center"/>
      <protection locked="0"/>
    </xf>
    <xf numFmtId="38" fontId="6" fillId="0" borderId="0" xfId="0" applyNumberFormat="1" applyFont="1" applyAlignment="1" applyProtection="1">
      <alignment horizontal="center" vertical="center"/>
      <protection locked="0"/>
    </xf>
    <xf numFmtId="38" fontId="8" fillId="0" borderId="0" xfId="0" applyNumberFormat="1" applyFont="1" applyAlignment="1" applyProtection="1">
      <alignment horizontal="center" vertical="center" wrapText="1"/>
      <protection locked="0"/>
    </xf>
    <xf numFmtId="38" fontId="8" fillId="0" borderId="0" xfId="0" applyNumberFormat="1" applyFont="1" applyAlignment="1" applyProtection="1">
      <alignment vertical="center" wrapText="1"/>
      <protection locked="0"/>
    </xf>
    <xf numFmtId="38" fontId="8" fillId="0" borderId="0" xfId="0" applyNumberFormat="1" applyFont="1" applyAlignment="1" applyProtection="1">
      <alignment horizontal="center" vertical="center"/>
      <protection locked="0"/>
    </xf>
    <xf numFmtId="38" fontId="8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right" vertical="center"/>
      <protection locked="0"/>
    </xf>
    <xf numFmtId="165" fontId="7" fillId="0" borderId="0" xfId="0" applyNumberFormat="1" applyFont="1" applyAlignment="1" applyProtection="1">
      <alignment horizontal="center" vertical="center"/>
      <protection locked="0"/>
    </xf>
    <xf numFmtId="165" fontId="6" fillId="0" borderId="0" xfId="1" applyNumberFormat="1" applyFont="1" applyFill="1" applyBorder="1" applyAlignment="1" applyProtection="1">
      <alignment horizontal="right" vertical="center"/>
      <protection locked="0"/>
    </xf>
    <xf numFmtId="41" fontId="6" fillId="0" borderId="0" xfId="0" applyNumberFormat="1" applyFont="1" applyAlignment="1" applyProtection="1">
      <alignment horizontal="right" vertical="center"/>
      <protection locked="0"/>
    </xf>
    <xf numFmtId="164" fontId="6" fillId="0" borderId="0" xfId="1" applyFont="1" applyFill="1" applyBorder="1" applyAlignment="1" applyProtection="1">
      <alignment horizontal="right" vertical="center"/>
      <protection locked="0"/>
    </xf>
    <xf numFmtId="165" fontId="28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left"/>
      <protection locked="0"/>
    </xf>
    <xf numFmtId="165" fontId="8" fillId="0" borderId="0" xfId="1" applyNumberFormat="1" applyFont="1" applyFill="1" applyBorder="1" applyAlignment="1" applyProtection="1">
      <alignment horizontal="right" vertical="center"/>
      <protection locked="0"/>
    </xf>
    <xf numFmtId="165" fontId="8" fillId="0" borderId="1" xfId="1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41" fontId="6" fillId="0" borderId="1" xfId="0" applyNumberFormat="1" applyFont="1" applyBorder="1" applyAlignment="1" applyProtection="1">
      <alignment horizontal="right" vertical="center"/>
      <protection locked="0"/>
    </xf>
    <xf numFmtId="41" fontId="8" fillId="0" borderId="0" xfId="1" applyNumberFormat="1" applyFont="1" applyFill="1" applyBorder="1" applyAlignment="1" applyProtection="1">
      <alignment horizontal="right" vertical="center"/>
      <protection locked="0"/>
    </xf>
    <xf numFmtId="41" fontId="8" fillId="0" borderId="0" xfId="0" applyNumberFormat="1" applyFont="1" applyAlignment="1" applyProtection="1">
      <alignment vertical="center"/>
      <protection locked="0"/>
    </xf>
    <xf numFmtId="41" fontId="6" fillId="0" borderId="0" xfId="1" applyNumberFormat="1" applyFont="1" applyFill="1" applyBorder="1" applyAlignment="1" applyProtection="1">
      <alignment horizontal="right" vertical="center"/>
      <protection locked="0"/>
    </xf>
    <xf numFmtId="165" fontId="8" fillId="0" borderId="0" xfId="1" applyNumberFormat="1" applyFont="1" applyFill="1" applyBorder="1" applyAlignment="1" applyProtection="1">
      <alignment horizontal="right" vertical="center"/>
    </xf>
    <xf numFmtId="41" fontId="8" fillId="0" borderId="1" xfId="0" applyNumberFormat="1" applyFont="1" applyBorder="1" applyAlignment="1">
      <alignment horizontal="right" vertical="center"/>
    </xf>
    <xf numFmtId="165" fontId="8" fillId="0" borderId="1" xfId="1" applyNumberFormat="1" applyFont="1" applyFill="1" applyBorder="1" applyAlignment="1" applyProtection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6" fillId="0" borderId="2" xfId="1" applyNumberFormat="1" applyFont="1" applyFill="1" applyBorder="1" applyAlignment="1" applyProtection="1">
      <alignment horizontal="right" vertical="center"/>
    </xf>
    <xf numFmtId="41" fontId="6" fillId="0" borderId="2" xfId="1" applyNumberFormat="1" applyFont="1" applyFill="1" applyBorder="1" applyAlignment="1" applyProtection="1">
      <alignment horizontal="right" vertical="center"/>
    </xf>
    <xf numFmtId="41" fontId="6" fillId="0" borderId="3" xfId="0" applyNumberFormat="1" applyFont="1" applyBorder="1" applyAlignment="1">
      <alignment horizontal="right" vertical="center"/>
    </xf>
    <xf numFmtId="164" fontId="6" fillId="0" borderId="1" xfId="1" applyFont="1" applyFill="1" applyBorder="1" applyAlignment="1" applyProtection="1">
      <alignment horizontal="right" vertical="center"/>
      <protection locked="0"/>
    </xf>
    <xf numFmtId="41" fontId="8" fillId="0" borderId="0" xfId="0" applyNumberFormat="1" applyFont="1" applyAlignment="1">
      <alignment horizontal="right" vertical="center"/>
    </xf>
    <xf numFmtId="41" fontId="6" fillId="0" borderId="3" xfId="1" applyNumberFormat="1" applyFont="1" applyBorder="1" applyAlignment="1" applyProtection="1">
      <alignment horizontal="right" vertical="center"/>
    </xf>
    <xf numFmtId="37" fontId="9" fillId="0" borderId="0" xfId="0" applyNumberFormat="1" applyFont="1" applyAlignment="1" applyProtection="1">
      <alignment horizontal="left"/>
      <protection locked="0"/>
    </xf>
    <xf numFmtId="38" fontId="7" fillId="0" borderId="0" xfId="0" applyNumberFormat="1" applyFont="1" applyAlignment="1" applyProtection="1">
      <alignment horizontal="centerContinuous"/>
      <protection locked="0"/>
    </xf>
    <xf numFmtId="38" fontId="8" fillId="0" borderId="0" xfId="0" applyNumberFormat="1" applyFont="1" applyAlignment="1" applyProtection="1">
      <alignment horizontal="centerContinuous"/>
      <protection locked="0"/>
    </xf>
    <xf numFmtId="38" fontId="6" fillId="0" borderId="0" xfId="0" applyNumberFormat="1" applyFont="1" applyAlignment="1" applyProtection="1">
      <alignment horizontal="centerContinuous"/>
      <protection locked="0"/>
    </xf>
    <xf numFmtId="38" fontId="8" fillId="0" borderId="0" xfId="0" applyNumberFormat="1" applyFont="1" applyAlignment="1" applyProtection="1">
      <alignment horizontal="center"/>
      <protection locked="0"/>
    </xf>
    <xf numFmtId="165" fontId="7" fillId="0" borderId="0" xfId="0" applyNumberFormat="1" applyFont="1" applyAlignment="1" applyProtection="1">
      <alignment horizontal="center"/>
      <protection locked="0"/>
    </xf>
    <xf numFmtId="165" fontId="6" fillId="0" borderId="0" xfId="1" applyNumberFormat="1" applyFont="1" applyFill="1" applyBorder="1" applyAlignment="1" applyProtection="1">
      <protection locked="0"/>
    </xf>
    <xf numFmtId="165" fontId="6" fillId="0" borderId="0" xfId="1" applyNumberFormat="1" applyFont="1" applyFill="1" applyBorder="1" applyAlignment="1" applyProtection="1">
      <alignment horizontal="right"/>
      <protection locked="0"/>
    </xf>
    <xf numFmtId="165" fontId="9" fillId="0" borderId="0" xfId="1" applyNumberFormat="1" applyFont="1" applyFill="1" applyBorder="1" applyAlignment="1" applyProtection="1">
      <protection locked="0"/>
    </xf>
    <xf numFmtId="165" fontId="9" fillId="0" borderId="0" xfId="1" applyNumberFormat="1" applyFont="1" applyFill="1" applyBorder="1" applyAlignment="1" applyProtection="1">
      <alignment horizontal="right"/>
      <protection locked="0"/>
    </xf>
    <xf numFmtId="165" fontId="9" fillId="0" borderId="0" xfId="0" applyNumberFormat="1" applyFont="1" applyAlignment="1" applyProtection="1">
      <alignment horizontal="right"/>
      <protection locked="0"/>
    </xf>
    <xf numFmtId="41" fontId="8" fillId="0" borderId="0" xfId="1" applyNumberFormat="1" applyFont="1" applyFill="1" applyBorder="1" applyAlignment="1" applyProtection="1">
      <alignment horizontal="right"/>
      <protection locked="0"/>
    </xf>
    <xf numFmtId="165" fontId="8" fillId="0" borderId="0" xfId="1" applyNumberFormat="1" applyFont="1" applyFill="1" applyBorder="1" applyAlignment="1" applyProtection="1">
      <alignment horizontal="right"/>
      <protection locked="0"/>
    </xf>
    <xf numFmtId="41" fontId="6" fillId="0" borderId="0" xfId="1" applyNumberFormat="1" applyFont="1" applyFill="1" applyBorder="1" applyAlignment="1" applyProtection="1">
      <alignment horizontal="right"/>
      <protection locked="0"/>
    </xf>
    <xf numFmtId="165" fontId="8" fillId="0" borderId="1" xfId="0" applyNumberFormat="1" applyFont="1" applyBorder="1" applyAlignment="1">
      <alignment horizontal="right"/>
    </xf>
    <xf numFmtId="41" fontId="8" fillId="0" borderId="1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41" fontId="8" fillId="0" borderId="0" xfId="0" applyNumberFormat="1" applyFont="1" applyAlignment="1">
      <alignment horizontal="right"/>
    </xf>
    <xf numFmtId="0" fontId="21" fillId="0" borderId="0" xfId="0" quotePrefix="1" applyFont="1" applyAlignment="1" applyProtection="1">
      <alignment horizontal="center"/>
      <protection locked="0"/>
    </xf>
    <xf numFmtId="165" fontId="29" fillId="0" borderId="0" xfId="0" applyNumberFormat="1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left"/>
      <protection locked="0"/>
    </xf>
    <xf numFmtId="0" fontId="21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18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left"/>
      <protection locked="0"/>
    </xf>
    <xf numFmtId="41" fontId="15" fillId="0" borderId="0" xfId="0" applyNumberFormat="1" applyFont="1" applyProtection="1">
      <protection locked="0"/>
    </xf>
    <xf numFmtId="165" fontId="8" fillId="0" borderId="1" xfId="0" applyNumberFormat="1" applyFont="1" applyBorder="1" applyAlignment="1" applyProtection="1">
      <alignment horizontal="center"/>
      <protection locked="0"/>
    </xf>
    <xf numFmtId="41" fontId="8" fillId="0" borderId="1" xfId="0" applyNumberFormat="1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165" fontId="15" fillId="0" borderId="0" xfId="0" applyNumberFormat="1" applyFont="1" applyProtection="1">
      <protection locked="0"/>
    </xf>
    <xf numFmtId="165" fontId="8" fillId="0" borderId="0" xfId="1" applyNumberFormat="1" applyFont="1" applyFill="1" applyBorder="1" applyAlignment="1" applyProtection="1">
      <alignment horizontal="center"/>
      <protection locked="0"/>
    </xf>
    <xf numFmtId="167" fontId="15" fillId="0" borderId="0" xfId="0" applyNumberFormat="1" applyFont="1" applyProtection="1">
      <protection locked="0"/>
    </xf>
    <xf numFmtId="0" fontId="15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37" fontId="15" fillId="0" borderId="0" xfId="0" applyNumberFormat="1" applyFont="1" applyAlignment="1" applyProtection="1">
      <alignment vertical="center"/>
      <protection locked="0"/>
    </xf>
    <xf numFmtId="37" fontId="18" fillId="0" borderId="0" xfId="0" applyNumberFormat="1" applyFont="1" applyAlignment="1" applyProtection="1">
      <alignment horizontal="center" vertical="center"/>
      <protection locked="0"/>
    </xf>
    <xf numFmtId="37" fontId="6" fillId="0" borderId="0" xfId="0" applyNumberFormat="1" applyFont="1" applyAlignment="1" applyProtection="1">
      <alignment vertical="center"/>
      <protection locked="0"/>
    </xf>
    <xf numFmtId="37" fontId="9" fillId="0" borderId="0" xfId="0" applyNumberFormat="1" applyFont="1" applyAlignment="1" applyProtection="1">
      <alignment horizontal="center" vertical="center"/>
      <protection locked="0"/>
    </xf>
    <xf numFmtId="2" fontId="8" fillId="0" borderId="0" xfId="0" applyNumberFormat="1" applyFont="1" applyProtection="1">
      <protection locked="0"/>
    </xf>
    <xf numFmtId="0" fontId="15" fillId="0" borderId="0" xfId="0" applyFont="1"/>
    <xf numFmtId="41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41" fontId="6" fillId="0" borderId="1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41" fontId="6" fillId="0" borderId="2" xfId="0" applyNumberFormat="1" applyFont="1" applyBorder="1" applyAlignment="1">
      <alignment horizontal="center"/>
    </xf>
    <xf numFmtId="165" fontId="6" fillId="0" borderId="2" xfId="0" applyNumberFormat="1" applyFont="1" applyBorder="1" applyAlignment="1">
      <alignment horizontal="center"/>
    </xf>
    <xf numFmtId="41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165" fontId="6" fillId="0" borderId="3" xfId="0" applyNumberFormat="1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41" fontId="6" fillId="0" borderId="4" xfId="0" applyNumberFormat="1" applyFont="1" applyBorder="1" applyAlignment="1">
      <alignment horizontal="center"/>
    </xf>
    <xf numFmtId="165" fontId="6" fillId="0" borderId="4" xfId="0" applyNumberFormat="1" applyFont="1" applyBorder="1" applyAlignment="1">
      <alignment horizontal="center"/>
    </xf>
    <xf numFmtId="41" fontId="6" fillId="0" borderId="3" xfId="0" applyNumberFormat="1" applyFont="1" applyBorder="1"/>
    <xf numFmtId="41" fontId="6" fillId="0" borderId="1" xfId="0" applyNumberFormat="1" applyFont="1" applyBorder="1"/>
    <xf numFmtId="49" fontId="9" fillId="0" borderId="0" xfId="16" applyNumberFormat="1" applyFont="1"/>
    <xf numFmtId="0" fontId="8" fillId="0" borderId="0" xfId="0" applyFont="1" applyAlignment="1">
      <alignment horizontal="center"/>
    </xf>
    <xf numFmtId="165" fontId="10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49" fontId="8" fillId="0" borderId="0" xfId="16" applyNumberFormat="1" applyFont="1"/>
    <xf numFmtId="166" fontId="16" fillId="0" borderId="0" xfId="0" applyNumberFormat="1" applyFont="1"/>
    <xf numFmtId="1" fontId="16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right"/>
    </xf>
    <xf numFmtId="165" fontId="6" fillId="0" borderId="0" xfId="0" applyNumberFormat="1" applyFont="1"/>
    <xf numFmtId="49" fontId="6" fillId="0" borderId="0" xfId="16" applyNumberFormat="1" applyFont="1"/>
    <xf numFmtId="0" fontId="31" fillId="0" borderId="0" xfId="0" applyFont="1" applyAlignment="1">
      <alignment horizontal="center"/>
    </xf>
    <xf numFmtId="41" fontId="6" fillId="0" borderId="2" xfId="0" applyNumberFormat="1" applyFont="1" applyBorder="1"/>
    <xf numFmtId="0" fontId="30" fillId="0" borderId="0" xfId="0" applyFont="1"/>
    <xf numFmtId="0" fontId="32" fillId="0" borderId="0" xfId="0" applyFont="1" applyAlignment="1">
      <alignment horizontal="center"/>
    </xf>
    <xf numFmtId="165" fontId="16" fillId="0" borderId="0" xfId="0" applyNumberFormat="1" applyFont="1" applyAlignment="1">
      <alignment horizontal="right"/>
    </xf>
    <xf numFmtId="165" fontId="16" fillId="0" borderId="0" xfId="0" applyNumberFormat="1" applyFont="1"/>
    <xf numFmtId="0" fontId="3" fillId="0" borderId="0" xfId="0" quotePrefix="1" applyFont="1" applyAlignment="1">
      <alignment horizontal="left" vertical="center"/>
    </xf>
    <xf numFmtId="37" fontId="9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38" fontId="7" fillId="0" borderId="0" xfId="0" applyNumberFormat="1" applyFont="1" applyAlignment="1">
      <alignment horizontal="centerContinuous"/>
    </xf>
    <xf numFmtId="38" fontId="8" fillId="0" borderId="0" xfId="0" applyNumberFormat="1" applyFont="1" applyAlignment="1">
      <alignment horizontal="centerContinuous"/>
    </xf>
    <xf numFmtId="38" fontId="6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38" fontId="8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165" fontId="7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6" fillId="0" borderId="0" xfId="0" applyFont="1"/>
    <xf numFmtId="165" fontId="7" fillId="0" borderId="0" xfId="0" applyNumberFormat="1" applyFont="1"/>
    <xf numFmtId="165" fontId="6" fillId="0" borderId="0" xfId="1" applyNumberFormat="1" applyFont="1" applyFill="1" applyBorder="1" applyAlignment="1"/>
    <xf numFmtId="165" fontId="6" fillId="0" borderId="0" xfId="1" applyNumberFormat="1" applyFont="1" applyFill="1" applyBorder="1" applyAlignment="1">
      <alignment horizontal="right"/>
    </xf>
    <xf numFmtId="165" fontId="9" fillId="0" borderId="0" xfId="1" applyNumberFormat="1" applyFont="1" applyFill="1" applyBorder="1" applyAlignment="1"/>
    <xf numFmtId="165" fontId="9" fillId="0" borderId="0" xfId="1" applyNumberFormat="1" applyFont="1" applyFill="1" applyBorder="1" applyAlignment="1">
      <alignment horizontal="right"/>
    </xf>
    <xf numFmtId="165" fontId="9" fillId="0" borderId="0" xfId="0" applyNumberFormat="1" applyFont="1" applyAlignment="1">
      <alignment horizontal="right"/>
    </xf>
    <xf numFmtId="0" fontId="9" fillId="0" borderId="0" xfId="0" applyFont="1"/>
    <xf numFmtId="0" fontId="8" fillId="0" borderId="0" xfId="0" applyFont="1"/>
    <xf numFmtId="0" fontId="7" fillId="0" borderId="0" xfId="0" quotePrefix="1" applyFont="1" applyAlignment="1">
      <alignment horizontal="center" vertical="center"/>
    </xf>
    <xf numFmtId="41" fontId="8" fillId="0" borderId="0" xfId="1" applyNumberFormat="1" applyFont="1" applyFill="1" applyBorder="1" applyAlignment="1">
      <alignment horizontal="right"/>
    </xf>
    <xf numFmtId="0" fontId="9" fillId="0" borderId="0" xfId="0" applyFont="1" applyAlignment="1">
      <alignment horizontal="left" vertical="center"/>
    </xf>
    <xf numFmtId="165" fontId="6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41" fontId="6" fillId="0" borderId="0" xfId="1" applyNumberFormat="1" applyFont="1" applyFill="1" applyBorder="1" applyAlignment="1">
      <alignment horizontal="right"/>
    </xf>
    <xf numFmtId="41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65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164" fontId="15" fillId="0" borderId="0" xfId="1" applyFont="1" applyProtection="1">
      <protection locked="0"/>
    </xf>
    <xf numFmtId="41" fontId="8" fillId="0" borderId="0" xfId="0" applyNumberFormat="1" applyFont="1" applyAlignment="1" applyProtection="1">
      <alignment horizontal="centerContinuous"/>
      <protection locked="0"/>
    </xf>
    <xf numFmtId="41" fontId="6" fillId="0" borderId="0" xfId="0" applyNumberFormat="1" applyFont="1" applyAlignment="1" applyProtection="1">
      <alignment horizontal="centerContinuous"/>
      <protection locked="0"/>
    </xf>
    <xf numFmtId="41" fontId="8" fillId="0" borderId="1" xfId="0" applyNumberFormat="1" applyFont="1" applyBorder="1" applyAlignment="1">
      <alignment horizontal="center"/>
    </xf>
    <xf numFmtId="41" fontId="6" fillId="0" borderId="3" xfId="0" applyNumberFormat="1" applyFont="1" applyBorder="1" applyAlignment="1">
      <alignment horizontal="center"/>
    </xf>
    <xf numFmtId="41" fontId="8" fillId="0" borderId="2" xfId="0" applyNumberFormat="1" applyFont="1" applyBorder="1" applyAlignment="1" applyProtection="1">
      <alignment horizontal="right"/>
      <protection locked="0"/>
    </xf>
    <xf numFmtId="165" fontId="8" fillId="0" borderId="2" xfId="0" applyNumberFormat="1" applyFont="1" applyBorder="1" applyAlignment="1" applyProtection="1">
      <alignment horizontal="right"/>
      <protection locked="0"/>
    </xf>
    <xf numFmtId="165" fontId="8" fillId="0" borderId="2" xfId="0" applyNumberFormat="1" applyFont="1" applyBorder="1" applyAlignment="1">
      <alignment horizontal="right"/>
    </xf>
    <xf numFmtId="165" fontId="15" fillId="2" borderId="0" xfId="0" applyNumberFormat="1" applyFont="1" applyFill="1" applyProtection="1">
      <protection locked="0"/>
    </xf>
    <xf numFmtId="4" fontId="0" fillId="0" borderId="0" xfId="0" applyNumberFormat="1"/>
    <xf numFmtId="164" fontId="8" fillId="0" borderId="0" xfId="1" applyFont="1" applyProtection="1">
      <protection locked="0"/>
    </xf>
    <xf numFmtId="164" fontId="6" fillId="0" borderId="3" xfId="1" applyFont="1" applyBorder="1" applyAlignment="1" applyProtection="1">
      <alignment horizontal="right"/>
    </xf>
    <xf numFmtId="164" fontId="6" fillId="0" borderId="0" xfId="0" applyNumberFormat="1" applyFont="1" applyProtection="1">
      <protection locked="0"/>
    </xf>
    <xf numFmtId="164" fontId="6" fillId="0" borderId="0" xfId="0" applyNumberFormat="1" applyFont="1" applyAlignment="1" applyProtection="1">
      <alignment horizontal="right"/>
      <protection locked="0"/>
    </xf>
    <xf numFmtId="3" fontId="34" fillId="0" borderId="0" xfId="0" applyNumberFormat="1" applyFont="1"/>
    <xf numFmtId="168" fontId="8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5" fontId="6" fillId="0" borderId="0" xfId="0" applyNumberFormat="1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wrapText="1"/>
      <protection locked="0"/>
    </xf>
    <xf numFmtId="0" fontId="15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15" fillId="0" borderId="0" xfId="0" applyFont="1" applyProtection="1">
      <protection locked="0"/>
    </xf>
    <xf numFmtId="38" fontId="6" fillId="0" borderId="0" xfId="0" applyNumberFormat="1" applyFont="1" applyAlignment="1" applyProtection="1">
      <alignment horizontal="center" vertical="center"/>
      <protection locked="0"/>
    </xf>
    <xf numFmtId="38" fontId="8" fillId="0" borderId="1" xfId="0" applyNumberFormat="1" applyFont="1" applyBorder="1" applyAlignment="1" applyProtection="1">
      <alignment horizontal="center" vertical="center"/>
      <protection locked="0"/>
    </xf>
    <xf numFmtId="165" fontId="7" fillId="0" borderId="0" xfId="0" applyNumberFormat="1" applyFont="1" applyAlignment="1" applyProtection="1">
      <alignment horizontal="center" vertical="center"/>
      <protection locked="0"/>
    </xf>
    <xf numFmtId="38" fontId="8" fillId="0" borderId="0" xfId="0" applyNumberFormat="1" applyFont="1" applyAlignment="1" applyProtection="1">
      <alignment horizontal="center" vertical="center" wrapText="1"/>
      <protection locked="0"/>
    </xf>
    <xf numFmtId="38" fontId="8" fillId="0" borderId="1" xfId="0" applyNumberFormat="1" applyFont="1" applyBorder="1" applyAlignment="1" applyProtection="1">
      <alignment horizontal="center" vertical="center" wrapText="1"/>
      <protection locked="0"/>
    </xf>
    <xf numFmtId="38" fontId="8" fillId="0" borderId="1" xfId="0" applyNumberFormat="1" applyFont="1" applyBorder="1" applyAlignment="1" applyProtection="1">
      <alignment horizontal="center"/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38" fontId="8" fillId="0" borderId="1" xfId="0" applyNumberFormat="1" applyFont="1" applyBorder="1" applyAlignment="1">
      <alignment horizontal="center"/>
    </xf>
    <xf numFmtId="41" fontId="7" fillId="0" borderId="0" xfId="0" applyNumberFormat="1" applyFont="1" applyAlignment="1">
      <alignment horizontal="center"/>
    </xf>
  </cellXfs>
  <cellStyles count="18">
    <cellStyle name="Comma" xfId="1" builtinId="3"/>
    <cellStyle name="Comma 2" xfId="5" xr:uid="{CFE9E49B-36A4-4229-B73A-9C113D392B70}"/>
    <cellStyle name="Comma 3" xfId="10" xr:uid="{EEE96DA0-FD6A-4DCB-9AB7-03ECC1F6F758}"/>
    <cellStyle name="Comma 4" xfId="4" xr:uid="{39E6361E-C5CE-4241-94A6-F7FCFFA032A2}"/>
    <cellStyle name="Comma 8" xfId="13" xr:uid="{C4EC1732-091D-4CF9-A34E-2BCF8ED63985}"/>
    <cellStyle name="Normal" xfId="0" builtinId="0"/>
    <cellStyle name="Normal 11" xfId="11" xr:uid="{6E05866B-15EE-4DD6-9F5F-E7E694D00FDD}"/>
    <cellStyle name="Normal 2" xfId="2" xr:uid="{00000000-0005-0000-0000-000002000000}"/>
    <cellStyle name="Normal 2 2" xfId="14" xr:uid="{CC981F66-DB85-45BF-8C40-1509824AD8EC}"/>
    <cellStyle name="Normal 2 3" xfId="6" xr:uid="{21373A30-AE7D-4F23-8FBF-AFB9BC3973AE}"/>
    <cellStyle name="Normal 2 4" xfId="16" xr:uid="{F0159168-DA59-4BDD-9ACC-E5B3D48FE098}"/>
    <cellStyle name="Normal 2 4 2" xfId="17" xr:uid="{F9632688-D21A-4112-A068-51E83CBA14B3}"/>
    <cellStyle name="Normal 2 7" xfId="12" xr:uid="{BDB81D6D-FD6A-4A49-A4F6-A6CE7B281448}"/>
    <cellStyle name="Normal 215" xfId="7" xr:uid="{D634B7BE-F3A9-49BC-9E62-E33B307287E7}"/>
    <cellStyle name="Normal 3" xfId="9" xr:uid="{0C71AA4A-44A6-44EB-B46E-E68B83FE3AE7}"/>
    <cellStyle name="Normal 34" xfId="8" xr:uid="{FCBCA769-3082-45A5-ABCD-28105913A2EA}"/>
    <cellStyle name="Normal_BS&amp;PLT Q1'2006" xfId="3" xr:uid="{00000000-0005-0000-0000-000003000000}"/>
    <cellStyle name="Percent" xfId="15" builtinId="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7"/>
  <sheetViews>
    <sheetView view="pageBreakPreview" topLeftCell="A58" zoomScaleNormal="70" zoomScaleSheetLayoutView="100" workbookViewId="0">
      <selection activeCell="F68" sqref="F68"/>
    </sheetView>
  </sheetViews>
  <sheetFormatPr defaultColWidth="10.81640625" defaultRowHeight="22.5" customHeight="1"/>
  <cols>
    <col min="1" max="1" width="44.81640625" style="24" customWidth="1"/>
    <col min="2" max="2" width="7.26953125" style="36" customWidth="1"/>
    <col min="3" max="3" width="4.1796875" style="15" customWidth="1"/>
    <col min="4" max="4" width="13.1796875" style="15" customWidth="1"/>
    <col min="5" max="5" width="1" style="15" customWidth="1"/>
    <col min="6" max="6" width="12.54296875" style="15" customWidth="1"/>
    <col min="7" max="7" width="1" style="15" customWidth="1"/>
    <col min="8" max="8" width="13.1796875" style="15" customWidth="1"/>
    <col min="9" max="9" width="1" style="15" customWidth="1"/>
    <col min="10" max="10" width="12.54296875" style="15" customWidth="1"/>
    <col min="11" max="12" width="12.54296875" style="15" bestFit="1" customWidth="1"/>
    <col min="13" max="16384" width="10.81640625" style="15"/>
  </cols>
  <sheetData>
    <row r="1" spans="1:15" s="4" customFormat="1" ht="22.5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</row>
    <row r="2" spans="1:15" s="4" customFormat="1" ht="22.5" customHeight="1">
      <c r="A2" s="5" t="s">
        <v>1</v>
      </c>
      <c r="B2" s="2"/>
      <c r="C2" s="3"/>
      <c r="D2" s="6"/>
      <c r="E2" s="3"/>
      <c r="F2" s="6"/>
      <c r="G2" s="3"/>
      <c r="H2" s="6"/>
      <c r="I2" s="3"/>
      <c r="J2" s="6"/>
    </row>
    <row r="3" spans="1:15" s="9" customFormat="1" ht="22.5" customHeight="1">
      <c r="A3" s="7"/>
      <c r="B3" s="8"/>
      <c r="C3" s="7"/>
      <c r="D3" s="7"/>
      <c r="E3" s="7"/>
      <c r="F3" s="7"/>
      <c r="G3" s="7"/>
      <c r="H3" s="7"/>
      <c r="I3" s="7"/>
      <c r="J3" s="7"/>
    </row>
    <row r="4" spans="1:15" ht="22">
      <c r="A4" s="10"/>
      <c r="B4" s="11"/>
      <c r="C4" s="12"/>
      <c r="D4" s="310" t="s">
        <v>2</v>
      </c>
      <c r="E4" s="310"/>
      <c r="F4" s="310"/>
      <c r="G4" s="14"/>
      <c r="H4" s="310" t="s">
        <v>3</v>
      </c>
      <c r="I4" s="310"/>
      <c r="J4" s="310"/>
    </row>
    <row r="5" spans="1:15" ht="22">
      <c r="A5" s="10"/>
      <c r="B5" s="11"/>
      <c r="C5" s="12"/>
      <c r="D5" s="16" t="s">
        <v>206</v>
      </c>
      <c r="E5" s="17"/>
      <c r="F5" s="16" t="s">
        <v>4</v>
      </c>
      <c r="G5" s="13"/>
      <c r="H5" s="16" t="s">
        <v>206</v>
      </c>
      <c r="I5" s="18"/>
      <c r="J5" s="16" t="s">
        <v>4</v>
      </c>
    </row>
    <row r="6" spans="1:15" ht="23">
      <c r="A6" s="19" t="s">
        <v>5</v>
      </c>
      <c r="B6" s="20" t="s">
        <v>6</v>
      </c>
      <c r="C6" s="21"/>
      <c r="D6" s="22">
        <v>2568</v>
      </c>
      <c r="E6" s="23"/>
      <c r="F6" s="22">
        <v>2567</v>
      </c>
      <c r="G6" s="21"/>
      <c r="H6" s="22">
        <v>2568</v>
      </c>
      <c r="I6" s="23"/>
      <c r="J6" s="22">
        <v>2567</v>
      </c>
    </row>
    <row r="7" spans="1:15" ht="22">
      <c r="A7" s="8"/>
      <c r="B7" s="20"/>
      <c r="C7" s="21"/>
      <c r="D7" s="22" t="s">
        <v>7</v>
      </c>
      <c r="E7" s="23"/>
      <c r="F7" s="22"/>
      <c r="G7" s="21"/>
      <c r="H7" s="22" t="s">
        <v>7</v>
      </c>
      <c r="I7" s="23"/>
      <c r="J7" s="22"/>
    </row>
    <row r="8" spans="1:15" ht="21.5">
      <c r="B8" s="20"/>
      <c r="C8" s="21"/>
      <c r="D8" s="309" t="s">
        <v>8</v>
      </c>
      <c r="E8" s="309"/>
      <c r="F8" s="309"/>
      <c r="G8" s="309"/>
      <c r="H8" s="309"/>
      <c r="I8" s="309"/>
      <c r="J8" s="309"/>
    </row>
    <row r="9" spans="1:15" ht="22">
      <c r="A9" s="8" t="s">
        <v>9</v>
      </c>
      <c r="B9" s="20"/>
    </row>
    <row r="10" spans="1:15" ht="21.5">
      <c r="A10" s="24" t="s">
        <v>10</v>
      </c>
      <c r="B10" s="20"/>
      <c r="D10" s="25">
        <v>896771</v>
      </c>
      <c r="E10" s="25"/>
      <c r="F10" s="25">
        <v>1061824</v>
      </c>
      <c r="H10" s="25">
        <v>627072</v>
      </c>
      <c r="I10" s="25"/>
      <c r="J10" s="25">
        <v>677492</v>
      </c>
      <c r="O10" s="15">
        <f>ROUND(I10/10^3,0)</f>
        <v>0</v>
      </c>
    </row>
    <row r="11" spans="1:15" ht="21.5">
      <c r="A11" s="24" t="s">
        <v>173</v>
      </c>
      <c r="B11" s="20"/>
      <c r="D11" s="25">
        <v>98696</v>
      </c>
      <c r="E11" s="25"/>
      <c r="F11" s="25">
        <v>100000</v>
      </c>
      <c r="H11" s="25">
        <v>25072</v>
      </c>
      <c r="I11" s="25"/>
      <c r="J11" s="25">
        <v>100000</v>
      </c>
    </row>
    <row r="12" spans="1:15" ht="21.5">
      <c r="A12" s="26" t="s">
        <v>11</v>
      </c>
      <c r="B12" s="20">
        <v>3</v>
      </c>
      <c r="D12" s="25">
        <v>484219</v>
      </c>
      <c r="E12" s="25"/>
      <c r="F12" s="25">
        <v>502447</v>
      </c>
      <c r="H12" s="25">
        <v>627618</v>
      </c>
      <c r="I12" s="25"/>
      <c r="J12" s="25">
        <v>496710</v>
      </c>
    </row>
    <row r="13" spans="1:15" ht="21.5">
      <c r="A13" s="26" t="s">
        <v>12</v>
      </c>
      <c r="B13" s="20">
        <v>2</v>
      </c>
      <c r="D13" s="27">
        <v>0</v>
      </c>
      <c r="E13" s="25"/>
      <c r="F13" s="27">
        <v>0</v>
      </c>
      <c r="H13" s="27">
        <v>5000</v>
      </c>
      <c r="I13" s="25"/>
      <c r="J13" s="25">
        <v>103000</v>
      </c>
    </row>
    <row r="14" spans="1:15" ht="21.5">
      <c r="A14" s="26" t="s">
        <v>13</v>
      </c>
      <c r="B14" s="20"/>
      <c r="D14" s="25">
        <v>623092</v>
      </c>
      <c r="E14" s="25"/>
      <c r="F14" s="25">
        <v>582859</v>
      </c>
      <c r="H14" s="25">
        <v>91244</v>
      </c>
      <c r="I14" s="25"/>
      <c r="J14" s="25">
        <v>64863</v>
      </c>
    </row>
    <row r="15" spans="1:15" ht="21.5">
      <c r="A15" s="26" t="s">
        <v>14</v>
      </c>
      <c r="B15" s="20">
        <v>8</v>
      </c>
      <c r="D15" s="25">
        <v>1863705</v>
      </c>
      <c r="E15" s="25"/>
      <c r="F15" s="25">
        <v>1745546</v>
      </c>
      <c r="H15" s="25">
        <v>1863705</v>
      </c>
      <c r="I15" s="25"/>
      <c r="J15" s="25">
        <v>1745546</v>
      </c>
    </row>
    <row r="16" spans="1:15" ht="21.5">
      <c r="A16" s="24" t="s">
        <v>15</v>
      </c>
      <c r="B16" s="20"/>
      <c r="D16" s="25">
        <v>31804</v>
      </c>
      <c r="E16" s="25"/>
      <c r="F16" s="25">
        <v>30603</v>
      </c>
      <c r="H16" s="25">
        <v>369</v>
      </c>
      <c r="I16" s="25"/>
      <c r="J16" s="25">
        <v>444</v>
      </c>
    </row>
    <row r="17" spans="1:10" ht="22">
      <c r="A17" s="7" t="s">
        <v>16</v>
      </c>
      <c r="B17" s="20"/>
      <c r="D17" s="121">
        <f>SUM(D10:D16)</f>
        <v>3998287</v>
      </c>
      <c r="E17" s="28"/>
      <c r="F17" s="47">
        <f>SUM(F10:F16)</f>
        <v>4023279</v>
      </c>
      <c r="G17" s="18"/>
      <c r="H17" s="121">
        <f>SUM(H10:H16)</f>
        <v>3240080</v>
      </c>
      <c r="I17" s="28"/>
      <c r="J17" s="47">
        <f>SUM(J10:J16)</f>
        <v>3188055</v>
      </c>
    </row>
    <row r="18" spans="1:10" ht="22">
      <c r="A18" s="7"/>
      <c r="B18" s="20"/>
      <c r="D18" s="25"/>
      <c r="E18" s="25"/>
      <c r="F18" s="25"/>
      <c r="H18" s="25"/>
      <c r="I18" s="25"/>
      <c r="J18" s="25"/>
    </row>
    <row r="19" spans="1:10" ht="22">
      <c r="A19" s="8" t="s">
        <v>17</v>
      </c>
      <c r="B19" s="20"/>
      <c r="D19" s="25"/>
      <c r="E19" s="25"/>
      <c r="F19" s="25"/>
      <c r="H19" s="25"/>
      <c r="I19" s="25"/>
      <c r="J19" s="25"/>
    </row>
    <row r="20" spans="1:10" ht="21.5">
      <c r="A20" s="24" t="s">
        <v>18</v>
      </c>
      <c r="B20" s="20"/>
      <c r="D20" s="27">
        <v>0</v>
      </c>
      <c r="E20" s="25"/>
      <c r="F20" s="27">
        <v>0</v>
      </c>
      <c r="H20" s="27">
        <v>1457369</v>
      </c>
      <c r="I20" s="25"/>
      <c r="J20" s="25">
        <v>1457369</v>
      </c>
    </row>
    <row r="21" spans="1:10" ht="21.5">
      <c r="A21" s="26" t="s">
        <v>20</v>
      </c>
      <c r="B21" s="20">
        <v>4</v>
      </c>
      <c r="D21" s="25">
        <v>195187</v>
      </c>
      <c r="E21" s="25"/>
      <c r="F21" s="27">
        <v>200548</v>
      </c>
      <c r="H21" s="25">
        <v>171310</v>
      </c>
      <c r="I21" s="25"/>
      <c r="J21" s="25">
        <v>176024</v>
      </c>
    </row>
    <row r="22" spans="1:10" ht="21.5">
      <c r="A22" s="26" t="s">
        <v>21</v>
      </c>
      <c r="B22" s="20"/>
      <c r="D22" s="25">
        <v>51709</v>
      </c>
      <c r="E22" s="25"/>
      <c r="F22" s="27">
        <v>42343</v>
      </c>
      <c r="H22" s="25">
        <v>47986</v>
      </c>
      <c r="I22" s="25"/>
      <c r="J22" s="25">
        <v>35180</v>
      </c>
    </row>
    <row r="23" spans="1:10" ht="21.5">
      <c r="A23" s="26" t="s">
        <v>22</v>
      </c>
      <c r="B23" s="20"/>
      <c r="D23" s="25">
        <v>170900</v>
      </c>
      <c r="E23" s="25"/>
      <c r="F23" s="27">
        <v>170900</v>
      </c>
      <c r="H23" s="27">
        <v>0</v>
      </c>
      <c r="I23" s="25"/>
      <c r="J23" s="27">
        <v>0</v>
      </c>
    </row>
    <row r="24" spans="1:10" ht="21.5">
      <c r="A24" s="29" t="s">
        <v>23</v>
      </c>
      <c r="B24" s="20"/>
      <c r="D24" s="25">
        <v>375912</v>
      </c>
      <c r="E24" s="25"/>
      <c r="F24" s="27">
        <v>383580</v>
      </c>
      <c r="H24" s="25">
        <v>18935</v>
      </c>
      <c r="I24" s="25"/>
      <c r="J24" s="25">
        <v>20752</v>
      </c>
    </row>
    <row r="25" spans="1:10" ht="21.5">
      <c r="A25" s="24" t="s">
        <v>24</v>
      </c>
      <c r="B25" s="20"/>
      <c r="D25" s="30">
        <v>25392</v>
      </c>
      <c r="E25" s="25"/>
      <c r="F25" s="27">
        <v>25392</v>
      </c>
      <c r="H25" s="25">
        <v>20192</v>
      </c>
      <c r="I25" s="25"/>
      <c r="J25" s="25">
        <v>20192</v>
      </c>
    </row>
    <row r="26" spans="1:10" ht="21.5">
      <c r="A26" s="29" t="s">
        <v>25</v>
      </c>
      <c r="B26" s="20"/>
      <c r="D26" s="25">
        <v>79622</v>
      </c>
      <c r="E26" s="25"/>
      <c r="F26" s="27">
        <f>84192+1</f>
        <v>84193</v>
      </c>
      <c r="H26" s="25">
        <v>14442</v>
      </c>
      <c r="I26" s="25"/>
      <c r="J26" s="25">
        <f>18403</f>
        <v>18403</v>
      </c>
    </row>
    <row r="27" spans="1:10" ht="21.5">
      <c r="A27" s="24" t="s">
        <v>26</v>
      </c>
      <c r="B27" s="20"/>
      <c r="D27" s="31">
        <v>8699</v>
      </c>
      <c r="E27" s="25"/>
      <c r="F27" s="27">
        <f>8539+1</f>
        <v>8540</v>
      </c>
      <c r="H27" s="31">
        <v>2277</v>
      </c>
      <c r="I27" s="25"/>
      <c r="J27" s="25">
        <f>2276+1</f>
        <v>2277</v>
      </c>
    </row>
    <row r="28" spans="1:10" s="18" customFormat="1" ht="22">
      <c r="A28" s="7" t="s">
        <v>27</v>
      </c>
      <c r="B28" s="32"/>
      <c r="D28" s="121">
        <f>SUM(D20:D27)</f>
        <v>907421</v>
      </c>
      <c r="E28" s="28"/>
      <c r="F28" s="47">
        <f>SUM(F20:F27)</f>
        <v>915496</v>
      </c>
      <c r="H28" s="121">
        <f>SUM(H20:H27)</f>
        <v>1732511</v>
      </c>
      <c r="I28" s="28"/>
      <c r="J28" s="47">
        <f>SUM(J20:J27)</f>
        <v>1730197</v>
      </c>
    </row>
    <row r="29" spans="1:10" s="18" customFormat="1" ht="22">
      <c r="A29" s="7"/>
      <c r="B29" s="32"/>
      <c r="D29" s="28"/>
      <c r="E29" s="28"/>
      <c r="F29" s="28"/>
      <c r="H29" s="28"/>
      <c r="I29" s="28"/>
      <c r="J29" s="28"/>
    </row>
    <row r="30" spans="1:10" s="18" customFormat="1" thickBot="1">
      <c r="A30" s="7" t="s">
        <v>28</v>
      </c>
      <c r="B30" s="8"/>
      <c r="D30" s="241">
        <f>SUM(D28,D17)</f>
        <v>4905708</v>
      </c>
      <c r="E30" s="28"/>
      <c r="F30" s="48">
        <f>SUM(F28,F17)</f>
        <v>4938775</v>
      </c>
      <c r="H30" s="241">
        <f>SUM(H28,H17)</f>
        <v>4972591</v>
      </c>
      <c r="I30" s="28"/>
      <c r="J30" s="48">
        <f>SUM(J28,J17)</f>
        <v>4918252</v>
      </c>
    </row>
    <row r="31" spans="1:10" s="33" customFormat="1" ht="22.5" customHeight="1" thickTop="1">
      <c r="A31" s="1" t="s">
        <v>0</v>
      </c>
      <c r="B31" s="11"/>
      <c r="C31" s="12"/>
      <c r="D31" s="12"/>
      <c r="E31" s="12"/>
      <c r="F31" s="12"/>
      <c r="G31" s="12"/>
      <c r="H31" s="12"/>
      <c r="I31" s="12"/>
      <c r="J31" s="12"/>
    </row>
    <row r="32" spans="1:10" s="33" customFormat="1" ht="22.5" customHeight="1">
      <c r="A32" s="5" t="s">
        <v>1</v>
      </c>
      <c r="B32" s="11"/>
      <c r="C32" s="12"/>
      <c r="D32" s="34"/>
      <c r="E32" s="12"/>
      <c r="F32" s="34"/>
      <c r="G32" s="12"/>
      <c r="H32" s="34"/>
      <c r="I32" s="12"/>
      <c r="J32" s="34"/>
    </row>
    <row r="33" spans="1:10" s="9" customFormat="1" ht="22.5" customHeight="1">
      <c r="A33" s="7"/>
      <c r="B33" s="8"/>
      <c r="C33" s="7"/>
      <c r="D33" s="7"/>
      <c r="E33" s="7"/>
      <c r="F33" s="7"/>
      <c r="G33" s="7"/>
      <c r="H33" s="7"/>
      <c r="I33" s="7"/>
      <c r="J33" s="7"/>
    </row>
    <row r="34" spans="1:10" ht="22">
      <c r="A34" s="10"/>
      <c r="B34" s="11"/>
      <c r="C34" s="12"/>
      <c r="D34" s="310" t="s">
        <v>2</v>
      </c>
      <c r="E34" s="310"/>
      <c r="F34" s="310"/>
      <c r="G34" s="14"/>
      <c r="H34" s="310" t="s">
        <v>3</v>
      </c>
      <c r="I34" s="310"/>
      <c r="J34" s="310"/>
    </row>
    <row r="35" spans="1:10" ht="22">
      <c r="B35" s="11"/>
      <c r="C35" s="12"/>
      <c r="D35" s="16" t="s">
        <v>206</v>
      </c>
      <c r="E35" s="17"/>
      <c r="F35" s="16" t="s">
        <v>4</v>
      </c>
      <c r="G35" s="13"/>
      <c r="H35" s="16" t="s">
        <v>206</v>
      </c>
      <c r="I35" s="18"/>
      <c r="J35" s="16" t="s">
        <v>4</v>
      </c>
    </row>
    <row r="36" spans="1:10" ht="23">
      <c r="A36" s="35" t="s">
        <v>29</v>
      </c>
      <c r="B36" s="20"/>
      <c r="C36" s="21"/>
      <c r="D36" s="22">
        <v>2568</v>
      </c>
      <c r="E36" s="23"/>
      <c r="F36" s="22">
        <v>2567</v>
      </c>
      <c r="G36" s="21"/>
      <c r="H36" s="22">
        <v>2568</v>
      </c>
      <c r="I36" s="23"/>
      <c r="J36" s="22">
        <v>2567</v>
      </c>
    </row>
    <row r="37" spans="1:10" ht="22">
      <c r="A37" s="7"/>
      <c r="B37" s="20"/>
      <c r="C37" s="21"/>
      <c r="D37" s="22" t="s">
        <v>7</v>
      </c>
      <c r="E37" s="23"/>
      <c r="F37" s="22"/>
      <c r="G37" s="21"/>
      <c r="H37" s="22" t="s">
        <v>7</v>
      </c>
      <c r="I37" s="23"/>
      <c r="J37" s="22"/>
    </row>
    <row r="38" spans="1:10" ht="21.5">
      <c r="B38" s="20"/>
      <c r="C38" s="21"/>
      <c r="D38" s="309" t="s">
        <v>8</v>
      </c>
      <c r="E38" s="309"/>
      <c r="F38" s="309"/>
      <c r="G38" s="309"/>
      <c r="H38" s="309"/>
      <c r="I38" s="309"/>
      <c r="J38" s="309"/>
    </row>
    <row r="39" spans="1:10" ht="22">
      <c r="A39" s="8" t="s">
        <v>30</v>
      </c>
    </row>
    <row r="40" spans="1:10" ht="21.5">
      <c r="A40" s="24" t="s">
        <v>31</v>
      </c>
      <c r="D40" s="27">
        <v>0</v>
      </c>
      <c r="F40" s="15">
        <v>39830</v>
      </c>
      <c r="H40" s="27">
        <v>0</v>
      </c>
      <c r="J40" s="27">
        <v>1628</v>
      </c>
    </row>
    <row r="41" spans="1:10" ht="21.5">
      <c r="A41" s="26" t="s">
        <v>32</v>
      </c>
      <c r="B41" s="20"/>
      <c r="D41" s="25">
        <v>209332</v>
      </c>
      <c r="E41" s="25"/>
      <c r="F41" s="15">
        <v>221967</v>
      </c>
      <c r="H41" s="25">
        <v>85039</v>
      </c>
      <c r="I41" s="25"/>
      <c r="J41" s="27">
        <v>63566</v>
      </c>
    </row>
    <row r="42" spans="1:10" ht="21.5">
      <c r="A42" s="26" t="s">
        <v>33</v>
      </c>
      <c r="B42" s="20"/>
      <c r="D42" s="25">
        <v>13417</v>
      </c>
      <c r="E42" s="25"/>
      <c r="F42" s="15">
        <v>10762</v>
      </c>
      <c r="H42" s="27">
        <v>12346</v>
      </c>
      <c r="I42" s="25"/>
      <c r="J42" s="27">
        <v>6548</v>
      </c>
    </row>
    <row r="43" spans="1:10" ht="21.5">
      <c r="A43" s="29" t="s">
        <v>34</v>
      </c>
      <c r="B43" s="20"/>
      <c r="D43" s="27">
        <v>5783</v>
      </c>
      <c r="E43" s="25"/>
      <c r="F43" s="15">
        <v>1533</v>
      </c>
      <c r="H43" s="27">
        <v>0</v>
      </c>
      <c r="I43" s="25"/>
      <c r="J43" s="27">
        <v>0</v>
      </c>
    </row>
    <row r="44" spans="1:10" ht="21.5">
      <c r="A44" s="24" t="s">
        <v>35</v>
      </c>
      <c r="B44" s="20"/>
      <c r="D44" s="25">
        <v>22937</v>
      </c>
      <c r="E44" s="25"/>
      <c r="F44" s="15">
        <v>23097</v>
      </c>
      <c r="H44" s="25">
        <v>16149</v>
      </c>
      <c r="I44" s="25"/>
      <c r="J44" s="27">
        <v>14179</v>
      </c>
    </row>
    <row r="45" spans="1:10" ht="22">
      <c r="A45" s="7" t="s">
        <v>36</v>
      </c>
      <c r="B45" s="20"/>
      <c r="D45" s="121">
        <f>SUM(D40:D44)</f>
        <v>251469</v>
      </c>
      <c r="E45" s="28"/>
      <c r="F45" s="47">
        <f>SUM(F40:F44)</f>
        <v>297189</v>
      </c>
      <c r="G45" s="18"/>
      <c r="H45" s="121">
        <f>SUM(H40:H44)</f>
        <v>113534</v>
      </c>
      <c r="I45" s="28"/>
      <c r="J45" s="47">
        <f>SUM(J40:J44)</f>
        <v>85921</v>
      </c>
    </row>
    <row r="46" spans="1:10" ht="22">
      <c r="A46" s="7"/>
      <c r="B46" s="20"/>
      <c r="D46" s="25"/>
      <c r="E46" s="25"/>
      <c r="F46" s="25"/>
      <c r="H46" s="25"/>
      <c r="I46" s="25"/>
      <c r="J46" s="25"/>
    </row>
    <row r="47" spans="1:10" ht="22">
      <c r="A47" s="8" t="s">
        <v>37</v>
      </c>
      <c r="B47" s="20"/>
      <c r="D47" s="25"/>
      <c r="E47" s="25"/>
      <c r="F47" s="25"/>
      <c r="H47" s="25"/>
      <c r="I47" s="25"/>
      <c r="J47" s="25"/>
    </row>
    <row r="48" spans="1:10" ht="21.5">
      <c r="A48" s="24" t="s">
        <v>38</v>
      </c>
      <c r="B48" s="20"/>
      <c r="D48" s="25">
        <v>40724</v>
      </c>
      <c r="E48" s="25"/>
      <c r="F48" s="25">
        <v>33651</v>
      </c>
      <c r="H48" s="25">
        <v>39032</v>
      </c>
      <c r="I48" s="25"/>
      <c r="J48" s="25">
        <f>31571+1</f>
        <v>31572</v>
      </c>
    </row>
    <row r="49" spans="1:10" ht="21.5">
      <c r="A49" s="29" t="s">
        <v>39</v>
      </c>
      <c r="B49" s="20"/>
      <c r="D49" s="25">
        <v>6678</v>
      </c>
      <c r="E49" s="25"/>
      <c r="F49" s="25">
        <v>12919</v>
      </c>
      <c r="H49" s="27">
        <v>0</v>
      </c>
      <c r="I49" s="25"/>
      <c r="J49" s="27">
        <v>0</v>
      </c>
    </row>
    <row r="50" spans="1:10" ht="21.5">
      <c r="A50" s="24" t="s">
        <v>40</v>
      </c>
      <c r="B50" s="20"/>
      <c r="D50" s="25">
        <v>35436</v>
      </c>
      <c r="E50" s="25"/>
      <c r="F50" s="25">
        <v>23111</v>
      </c>
      <c r="H50" s="25">
        <v>16565</v>
      </c>
      <c r="I50" s="25"/>
      <c r="J50" s="25">
        <v>10217</v>
      </c>
    </row>
    <row r="51" spans="1:10" ht="21.5">
      <c r="A51" s="24" t="s">
        <v>41</v>
      </c>
      <c r="B51" s="20"/>
      <c r="D51" s="25">
        <v>2035</v>
      </c>
      <c r="E51" s="25"/>
      <c r="F51" s="25">
        <v>1817</v>
      </c>
      <c r="H51" s="25">
        <v>9</v>
      </c>
      <c r="I51" s="25"/>
      <c r="J51" s="25">
        <v>9</v>
      </c>
    </row>
    <row r="52" spans="1:10" ht="22">
      <c r="A52" s="7" t="s">
        <v>42</v>
      </c>
      <c r="B52" s="20"/>
      <c r="D52" s="121">
        <f>SUM(D48:D51)</f>
        <v>84873</v>
      </c>
      <c r="E52" s="28"/>
      <c r="F52" s="47">
        <f>SUM(F48:F51)</f>
        <v>71498</v>
      </c>
      <c r="G52" s="18"/>
      <c r="H52" s="121">
        <f>SUM(H48:H51)</f>
        <v>55606</v>
      </c>
      <c r="I52" s="28"/>
      <c r="J52" s="47">
        <f>SUM(J48:J51)</f>
        <v>41798</v>
      </c>
    </row>
    <row r="53" spans="1:10" ht="22">
      <c r="A53" s="7"/>
      <c r="B53" s="20"/>
      <c r="D53" s="28"/>
      <c r="E53" s="28"/>
      <c r="F53" s="28"/>
      <c r="G53" s="18"/>
      <c r="H53" s="28"/>
      <c r="I53" s="28"/>
      <c r="J53" s="28"/>
    </row>
    <row r="54" spans="1:10" ht="22">
      <c r="A54" s="7" t="s">
        <v>43</v>
      </c>
      <c r="B54" s="20"/>
      <c r="D54" s="242">
        <f>SUM(D52,D45)</f>
        <v>336342</v>
      </c>
      <c r="E54" s="28"/>
      <c r="F54" s="49">
        <f>SUM(F52,F45)</f>
        <v>368687</v>
      </c>
      <c r="G54" s="18"/>
      <c r="H54" s="242">
        <f>SUM(H52,H45)</f>
        <v>169140</v>
      </c>
      <c r="I54" s="28"/>
      <c r="J54" s="49">
        <f>SUM(J52,J45)</f>
        <v>127719</v>
      </c>
    </row>
    <row r="55" spans="1:10" s="33" customFormat="1" ht="22.5" customHeight="1">
      <c r="A55" s="1" t="s">
        <v>0</v>
      </c>
      <c r="B55" s="11"/>
      <c r="C55" s="12"/>
      <c r="D55" s="12"/>
      <c r="E55" s="12"/>
      <c r="F55" s="12"/>
      <c r="G55" s="12"/>
      <c r="H55" s="12"/>
      <c r="I55" s="12"/>
      <c r="J55" s="12"/>
    </row>
    <row r="56" spans="1:10" s="33" customFormat="1" ht="22.5" customHeight="1">
      <c r="A56" s="5" t="s">
        <v>1</v>
      </c>
      <c r="B56" s="11"/>
      <c r="C56" s="12"/>
      <c r="D56" s="34"/>
      <c r="E56" s="12"/>
      <c r="F56" s="34"/>
      <c r="G56" s="12"/>
      <c r="H56" s="34"/>
      <c r="I56" s="12"/>
      <c r="J56" s="34"/>
    </row>
    <row r="57" spans="1:10" s="9" customFormat="1" ht="22.5" customHeight="1">
      <c r="A57" s="7"/>
      <c r="B57" s="8"/>
      <c r="C57" s="7"/>
      <c r="D57" s="7"/>
      <c r="E57" s="7"/>
      <c r="F57" s="7"/>
      <c r="G57" s="7"/>
      <c r="H57" s="7"/>
      <c r="I57" s="7"/>
      <c r="J57" s="7"/>
    </row>
    <row r="58" spans="1:10" s="9" customFormat="1" ht="22">
      <c r="A58" s="7"/>
      <c r="B58" s="11"/>
      <c r="C58" s="12"/>
      <c r="D58" s="310" t="s">
        <v>2</v>
      </c>
      <c r="E58" s="310"/>
      <c r="F58" s="310"/>
      <c r="G58" s="14"/>
      <c r="H58" s="310" t="s">
        <v>3</v>
      </c>
      <c r="I58" s="310"/>
      <c r="J58" s="310"/>
    </row>
    <row r="59" spans="1:10" ht="22">
      <c r="A59" s="10"/>
      <c r="B59" s="11"/>
      <c r="C59" s="12"/>
      <c r="D59" s="16" t="s">
        <v>206</v>
      </c>
      <c r="E59" s="17"/>
      <c r="F59" s="16" t="s">
        <v>4</v>
      </c>
      <c r="G59" s="13"/>
      <c r="H59" s="16" t="s">
        <v>206</v>
      </c>
      <c r="I59" s="18"/>
      <c r="J59" s="16" t="s">
        <v>4</v>
      </c>
    </row>
    <row r="60" spans="1:10" ht="23">
      <c r="A60" s="35" t="s">
        <v>168</v>
      </c>
      <c r="B60" s="20" t="s">
        <v>6</v>
      </c>
      <c r="C60" s="21"/>
      <c r="D60" s="22">
        <v>2568</v>
      </c>
      <c r="E60" s="23"/>
      <c r="F60" s="22">
        <v>2567</v>
      </c>
      <c r="G60" s="21"/>
      <c r="H60" s="22">
        <v>2568</v>
      </c>
      <c r="I60" s="23"/>
      <c r="J60" s="22">
        <v>2567</v>
      </c>
    </row>
    <row r="61" spans="1:10" ht="22">
      <c r="A61" s="7"/>
      <c r="B61" s="20"/>
      <c r="C61" s="21"/>
      <c r="D61" s="22" t="s">
        <v>7</v>
      </c>
      <c r="E61" s="23"/>
      <c r="F61" s="22"/>
      <c r="G61" s="21"/>
      <c r="H61" s="22" t="s">
        <v>7</v>
      </c>
      <c r="I61" s="23"/>
      <c r="J61" s="22"/>
    </row>
    <row r="62" spans="1:10" ht="21.5">
      <c r="B62" s="20"/>
      <c r="C62" s="21"/>
      <c r="D62" s="309" t="s">
        <v>8</v>
      </c>
      <c r="E62" s="309"/>
      <c r="F62" s="309"/>
      <c r="G62" s="309"/>
      <c r="H62" s="309"/>
      <c r="I62" s="309"/>
      <c r="J62" s="309"/>
    </row>
    <row r="63" spans="1:10" ht="22">
      <c r="A63" s="8" t="s">
        <v>44</v>
      </c>
      <c r="B63" s="20"/>
      <c r="D63" s="27"/>
      <c r="E63" s="27"/>
      <c r="F63" s="27"/>
      <c r="H63" s="27"/>
      <c r="I63" s="27"/>
      <c r="J63" s="27"/>
    </row>
    <row r="64" spans="1:10" ht="21.5">
      <c r="A64" s="24" t="s">
        <v>45</v>
      </c>
      <c r="B64" s="20"/>
      <c r="D64" s="27"/>
      <c r="E64" s="27"/>
      <c r="F64" s="27"/>
      <c r="H64" s="27"/>
      <c r="I64" s="27"/>
      <c r="J64" s="27"/>
    </row>
    <row r="65" spans="1:10" ht="21.5">
      <c r="A65" s="29" t="s">
        <v>46</v>
      </c>
      <c r="B65" s="20"/>
      <c r="D65" s="27"/>
      <c r="E65" s="27"/>
      <c r="F65" s="27"/>
      <c r="H65" s="27"/>
      <c r="I65" s="27"/>
      <c r="J65" s="27"/>
    </row>
    <row r="66" spans="1:10" ht="22" thickBot="1">
      <c r="A66" s="38" t="s">
        <v>47</v>
      </c>
      <c r="B66" s="20"/>
      <c r="D66" s="39">
        <v>318000</v>
      </c>
      <c r="E66" s="25"/>
      <c r="F66" s="39">
        <v>318000</v>
      </c>
      <c r="H66" s="39">
        <v>318000</v>
      </c>
      <c r="I66" s="25"/>
      <c r="J66" s="39">
        <v>318000</v>
      </c>
    </row>
    <row r="67" spans="1:10" ht="22" thickTop="1">
      <c r="A67" s="29" t="s">
        <v>48</v>
      </c>
      <c r="B67" s="20"/>
      <c r="D67" s="25"/>
      <c r="E67" s="25"/>
      <c r="F67" s="25"/>
      <c r="H67" s="25"/>
      <c r="I67" s="25"/>
      <c r="J67" s="25"/>
    </row>
    <row r="68" spans="1:10" ht="21.5">
      <c r="A68" s="38" t="s">
        <v>49</v>
      </c>
      <c r="B68" s="20"/>
      <c r="D68" s="25">
        <v>317888</v>
      </c>
      <c r="E68" s="25"/>
      <c r="F68" s="25">
        <v>317888</v>
      </c>
      <c r="H68" s="25">
        <v>317888</v>
      </c>
      <c r="I68" s="25"/>
      <c r="J68" s="25">
        <v>317888</v>
      </c>
    </row>
    <row r="69" spans="1:10" ht="21.5">
      <c r="A69" s="29" t="s">
        <v>50</v>
      </c>
      <c r="B69" s="20"/>
      <c r="D69" s="25"/>
      <c r="E69" s="25"/>
      <c r="F69" s="25"/>
    </row>
    <row r="70" spans="1:10" ht="21.5">
      <c r="A70" s="29" t="s">
        <v>51</v>
      </c>
      <c r="B70" s="20"/>
      <c r="D70" s="25">
        <v>4399860</v>
      </c>
      <c r="E70" s="25"/>
      <c r="F70" s="25">
        <v>4399860</v>
      </c>
      <c r="H70" s="25">
        <v>4399860</v>
      </c>
      <c r="I70" s="25"/>
      <c r="J70" s="25">
        <v>4399860</v>
      </c>
    </row>
    <row r="71" spans="1:10" ht="21.5">
      <c r="A71" s="29" t="s">
        <v>52</v>
      </c>
      <c r="B71" s="20"/>
      <c r="D71" s="25"/>
      <c r="E71" s="25"/>
      <c r="F71" s="25"/>
      <c r="H71" s="25"/>
      <c r="I71" s="25"/>
      <c r="J71" s="25"/>
    </row>
    <row r="72" spans="1:10" ht="21.5">
      <c r="A72" s="40" t="s">
        <v>53</v>
      </c>
      <c r="B72" s="20"/>
      <c r="D72" s="25">
        <v>-44423</v>
      </c>
      <c r="E72" s="25"/>
      <c r="F72" s="25">
        <v>-44423</v>
      </c>
      <c r="H72" s="27">
        <v>0</v>
      </c>
      <c r="J72" s="27">
        <v>0</v>
      </c>
    </row>
    <row r="73" spans="1:10" ht="21.5">
      <c r="A73" s="29" t="s">
        <v>54</v>
      </c>
      <c r="B73" s="20"/>
      <c r="D73" s="25"/>
      <c r="E73" s="25"/>
      <c r="F73" s="25"/>
      <c r="H73" s="25"/>
      <c r="I73" s="25"/>
      <c r="J73" s="25"/>
    </row>
    <row r="74" spans="1:10" ht="21.5">
      <c r="A74" s="29" t="s">
        <v>55</v>
      </c>
      <c r="B74" s="20"/>
      <c r="D74" s="25"/>
      <c r="E74" s="25"/>
      <c r="F74" s="25"/>
    </row>
    <row r="75" spans="1:10" ht="21.5">
      <c r="A75" s="29" t="s">
        <v>56</v>
      </c>
      <c r="B75" s="20"/>
      <c r="D75" s="25">
        <v>31800</v>
      </c>
      <c r="E75" s="25"/>
      <c r="F75" s="25">
        <v>31800</v>
      </c>
      <c r="H75" s="25">
        <v>31800</v>
      </c>
      <c r="I75" s="25"/>
      <c r="J75" s="25">
        <v>31800</v>
      </c>
    </row>
    <row r="76" spans="1:10" ht="21.5">
      <c r="A76" s="29" t="s">
        <v>193</v>
      </c>
      <c r="B76" s="20"/>
      <c r="D76" s="25">
        <v>10136</v>
      </c>
      <c r="E76" s="25"/>
      <c r="F76" s="27">
        <v>0</v>
      </c>
      <c r="H76" s="25">
        <v>10136</v>
      </c>
      <c r="I76" s="25"/>
      <c r="J76" s="27">
        <v>0</v>
      </c>
    </row>
    <row r="77" spans="1:10" ht="21.5">
      <c r="A77" s="29" t="s">
        <v>57</v>
      </c>
      <c r="B77" s="20"/>
      <c r="D77" s="25">
        <f>'SH11'!O34</f>
        <v>-176569</v>
      </c>
      <c r="E77" s="25"/>
      <c r="F77" s="25">
        <v>-180239</v>
      </c>
      <c r="H77" s="25">
        <f>'SH-13'!L25</f>
        <v>53903</v>
      </c>
      <c r="I77" s="25"/>
      <c r="J77" s="25">
        <v>40985</v>
      </c>
    </row>
    <row r="78" spans="1:10" ht="21.5">
      <c r="A78" s="29" t="s">
        <v>178</v>
      </c>
      <c r="B78" s="20">
        <v>5</v>
      </c>
      <c r="D78" s="25">
        <v>-10136</v>
      </c>
      <c r="E78" s="25"/>
      <c r="F78" s="27">
        <v>0</v>
      </c>
      <c r="H78" s="25">
        <v>-10136</v>
      </c>
      <c r="I78" s="25"/>
      <c r="J78" s="27">
        <v>0</v>
      </c>
    </row>
    <row r="79" spans="1:10" ht="21.5">
      <c r="A79" s="29" t="s">
        <v>58</v>
      </c>
      <c r="B79" s="20"/>
      <c r="D79" s="31">
        <f>'SH11'!S34</f>
        <v>-5202</v>
      </c>
      <c r="E79" s="25"/>
      <c r="F79" s="31">
        <v>-2936</v>
      </c>
      <c r="H79" s="41">
        <v>0</v>
      </c>
      <c r="I79" s="25"/>
      <c r="J79" s="41">
        <v>0</v>
      </c>
    </row>
    <row r="80" spans="1:10" ht="22">
      <c r="A80" s="42" t="s">
        <v>59</v>
      </c>
      <c r="B80" s="20"/>
      <c r="D80" s="123">
        <f>SUM(D68:D79)</f>
        <v>4523354</v>
      </c>
      <c r="E80" s="28"/>
      <c r="F80" s="50">
        <f>SUM(F68:F79)</f>
        <v>4521950</v>
      </c>
      <c r="G80" s="18"/>
      <c r="H80" s="123">
        <f>SUM(H68:H79)</f>
        <v>4803451</v>
      </c>
      <c r="I80" s="28"/>
      <c r="J80" s="50">
        <f>SUM(J68:J79)</f>
        <v>4790533</v>
      </c>
    </row>
    <row r="81" spans="1:10" ht="21.5">
      <c r="A81" s="29" t="s">
        <v>60</v>
      </c>
      <c r="B81" s="20"/>
      <c r="D81" s="31">
        <f>'SH11'!W34</f>
        <v>46012</v>
      </c>
      <c r="E81" s="25"/>
      <c r="F81" s="31">
        <v>48138</v>
      </c>
      <c r="H81" s="41">
        <v>0</v>
      </c>
      <c r="I81" s="25"/>
      <c r="J81" s="41">
        <v>0</v>
      </c>
    </row>
    <row r="82" spans="1:10" ht="22">
      <c r="A82" s="42" t="s">
        <v>61</v>
      </c>
      <c r="B82" s="20"/>
      <c r="D82" s="121">
        <f>SUM(D80:D81)</f>
        <v>4569366</v>
      </c>
      <c r="E82" s="25"/>
      <c r="F82" s="49">
        <f>SUM(F80:F81)</f>
        <v>4570088</v>
      </c>
      <c r="G82" s="18"/>
      <c r="H82" s="121">
        <f>SUM(H80:H81)</f>
        <v>4803451</v>
      </c>
      <c r="I82" s="28"/>
      <c r="J82" s="49">
        <f>SUM(J80:J81)</f>
        <v>4790533</v>
      </c>
    </row>
    <row r="83" spans="1:10" ht="22">
      <c r="A83" s="42"/>
      <c r="B83" s="20"/>
      <c r="D83" s="28"/>
      <c r="E83" s="25"/>
      <c r="F83" s="28"/>
      <c r="G83" s="18"/>
      <c r="H83" s="28"/>
      <c r="I83" s="28"/>
      <c r="J83" s="28"/>
    </row>
    <row r="84" spans="1:10" thickBot="1">
      <c r="A84" s="7" t="s">
        <v>62</v>
      </c>
      <c r="B84" s="20"/>
      <c r="D84" s="241">
        <f>SUM(D82,D54)</f>
        <v>4905708</v>
      </c>
      <c r="E84" s="25"/>
      <c r="F84" s="48">
        <f>SUM(F82,F54)</f>
        <v>4938775</v>
      </c>
      <c r="G84" s="18"/>
      <c r="H84" s="241">
        <f>SUM(H82,H54)</f>
        <v>4972591</v>
      </c>
      <c r="I84" s="28"/>
      <c r="J84" s="48">
        <f>SUM(J82,J54)</f>
        <v>4918252</v>
      </c>
    </row>
    <row r="85" spans="1:10" ht="22.5" customHeight="1" thickTop="1">
      <c r="B85" s="43"/>
      <c r="D85" s="44">
        <f>D84-D30</f>
        <v>0</v>
      </c>
      <c r="E85" s="44"/>
      <c r="F85" s="44">
        <f>F84-F30</f>
        <v>0</v>
      </c>
      <c r="G85" s="44"/>
      <c r="H85" s="44">
        <f>H84-H30</f>
        <v>0</v>
      </c>
      <c r="I85" s="44"/>
      <c r="J85" s="44">
        <f>J84-J30</f>
        <v>0</v>
      </c>
    </row>
    <row r="86" spans="1:10" ht="22.5" customHeight="1">
      <c r="A86" s="15"/>
      <c r="B86" s="45"/>
      <c r="C86" s="46"/>
      <c r="D86" s="45"/>
      <c r="E86" s="45"/>
      <c r="F86" s="45"/>
      <c r="G86" s="45"/>
      <c r="H86" s="45"/>
      <c r="I86" s="45"/>
      <c r="J86" s="45"/>
    </row>
    <row r="87" spans="1:10" ht="22.5" customHeight="1">
      <c r="A87" s="15"/>
      <c r="B87" s="38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D62:J62"/>
    <mergeCell ref="D8:J8"/>
    <mergeCell ref="D38:J38"/>
    <mergeCell ref="D4:F4"/>
    <mergeCell ref="H4:J4"/>
    <mergeCell ref="D34:F34"/>
    <mergeCell ref="H34:J34"/>
    <mergeCell ref="D58:F58"/>
    <mergeCell ref="H58:J58"/>
  </mergeCells>
  <pageMargins left="0.8" right="0.8" top="0.48" bottom="0.5" header="0.5" footer="0.5"/>
  <pageSetup paperSize="9" scale="78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0" max="16383" man="1"/>
    <brk id="54" max="16383" man="1"/>
  </rowBreaks>
  <ignoredErrors>
    <ignoredError sqref="E52 G52 I5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DE8C8-4458-4A24-9130-8216A41BCF7F}">
  <dimension ref="A1:O75"/>
  <sheetViews>
    <sheetView showGridLines="0" view="pageBreakPreview" topLeftCell="A49" zoomScale="85" zoomScaleNormal="90" zoomScaleSheetLayoutView="85" workbookViewId="0">
      <selection activeCell="J70" sqref="J70"/>
    </sheetView>
  </sheetViews>
  <sheetFormatPr defaultColWidth="10.7265625" defaultRowHeight="22.5" customHeight="1"/>
  <cols>
    <col min="1" max="1" width="49.81640625" style="63" customWidth="1"/>
    <col min="2" max="2" width="9" style="63" customWidth="1"/>
    <col min="3" max="3" width="1.26953125" style="61" customWidth="1"/>
    <col min="4" max="4" width="11.7265625" style="61" customWidth="1"/>
    <col min="5" max="5" width="1.26953125" style="61" customWidth="1"/>
    <col min="6" max="6" width="11.7265625" style="61" customWidth="1"/>
    <col min="7" max="7" width="1.26953125" style="61" customWidth="1"/>
    <col min="8" max="8" width="11.7265625" style="61" customWidth="1"/>
    <col min="9" max="9" width="1.26953125" style="61" customWidth="1"/>
    <col min="10" max="10" width="11.7265625" style="61" customWidth="1"/>
    <col min="11" max="16384" width="10.7265625" style="61"/>
  </cols>
  <sheetData>
    <row r="1" spans="1:14" s="54" customFormat="1" ht="22.5" customHeight="1">
      <c r="A1" s="51" t="s">
        <v>0</v>
      </c>
      <c r="B1" s="52"/>
      <c r="C1" s="53"/>
      <c r="D1" s="53"/>
      <c r="E1" s="53"/>
      <c r="F1" s="53"/>
      <c r="G1" s="53"/>
      <c r="H1" s="53"/>
      <c r="I1" s="53"/>
      <c r="J1" s="53"/>
    </row>
    <row r="2" spans="1:14" s="54" customFormat="1" ht="22.5" customHeight="1">
      <c r="A2" s="51" t="s">
        <v>63</v>
      </c>
      <c r="B2" s="52"/>
      <c r="C2" s="53"/>
      <c r="D2" s="53"/>
      <c r="E2" s="53"/>
      <c r="F2" s="53"/>
      <c r="G2" s="53"/>
      <c r="H2" s="53"/>
      <c r="I2" s="53"/>
      <c r="J2" s="53"/>
    </row>
    <row r="3" spans="1:14" s="55" customFormat="1" ht="15.75" customHeight="1">
      <c r="B3" s="56"/>
      <c r="C3" s="57"/>
      <c r="D3" s="58"/>
      <c r="E3" s="59"/>
      <c r="F3" s="58"/>
      <c r="G3" s="59"/>
      <c r="H3" s="58"/>
      <c r="I3" s="59"/>
      <c r="J3" s="58"/>
    </row>
    <row r="4" spans="1:14" ht="22">
      <c r="A4" s="56"/>
      <c r="B4" s="56"/>
      <c r="C4" s="57"/>
      <c r="D4" s="59"/>
      <c r="E4" s="60" t="s">
        <v>2</v>
      </c>
      <c r="F4" s="59"/>
      <c r="G4" s="59"/>
      <c r="H4" s="59"/>
      <c r="I4" s="60" t="s">
        <v>3</v>
      </c>
      <c r="J4" s="59"/>
    </row>
    <row r="5" spans="1:14" ht="21.5">
      <c r="A5" s="56"/>
      <c r="B5" s="56"/>
      <c r="C5" s="57"/>
      <c r="D5" s="314" t="s">
        <v>177</v>
      </c>
      <c r="E5" s="314"/>
      <c r="F5" s="314"/>
      <c r="G5" s="57"/>
      <c r="H5" s="314" t="s">
        <v>177</v>
      </c>
      <c r="I5" s="314"/>
      <c r="J5" s="314"/>
    </row>
    <row r="6" spans="1:14" ht="21.5">
      <c r="A6" s="56"/>
      <c r="B6" s="56"/>
      <c r="C6" s="57"/>
      <c r="D6" s="311" t="s">
        <v>206</v>
      </c>
      <c r="E6" s="312"/>
      <c r="F6" s="312"/>
      <c r="G6" s="57"/>
      <c r="H6" s="311" t="s">
        <v>206</v>
      </c>
      <c r="I6" s="312"/>
      <c r="J6" s="312"/>
    </row>
    <row r="7" spans="1:14" ht="21.5">
      <c r="B7" s="64"/>
      <c r="C7" s="65"/>
      <c r="D7" s="66">
        <v>2568</v>
      </c>
      <c r="E7" s="65"/>
      <c r="F7" s="66">
        <v>2567</v>
      </c>
      <c r="G7" s="65"/>
      <c r="H7" s="66">
        <v>2568</v>
      </c>
      <c r="I7" s="65"/>
      <c r="J7" s="66">
        <v>2567</v>
      </c>
    </row>
    <row r="8" spans="1:14" ht="21.5">
      <c r="B8" s="66"/>
      <c r="C8" s="65"/>
      <c r="D8" s="313" t="s">
        <v>8</v>
      </c>
      <c r="E8" s="313"/>
      <c r="F8" s="313"/>
      <c r="G8" s="313"/>
      <c r="H8" s="313"/>
      <c r="I8" s="313"/>
      <c r="J8" s="313"/>
    </row>
    <row r="9" spans="1:14" ht="22">
      <c r="A9" s="67" t="s">
        <v>64</v>
      </c>
    </row>
    <row r="10" spans="1:14" ht="21.5">
      <c r="A10" s="68" t="s">
        <v>65</v>
      </c>
      <c r="B10" s="64"/>
      <c r="D10" s="69">
        <v>334030</v>
      </c>
      <c r="E10" s="70"/>
      <c r="F10" s="69">
        <v>373430</v>
      </c>
      <c r="H10" s="69">
        <v>113979</v>
      </c>
      <c r="I10" s="70"/>
      <c r="J10" s="69">
        <v>66353</v>
      </c>
      <c r="M10" s="71"/>
    </row>
    <row r="11" spans="1:14" ht="21.5">
      <c r="A11" s="68" t="s">
        <v>66</v>
      </c>
      <c r="B11" s="64"/>
      <c r="D11" s="72">
        <v>2769</v>
      </c>
      <c r="E11" s="70"/>
      <c r="F11" s="72">
        <v>8468</v>
      </c>
      <c r="G11" s="73"/>
      <c r="H11" s="69">
        <v>2387</v>
      </c>
      <c r="I11" s="74"/>
      <c r="J11" s="69">
        <v>7612</v>
      </c>
    </row>
    <row r="12" spans="1:14" ht="21.5">
      <c r="A12" s="68" t="s">
        <v>67</v>
      </c>
      <c r="B12" s="64"/>
      <c r="D12" s="75" t="s">
        <v>19</v>
      </c>
      <c r="E12" s="70"/>
      <c r="F12" s="75" t="s">
        <v>19</v>
      </c>
      <c r="G12" s="73"/>
      <c r="H12" s="75" t="s">
        <v>19</v>
      </c>
      <c r="I12" s="74"/>
      <c r="J12" s="75">
        <v>15000</v>
      </c>
    </row>
    <row r="13" spans="1:14" ht="21.5" hidden="1">
      <c r="A13" s="68" t="s">
        <v>68</v>
      </c>
      <c r="B13" s="64"/>
      <c r="D13" s="75" t="s">
        <v>19</v>
      </c>
      <c r="E13" s="70"/>
      <c r="F13" s="27" t="s">
        <v>19</v>
      </c>
      <c r="G13" s="73"/>
      <c r="H13" s="75" t="s">
        <v>19</v>
      </c>
      <c r="I13" s="74"/>
      <c r="J13" s="27" t="s">
        <v>19</v>
      </c>
      <c r="L13" s="71"/>
      <c r="N13" s="71"/>
    </row>
    <row r="14" spans="1:14" ht="21.5">
      <c r="A14" s="68" t="s">
        <v>69</v>
      </c>
      <c r="B14" s="64"/>
      <c r="D14" s="25">
        <v>6930</v>
      </c>
      <c r="E14" s="70"/>
      <c r="F14" s="27">
        <v>8226</v>
      </c>
      <c r="H14" s="25">
        <v>6930</v>
      </c>
      <c r="I14" s="74"/>
      <c r="J14" s="27">
        <v>8226</v>
      </c>
      <c r="N14" s="71"/>
    </row>
    <row r="15" spans="1:14" ht="21.5">
      <c r="A15" s="68" t="s">
        <v>70</v>
      </c>
      <c r="B15" s="64"/>
      <c r="D15" s="75">
        <v>1793</v>
      </c>
      <c r="E15" s="70"/>
      <c r="F15" s="27" t="s">
        <v>19</v>
      </c>
      <c r="H15" s="75">
        <v>1793</v>
      </c>
      <c r="I15" s="74"/>
      <c r="J15" s="27" t="s">
        <v>19</v>
      </c>
    </row>
    <row r="16" spans="1:14" ht="21.5">
      <c r="A16" s="68" t="s">
        <v>71</v>
      </c>
      <c r="B16" s="64"/>
      <c r="D16" s="75" t="s">
        <v>19</v>
      </c>
      <c r="E16" s="70"/>
      <c r="F16" s="27" t="s">
        <v>19</v>
      </c>
      <c r="H16" s="25">
        <v>49377</v>
      </c>
      <c r="I16" s="74"/>
      <c r="J16" s="25">
        <v>50100</v>
      </c>
    </row>
    <row r="17" spans="1:10" ht="21.5">
      <c r="A17" s="68" t="s">
        <v>72</v>
      </c>
      <c r="B17" s="64"/>
      <c r="D17" s="75" t="s">
        <v>19</v>
      </c>
      <c r="E17" s="70"/>
      <c r="F17" s="27" t="s">
        <v>19</v>
      </c>
      <c r="H17" s="27" t="s">
        <v>19</v>
      </c>
      <c r="I17" s="74"/>
      <c r="J17" s="27">
        <v>625</v>
      </c>
    </row>
    <row r="18" spans="1:10" ht="21.5">
      <c r="A18" s="68" t="s">
        <v>73</v>
      </c>
      <c r="B18" s="64"/>
      <c r="D18" s="69">
        <v>987</v>
      </c>
      <c r="E18" s="70"/>
      <c r="F18" s="69">
        <v>4190</v>
      </c>
      <c r="H18" s="69">
        <v>4175</v>
      </c>
      <c r="I18" s="70"/>
      <c r="J18" s="69">
        <v>2382</v>
      </c>
    </row>
    <row r="19" spans="1:10" ht="22">
      <c r="A19" s="76" t="s">
        <v>74</v>
      </c>
      <c r="D19" s="121">
        <f>SUM(D10:D18)</f>
        <v>346509</v>
      </c>
      <c r="E19" s="60"/>
      <c r="F19" s="122">
        <f>SUM(F10:F18)</f>
        <v>394314</v>
      </c>
      <c r="G19" s="77"/>
      <c r="H19" s="121">
        <f>SUM(H10:H18)</f>
        <v>178641</v>
      </c>
      <c r="I19" s="60"/>
      <c r="J19" s="122">
        <f>SUM(J10:J18)</f>
        <v>150298</v>
      </c>
    </row>
    <row r="20" spans="1:10" ht="17.149999999999999" customHeight="1">
      <c r="A20" s="76"/>
      <c r="D20" s="69"/>
      <c r="E20" s="70"/>
      <c r="F20" s="69"/>
      <c r="H20" s="69"/>
      <c r="I20" s="70"/>
      <c r="J20" s="69"/>
    </row>
    <row r="21" spans="1:10" ht="22">
      <c r="A21" s="67" t="s">
        <v>75</v>
      </c>
      <c r="D21" s="69"/>
      <c r="E21" s="70"/>
      <c r="F21" s="69"/>
      <c r="H21" s="69"/>
      <c r="I21" s="70"/>
      <c r="J21" s="69"/>
    </row>
    <row r="22" spans="1:10" ht="21.5">
      <c r="A22" s="68" t="s">
        <v>76</v>
      </c>
      <c r="B22" s="64"/>
      <c r="D22" s="69">
        <v>133154</v>
      </c>
      <c r="E22" s="70"/>
      <c r="F22" s="69">
        <v>151191</v>
      </c>
      <c r="H22" s="69">
        <v>88911</v>
      </c>
      <c r="I22" s="70"/>
      <c r="J22" s="69">
        <v>59790</v>
      </c>
    </row>
    <row r="23" spans="1:10" ht="21.5">
      <c r="A23" s="68" t="s">
        <v>77</v>
      </c>
      <c r="B23" s="64"/>
      <c r="D23" s="69">
        <v>98147</v>
      </c>
      <c r="E23" s="70"/>
      <c r="F23" s="69">
        <v>118458</v>
      </c>
      <c r="H23" s="69">
        <v>1088</v>
      </c>
      <c r="I23" s="70"/>
      <c r="J23" s="69">
        <v>2102</v>
      </c>
    </row>
    <row r="24" spans="1:10" ht="21.5">
      <c r="A24" s="68" t="s">
        <v>78</v>
      </c>
      <c r="B24" s="64"/>
      <c r="D24" s="69">
        <v>89249</v>
      </c>
      <c r="E24" s="70"/>
      <c r="F24" s="69">
        <v>94752</v>
      </c>
      <c r="H24" s="69">
        <v>62740</v>
      </c>
      <c r="I24" s="70"/>
      <c r="J24" s="69">
        <v>52085</v>
      </c>
    </row>
    <row r="25" spans="1:10" ht="21.5">
      <c r="A25" s="68" t="s">
        <v>79</v>
      </c>
      <c r="B25" s="64"/>
      <c r="D25" s="75" t="s">
        <v>19</v>
      </c>
      <c r="E25" s="70"/>
      <c r="F25" s="27">
        <v>32</v>
      </c>
      <c r="H25" s="75" t="s">
        <v>19</v>
      </c>
      <c r="I25" s="70"/>
      <c r="J25" s="27">
        <v>32</v>
      </c>
    </row>
    <row r="26" spans="1:10" ht="21.5">
      <c r="A26" s="68" t="s">
        <v>163</v>
      </c>
      <c r="B26" s="64"/>
      <c r="D26" s="75">
        <v>5925</v>
      </c>
      <c r="E26" s="70"/>
      <c r="F26" s="75">
        <v>287</v>
      </c>
      <c r="H26" s="25">
        <v>2423</v>
      </c>
      <c r="I26" s="70"/>
      <c r="J26" s="75" t="s">
        <v>19</v>
      </c>
    </row>
    <row r="27" spans="1:10" ht="22">
      <c r="A27" s="76" t="s">
        <v>80</v>
      </c>
      <c r="D27" s="121">
        <f>SUM(D22:D26)</f>
        <v>326475</v>
      </c>
      <c r="E27" s="60"/>
      <c r="F27" s="122">
        <f>SUM(F22:F26)</f>
        <v>364720</v>
      </c>
      <c r="G27" s="77"/>
      <c r="H27" s="121">
        <f>SUM(H22:H26)</f>
        <v>155162</v>
      </c>
      <c r="I27" s="60"/>
      <c r="J27" s="122">
        <f>SUM(J22:J26)</f>
        <v>114009</v>
      </c>
    </row>
    <row r="28" spans="1:10" ht="17.149999999999999" customHeight="1">
      <c r="A28" s="76"/>
      <c r="D28" s="69"/>
      <c r="E28" s="70"/>
      <c r="F28" s="69"/>
      <c r="H28" s="69"/>
      <c r="I28" s="70"/>
      <c r="J28" s="69"/>
    </row>
    <row r="29" spans="1:10" ht="22">
      <c r="A29" s="76" t="s">
        <v>183</v>
      </c>
      <c r="D29" s="123">
        <f>D19-D27</f>
        <v>20034</v>
      </c>
      <c r="E29" s="60"/>
      <c r="F29" s="124">
        <f>F19-F27</f>
        <v>29594</v>
      </c>
      <c r="G29" s="77"/>
      <c r="H29" s="123">
        <f>H19-H27</f>
        <v>23479</v>
      </c>
      <c r="I29" s="60"/>
      <c r="J29" s="124">
        <f>J19-J27</f>
        <v>36289</v>
      </c>
    </row>
    <row r="30" spans="1:10" ht="21.5">
      <c r="A30" s="63" t="s">
        <v>81</v>
      </c>
      <c r="D30" s="69">
        <v>691</v>
      </c>
      <c r="E30" s="70"/>
      <c r="F30" s="69">
        <v>572</v>
      </c>
      <c r="H30" s="69">
        <v>651</v>
      </c>
      <c r="I30" s="70"/>
      <c r="J30" s="69">
        <v>395</v>
      </c>
    </row>
    <row r="31" spans="1:10" ht="21.5">
      <c r="A31" s="63" t="s">
        <v>201</v>
      </c>
      <c r="B31" s="64"/>
      <c r="D31" s="80">
        <v>588</v>
      </c>
      <c r="F31" s="80">
        <v>456</v>
      </c>
      <c r="H31" s="41" t="s">
        <v>19</v>
      </c>
      <c r="J31" s="41" t="s">
        <v>19</v>
      </c>
    </row>
    <row r="32" spans="1:10" ht="17.149999999999999" customHeight="1">
      <c r="A32" s="76"/>
      <c r="D32" s="69"/>
      <c r="E32" s="70"/>
      <c r="F32" s="69"/>
      <c r="H32" s="69"/>
      <c r="I32" s="70"/>
      <c r="J32" s="69"/>
    </row>
    <row r="33" spans="1:10" ht="22">
      <c r="A33" s="81" t="s">
        <v>182</v>
      </c>
      <c r="D33" s="123">
        <f>D29-SUM(D30:D31)</f>
        <v>18755</v>
      </c>
      <c r="E33" s="60"/>
      <c r="F33" s="124">
        <f>F29-SUM(F30:F31)</f>
        <v>28566</v>
      </c>
      <c r="G33" s="77"/>
      <c r="H33" s="123">
        <f>H29-SUM(H30:H31)</f>
        <v>22828</v>
      </c>
      <c r="I33" s="60"/>
      <c r="J33" s="124">
        <f>J29-SUM(J30:J31)</f>
        <v>35894</v>
      </c>
    </row>
    <row r="34" spans="1:10" ht="21.5">
      <c r="A34" s="68" t="s">
        <v>221</v>
      </c>
      <c r="B34" s="64"/>
      <c r="D34" s="82">
        <v>4769</v>
      </c>
      <c r="E34" s="70"/>
      <c r="F34" s="82">
        <v>5542</v>
      </c>
      <c r="H34" s="82">
        <v>5286</v>
      </c>
      <c r="I34" s="70"/>
      <c r="J34" s="82">
        <v>4360</v>
      </c>
    </row>
    <row r="35" spans="1:10" thickBot="1">
      <c r="A35" s="76" t="s">
        <v>181</v>
      </c>
      <c r="D35" s="125">
        <f>D33-D34</f>
        <v>13986</v>
      </c>
      <c r="E35" s="60"/>
      <c r="F35" s="126">
        <f>F33-F34</f>
        <v>23024</v>
      </c>
      <c r="G35" s="77"/>
      <c r="H35" s="125">
        <f>H33-H34</f>
        <v>17542</v>
      </c>
      <c r="I35" s="60"/>
      <c r="J35" s="126">
        <f>J33-J34</f>
        <v>31534</v>
      </c>
    </row>
    <row r="36" spans="1:10" ht="20.149999999999999" customHeight="1" thickTop="1">
      <c r="A36" s="76"/>
      <c r="D36" s="69"/>
      <c r="E36" s="70"/>
      <c r="F36" s="69"/>
      <c r="H36" s="69"/>
      <c r="I36" s="70"/>
      <c r="J36" s="69"/>
    </row>
    <row r="37" spans="1:10" s="87" customFormat="1" ht="22">
      <c r="A37" s="83"/>
      <c r="B37" s="84"/>
      <c r="C37" s="85"/>
      <c r="D37" s="69"/>
      <c r="E37" s="61"/>
      <c r="F37" s="69"/>
      <c r="G37" s="86"/>
      <c r="H37" s="69"/>
      <c r="I37" s="61"/>
      <c r="J37" s="69"/>
    </row>
    <row r="38" spans="1:10" s="87" customFormat="1" ht="21.5">
      <c r="A38" s="63"/>
      <c r="B38" s="63"/>
      <c r="C38" s="61"/>
      <c r="D38" s="61"/>
      <c r="E38" s="61"/>
      <c r="F38" s="61"/>
      <c r="G38" s="61"/>
      <c r="H38" s="61"/>
      <c r="I38" s="61"/>
      <c r="J38" s="61"/>
    </row>
    <row r="39" spans="1:10" s="87" customFormat="1" ht="23">
      <c r="A39" s="51" t="s">
        <v>0</v>
      </c>
      <c r="B39" s="52"/>
      <c r="C39" s="53"/>
      <c r="D39" s="53"/>
      <c r="E39" s="53"/>
      <c r="F39" s="53"/>
      <c r="G39" s="53"/>
      <c r="H39" s="53"/>
      <c r="I39" s="53"/>
      <c r="J39" s="53"/>
    </row>
    <row r="40" spans="1:10" s="87" customFormat="1" ht="23">
      <c r="A40" s="51" t="s">
        <v>63</v>
      </c>
      <c r="B40" s="52"/>
      <c r="C40" s="53"/>
      <c r="D40" s="53"/>
      <c r="E40" s="53"/>
      <c r="F40" s="53"/>
      <c r="G40" s="53"/>
      <c r="H40" s="53"/>
      <c r="I40" s="53"/>
      <c r="J40" s="53"/>
    </row>
    <row r="41" spans="1:10" s="87" customFormat="1" ht="14.15" customHeight="1">
      <c r="A41" s="55"/>
      <c r="B41" s="56"/>
      <c r="C41" s="57"/>
      <c r="D41" s="88"/>
      <c r="E41" s="57"/>
      <c r="F41" s="88"/>
      <c r="G41" s="57"/>
      <c r="H41" s="88"/>
      <c r="I41" s="57"/>
      <c r="J41" s="88"/>
    </row>
    <row r="42" spans="1:10" ht="22.5" customHeight="1">
      <c r="A42" s="56"/>
      <c r="B42" s="56"/>
      <c r="C42" s="57"/>
      <c r="D42" s="60"/>
      <c r="E42" s="60" t="s">
        <v>2</v>
      </c>
      <c r="F42" s="60"/>
      <c r="G42" s="60"/>
      <c r="H42" s="60"/>
      <c r="I42" s="60" t="s">
        <v>3</v>
      </c>
      <c r="J42" s="60"/>
    </row>
    <row r="43" spans="1:10" s="89" customFormat="1" ht="22.5" customHeight="1">
      <c r="A43" s="63"/>
      <c r="B43" s="56"/>
      <c r="C43" s="57"/>
      <c r="D43" s="314" t="s">
        <v>177</v>
      </c>
      <c r="E43" s="314"/>
      <c r="F43" s="314"/>
      <c r="G43" s="57"/>
      <c r="H43" s="314" t="s">
        <v>177</v>
      </c>
      <c r="I43" s="314"/>
      <c r="J43" s="314"/>
    </row>
    <row r="44" spans="1:10" s="89" customFormat="1" ht="22.5" customHeight="1">
      <c r="A44" s="63"/>
      <c r="B44" s="56"/>
      <c r="C44" s="57"/>
      <c r="D44" s="311" t="s">
        <v>206</v>
      </c>
      <c r="E44" s="312"/>
      <c r="F44" s="312"/>
      <c r="G44" s="57"/>
      <c r="H44" s="311" t="s">
        <v>206</v>
      </c>
      <c r="I44" s="312"/>
      <c r="J44" s="312"/>
    </row>
    <row r="45" spans="1:10" ht="15.75" customHeight="1">
      <c r="B45" s="64"/>
      <c r="C45" s="65"/>
      <c r="D45" s="66">
        <v>2568</v>
      </c>
      <c r="E45" s="65"/>
      <c r="F45" s="66">
        <v>2567</v>
      </c>
      <c r="G45" s="65"/>
      <c r="H45" s="66">
        <v>2568</v>
      </c>
      <c r="I45" s="65"/>
      <c r="J45" s="66">
        <v>2567</v>
      </c>
    </row>
    <row r="46" spans="1:10" ht="21.5">
      <c r="B46" s="66"/>
      <c r="C46" s="65"/>
      <c r="D46" s="313" t="s">
        <v>8</v>
      </c>
      <c r="E46" s="313"/>
      <c r="F46" s="313"/>
      <c r="G46" s="313"/>
      <c r="H46" s="313"/>
      <c r="I46" s="313"/>
      <c r="J46" s="313"/>
    </row>
    <row r="47" spans="1:10" ht="22">
      <c r="A47" s="83" t="s">
        <v>82</v>
      </c>
      <c r="B47" s="90"/>
      <c r="C47" s="91"/>
      <c r="D47" s="69"/>
      <c r="F47" s="69"/>
      <c r="G47" s="86"/>
      <c r="H47" s="69"/>
      <c r="J47" s="69"/>
    </row>
    <row r="48" spans="1:10" ht="22">
      <c r="A48" s="92" t="s">
        <v>83</v>
      </c>
      <c r="B48" s="90"/>
      <c r="C48" s="91"/>
      <c r="D48" s="69"/>
      <c r="F48" s="69"/>
      <c r="G48" s="86"/>
      <c r="H48" s="69"/>
      <c r="J48" s="69"/>
    </row>
    <row r="49" spans="1:15" ht="22">
      <c r="A49" s="93" t="s">
        <v>84</v>
      </c>
      <c r="B49" s="90"/>
      <c r="C49" s="91"/>
      <c r="D49" s="41">
        <v>-2287</v>
      </c>
      <c r="F49" s="82">
        <v>-4704</v>
      </c>
      <c r="G49" s="94"/>
      <c r="H49" s="41">
        <v>0</v>
      </c>
      <c r="I49" s="73"/>
      <c r="J49" s="41">
        <v>0</v>
      </c>
    </row>
    <row r="50" spans="1:15" ht="22.5" customHeight="1">
      <c r="A50" s="95" t="s">
        <v>194</v>
      </c>
      <c r="B50" s="84"/>
      <c r="C50" s="85"/>
      <c r="D50" s="127">
        <f>SUM(D49:D49)</f>
        <v>-2287</v>
      </c>
      <c r="E50" s="77"/>
      <c r="F50" s="128">
        <f>SUM(F49:F49)</f>
        <v>-4704</v>
      </c>
      <c r="G50" s="94"/>
      <c r="H50" s="127">
        <f>SUM(H49:H49)</f>
        <v>0</v>
      </c>
      <c r="I50" s="96"/>
      <c r="J50" s="127">
        <f>SUM(J49:J49)</f>
        <v>0</v>
      </c>
    </row>
    <row r="51" spans="1:15" ht="22.5" hidden="1" customHeight="1">
      <c r="A51" s="95"/>
      <c r="B51" s="84"/>
      <c r="C51" s="85"/>
      <c r="D51" s="78"/>
      <c r="E51" s="77"/>
      <c r="F51" s="79"/>
      <c r="G51" s="94"/>
      <c r="H51" s="78"/>
      <c r="I51" s="96"/>
      <c r="J51" s="78"/>
    </row>
    <row r="52" spans="1:15" ht="22.5" hidden="1" customHeight="1">
      <c r="A52" s="92" t="s">
        <v>186</v>
      </c>
      <c r="B52" s="66"/>
      <c r="C52" s="65"/>
      <c r="D52" s="64"/>
      <c r="E52" s="64"/>
      <c r="F52" s="64"/>
      <c r="G52" s="64"/>
      <c r="H52" s="64"/>
      <c r="I52" s="64"/>
      <c r="J52" s="64"/>
    </row>
    <row r="53" spans="1:15" ht="22.5" hidden="1" customHeight="1">
      <c r="A53" s="93" t="s">
        <v>190</v>
      </c>
      <c r="B53" s="84"/>
      <c r="C53" s="85"/>
      <c r="D53" s="97"/>
      <c r="E53" s="98"/>
      <c r="F53" s="75">
        <v>0</v>
      </c>
      <c r="G53" s="77"/>
      <c r="H53" s="97"/>
      <c r="I53" s="69"/>
      <c r="J53" s="75">
        <v>0</v>
      </c>
    </row>
    <row r="54" spans="1:15" ht="22.5" hidden="1" customHeight="1">
      <c r="A54" s="93" t="s">
        <v>188</v>
      </c>
      <c r="B54" s="84"/>
      <c r="C54" s="85"/>
      <c r="D54" s="97"/>
      <c r="E54" s="98"/>
      <c r="G54" s="77"/>
      <c r="H54" s="97"/>
      <c r="I54" s="69"/>
    </row>
    <row r="55" spans="1:15" ht="22.5" hidden="1" customHeight="1">
      <c r="A55" s="93" t="s">
        <v>189</v>
      </c>
      <c r="B55" s="66"/>
      <c r="C55" s="65"/>
      <c r="D55" s="97"/>
      <c r="E55" s="64"/>
      <c r="F55" s="75">
        <v>0</v>
      </c>
      <c r="G55" s="64"/>
      <c r="H55" s="97"/>
      <c r="I55" s="64"/>
      <c r="J55" s="75">
        <v>0</v>
      </c>
    </row>
    <row r="56" spans="1:15" ht="22.5" hidden="1" customHeight="1">
      <c r="A56" s="95" t="s">
        <v>187</v>
      </c>
      <c r="B56" s="99"/>
      <c r="C56" s="99"/>
      <c r="D56" s="100">
        <f>SUM(D53:D55)</f>
        <v>0</v>
      </c>
      <c r="E56" s="101"/>
      <c r="F56" s="100">
        <f>SUM(F53:F55)</f>
        <v>0</v>
      </c>
      <c r="G56" s="101"/>
      <c r="H56" s="100">
        <f>SUM(H53:H55)</f>
        <v>0</v>
      </c>
      <c r="I56" s="101"/>
      <c r="J56" s="100">
        <f>SUM(J53:J55)</f>
        <v>0</v>
      </c>
    </row>
    <row r="57" spans="1:15" ht="22.5" hidden="1" customHeight="1">
      <c r="A57" s="95" t="s">
        <v>192</v>
      </c>
      <c r="B57" s="102"/>
      <c r="C57" s="102"/>
      <c r="D57" s="100">
        <f>D50+D56</f>
        <v>-2287</v>
      </c>
      <c r="E57" s="101"/>
      <c r="F57" s="100">
        <f>F50+F56</f>
        <v>-4704</v>
      </c>
      <c r="G57" s="101"/>
      <c r="H57" s="100">
        <f>H50+H56</f>
        <v>0</v>
      </c>
      <c r="I57" s="101"/>
      <c r="J57" s="100">
        <f>J50+J56</f>
        <v>0</v>
      </c>
    </row>
    <row r="58" spans="1:15" s="87" customFormat="1" thickBot="1">
      <c r="A58" s="95" t="s">
        <v>180</v>
      </c>
      <c r="B58" s="84"/>
      <c r="C58" s="85"/>
      <c r="D58" s="129">
        <f>D35+D57</f>
        <v>11699</v>
      </c>
      <c r="E58" s="103"/>
      <c r="F58" s="130">
        <f>F35+F57</f>
        <v>18320</v>
      </c>
      <c r="G58" s="86"/>
      <c r="H58" s="129">
        <f>H35+H57</f>
        <v>17542</v>
      </c>
      <c r="I58" s="103"/>
      <c r="J58" s="130">
        <f>J35+J57</f>
        <v>31534</v>
      </c>
    </row>
    <row r="59" spans="1:15" ht="22.5" customHeight="1" thickTop="1">
      <c r="B59" s="66"/>
      <c r="C59" s="65"/>
      <c r="D59" s="64"/>
      <c r="E59" s="64"/>
      <c r="F59" s="64"/>
      <c r="G59" s="64"/>
      <c r="H59" s="64"/>
      <c r="I59" s="64"/>
      <c r="J59" s="64"/>
    </row>
    <row r="60" spans="1:15" s="87" customFormat="1" ht="22">
      <c r="A60" s="83" t="s">
        <v>200</v>
      </c>
      <c r="B60" s="84"/>
      <c r="C60" s="85"/>
      <c r="D60" s="104"/>
      <c r="E60" s="105"/>
      <c r="F60" s="104"/>
      <c r="G60" s="106"/>
      <c r="H60" s="104"/>
      <c r="I60" s="107"/>
      <c r="J60" s="104"/>
    </row>
    <row r="61" spans="1:15" s="87" customFormat="1" ht="22">
      <c r="A61" s="87" t="s">
        <v>85</v>
      </c>
      <c r="B61" s="84"/>
      <c r="C61" s="85"/>
      <c r="D61" s="131">
        <f>D63-D62</f>
        <v>13515</v>
      </c>
      <c r="E61" s="98"/>
      <c r="F61" s="132">
        <f>F63-F62</f>
        <v>25259</v>
      </c>
      <c r="G61" s="77"/>
      <c r="H61" s="132">
        <f>H63-H62</f>
        <v>17542</v>
      </c>
      <c r="I61" s="69"/>
      <c r="J61" s="132">
        <f>J63-J62</f>
        <v>31534</v>
      </c>
    </row>
    <row r="62" spans="1:15" s="87" customFormat="1" ht="22">
      <c r="A62" s="87" t="s">
        <v>86</v>
      </c>
      <c r="B62" s="84"/>
      <c r="C62" s="85"/>
      <c r="D62" s="80">
        <v>471</v>
      </c>
      <c r="E62" s="98"/>
      <c r="F62" s="80">
        <v>-2235</v>
      </c>
      <c r="G62" s="77"/>
      <c r="H62" s="41">
        <v>0</v>
      </c>
      <c r="J62" s="108">
        <v>0</v>
      </c>
    </row>
    <row r="63" spans="1:15" s="87" customFormat="1" thickBot="1">
      <c r="A63" s="109" t="s">
        <v>181</v>
      </c>
      <c r="B63" s="84"/>
      <c r="C63" s="85"/>
      <c r="D63" s="133">
        <f>D35</f>
        <v>13986</v>
      </c>
      <c r="E63" s="103"/>
      <c r="F63" s="134">
        <f>F35</f>
        <v>23024</v>
      </c>
      <c r="G63" s="77"/>
      <c r="H63" s="133">
        <f>H35</f>
        <v>17542</v>
      </c>
      <c r="I63" s="79"/>
      <c r="J63" s="134">
        <f>J35</f>
        <v>31534</v>
      </c>
      <c r="L63" s="110"/>
      <c r="M63" s="110"/>
      <c r="N63" s="110"/>
      <c r="O63" s="110"/>
    </row>
    <row r="64" spans="1:15" s="111" customFormat="1" ht="12.75" customHeight="1" thickTop="1">
      <c r="B64" s="112"/>
      <c r="C64" s="113"/>
      <c r="D64" s="114"/>
      <c r="E64" s="115"/>
      <c r="F64" s="114"/>
      <c r="G64" s="116"/>
      <c r="H64" s="114"/>
      <c r="I64" s="117"/>
      <c r="J64" s="114"/>
    </row>
    <row r="65" spans="1:15" s="87" customFormat="1" ht="22">
      <c r="A65" s="83" t="s">
        <v>203</v>
      </c>
      <c r="B65" s="84"/>
      <c r="C65" s="85"/>
      <c r="D65" s="77"/>
      <c r="E65" s="98"/>
      <c r="F65" s="77"/>
      <c r="G65" s="77"/>
      <c r="H65" s="77"/>
      <c r="I65" s="69"/>
      <c r="J65" s="77"/>
    </row>
    <row r="66" spans="1:15" s="87" customFormat="1" ht="22">
      <c r="A66" s="87" t="s">
        <v>85</v>
      </c>
      <c r="B66" s="84"/>
      <c r="C66" s="85"/>
      <c r="D66" s="131">
        <f>D68-D67</f>
        <v>12281</v>
      </c>
      <c r="E66" s="98"/>
      <c r="F66" s="132">
        <f>F68-F67</f>
        <v>22260</v>
      </c>
      <c r="G66" s="61"/>
      <c r="H66" s="131">
        <f>H68-H67</f>
        <v>17542</v>
      </c>
      <c r="I66" s="69"/>
      <c r="J66" s="132">
        <f>J68-J67</f>
        <v>31534</v>
      </c>
    </row>
    <row r="67" spans="1:15" s="87" customFormat="1" ht="22">
      <c r="A67" s="87" t="s">
        <v>86</v>
      </c>
      <c r="B67" s="84"/>
      <c r="C67" s="85"/>
      <c r="D67" s="80">
        <v>-582</v>
      </c>
      <c r="E67" s="98"/>
      <c r="F67" s="80">
        <v>-3940</v>
      </c>
      <c r="G67" s="61"/>
      <c r="H67" s="118">
        <v>0</v>
      </c>
      <c r="I67" s="69"/>
      <c r="J67" s="118">
        <v>0</v>
      </c>
    </row>
    <row r="68" spans="1:15" s="87" customFormat="1" thickBot="1">
      <c r="A68" s="81" t="s">
        <v>195</v>
      </c>
      <c r="B68" s="84"/>
      <c r="C68" s="85"/>
      <c r="D68" s="133">
        <f>D58</f>
        <v>11699</v>
      </c>
      <c r="E68" s="103"/>
      <c r="F68" s="134">
        <f>F58</f>
        <v>18320</v>
      </c>
      <c r="G68" s="77"/>
      <c r="H68" s="133">
        <f>H58</f>
        <v>17542</v>
      </c>
      <c r="I68" s="79"/>
      <c r="J68" s="134">
        <f>J58</f>
        <v>31534</v>
      </c>
      <c r="L68" s="110"/>
      <c r="M68" s="110"/>
      <c r="N68" s="110"/>
      <c r="O68" s="110"/>
    </row>
    <row r="69" spans="1:15" s="87" customFormat="1" ht="12.75" customHeight="1" thickTop="1">
      <c r="B69" s="84"/>
      <c r="C69" s="85"/>
      <c r="D69" s="61"/>
      <c r="E69" s="98"/>
      <c r="F69" s="61"/>
      <c r="G69" s="61"/>
      <c r="H69" s="61"/>
      <c r="I69" s="69"/>
      <c r="J69" s="61"/>
    </row>
    <row r="70" spans="1:15" thickBot="1">
      <c r="A70" s="119" t="s">
        <v>179</v>
      </c>
      <c r="B70" s="64"/>
      <c r="C70" s="64"/>
      <c r="D70" s="304">
        <f>D61/316372.6</f>
        <v>4.2718617225385516E-2</v>
      </c>
      <c r="E70" s="305"/>
      <c r="F70" s="304">
        <f>F61/(317887)</f>
        <v>7.9459053059735066E-2</v>
      </c>
      <c r="G70" s="306"/>
      <c r="H70" s="304">
        <f>H61/316372.6</f>
        <v>5.5447279568458206E-2</v>
      </c>
      <c r="I70" s="305"/>
      <c r="J70" s="304">
        <f>J61/(317887)</f>
        <v>9.9198771890640386E-2</v>
      </c>
    </row>
    <row r="71" spans="1:15" ht="22.5" customHeight="1" thickTop="1">
      <c r="B71" s="120"/>
      <c r="C71" s="120"/>
      <c r="D71" s="88"/>
      <c r="F71" s="88"/>
      <c r="H71" s="78"/>
      <c r="J71" s="78"/>
    </row>
    <row r="72" spans="1:15" ht="22.5" customHeight="1">
      <c r="B72" s="120"/>
      <c r="C72" s="120"/>
      <c r="D72" s="308"/>
      <c r="F72" s="308"/>
      <c r="H72" s="308"/>
      <c r="J72" s="308"/>
    </row>
    <row r="73" spans="1:15" ht="22.5" customHeight="1">
      <c r="D73" s="308"/>
      <c r="F73" s="308"/>
      <c r="H73" s="308"/>
      <c r="J73" s="308"/>
    </row>
    <row r="74" spans="1:15" ht="22.5" customHeight="1">
      <c r="D74" s="308"/>
      <c r="F74" s="308"/>
      <c r="H74" s="308"/>
      <c r="J74" s="308"/>
    </row>
    <row r="75" spans="1:15" ht="22.5" customHeight="1">
      <c r="D75" s="307"/>
      <c r="F75" s="307"/>
      <c r="H75" s="307"/>
      <c r="J75" s="307"/>
    </row>
  </sheetData>
  <sheetProtection formatCells="0" formatColumns="0" formatRows="0" insertColumns="0" insertRows="0" insertHyperlinks="0" deleteColumns="0" deleteRows="0" sort="0" autoFilter="0" pivotTables="0"/>
  <mergeCells count="10">
    <mergeCell ref="D44:F44"/>
    <mergeCell ref="H44:J44"/>
    <mergeCell ref="D46:J46"/>
    <mergeCell ref="D5:F5"/>
    <mergeCell ref="H5:J5"/>
    <mergeCell ref="D6:F6"/>
    <mergeCell ref="H6:J6"/>
    <mergeCell ref="D8:J8"/>
    <mergeCell ref="D43:F43"/>
    <mergeCell ref="H43:J43"/>
  </mergeCells>
  <pageMargins left="0.8" right="0.8" top="0.48" bottom="0.5" header="0.5" footer="0.5"/>
  <pageSetup paperSize="9" scale="78" firstPageNumber="6" fitToHeight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3F46F-827D-49E1-9000-28E25A66F505}">
  <dimension ref="A1:O72"/>
  <sheetViews>
    <sheetView showGridLines="0" tabSelected="1" topLeftCell="A55" zoomScale="90" zoomScaleNormal="90" zoomScaleSheetLayoutView="100" workbookViewId="0">
      <selection activeCell="L55" sqref="L55"/>
    </sheetView>
  </sheetViews>
  <sheetFormatPr defaultColWidth="10.7265625" defaultRowHeight="22.5" customHeight="1"/>
  <cols>
    <col min="1" max="1" width="49.54296875" style="63" customWidth="1"/>
    <col min="2" max="2" width="9" style="63" bestFit="1" customWidth="1"/>
    <col min="3" max="3" width="1.26953125" style="61" customWidth="1"/>
    <col min="4" max="4" width="11.7265625" style="61" customWidth="1"/>
    <col min="5" max="5" width="1.26953125" style="61" customWidth="1"/>
    <col min="6" max="6" width="11.7265625" style="61" customWidth="1"/>
    <col min="7" max="7" width="1.26953125" style="61" customWidth="1"/>
    <col min="8" max="8" width="11.7265625" style="61" customWidth="1"/>
    <col min="9" max="9" width="1.26953125" style="61" customWidth="1"/>
    <col min="10" max="10" width="11.7265625" style="61" customWidth="1"/>
    <col min="11" max="16384" width="10.7265625" style="61"/>
  </cols>
  <sheetData>
    <row r="1" spans="1:14" s="54" customFormat="1" ht="22.5" customHeight="1">
      <c r="A1" s="51" t="s">
        <v>0</v>
      </c>
      <c r="B1" s="52"/>
      <c r="C1" s="53"/>
      <c r="D1" s="53"/>
      <c r="E1" s="53"/>
      <c r="F1" s="53"/>
      <c r="G1" s="53"/>
      <c r="H1" s="53"/>
      <c r="I1" s="53"/>
      <c r="J1" s="53"/>
    </row>
    <row r="2" spans="1:14" s="54" customFormat="1" ht="22.5" customHeight="1">
      <c r="A2" s="51" t="s">
        <v>63</v>
      </c>
      <c r="B2" s="52"/>
      <c r="C2" s="53"/>
      <c r="D2" s="53"/>
      <c r="E2" s="53"/>
      <c r="F2" s="53"/>
      <c r="G2" s="53"/>
      <c r="H2" s="53"/>
      <c r="I2" s="53"/>
      <c r="J2" s="53"/>
    </row>
    <row r="3" spans="1:14" s="55" customFormat="1" ht="15.75" customHeight="1">
      <c r="B3" s="56"/>
      <c r="C3" s="57"/>
      <c r="D3" s="58"/>
      <c r="E3" s="59"/>
      <c r="F3" s="58"/>
      <c r="G3" s="59"/>
      <c r="H3" s="58"/>
      <c r="I3" s="59"/>
      <c r="J3" s="58"/>
    </row>
    <row r="4" spans="1:14" ht="22">
      <c r="A4" s="56"/>
      <c r="B4" s="56"/>
      <c r="C4" s="57"/>
      <c r="D4" s="59"/>
      <c r="E4" s="60" t="s">
        <v>2</v>
      </c>
      <c r="F4" s="59"/>
      <c r="G4" s="59"/>
      <c r="H4" s="59"/>
      <c r="I4" s="60" t="s">
        <v>3</v>
      </c>
      <c r="J4" s="59"/>
    </row>
    <row r="5" spans="1:14" ht="21.5" customHeight="1">
      <c r="A5" s="56"/>
      <c r="B5" s="56"/>
      <c r="C5" s="57"/>
      <c r="D5" s="314" t="s">
        <v>207</v>
      </c>
      <c r="E5" s="314"/>
      <c r="F5" s="314"/>
      <c r="G5" s="57"/>
      <c r="H5" s="314" t="s">
        <v>207</v>
      </c>
      <c r="I5" s="314"/>
      <c r="J5" s="314"/>
    </row>
    <row r="6" spans="1:14" ht="21.5">
      <c r="A6" s="56"/>
      <c r="B6" s="56"/>
      <c r="C6" s="57"/>
      <c r="D6" s="311" t="s">
        <v>206</v>
      </c>
      <c r="E6" s="312"/>
      <c r="F6" s="312"/>
      <c r="G6" s="57"/>
      <c r="H6" s="311" t="s">
        <v>206</v>
      </c>
      <c r="I6" s="312"/>
      <c r="J6" s="312"/>
    </row>
    <row r="7" spans="1:14" ht="21.5">
      <c r="B7" s="64" t="s">
        <v>6</v>
      </c>
      <c r="C7" s="65"/>
      <c r="D7" s="66">
        <v>2568</v>
      </c>
      <c r="E7" s="65"/>
      <c r="F7" s="66">
        <v>2567</v>
      </c>
      <c r="G7" s="65"/>
      <c r="H7" s="66">
        <v>2568</v>
      </c>
      <c r="I7" s="65"/>
      <c r="J7" s="66">
        <v>2567</v>
      </c>
    </row>
    <row r="8" spans="1:14" ht="21.5">
      <c r="B8" s="66"/>
      <c r="C8" s="65"/>
      <c r="D8" s="313" t="s">
        <v>8</v>
      </c>
      <c r="E8" s="313"/>
      <c r="F8" s="313"/>
      <c r="G8" s="313"/>
      <c r="H8" s="313"/>
      <c r="I8" s="313"/>
      <c r="J8" s="313"/>
    </row>
    <row r="9" spans="1:14" ht="22">
      <c r="A9" s="67" t="s">
        <v>64</v>
      </c>
    </row>
    <row r="10" spans="1:14" ht="21.5">
      <c r="A10" s="68" t="s">
        <v>65</v>
      </c>
      <c r="B10" s="64">
        <v>6</v>
      </c>
      <c r="D10" s="75">
        <v>653150</v>
      </c>
      <c r="E10" s="139"/>
      <c r="F10" s="75">
        <v>771680</v>
      </c>
      <c r="G10" s="97"/>
      <c r="H10" s="75">
        <v>203404</v>
      </c>
      <c r="I10" s="139"/>
      <c r="J10" s="75">
        <v>127259</v>
      </c>
      <c r="M10" s="71"/>
    </row>
    <row r="11" spans="1:14" ht="21.5">
      <c r="A11" s="68" t="s">
        <v>66</v>
      </c>
      <c r="B11" s="64"/>
      <c r="D11" s="140">
        <v>7053</v>
      </c>
      <c r="E11" s="139"/>
      <c r="F11" s="140">
        <v>14492</v>
      </c>
      <c r="G11" s="141"/>
      <c r="H11" s="75">
        <v>6156</v>
      </c>
      <c r="I11" s="142"/>
      <c r="J11" s="75">
        <v>14168</v>
      </c>
    </row>
    <row r="12" spans="1:14" ht="21.5">
      <c r="A12" s="68" t="s">
        <v>67</v>
      </c>
      <c r="B12" s="64">
        <v>2</v>
      </c>
      <c r="D12" s="27" t="s">
        <v>19</v>
      </c>
      <c r="E12" s="139"/>
      <c r="F12" s="27" t="s">
        <v>19</v>
      </c>
      <c r="G12" s="141"/>
      <c r="H12" s="27" t="s">
        <v>19</v>
      </c>
      <c r="I12" s="142"/>
      <c r="J12" s="75">
        <v>47924</v>
      </c>
    </row>
    <row r="13" spans="1:14" ht="21.5">
      <c r="A13" s="68" t="s">
        <v>68</v>
      </c>
      <c r="B13" s="64"/>
      <c r="D13" s="27" t="s">
        <v>19</v>
      </c>
      <c r="E13" s="139"/>
      <c r="F13" s="140">
        <v>4477</v>
      </c>
      <c r="G13" s="141"/>
      <c r="H13" s="27" t="s">
        <v>19</v>
      </c>
      <c r="I13" s="142"/>
      <c r="J13" s="75">
        <v>4477</v>
      </c>
      <c r="L13" s="71"/>
      <c r="N13" s="71"/>
    </row>
    <row r="14" spans="1:14" ht="21.5">
      <c r="A14" s="68" t="s">
        <v>69</v>
      </c>
      <c r="B14" s="64">
        <v>8</v>
      </c>
      <c r="D14" s="27">
        <v>14367</v>
      </c>
      <c r="E14" s="139"/>
      <c r="F14" s="27">
        <v>9292</v>
      </c>
      <c r="G14" s="97"/>
      <c r="H14" s="27">
        <v>14367</v>
      </c>
      <c r="I14" s="142"/>
      <c r="J14" s="27">
        <v>9292</v>
      </c>
      <c r="N14" s="71"/>
    </row>
    <row r="15" spans="1:14" ht="21.5">
      <c r="A15" s="68" t="s">
        <v>70</v>
      </c>
      <c r="B15" s="64"/>
      <c r="D15" s="27">
        <v>1793</v>
      </c>
      <c r="E15" s="139"/>
      <c r="F15" s="27" t="s">
        <v>19</v>
      </c>
      <c r="G15" s="97"/>
      <c r="H15" s="27">
        <v>1793</v>
      </c>
      <c r="I15" s="142"/>
      <c r="J15" s="27" t="s">
        <v>19</v>
      </c>
    </row>
    <row r="16" spans="1:14" ht="21.5">
      <c r="A16" s="68" t="s">
        <v>71</v>
      </c>
      <c r="B16" s="64">
        <v>2</v>
      </c>
      <c r="D16" s="27" t="s">
        <v>19</v>
      </c>
      <c r="E16" s="139"/>
      <c r="F16" s="27" t="s">
        <v>19</v>
      </c>
      <c r="G16" s="97"/>
      <c r="H16" s="27">
        <v>98754</v>
      </c>
      <c r="I16" s="142"/>
      <c r="J16" s="27">
        <v>109200</v>
      </c>
    </row>
    <row r="17" spans="1:13" ht="21.5">
      <c r="A17" s="68" t="s">
        <v>72</v>
      </c>
      <c r="B17" s="64"/>
      <c r="D17" s="27" t="s">
        <v>19</v>
      </c>
      <c r="E17" s="139"/>
      <c r="F17" s="27">
        <v>8289</v>
      </c>
      <c r="G17" s="97"/>
      <c r="H17" s="27" t="s">
        <v>19</v>
      </c>
      <c r="I17" s="142"/>
      <c r="J17" s="27">
        <v>4164</v>
      </c>
    </row>
    <row r="18" spans="1:13" ht="21.5">
      <c r="A18" s="68" t="s">
        <v>73</v>
      </c>
      <c r="B18" s="64"/>
      <c r="D18" s="75">
        <v>1257</v>
      </c>
      <c r="E18" s="139"/>
      <c r="F18" s="75">
        <v>6083</v>
      </c>
      <c r="G18" s="97"/>
      <c r="H18" s="75">
        <v>7439</v>
      </c>
      <c r="I18" s="139"/>
      <c r="J18" s="75">
        <v>4939</v>
      </c>
    </row>
    <row r="19" spans="1:13" ht="22">
      <c r="A19" s="76" t="s">
        <v>74</v>
      </c>
      <c r="D19" s="121">
        <f>SUM(D10:D18)</f>
        <v>677620</v>
      </c>
      <c r="E19" s="143"/>
      <c r="F19" s="121">
        <f>SUM(F10:F18)</f>
        <v>814313</v>
      </c>
      <c r="G19" s="106"/>
      <c r="H19" s="121">
        <f>SUM(H10:H18)</f>
        <v>331913</v>
      </c>
      <c r="I19" s="143"/>
      <c r="J19" s="121">
        <f>SUM(J10:J18)</f>
        <v>321423</v>
      </c>
    </row>
    <row r="20" spans="1:13" ht="17.149999999999999" customHeight="1">
      <c r="A20" s="76"/>
      <c r="D20" s="75"/>
      <c r="E20" s="139"/>
      <c r="F20" s="75"/>
      <c r="G20" s="97"/>
      <c r="H20" s="75"/>
      <c r="I20" s="139"/>
      <c r="J20" s="75"/>
    </row>
    <row r="21" spans="1:13" ht="22">
      <c r="A21" s="67" t="s">
        <v>75</v>
      </c>
      <c r="D21" s="75"/>
      <c r="E21" s="139"/>
      <c r="F21" s="75"/>
      <c r="G21" s="97"/>
      <c r="H21" s="75"/>
      <c r="I21" s="139"/>
      <c r="J21" s="75"/>
    </row>
    <row r="22" spans="1:13" ht="21.5">
      <c r="A22" s="68" t="s">
        <v>76</v>
      </c>
      <c r="B22" s="64"/>
      <c r="D22" s="75">
        <v>265037</v>
      </c>
      <c r="E22" s="139"/>
      <c r="F22" s="75">
        <v>331237</v>
      </c>
      <c r="G22" s="97"/>
      <c r="H22" s="75">
        <v>160621</v>
      </c>
      <c r="I22" s="139"/>
      <c r="J22" s="75">
        <v>112926</v>
      </c>
      <c r="M22" s="71"/>
    </row>
    <row r="23" spans="1:13" ht="21.5">
      <c r="A23" s="68" t="s">
        <v>77</v>
      </c>
      <c r="B23" s="64"/>
      <c r="D23" s="75">
        <v>189330</v>
      </c>
      <c r="E23" s="139"/>
      <c r="F23" s="75">
        <v>232895</v>
      </c>
      <c r="G23" s="97"/>
      <c r="H23" s="75">
        <v>1774</v>
      </c>
      <c r="I23" s="139"/>
      <c r="J23" s="75">
        <v>2476</v>
      </c>
      <c r="M23" s="303"/>
    </row>
    <row r="24" spans="1:13" ht="21.5">
      <c r="A24" s="68" t="s">
        <v>78</v>
      </c>
      <c r="B24" s="64"/>
      <c r="D24" s="75">
        <v>178407</v>
      </c>
      <c r="E24" s="139"/>
      <c r="F24" s="75">
        <v>190379</v>
      </c>
      <c r="G24" s="97"/>
      <c r="H24" s="75">
        <v>124878</v>
      </c>
      <c r="I24" s="139"/>
      <c r="J24" s="75">
        <v>108512</v>
      </c>
      <c r="M24" s="303"/>
    </row>
    <row r="25" spans="1:13" ht="21.5" hidden="1">
      <c r="A25" s="68" t="s">
        <v>208</v>
      </c>
      <c r="B25" s="64"/>
      <c r="D25" s="27"/>
      <c r="E25" s="139"/>
      <c r="F25" s="27" t="s">
        <v>19</v>
      </c>
      <c r="G25" s="97"/>
      <c r="H25" s="27"/>
      <c r="I25" s="142"/>
      <c r="J25" s="27" t="s">
        <v>19</v>
      </c>
    </row>
    <row r="26" spans="1:13" ht="21.5">
      <c r="A26" s="68" t="s">
        <v>79</v>
      </c>
      <c r="B26" s="64"/>
      <c r="D26" s="27" t="s">
        <v>19</v>
      </c>
      <c r="E26" s="139"/>
      <c r="F26" s="27">
        <v>17803</v>
      </c>
      <c r="G26" s="97"/>
      <c r="H26" s="27" t="s">
        <v>19</v>
      </c>
      <c r="I26" s="139"/>
      <c r="J26" s="27">
        <v>17803</v>
      </c>
    </row>
    <row r="27" spans="1:13" ht="21.5">
      <c r="A27" s="68" t="s">
        <v>163</v>
      </c>
      <c r="B27" s="64"/>
      <c r="D27" s="27">
        <v>4663</v>
      </c>
      <c r="E27" s="139"/>
      <c r="F27" s="27" t="s">
        <v>19</v>
      </c>
      <c r="G27" s="97"/>
      <c r="H27" s="27">
        <v>2429</v>
      </c>
      <c r="I27" s="139"/>
      <c r="J27" s="27" t="s">
        <v>19</v>
      </c>
    </row>
    <row r="28" spans="1:13" ht="22">
      <c r="A28" s="76" t="s">
        <v>80</v>
      </c>
      <c r="D28" s="121">
        <f>SUM(D22:D27)</f>
        <v>637437</v>
      </c>
      <c r="E28" s="143"/>
      <c r="F28" s="121">
        <f>SUM(F22:F27)</f>
        <v>772314</v>
      </c>
      <c r="G28" s="106"/>
      <c r="H28" s="121">
        <f>SUM(H22:H27)</f>
        <v>289702</v>
      </c>
      <c r="I28" s="143"/>
      <c r="J28" s="121">
        <f>SUM(J22:J27)</f>
        <v>241717</v>
      </c>
    </row>
    <row r="29" spans="1:13" ht="17.149999999999999" customHeight="1">
      <c r="A29" s="76"/>
      <c r="D29" s="75"/>
      <c r="E29" s="139"/>
      <c r="F29" s="75"/>
      <c r="G29" s="97"/>
      <c r="H29" s="75"/>
      <c r="I29" s="139"/>
      <c r="J29" s="75"/>
    </row>
    <row r="30" spans="1:13" ht="22">
      <c r="A30" s="76" t="s">
        <v>183</v>
      </c>
      <c r="D30" s="123">
        <f>D19-D28</f>
        <v>40183</v>
      </c>
      <c r="E30" s="143"/>
      <c r="F30" s="123">
        <f>F19-F28</f>
        <v>41999</v>
      </c>
      <c r="G30" s="106"/>
      <c r="H30" s="123">
        <f>H19-H28</f>
        <v>42211</v>
      </c>
      <c r="I30" s="143"/>
      <c r="J30" s="123">
        <f>J19-J28</f>
        <v>79706</v>
      </c>
    </row>
    <row r="31" spans="1:13" ht="21.5">
      <c r="A31" s="63" t="s">
        <v>81</v>
      </c>
      <c r="D31" s="75">
        <v>1626</v>
      </c>
      <c r="E31" s="139"/>
      <c r="F31" s="75">
        <v>1134</v>
      </c>
      <c r="G31" s="97"/>
      <c r="H31" s="75">
        <v>1133</v>
      </c>
      <c r="I31" s="139"/>
      <c r="J31" s="75">
        <v>809</v>
      </c>
    </row>
    <row r="32" spans="1:13" ht="21.5">
      <c r="A32" s="63" t="s">
        <v>201</v>
      </c>
      <c r="B32" s="64">
        <v>3</v>
      </c>
      <c r="D32" s="118">
        <v>1407</v>
      </c>
      <c r="E32" s="97"/>
      <c r="F32" s="118">
        <v>811</v>
      </c>
      <c r="G32" s="97"/>
      <c r="H32" s="41" t="s">
        <v>19</v>
      </c>
      <c r="I32" s="97"/>
      <c r="J32" s="41" t="s">
        <v>19</v>
      </c>
    </row>
    <row r="33" spans="1:10" ht="17.149999999999999" customHeight="1">
      <c r="A33" s="76"/>
      <c r="D33" s="75"/>
      <c r="E33" s="139"/>
      <c r="F33" s="75"/>
      <c r="G33" s="97"/>
      <c r="H33" s="75"/>
      <c r="I33" s="139"/>
      <c r="J33" s="75"/>
    </row>
    <row r="34" spans="1:10" ht="22">
      <c r="A34" s="81" t="s">
        <v>182</v>
      </c>
      <c r="D34" s="123">
        <f>D30-SUM(D31:D32)</f>
        <v>37150</v>
      </c>
      <c r="E34" s="143"/>
      <c r="F34" s="123">
        <f>F30-SUM(F31:F32)</f>
        <v>40054</v>
      </c>
      <c r="G34" s="106"/>
      <c r="H34" s="123">
        <f>H30-SUM(H31:H32)</f>
        <v>41078</v>
      </c>
      <c r="I34" s="143"/>
      <c r="J34" s="123">
        <f>J30-SUM(J31:J32)</f>
        <v>78897</v>
      </c>
    </row>
    <row r="35" spans="1:10" ht="21.5">
      <c r="A35" s="68" t="s">
        <v>221</v>
      </c>
      <c r="B35" s="64"/>
      <c r="D35" s="108">
        <v>6680</v>
      </c>
      <c r="E35" s="139"/>
      <c r="F35" s="108">
        <v>6994</v>
      </c>
      <c r="G35" s="97"/>
      <c r="H35" s="108">
        <v>4872</v>
      </c>
      <c r="I35" s="139"/>
      <c r="J35" s="108">
        <v>3724</v>
      </c>
    </row>
    <row r="36" spans="1:10" thickBot="1">
      <c r="A36" s="76" t="s">
        <v>181</v>
      </c>
      <c r="D36" s="125">
        <f>D34-D35</f>
        <v>30470</v>
      </c>
      <c r="E36" s="143"/>
      <c r="F36" s="125">
        <f>F34-F35</f>
        <v>33060</v>
      </c>
      <c r="G36" s="106"/>
      <c r="H36" s="125">
        <f>H34-H35</f>
        <v>36206</v>
      </c>
      <c r="I36" s="143"/>
      <c r="J36" s="125">
        <f>J34-J35</f>
        <v>75173</v>
      </c>
    </row>
    <row r="37" spans="1:10" thickTop="1">
      <c r="A37" s="76"/>
      <c r="D37" s="123"/>
      <c r="E37" s="143"/>
      <c r="F37" s="123"/>
      <c r="G37" s="106"/>
      <c r="H37" s="123"/>
      <c r="I37" s="143"/>
      <c r="J37" s="123"/>
    </row>
    <row r="38" spans="1:10" s="87" customFormat="1" ht="23">
      <c r="A38" s="51" t="s">
        <v>0</v>
      </c>
      <c r="B38" s="52"/>
      <c r="C38" s="53"/>
      <c r="D38" s="53"/>
      <c r="E38" s="53"/>
      <c r="F38" s="53"/>
      <c r="G38" s="53"/>
      <c r="H38" s="53"/>
      <c r="I38" s="53"/>
      <c r="J38" s="53"/>
    </row>
    <row r="39" spans="1:10" s="87" customFormat="1" ht="23">
      <c r="A39" s="51" t="s">
        <v>63</v>
      </c>
      <c r="B39" s="52"/>
      <c r="C39" s="53"/>
      <c r="D39" s="53"/>
      <c r="E39" s="53"/>
      <c r="F39" s="53"/>
      <c r="G39" s="53"/>
      <c r="H39" s="53"/>
      <c r="I39" s="53"/>
      <c r="J39" s="53"/>
    </row>
    <row r="40" spans="1:10" s="87" customFormat="1" ht="21.5">
      <c r="A40" s="55"/>
      <c r="B40" s="56"/>
      <c r="C40" s="57"/>
      <c r="D40" s="88"/>
      <c r="E40" s="57"/>
      <c r="F40" s="88"/>
      <c r="G40" s="57"/>
      <c r="H40" s="88"/>
      <c r="I40" s="57"/>
      <c r="J40" s="88"/>
    </row>
    <row r="41" spans="1:10" s="87" customFormat="1" ht="22">
      <c r="A41" s="56"/>
      <c r="B41" s="56"/>
      <c r="C41" s="57"/>
      <c r="D41" s="60"/>
      <c r="E41" s="60" t="s">
        <v>2</v>
      </c>
      <c r="F41" s="60"/>
      <c r="G41" s="60"/>
      <c r="H41" s="60"/>
      <c r="I41" s="60" t="s">
        <v>3</v>
      </c>
      <c r="J41" s="60"/>
    </row>
    <row r="42" spans="1:10" s="87" customFormat="1" ht="21.5" customHeight="1">
      <c r="A42" s="63"/>
      <c r="B42" s="56"/>
      <c r="C42" s="57"/>
      <c r="D42" s="314" t="s">
        <v>207</v>
      </c>
      <c r="E42" s="314"/>
      <c r="F42" s="314"/>
      <c r="G42" s="57"/>
      <c r="H42" s="314" t="s">
        <v>207</v>
      </c>
      <c r="I42" s="314"/>
      <c r="J42" s="314"/>
    </row>
    <row r="43" spans="1:10" s="87" customFormat="1" ht="21.5">
      <c r="A43" s="63"/>
      <c r="B43" s="56"/>
      <c r="C43" s="57"/>
      <c r="D43" s="311" t="s">
        <v>206</v>
      </c>
      <c r="E43" s="312"/>
      <c r="F43" s="312"/>
      <c r="G43" s="57"/>
      <c r="H43" s="311" t="s">
        <v>206</v>
      </c>
      <c r="I43" s="312"/>
      <c r="J43" s="312"/>
    </row>
    <row r="44" spans="1:10" s="89" customFormat="1" ht="22.5" customHeight="1">
      <c r="A44" s="63"/>
      <c r="B44" s="64"/>
      <c r="C44" s="65"/>
      <c r="D44" s="66">
        <v>2568</v>
      </c>
      <c r="E44" s="65"/>
      <c r="F44" s="66">
        <v>2567</v>
      </c>
      <c r="G44" s="65"/>
      <c r="H44" s="66">
        <v>2568</v>
      </c>
      <c r="I44" s="65"/>
      <c r="J44" s="66">
        <v>2567</v>
      </c>
    </row>
    <row r="45" spans="1:10" s="89" customFormat="1" ht="22.5" customHeight="1">
      <c r="A45" s="63"/>
      <c r="B45" s="66"/>
      <c r="C45" s="65"/>
      <c r="D45" s="313" t="s">
        <v>8</v>
      </c>
      <c r="E45" s="313"/>
      <c r="F45" s="313"/>
      <c r="G45" s="313"/>
      <c r="H45" s="313"/>
      <c r="I45" s="313"/>
      <c r="J45" s="313"/>
    </row>
    <row r="46" spans="1:10" ht="22">
      <c r="A46" s="83" t="s">
        <v>82</v>
      </c>
      <c r="B46" s="90"/>
      <c r="C46" s="91"/>
      <c r="D46" s="75"/>
      <c r="E46" s="97"/>
      <c r="F46" s="75"/>
      <c r="G46" s="144"/>
      <c r="H46" s="75"/>
      <c r="I46" s="97"/>
      <c r="J46" s="75"/>
    </row>
    <row r="47" spans="1:10" ht="22">
      <c r="A47" s="136" t="s">
        <v>83</v>
      </c>
      <c r="B47" s="90"/>
      <c r="C47" s="91"/>
      <c r="D47" s="75"/>
      <c r="E47" s="97"/>
      <c r="F47" s="75"/>
      <c r="G47" s="144"/>
      <c r="H47" s="75"/>
      <c r="I47" s="97"/>
      <c r="J47" s="75"/>
    </row>
    <row r="48" spans="1:10" ht="22">
      <c r="A48" s="137" t="s">
        <v>84</v>
      </c>
      <c r="B48" s="90"/>
      <c r="C48" s="91"/>
      <c r="D48" s="108">
        <v>-2943</v>
      </c>
      <c r="E48" s="97"/>
      <c r="F48" s="108">
        <v>5103</v>
      </c>
      <c r="G48" s="145"/>
      <c r="H48" s="41" t="s">
        <v>19</v>
      </c>
      <c r="I48" s="141"/>
      <c r="J48" s="41" t="s">
        <v>19</v>
      </c>
    </row>
    <row r="49" spans="1:15" ht="22">
      <c r="A49" s="138" t="s">
        <v>209</v>
      </c>
      <c r="B49" s="84"/>
      <c r="C49" s="85"/>
      <c r="D49" s="127">
        <f>SUM(D48:D48)</f>
        <v>-2943</v>
      </c>
      <c r="E49" s="106"/>
      <c r="F49" s="127">
        <f>SUM(F48:F48)</f>
        <v>5103</v>
      </c>
      <c r="G49" s="145"/>
      <c r="H49" s="127">
        <f>SUM(H48:H48)</f>
        <v>0</v>
      </c>
      <c r="I49" s="146"/>
      <c r="J49" s="127">
        <f>SUM(J48:J48)</f>
        <v>0</v>
      </c>
    </row>
    <row r="50" spans="1:15" ht="22.5" customHeight="1">
      <c r="A50" s="83"/>
      <c r="B50" s="84"/>
      <c r="C50" s="85"/>
      <c r="D50" s="75"/>
      <c r="E50" s="97"/>
      <c r="F50" s="75"/>
      <c r="G50" s="144"/>
      <c r="H50" s="75"/>
      <c r="I50" s="97"/>
      <c r="J50" s="75"/>
    </row>
    <row r="51" spans="1:15" ht="22.5" customHeight="1">
      <c r="A51" s="243" t="s">
        <v>186</v>
      </c>
      <c r="B51" s="244"/>
      <c r="C51" s="245"/>
      <c r="D51" s="246"/>
      <c r="E51" s="246"/>
      <c r="F51" s="246"/>
      <c r="G51" s="246"/>
      <c r="H51" s="246"/>
      <c r="I51" s="246"/>
      <c r="J51" s="246"/>
    </row>
    <row r="52" spans="1:15" ht="22.5" customHeight="1">
      <c r="A52" s="247" t="s">
        <v>190</v>
      </c>
      <c r="B52" s="248"/>
      <c r="C52" s="249"/>
      <c r="D52" s="131">
        <v>-10757</v>
      </c>
      <c r="E52" s="250"/>
      <c r="F52" s="205">
        <v>0</v>
      </c>
      <c r="G52" s="251"/>
      <c r="H52" s="131">
        <v>-4556</v>
      </c>
      <c r="I52" s="204"/>
      <c r="J52" s="205">
        <v>0</v>
      </c>
    </row>
    <row r="53" spans="1:15" ht="22.5" customHeight="1">
      <c r="A53" s="247" t="s">
        <v>188</v>
      </c>
      <c r="B53" s="248"/>
      <c r="C53" s="249"/>
      <c r="D53" s="131"/>
      <c r="E53" s="250"/>
      <c r="F53" s="132"/>
      <c r="G53" s="251"/>
      <c r="H53" s="131"/>
      <c r="I53" s="204"/>
      <c r="J53" s="132"/>
    </row>
    <row r="54" spans="1:15" ht="22.5" customHeight="1">
      <c r="A54" s="247" t="s">
        <v>189</v>
      </c>
      <c r="B54" s="244"/>
      <c r="C54" s="245"/>
      <c r="D54" s="131">
        <v>2151</v>
      </c>
      <c r="E54" s="246"/>
      <c r="F54" s="205">
        <v>0</v>
      </c>
      <c r="G54" s="246"/>
      <c r="H54" s="131">
        <v>911</v>
      </c>
      <c r="I54" s="246"/>
      <c r="J54" s="205">
        <v>0</v>
      </c>
    </row>
    <row r="55" spans="1:15" ht="22.5" customHeight="1">
      <c r="A55" s="252" t="s">
        <v>187</v>
      </c>
      <c r="B55" s="253"/>
      <c r="C55" s="253"/>
      <c r="D55" s="254">
        <f>SUM(D52:D54)</f>
        <v>-8606</v>
      </c>
      <c r="E55" s="255"/>
      <c r="F55" s="254">
        <f>SUM(F52:F54)</f>
        <v>0</v>
      </c>
      <c r="G55" s="255"/>
      <c r="H55" s="254">
        <f>SUM(H52:H54)</f>
        <v>-3645</v>
      </c>
      <c r="I55" s="255"/>
      <c r="J55" s="254">
        <f>SUM(J52:J54)</f>
        <v>0</v>
      </c>
    </row>
    <row r="56" spans="1:15" ht="22.5" customHeight="1">
      <c r="A56" s="252" t="s">
        <v>192</v>
      </c>
      <c r="B56" s="256"/>
      <c r="C56" s="256"/>
      <c r="D56" s="254">
        <f>D49+D55</f>
        <v>-11549</v>
      </c>
      <c r="E56" s="255"/>
      <c r="F56" s="254">
        <f>F49+F55</f>
        <v>5103</v>
      </c>
      <c r="G56" s="255"/>
      <c r="H56" s="254">
        <f>H49+H55</f>
        <v>-3645</v>
      </c>
      <c r="I56" s="255"/>
      <c r="J56" s="254">
        <f>J49+J55</f>
        <v>0</v>
      </c>
    </row>
    <row r="57" spans="1:15" ht="22.5" customHeight="1" thickBot="1">
      <c r="A57" s="252" t="s">
        <v>180</v>
      </c>
      <c r="B57" s="248"/>
      <c r="C57" s="249"/>
      <c r="D57" s="129">
        <f>D36+D56</f>
        <v>18921</v>
      </c>
      <c r="E57" s="257"/>
      <c r="F57" s="130">
        <f>F36+F56</f>
        <v>38163</v>
      </c>
      <c r="G57" s="258"/>
      <c r="H57" s="129">
        <f>H36+H56</f>
        <v>32561</v>
      </c>
      <c r="I57" s="257"/>
      <c r="J57" s="130">
        <f>J36+J56</f>
        <v>75173</v>
      </c>
    </row>
    <row r="58" spans="1:15" ht="22.5" customHeight="1" thickTop="1">
      <c r="B58" s="66"/>
      <c r="C58" s="65"/>
      <c r="D58" s="64"/>
      <c r="E58" s="64"/>
      <c r="F58" s="64"/>
      <c r="G58" s="64"/>
      <c r="H58" s="64"/>
      <c r="I58" s="64"/>
      <c r="J58" s="64"/>
    </row>
    <row r="59" spans="1:15" s="87" customFormat="1" ht="22">
      <c r="A59" s="83" t="s">
        <v>200</v>
      </c>
      <c r="B59" s="84"/>
      <c r="C59" s="85"/>
      <c r="D59" s="104"/>
      <c r="E59" s="105"/>
      <c r="F59" s="104"/>
      <c r="G59" s="106"/>
      <c r="H59" s="104"/>
      <c r="I59" s="107"/>
      <c r="J59" s="104"/>
    </row>
    <row r="60" spans="1:15" s="87" customFormat="1" ht="22">
      <c r="A60" s="87" t="s">
        <v>85</v>
      </c>
      <c r="B60" s="84"/>
      <c r="C60" s="85"/>
      <c r="D60" s="97">
        <v>31919</v>
      </c>
      <c r="E60" s="148"/>
      <c r="F60" s="97">
        <v>32341</v>
      </c>
      <c r="G60" s="106"/>
      <c r="H60" s="97">
        <v>36206</v>
      </c>
      <c r="I60" s="75"/>
      <c r="J60" s="75">
        <v>75173</v>
      </c>
    </row>
    <row r="61" spans="1:15" s="87" customFormat="1" ht="22">
      <c r="A61" s="87" t="s">
        <v>86</v>
      </c>
      <c r="B61" s="84"/>
      <c r="C61" s="85"/>
      <c r="D61" s="118">
        <v>-1449</v>
      </c>
      <c r="E61" s="148"/>
      <c r="F61" s="118">
        <v>719</v>
      </c>
      <c r="G61" s="106"/>
      <c r="H61" s="108" t="s">
        <v>19</v>
      </c>
      <c r="I61" s="108"/>
      <c r="J61" s="108" t="s">
        <v>19</v>
      </c>
    </row>
    <row r="62" spans="1:15" s="87" customFormat="1" thickBot="1">
      <c r="A62" s="109" t="s">
        <v>181</v>
      </c>
      <c r="B62" s="84"/>
      <c r="C62" s="85"/>
      <c r="D62" s="133">
        <f>SUM(D60:D61)</f>
        <v>30470</v>
      </c>
      <c r="E62" s="147"/>
      <c r="F62" s="133">
        <f>SUM(F60:F61)</f>
        <v>33060</v>
      </c>
      <c r="G62" s="106"/>
      <c r="H62" s="133">
        <f>SUM(H60:H61)</f>
        <v>36206</v>
      </c>
      <c r="I62" s="78"/>
      <c r="J62" s="133">
        <f>SUM(J60:J61)</f>
        <v>75173</v>
      </c>
      <c r="L62" s="110"/>
      <c r="M62" s="110"/>
      <c r="N62" s="110"/>
      <c r="O62" s="110"/>
    </row>
    <row r="63" spans="1:15" s="111" customFormat="1" ht="12.75" customHeight="1" thickTop="1">
      <c r="B63" s="112"/>
      <c r="C63" s="113"/>
      <c r="D63" s="149"/>
      <c r="E63" s="150"/>
      <c r="F63" s="149"/>
      <c r="G63" s="151"/>
      <c r="H63" s="149"/>
      <c r="I63" s="152"/>
      <c r="J63" s="149"/>
    </row>
    <row r="64" spans="1:15" s="87" customFormat="1" ht="22">
      <c r="A64" s="83" t="s">
        <v>203</v>
      </c>
      <c r="B64" s="84"/>
      <c r="C64" s="85"/>
      <c r="D64" s="106"/>
      <c r="E64" s="148"/>
      <c r="F64" s="106"/>
      <c r="G64" s="106"/>
      <c r="H64" s="106"/>
      <c r="I64" s="75"/>
      <c r="J64" s="106"/>
    </row>
    <row r="65" spans="1:15" s="87" customFormat="1" ht="22">
      <c r="A65" s="87" t="s">
        <v>85</v>
      </c>
      <c r="B65" s="84"/>
      <c r="C65" s="85"/>
      <c r="D65" s="97">
        <v>21047</v>
      </c>
      <c r="E65" s="148"/>
      <c r="F65" s="97">
        <v>37372</v>
      </c>
      <c r="G65" s="97"/>
      <c r="H65" s="97">
        <v>32561</v>
      </c>
      <c r="I65" s="75"/>
      <c r="J65" s="97">
        <v>75173</v>
      </c>
    </row>
    <row r="66" spans="1:15" s="87" customFormat="1" ht="22">
      <c r="A66" s="87" t="s">
        <v>86</v>
      </c>
      <c r="B66" s="84"/>
      <c r="C66" s="85"/>
      <c r="D66" s="118">
        <v>-2126</v>
      </c>
      <c r="E66" s="148"/>
      <c r="F66" s="118">
        <v>791</v>
      </c>
      <c r="G66" s="97"/>
      <c r="H66" s="108" t="s">
        <v>19</v>
      </c>
      <c r="I66" s="75"/>
      <c r="J66" s="108" t="s">
        <v>19</v>
      </c>
    </row>
    <row r="67" spans="1:15" s="87" customFormat="1" thickBot="1">
      <c r="A67" s="81" t="s">
        <v>195</v>
      </c>
      <c r="B67" s="84"/>
      <c r="C67" s="85"/>
      <c r="D67" s="133">
        <f>SUM(D65:D66)</f>
        <v>18921</v>
      </c>
      <c r="E67" s="147"/>
      <c r="F67" s="133">
        <f>SUM(F65:F66)</f>
        <v>38163</v>
      </c>
      <c r="G67" s="106"/>
      <c r="H67" s="133">
        <f>SUM(H65:H66)</f>
        <v>32561</v>
      </c>
      <c r="I67" s="78"/>
      <c r="J67" s="133">
        <f>SUM(J65:J66)</f>
        <v>75173</v>
      </c>
      <c r="L67" s="110"/>
      <c r="M67" s="110"/>
      <c r="N67" s="110"/>
      <c r="O67" s="110"/>
    </row>
    <row r="68" spans="1:15" s="87" customFormat="1" ht="12.75" customHeight="1" thickTop="1">
      <c r="B68" s="84"/>
      <c r="C68" s="85"/>
      <c r="D68" s="61"/>
      <c r="E68" s="98"/>
      <c r="F68" s="61"/>
      <c r="G68" s="61"/>
      <c r="H68" s="61"/>
      <c r="I68" s="69"/>
      <c r="J68" s="61"/>
    </row>
    <row r="69" spans="1:15" thickBot="1">
      <c r="A69" s="119" t="s">
        <v>179</v>
      </c>
      <c r="B69" s="64"/>
      <c r="C69" s="64"/>
      <c r="D69" s="135">
        <f>D60/316372.6</f>
        <v>0.10089053223951759</v>
      </c>
      <c r="E69" s="77"/>
      <c r="F69" s="135">
        <f>F60/317887</f>
        <v>0.10173740983431219</v>
      </c>
      <c r="G69" s="79"/>
      <c r="H69" s="135">
        <f>H60/316372.6</f>
        <v>0.11444101037826918</v>
      </c>
      <c r="I69" s="77"/>
      <c r="J69" s="135">
        <f>J60/317887</f>
        <v>0.2364771129363579</v>
      </c>
    </row>
    <row r="70" spans="1:15" ht="22.5" customHeight="1" thickTop="1">
      <c r="B70" s="120"/>
      <c r="C70" s="120"/>
      <c r="D70" s="88"/>
      <c r="F70" s="88"/>
      <c r="H70" s="78"/>
      <c r="J70" s="78"/>
    </row>
    <row r="71" spans="1:15" ht="22.5" customHeight="1">
      <c r="B71" s="120"/>
      <c r="C71" s="120"/>
      <c r="D71" s="69"/>
      <c r="F71" s="69"/>
      <c r="H71" s="78"/>
      <c r="J71" s="78"/>
    </row>
    <row r="72" spans="1:15" ht="22.5" customHeight="1">
      <c r="D72" s="69"/>
    </row>
  </sheetData>
  <sheetProtection formatCells="0" formatColumns="0" formatRows="0" insertColumns="0" insertRows="0" insertHyperlinks="0" deleteColumns="0" deleteRows="0" sort="0" autoFilter="0" pivotTables="0"/>
  <mergeCells count="10">
    <mergeCell ref="D43:F43"/>
    <mergeCell ref="H43:J43"/>
    <mergeCell ref="D45:J45"/>
    <mergeCell ref="D5:F5"/>
    <mergeCell ref="H5:J5"/>
    <mergeCell ref="D6:F6"/>
    <mergeCell ref="H6:J6"/>
    <mergeCell ref="D8:J8"/>
    <mergeCell ref="D42:F42"/>
    <mergeCell ref="H42:J42"/>
  </mergeCells>
  <pageMargins left="0.8" right="0.8" top="0.48" bottom="0.5" header="0.5" footer="0.5"/>
  <pageSetup paperSize="9" scale="78" firstPageNumber="8" fitToHeight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EB645-DD0C-4DA3-96F2-3B123C955799}">
  <sheetPr>
    <pageSetUpPr fitToPage="1"/>
  </sheetPr>
  <dimension ref="A1:AA34"/>
  <sheetViews>
    <sheetView showGridLines="0" view="pageBreakPreview" topLeftCell="B5" zoomScale="70" zoomScaleNormal="80" zoomScaleSheetLayoutView="70" workbookViewId="0">
      <selection activeCell="G41" sqref="G41"/>
    </sheetView>
  </sheetViews>
  <sheetFormatPr defaultColWidth="9.1796875" defaultRowHeight="21.75" customHeight="1"/>
  <cols>
    <col min="1" max="1" width="38.36328125" style="61" customWidth="1"/>
    <col min="2" max="2" width="6.26953125" style="61" customWidth="1"/>
    <col min="3" max="3" width="7.81640625" style="153" customWidth="1"/>
    <col min="4" max="4" width="1" style="61" customWidth="1"/>
    <col min="5" max="5" width="12" style="61" customWidth="1"/>
    <col min="6" max="6" width="1" style="61" customWidth="1"/>
    <col min="7" max="7" width="12.453125" style="61" customWidth="1"/>
    <col min="8" max="8" width="1" style="61" customWidth="1"/>
    <col min="9" max="9" width="15.54296875" style="61" customWidth="1"/>
    <col min="10" max="10" width="1" style="61" customWidth="1"/>
    <col min="11" max="11" width="13" style="61" customWidth="1"/>
    <col min="12" max="12" width="1" style="61" customWidth="1"/>
    <col min="13" max="13" width="12.7265625" style="61" customWidth="1"/>
    <col min="14" max="14" width="1" style="61" customWidth="1"/>
    <col min="15" max="15" width="16.453125" style="61" customWidth="1"/>
    <col min="16" max="16" width="1" style="61" customWidth="1"/>
    <col min="17" max="17" width="13" style="61" bestFit="1" customWidth="1"/>
    <col min="18" max="18" width="1" style="61" customWidth="1"/>
    <col min="19" max="19" width="12.1796875" style="61" customWidth="1"/>
    <col min="20" max="20" width="1" style="61" customWidth="1"/>
    <col min="21" max="21" width="13" style="61" bestFit="1" customWidth="1"/>
    <col min="22" max="16384" width="9.1796875" style="61"/>
  </cols>
  <sheetData>
    <row r="1" spans="1:27" ht="21.75" customHeight="1">
      <c r="A1" s="1" t="s">
        <v>0</v>
      </c>
      <c r="D1" s="70"/>
      <c r="E1" s="75"/>
      <c r="F1" s="70"/>
      <c r="G1" s="75"/>
      <c r="H1" s="75"/>
      <c r="I1" s="75"/>
      <c r="J1" s="75"/>
      <c r="K1" s="75"/>
      <c r="L1" s="75"/>
      <c r="M1" s="75"/>
      <c r="N1" s="75"/>
      <c r="O1" s="70"/>
      <c r="P1" s="70"/>
      <c r="Q1" s="75"/>
      <c r="R1" s="70"/>
      <c r="S1" s="75"/>
      <c r="T1" s="70"/>
      <c r="U1" s="75"/>
    </row>
    <row r="2" spans="1:27" ht="21.75" customHeight="1">
      <c r="A2" s="154" t="s">
        <v>87</v>
      </c>
      <c r="D2" s="70"/>
      <c r="E2" s="75"/>
      <c r="F2" s="70"/>
      <c r="G2" s="75"/>
      <c r="H2" s="75"/>
      <c r="I2" s="75"/>
      <c r="J2" s="75"/>
      <c r="K2" s="75"/>
      <c r="L2" s="75"/>
      <c r="M2" s="75"/>
      <c r="N2" s="75"/>
      <c r="O2" s="70"/>
      <c r="P2" s="70"/>
      <c r="Q2" s="75"/>
      <c r="R2" s="70"/>
      <c r="S2" s="75"/>
      <c r="T2" s="70"/>
      <c r="U2" s="75"/>
    </row>
    <row r="3" spans="1:27" ht="21.75" customHeight="1">
      <c r="A3" s="155"/>
      <c r="C3" s="156"/>
      <c r="D3" s="157"/>
      <c r="E3" s="315" t="s">
        <v>2</v>
      </c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315"/>
      <c r="T3" s="315"/>
      <c r="U3" s="315"/>
    </row>
    <row r="4" spans="1:27" ht="21.75" customHeight="1">
      <c r="A4" s="155"/>
      <c r="C4" s="156"/>
      <c r="D4" s="157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9" t="s">
        <v>88</v>
      </c>
      <c r="P4" s="160"/>
      <c r="Q4" s="158"/>
      <c r="R4" s="158"/>
      <c r="S4" s="158"/>
      <c r="T4" s="158"/>
      <c r="U4" s="158"/>
    </row>
    <row r="5" spans="1:27" ht="21.75" customHeight="1">
      <c r="A5" s="155"/>
      <c r="C5" s="156"/>
      <c r="D5" s="157"/>
      <c r="E5" s="158"/>
      <c r="F5" s="158"/>
      <c r="G5" s="158"/>
      <c r="H5" s="158"/>
      <c r="I5" s="158"/>
      <c r="J5" s="158"/>
      <c r="K5" s="316" t="s">
        <v>54</v>
      </c>
      <c r="L5" s="316"/>
      <c r="M5" s="316"/>
      <c r="N5" s="161"/>
      <c r="O5" s="162" t="s">
        <v>89</v>
      </c>
      <c r="P5" s="159"/>
      <c r="Q5" s="158"/>
      <c r="R5" s="158"/>
      <c r="S5" s="158"/>
      <c r="T5" s="158"/>
      <c r="U5" s="158"/>
    </row>
    <row r="6" spans="1:27" ht="21.75" customHeight="1">
      <c r="A6" s="155"/>
      <c r="C6" s="156"/>
      <c r="D6" s="157"/>
      <c r="E6" s="157"/>
      <c r="F6" s="157"/>
      <c r="G6" s="157"/>
      <c r="H6" s="157"/>
      <c r="I6" s="161" t="s">
        <v>90</v>
      </c>
      <c r="J6" s="157"/>
      <c r="K6" s="157"/>
      <c r="L6" s="157"/>
      <c r="M6" s="157"/>
      <c r="N6" s="157"/>
      <c r="O6" s="157"/>
      <c r="P6" s="157"/>
      <c r="Q6" s="22"/>
      <c r="R6" s="157"/>
      <c r="S6" s="163"/>
      <c r="T6" s="157"/>
      <c r="U6" s="163"/>
    </row>
    <row r="7" spans="1:27" ht="21.75" customHeight="1">
      <c r="A7" s="155"/>
      <c r="C7" s="156"/>
      <c r="D7" s="157"/>
      <c r="E7" s="157"/>
      <c r="F7" s="157"/>
      <c r="G7" s="157"/>
      <c r="H7" s="157"/>
      <c r="I7" s="161" t="s">
        <v>91</v>
      </c>
      <c r="J7" s="157"/>
      <c r="K7" s="157"/>
      <c r="L7" s="157"/>
      <c r="M7" s="157"/>
      <c r="N7" s="157"/>
      <c r="O7" s="66"/>
      <c r="P7" s="157"/>
      <c r="Q7" s="46"/>
      <c r="R7" s="157"/>
      <c r="S7" s="46"/>
      <c r="T7" s="157"/>
      <c r="U7" s="29"/>
    </row>
    <row r="8" spans="1:27" ht="21.75" customHeight="1">
      <c r="A8" s="155"/>
      <c r="C8" s="156"/>
      <c r="D8" s="157"/>
      <c r="E8" s="161"/>
      <c r="F8" s="157"/>
      <c r="G8" s="157"/>
      <c r="H8" s="157"/>
      <c r="I8" s="161" t="s">
        <v>92</v>
      </c>
      <c r="J8" s="157"/>
      <c r="K8" s="157"/>
      <c r="L8" s="157"/>
      <c r="M8" s="46" t="s">
        <v>93</v>
      </c>
      <c r="N8" s="157"/>
      <c r="O8" s="66" t="s">
        <v>94</v>
      </c>
      <c r="P8" s="157"/>
      <c r="Q8" s="46"/>
      <c r="R8" s="157"/>
      <c r="S8" s="46" t="s">
        <v>95</v>
      </c>
      <c r="T8" s="157"/>
      <c r="U8" s="163"/>
    </row>
    <row r="9" spans="1:27" ht="21.75" customHeight="1">
      <c r="A9" s="155"/>
      <c r="C9" s="164"/>
      <c r="D9" s="46"/>
      <c r="E9" s="46" t="s">
        <v>96</v>
      </c>
      <c r="F9" s="46"/>
      <c r="G9" s="46" t="s">
        <v>97</v>
      </c>
      <c r="H9" s="46"/>
      <c r="I9" s="161" t="s">
        <v>98</v>
      </c>
      <c r="J9" s="46"/>
      <c r="K9" s="46" t="s">
        <v>99</v>
      </c>
      <c r="L9" s="46"/>
      <c r="M9" s="46" t="s">
        <v>100</v>
      </c>
      <c r="N9" s="46"/>
      <c r="O9" s="46" t="s">
        <v>101</v>
      </c>
      <c r="P9" s="46"/>
      <c r="Q9" s="46" t="s">
        <v>102</v>
      </c>
      <c r="R9" s="46"/>
      <c r="S9" s="46" t="s">
        <v>103</v>
      </c>
      <c r="T9" s="46"/>
      <c r="U9" s="46" t="s">
        <v>102</v>
      </c>
    </row>
    <row r="10" spans="1:27" ht="21.75" customHeight="1">
      <c r="A10" s="155"/>
      <c r="C10" s="164" t="s">
        <v>6</v>
      </c>
      <c r="D10" s="46"/>
      <c r="E10" s="46" t="s">
        <v>104</v>
      </c>
      <c r="F10" s="46"/>
      <c r="G10" s="46" t="s">
        <v>105</v>
      </c>
      <c r="H10" s="46"/>
      <c r="I10" s="161" t="s">
        <v>106</v>
      </c>
      <c r="J10" s="46"/>
      <c r="K10" s="46" t="s">
        <v>107</v>
      </c>
      <c r="L10" s="46"/>
      <c r="M10" s="46" t="s">
        <v>108</v>
      </c>
      <c r="N10" s="46"/>
      <c r="O10" s="46" t="s">
        <v>109</v>
      </c>
      <c r="P10" s="46"/>
      <c r="Q10" s="46" t="s">
        <v>110</v>
      </c>
      <c r="R10" s="46"/>
      <c r="S10" s="46" t="s">
        <v>111</v>
      </c>
      <c r="T10" s="46"/>
      <c r="U10" s="46" t="s">
        <v>112</v>
      </c>
    </row>
    <row r="11" spans="1:27" ht="21.75" customHeight="1">
      <c r="A11" s="155"/>
      <c r="C11" s="164"/>
      <c r="D11" s="46"/>
      <c r="E11" s="317" t="s">
        <v>8</v>
      </c>
      <c r="F11" s="317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317"/>
      <c r="U11" s="317"/>
    </row>
    <row r="12" spans="1:27" ht="21.75" customHeight="1">
      <c r="A12" s="7" t="s">
        <v>210</v>
      </c>
      <c r="B12" s="46"/>
      <c r="C12" s="164"/>
      <c r="D12" s="46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</row>
    <row r="13" spans="1:27" ht="21.75" customHeight="1">
      <c r="A13" s="7" t="s">
        <v>125</v>
      </c>
      <c r="B13" s="15"/>
      <c r="C13" s="164"/>
      <c r="D13" s="15"/>
      <c r="E13" s="28">
        <v>317888</v>
      </c>
      <c r="F13" s="28"/>
      <c r="G13" s="28">
        <v>4399860</v>
      </c>
      <c r="H13" s="28">
        <v>0</v>
      </c>
      <c r="I13" s="28">
        <v>-44413</v>
      </c>
      <c r="J13" s="28">
        <v>0</v>
      </c>
      <c r="K13" s="28">
        <v>31800</v>
      </c>
      <c r="L13" s="28"/>
      <c r="M13" s="28">
        <v>-164703</v>
      </c>
      <c r="N13" s="28">
        <v>0</v>
      </c>
      <c r="O13" s="28">
        <v>-3701</v>
      </c>
      <c r="P13" s="28"/>
      <c r="Q13" s="50">
        <f>SUM(E13:O13)</f>
        <v>4536731</v>
      </c>
      <c r="R13" s="28"/>
      <c r="S13" s="28">
        <v>57424</v>
      </c>
      <c r="T13" s="28"/>
      <c r="U13" s="50">
        <f>SUM(Q13:S13)</f>
        <v>4594155</v>
      </c>
    </row>
    <row r="14" spans="1:27" s="15" customFormat="1" ht="12" customHeight="1">
      <c r="A14" s="7"/>
      <c r="C14" s="164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165"/>
      <c r="T14" s="165"/>
      <c r="U14" s="28"/>
      <c r="V14" s="166"/>
      <c r="W14" s="167"/>
      <c r="X14" s="166"/>
      <c r="Y14" s="166"/>
      <c r="Z14" s="168"/>
      <c r="AA14" s="168"/>
    </row>
    <row r="15" spans="1:27" ht="21.75" customHeight="1">
      <c r="A15" s="42" t="s">
        <v>113</v>
      </c>
      <c r="B15" s="15"/>
      <c r="C15" s="164"/>
      <c r="D15" s="15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</row>
    <row r="16" spans="1:27" ht="21.75" customHeight="1">
      <c r="A16" s="169" t="s">
        <v>114</v>
      </c>
      <c r="B16" s="15"/>
      <c r="C16" s="164"/>
      <c r="D16" s="15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</row>
    <row r="17" spans="1:22" ht="21.75" customHeight="1">
      <c r="A17" s="29" t="s">
        <v>115</v>
      </c>
      <c r="B17" s="15"/>
      <c r="C17" s="20">
        <v>7</v>
      </c>
      <c r="D17" s="15"/>
      <c r="E17" s="27">
        <v>0</v>
      </c>
      <c r="F17" s="27"/>
      <c r="G17" s="27">
        <v>0</v>
      </c>
      <c r="H17" s="27"/>
      <c r="I17" s="27">
        <v>0</v>
      </c>
      <c r="J17" s="27"/>
      <c r="K17" s="27">
        <v>0</v>
      </c>
      <c r="L17" s="27"/>
      <c r="M17" s="25">
        <v>-7947</v>
      </c>
      <c r="N17" s="170"/>
      <c r="O17" s="27">
        <v>0</v>
      </c>
      <c r="P17" s="170"/>
      <c r="Q17" s="177">
        <f>SUM(E17:O17)</f>
        <v>-7947</v>
      </c>
      <c r="R17" s="25"/>
      <c r="S17" s="27">
        <v>0</v>
      </c>
      <c r="T17" s="25"/>
      <c r="U17" s="177">
        <f>SUM(Q17:S17)</f>
        <v>-7947</v>
      </c>
    </row>
    <row r="18" spans="1:22" ht="21.75" customHeight="1">
      <c r="A18" s="29" t="s">
        <v>167</v>
      </c>
      <c r="B18" s="15"/>
      <c r="C18" s="20"/>
      <c r="D18" s="15"/>
      <c r="E18" s="41">
        <v>0</v>
      </c>
      <c r="F18" s="27"/>
      <c r="G18" s="41">
        <v>0</v>
      </c>
      <c r="H18" s="27"/>
      <c r="I18" s="41">
        <v>0</v>
      </c>
      <c r="J18" s="27"/>
      <c r="K18" s="41">
        <v>0</v>
      </c>
      <c r="L18" s="27"/>
      <c r="M18" s="31">
        <v>0</v>
      </c>
      <c r="N18" s="170"/>
      <c r="O18" s="41">
        <v>0</v>
      </c>
      <c r="P18" s="170"/>
      <c r="Q18" s="178">
        <f>SUM(E18:O18)</f>
        <v>0</v>
      </c>
      <c r="R18" s="25"/>
      <c r="S18" s="31">
        <v>-300</v>
      </c>
      <c r="T18" s="25"/>
      <c r="U18" s="179">
        <f>SUM(Q18:S18)</f>
        <v>-300</v>
      </c>
    </row>
    <row r="19" spans="1:22" ht="21.75" customHeight="1">
      <c r="A19" s="172" t="s">
        <v>116</v>
      </c>
      <c r="B19" s="15"/>
      <c r="C19" s="164"/>
      <c r="D19" s="15"/>
      <c r="E19" s="180">
        <f>SUM(E17:E18)</f>
        <v>0</v>
      </c>
      <c r="F19" s="166"/>
      <c r="G19" s="180">
        <f>SUM(G17:G18)</f>
        <v>0</v>
      </c>
      <c r="H19" s="166"/>
      <c r="I19" s="180">
        <f>SUM(I17:I18)</f>
        <v>0</v>
      </c>
      <c r="J19" s="166"/>
      <c r="K19" s="180">
        <f>SUM(K17:K18)</f>
        <v>0</v>
      </c>
      <c r="L19" s="166"/>
      <c r="M19" s="180">
        <f>SUM(M17:M18)</f>
        <v>-7947</v>
      </c>
      <c r="N19" s="28"/>
      <c r="O19" s="180">
        <f>SUM(O17:O18)</f>
        <v>0</v>
      </c>
      <c r="P19" s="165"/>
      <c r="Q19" s="180">
        <f>SUM(Q17:Q18)</f>
        <v>-7947</v>
      </c>
      <c r="R19" s="28"/>
      <c r="S19" s="49">
        <f>SUM(S17:S18)</f>
        <v>-300</v>
      </c>
      <c r="T19" s="28"/>
      <c r="U19" s="49">
        <f>SUM(U17:U18)</f>
        <v>-8247</v>
      </c>
    </row>
    <row r="20" spans="1:22" ht="12" customHeight="1">
      <c r="A20" s="42"/>
      <c r="B20" s="15"/>
      <c r="C20" s="164"/>
      <c r="D20" s="15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165"/>
      <c r="Q20" s="28"/>
      <c r="R20" s="28"/>
      <c r="S20" s="50"/>
      <c r="T20" s="28"/>
      <c r="U20" s="28"/>
    </row>
    <row r="21" spans="1:22" ht="21.75" hidden="1" customHeight="1">
      <c r="A21" s="169" t="s">
        <v>117</v>
      </c>
      <c r="B21" s="15"/>
      <c r="C21" s="164"/>
      <c r="D21" s="15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50"/>
      <c r="T21" s="28"/>
      <c r="U21" s="28"/>
    </row>
    <row r="22" spans="1:22" ht="21.75" hidden="1" customHeight="1">
      <c r="A22" s="29" t="s">
        <v>118</v>
      </c>
      <c r="B22" s="15"/>
      <c r="C22" s="164"/>
      <c r="D22" s="15"/>
      <c r="E22" s="25"/>
      <c r="F22" s="25"/>
      <c r="G22" s="25"/>
      <c r="H22" s="25"/>
      <c r="I22" s="25"/>
      <c r="J22" s="25"/>
      <c r="K22" s="25"/>
      <c r="L22" s="25"/>
      <c r="M22" s="25"/>
      <c r="N22" s="170"/>
      <c r="O22" s="25"/>
      <c r="P22" s="170"/>
      <c r="Q22" s="170"/>
      <c r="R22" s="25"/>
      <c r="S22" s="177"/>
      <c r="T22" s="25"/>
      <c r="U22" s="170"/>
    </row>
    <row r="23" spans="1:22" ht="21.75" hidden="1" customHeight="1">
      <c r="A23" s="29" t="s">
        <v>119</v>
      </c>
      <c r="B23" s="15"/>
      <c r="C23" s="20"/>
      <c r="D23" s="15"/>
      <c r="E23" s="41">
        <v>0</v>
      </c>
      <c r="F23" s="27"/>
      <c r="G23" s="41">
        <v>0</v>
      </c>
      <c r="H23" s="25"/>
      <c r="I23" s="31">
        <v>0</v>
      </c>
      <c r="J23" s="25"/>
      <c r="K23" s="41">
        <v>0</v>
      </c>
      <c r="L23" s="27"/>
      <c r="M23" s="41">
        <v>0</v>
      </c>
      <c r="N23" s="174"/>
      <c r="O23" s="41">
        <v>0</v>
      </c>
      <c r="P23" s="170"/>
      <c r="Q23" s="171">
        <f>SUM(E23:O23)</f>
        <v>0</v>
      </c>
      <c r="R23" s="25"/>
      <c r="S23" s="179">
        <v>0</v>
      </c>
      <c r="T23" s="25"/>
      <c r="U23" s="171">
        <f t="shared" ref="U23" si="0">SUM(Q23:S23)</f>
        <v>0</v>
      </c>
    </row>
    <row r="24" spans="1:22" ht="21.75" hidden="1" customHeight="1">
      <c r="A24" s="172" t="s">
        <v>120</v>
      </c>
      <c r="B24" s="15"/>
      <c r="C24" s="164"/>
      <c r="D24" s="15"/>
      <c r="E24" s="173">
        <f>SUM(E23)</f>
        <v>0</v>
      </c>
      <c r="F24" s="166"/>
      <c r="G24" s="173">
        <f>SUM(G23)</f>
        <v>0</v>
      </c>
      <c r="H24" s="28"/>
      <c r="I24" s="37">
        <f>SUM(I23)</f>
        <v>0</v>
      </c>
      <c r="J24" s="28"/>
      <c r="K24" s="173">
        <f>SUM(K23)</f>
        <v>0</v>
      </c>
      <c r="L24" s="166"/>
      <c r="M24" s="173">
        <f>SUM(M23)</f>
        <v>0</v>
      </c>
      <c r="N24" s="166"/>
      <c r="O24" s="173">
        <f>SUM(O23)</f>
        <v>0</v>
      </c>
      <c r="P24" s="165"/>
      <c r="Q24" s="37">
        <f>SUM(Q23)</f>
        <v>0</v>
      </c>
      <c r="R24" s="28"/>
      <c r="S24" s="49">
        <f>SUM(S23)</f>
        <v>0</v>
      </c>
      <c r="T24" s="28"/>
      <c r="U24" s="37">
        <f>SUM(U22:U23)</f>
        <v>0</v>
      </c>
    </row>
    <row r="25" spans="1:22" ht="5.5" hidden="1" customHeight="1">
      <c r="A25" s="42"/>
      <c r="B25" s="15"/>
      <c r="C25" s="164"/>
      <c r="D25" s="46"/>
      <c r="E25" s="27"/>
      <c r="F25" s="175"/>
      <c r="G25" s="27"/>
      <c r="H25" s="15"/>
      <c r="I25" s="25"/>
      <c r="J25" s="15"/>
      <c r="K25" s="27"/>
      <c r="L25" s="27"/>
      <c r="M25" s="25"/>
      <c r="N25" s="25"/>
      <c r="O25" s="25"/>
      <c r="P25" s="15"/>
      <c r="Q25" s="25"/>
      <c r="R25" s="25"/>
      <c r="S25" s="181"/>
      <c r="T25" s="25"/>
      <c r="U25" s="25"/>
    </row>
    <row r="26" spans="1:22" ht="21.75" customHeight="1">
      <c r="A26" s="42" t="s">
        <v>121</v>
      </c>
      <c r="B26" s="15"/>
      <c r="C26" s="164"/>
      <c r="D26" s="46"/>
      <c r="E26" s="180">
        <f>E19+E24</f>
        <v>0</v>
      </c>
      <c r="F26" s="166"/>
      <c r="G26" s="180">
        <f>G19+G24</f>
        <v>0</v>
      </c>
      <c r="H26" s="28"/>
      <c r="I26" s="180">
        <f>I19+I24</f>
        <v>0</v>
      </c>
      <c r="J26" s="28"/>
      <c r="K26" s="180">
        <f>K19+K24</f>
        <v>0</v>
      </c>
      <c r="L26" s="166"/>
      <c r="M26" s="180">
        <f>M19+M24</f>
        <v>-7947</v>
      </c>
      <c r="N26" s="28"/>
      <c r="O26" s="180">
        <f>O19+O24</f>
        <v>0</v>
      </c>
      <c r="P26" s="165"/>
      <c r="Q26" s="180">
        <f>Q19+Q24</f>
        <v>-7947</v>
      </c>
      <c r="R26" s="28"/>
      <c r="S26" s="49">
        <f>S19+S24</f>
        <v>-300</v>
      </c>
      <c r="T26" s="28"/>
      <c r="U26" s="49">
        <f>U19+U24</f>
        <v>-8247</v>
      </c>
    </row>
    <row r="27" spans="1:22" ht="12" customHeight="1">
      <c r="A27" s="42"/>
      <c r="B27" s="15"/>
      <c r="C27" s="164"/>
      <c r="D27" s="46"/>
      <c r="E27" s="25"/>
      <c r="F27" s="15"/>
      <c r="G27" s="25"/>
      <c r="H27" s="15"/>
      <c r="I27" s="25"/>
      <c r="J27" s="15"/>
      <c r="K27" s="25"/>
      <c r="L27" s="25"/>
      <c r="M27" s="25"/>
      <c r="N27" s="25"/>
      <c r="O27" s="25"/>
      <c r="P27" s="15"/>
      <c r="Q27" s="25"/>
      <c r="R27" s="25"/>
      <c r="S27" s="25"/>
      <c r="T27" s="25"/>
      <c r="U27" s="25"/>
    </row>
    <row r="28" spans="1:22" ht="21.75" customHeight="1">
      <c r="A28" s="42" t="s">
        <v>196</v>
      </c>
      <c r="B28" s="15"/>
      <c r="C28" s="164"/>
      <c r="D28" s="46"/>
      <c r="E28" s="25"/>
      <c r="F28" s="15"/>
      <c r="G28" s="25"/>
      <c r="H28" s="15"/>
      <c r="I28" s="25"/>
      <c r="J28" s="15"/>
      <c r="K28" s="25"/>
      <c r="L28" s="25"/>
      <c r="M28" s="25"/>
      <c r="N28" s="25"/>
      <c r="O28" s="25"/>
      <c r="P28" s="15"/>
      <c r="Q28" s="25"/>
      <c r="R28" s="25"/>
      <c r="S28" s="25"/>
      <c r="T28" s="25"/>
      <c r="U28" s="25"/>
    </row>
    <row r="29" spans="1:22" ht="21.75" customHeight="1">
      <c r="A29" s="29" t="s">
        <v>174</v>
      </c>
      <c r="B29" s="15"/>
      <c r="C29" s="164"/>
      <c r="D29" s="46"/>
      <c r="E29" s="27">
        <v>0</v>
      </c>
      <c r="F29" s="175"/>
      <c r="G29" s="27">
        <v>0</v>
      </c>
      <c r="H29" s="175"/>
      <c r="I29" s="27">
        <v>0</v>
      </c>
      <c r="J29" s="175"/>
      <c r="K29" s="27">
        <v>0</v>
      </c>
      <c r="L29" s="27"/>
      <c r="M29" s="177">
        <f>'PL-8-9'!F60</f>
        <v>32341</v>
      </c>
      <c r="N29" s="170"/>
      <c r="O29" s="27">
        <v>0</v>
      </c>
      <c r="P29" s="15"/>
      <c r="Q29" s="181">
        <f>SUM(E29:O29)</f>
        <v>32341</v>
      </c>
      <c r="R29" s="25"/>
      <c r="S29" s="181">
        <f>'PL-8-9'!F61</f>
        <v>719</v>
      </c>
      <c r="T29" s="25"/>
      <c r="U29" s="181">
        <f>SUM(Q29:S29)</f>
        <v>33060</v>
      </c>
      <c r="V29" s="61">
        <v>0</v>
      </c>
    </row>
    <row r="30" spans="1:22" ht="21.75" customHeight="1">
      <c r="A30" s="29" t="s">
        <v>175</v>
      </c>
      <c r="B30" s="15"/>
      <c r="C30" s="164"/>
      <c r="D30" s="46"/>
      <c r="E30" s="27">
        <v>0</v>
      </c>
      <c r="F30" s="27"/>
      <c r="G30" s="27">
        <v>0</v>
      </c>
      <c r="H30" s="27"/>
      <c r="I30" s="27">
        <v>0</v>
      </c>
      <c r="J30" s="27"/>
      <c r="K30" s="27">
        <v>0</v>
      </c>
      <c r="L30" s="27"/>
      <c r="M30" s="27">
        <v>0</v>
      </c>
      <c r="N30" s="170"/>
      <c r="O30" s="25">
        <v>5031</v>
      </c>
      <c r="P30" s="25"/>
      <c r="Q30" s="181">
        <f>SUM(E30:O30)</f>
        <v>5031</v>
      </c>
      <c r="R30" s="25"/>
      <c r="S30" s="25">
        <v>72</v>
      </c>
      <c r="T30" s="25"/>
      <c r="U30" s="181">
        <f>SUM(Q30:S30)</f>
        <v>5103</v>
      </c>
      <c r="V30" s="61">
        <v>0</v>
      </c>
    </row>
    <row r="31" spans="1:22" ht="21.5" customHeight="1">
      <c r="A31" s="42" t="s">
        <v>197</v>
      </c>
      <c r="B31" s="15"/>
      <c r="C31" s="164"/>
      <c r="D31" s="46"/>
      <c r="E31" s="183">
        <f>SUM(E29:E30)</f>
        <v>0</v>
      </c>
      <c r="F31" s="166"/>
      <c r="G31" s="183">
        <f>SUM(G29:G30)</f>
        <v>0</v>
      </c>
      <c r="H31" s="166"/>
      <c r="I31" s="183">
        <f>SUM(I29:I30)</f>
        <v>0</v>
      </c>
      <c r="J31" s="166"/>
      <c r="K31" s="183">
        <f>SUM(K29:K30)</f>
        <v>0</v>
      </c>
      <c r="L31" s="176"/>
      <c r="M31" s="182">
        <f>SUM(M29:M30)</f>
        <v>32341</v>
      </c>
      <c r="N31" s="165"/>
      <c r="O31" s="47">
        <f>SUM(O29:O30)</f>
        <v>5031</v>
      </c>
      <c r="P31" s="28"/>
      <c r="Q31" s="47">
        <f>SUM(Q29:Q30)</f>
        <v>37372</v>
      </c>
      <c r="R31" s="28"/>
      <c r="S31" s="182">
        <f>SUM(S29:S30)</f>
        <v>791</v>
      </c>
      <c r="T31" s="28"/>
      <c r="U31" s="47">
        <f>SUM(U29:U30)</f>
        <v>38163</v>
      </c>
      <c r="V31" s="61">
        <v>0</v>
      </c>
    </row>
    <row r="32" spans="1:22" ht="5.5" customHeight="1">
      <c r="A32" s="42"/>
      <c r="B32" s="15"/>
      <c r="C32" s="164"/>
      <c r="D32" s="46"/>
      <c r="E32" s="25"/>
      <c r="F32" s="15"/>
      <c r="G32" s="25"/>
      <c r="H32" s="15"/>
      <c r="I32" s="25"/>
      <c r="J32" s="15"/>
      <c r="K32" s="25"/>
      <c r="L32" s="25"/>
      <c r="M32" s="25"/>
      <c r="N32" s="25"/>
      <c r="O32" s="25"/>
      <c r="P32" s="15"/>
      <c r="Q32" s="25"/>
      <c r="R32" s="25"/>
      <c r="S32" s="25"/>
      <c r="T32" s="25"/>
      <c r="U32" s="25"/>
    </row>
    <row r="33" spans="1:22" ht="22.5" customHeight="1" thickBot="1">
      <c r="A33" s="7" t="s">
        <v>211</v>
      </c>
      <c r="B33" s="15"/>
      <c r="C33" s="164"/>
      <c r="D33" s="15"/>
      <c r="E33" s="48">
        <f>SUM(E13,E26,E31)</f>
        <v>317888</v>
      </c>
      <c r="F33" s="28">
        <f>F13+F24+F31</f>
        <v>0</v>
      </c>
      <c r="G33" s="48">
        <f>SUM(G13,G26,G31)</f>
        <v>4399860</v>
      </c>
      <c r="H33" s="28">
        <f>H13+H24+H31</f>
        <v>0</v>
      </c>
      <c r="I33" s="48">
        <f>SUM(I13,I26,I31)</f>
        <v>-44413</v>
      </c>
      <c r="J33" s="28">
        <f>J13+J24+J31</f>
        <v>0</v>
      </c>
      <c r="K33" s="48">
        <f>SUM(K13,K26,K31)</f>
        <v>31800</v>
      </c>
      <c r="L33" s="28"/>
      <c r="M33" s="184">
        <f>SUM(M13,M26,M31)</f>
        <v>-140309</v>
      </c>
      <c r="N33" s="28">
        <f>N13+N24+N31</f>
        <v>0</v>
      </c>
      <c r="O33" s="48">
        <f>SUM(O13,O26,O31)</f>
        <v>1330</v>
      </c>
      <c r="P33" s="28">
        <f>P13+P24+P31</f>
        <v>0</v>
      </c>
      <c r="Q33" s="48">
        <f>SUM(Q13,Q26,Q31)</f>
        <v>4566156</v>
      </c>
      <c r="R33" s="28">
        <f>R13+R24+R31</f>
        <v>0</v>
      </c>
      <c r="S33" s="48">
        <f>SUM(S13,S26,S31)</f>
        <v>57915</v>
      </c>
      <c r="T33" s="28"/>
      <c r="U33" s="48">
        <f>SUM(U13,U26,U31)</f>
        <v>4624071</v>
      </c>
      <c r="V33" s="61">
        <v>0</v>
      </c>
    </row>
    <row r="34" spans="1:22" ht="18.7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E3:U3"/>
    <mergeCell ref="K5:M5"/>
    <mergeCell ref="E11:U11"/>
  </mergeCells>
  <pageMargins left="0.8" right="0.8" top="0.48" bottom="0.5" header="0.5" footer="0.5"/>
  <pageSetup paperSize="9" scale="72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1293E-E2DE-4B88-81F6-BCBA3C487458}">
  <sheetPr>
    <pageSetUpPr fitToPage="1"/>
  </sheetPr>
  <dimension ref="A1:Y37"/>
  <sheetViews>
    <sheetView showGridLines="0" view="pageBreakPreview" topLeftCell="A13" zoomScale="55" zoomScaleNormal="80" zoomScaleSheetLayoutView="55" workbookViewId="0">
      <selection activeCell="Y37" sqref="Y37"/>
    </sheetView>
  </sheetViews>
  <sheetFormatPr defaultColWidth="9.1796875" defaultRowHeight="21.75" customHeight="1"/>
  <cols>
    <col min="1" max="1" width="38.36328125" style="61" customWidth="1"/>
    <col min="2" max="2" width="6.26953125" style="61" customWidth="1"/>
    <col min="3" max="3" width="7.81640625" style="153" customWidth="1"/>
    <col min="4" max="4" width="1" style="61" customWidth="1"/>
    <col min="5" max="5" width="12" style="61" customWidth="1"/>
    <col min="6" max="6" width="1" style="61" customWidth="1"/>
    <col min="7" max="7" width="12.453125" style="61" customWidth="1"/>
    <col min="8" max="8" width="1" style="61" customWidth="1"/>
    <col min="9" max="9" width="15.54296875" style="61" customWidth="1"/>
    <col min="10" max="10" width="1" style="61" customWidth="1"/>
    <col min="11" max="11" width="13" style="61" customWidth="1"/>
    <col min="12" max="12" width="1" style="61" customWidth="1"/>
    <col min="13" max="13" width="13" style="61" customWidth="1"/>
    <col min="14" max="14" width="1" style="61" customWidth="1"/>
    <col min="15" max="15" width="12.7265625" style="61" customWidth="1"/>
    <col min="16" max="16" width="1" style="61" customWidth="1"/>
    <col min="17" max="17" width="12.7265625" style="61" customWidth="1"/>
    <col min="18" max="18" width="1" style="61" customWidth="1"/>
    <col min="19" max="19" width="16.453125" style="61" customWidth="1"/>
    <col min="20" max="20" width="1" style="61" customWidth="1"/>
    <col min="21" max="21" width="13" style="61" bestFit="1" customWidth="1"/>
    <col min="22" max="22" width="1" style="61" customWidth="1"/>
    <col min="23" max="23" width="12.1796875" style="61" customWidth="1"/>
    <col min="24" max="24" width="1" style="61" customWidth="1"/>
    <col min="25" max="25" width="13" style="61" bestFit="1" customWidth="1"/>
    <col min="26" max="16384" width="9.1796875" style="61"/>
  </cols>
  <sheetData>
    <row r="1" spans="1:25" ht="21.75" customHeight="1">
      <c r="A1" s="1" t="s">
        <v>0</v>
      </c>
      <c r="D1" s="70"/>
      <c r="E1" s="75"/>
      <c r="F1" s="70"/>
      <c r="G1" s="75"/>
      <c r="H1" s="75"/>
      <c r="I1" s="75"/>
      <c r="J1" s="75"/>
      <c r="K1" s="75"/>
      <c r="L1" s="70"/>
      <c r="M1" s="75"/>
      <c r="N1" s="75"/>
      <c r="O1" s="75"/>
      <c r="P1" s="75"/>
      <c r="Q1" s="75"/>
      <c r="R1" s="75"/>
      <c r="S1" s="70"/>
      <c r="T1" s="70"/>
      <c r="U1" s="75"/>
      <c r="V1" s="70"/>
      <c r="W1" s="75"/>
      <c r="X1" s="70"/>
      <c r="Y1" s="75"/>
    </row>
    <row r="2" spans="1:25" ht="21.75" customHeight="1">
      <c r="A2" s="154" t="s">
        <v>87</v>
      </c>
      <c r="D2" s="70"/>
      <c r="E2" s="75"/>
      <c r="F2" s="70"/>
      <c r="G2" s="75"/>
      <c r="H2" s="75"/>
      <c r="I2" s="75"/>
      <c r="J2" s="75"/>
      <c r="K2" s="75"/>
      <c r="L2" s="70"/>
      <c r="M2" s="75"/>
      <c r="N2" s="75"/>
      <c r="O2" s="75"/>
      <c r="P2" s="75"/>
      <c r="Q2" s="75"/>
      <c r="R2" s="75"/>
      <c r="S2" s="70"/>
      <c r="T2" s="70"/>
      <c r="U2" s="75"/>
      <c r="V2" s="70"/>
      <c r="W2" s="75"/>
      <c r="X2" s="70"/>
      <c r="Y2" s="75"/>
    </row>
    <row r="3" spans="1:25" ht="21.75" customHeight="1">
      <c r="A3" s="155"/>
      <c r="C3" s="156"/>
      <c r="D3" s="157"/>
      <c r="E3" s="315" t="s">
        <v>2</v>
      </c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315"/>
      <c r="T3" s="315"/>
      <c r="U3" s="315"/>
      <c r="V3" s="315"/>
      <c r="W3" s="315"/>
      <c r="X3" s="315"/>
      <c r="Y3" s="315"/>
    </row>
    <row r="4" spans="1:25" ht="21.75" customHeight="1">
      <c r="A4" s="155"/>
      <c r="C4" s="156"/>
      <c r="D4" s="157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318" t="s">
        <v>88</v>
      </c>
      <c r="T4" s="318"/>
      <c r="U4" s="158"/>
      <c r="V4" s="158"/>
      <c r="W4" s="158"/>
      <c r="X4" s="158"/>
      <c r="Y4" s="158"/>
    </row>
    <row r="5" spans="1:25" ht="21.75" customHeight="1">
      <c r="A5" s="155"/>
      <c r="C5" s="156"/>
      <c r="D5" s="157"/>
      <c r="E5" s="158"/>
      <c r="F5" s="158"/>
      <c r="G5" s="158"/>
      <c r="H5" s="158"/>
      <c r="I5" s="158"/>
      <c r="J5" s="158"/>
      <c r="K5" s="316" t="s">
        <v>54</v>
      </c>
      <c r="L5" s="316"/>
      <c r="M5" s="316"/>
      <c r="N5" s="316"/>
      <c r="O5" s="316"/>
      <c r="P5" s="161"/>
      <c r="Q5" s="161"/>
      <c r="R5" s="161"/>
      <c r="S5" s="319" t="s">
        <v>89</v>
      </c>
      <c r="T5" s="319"/>
      <c r="U5" s="158"/>
      <c r="V5" s="158"/>
      <c r="W5" s="158"/>
      <c r="X5" s="158"/>
      <c r="Y5" s="158"/>
    </row>
    <row r="6" spans="1:25" ht="21.75" customHeight="1">
      <c r="A6" s="155"/>
      <c r="C6" s="156"/>
      <c r="D6" s="157"/>
      <c r="E6" s="157"/>
      <c r="F6" s="157"/>
      <c r="G6" s="157"/>
      <c r="H6" s="157"/>
      <c r="I6" s="161" t="s">
        <v>90</v>
      </c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22"/>
      <c r="V6" s="157"/>
      <c r="W6" s="163"/>
      <c r="X6" s="157"/>
      <c r="Y6" s="163"/>
    </row>
    <row r="7" spans="1:25" ht="21.75" customHeight="1">
      <c r="A7" s="155"/>
      <c r="C7" s="156"/>
      <c r="D7" s="157"/>
      <c r="E7" s="157"/>
      <c r="F7" s="157"/>
      <c r="G7" s="157"/>
      <c r="H7" s="157"/>
      <c r="I7" s="161" t="s">
        <v>91</v>
      </c>
      <c r="J7" s="157"/>
      <c r="K7" s="157"/>
      <c r="L7" s="157"/>
      <c r="M7" s="157"/>
      <c r="N7" s="157"/>
      <c r="O7" s="157"/>
      <c r="P7" s="157"/>
      <c r="Q7" s="157"/>
      <c r="R7" s="157"/>
      <c r="S7" s="66"/>
      <c r="T7" s="66"/>
      <c r="U7" s="46"/>
      <c r="V7" s="157"/>
      <c r="W7" s="46"/>
      <c r="X7" s="157"/>
      <c r="Y7" s="29"/>
    </row>
    <row r="8" spans="1:25" ht="21.75" customHeight="1">
      <c r="A8" s="155"/>
      <c r="C8" s="156"/>
      <c r="D8" s="157"/>
      <c r="E8" s="161"/>
      <c r="F8" s="157"/>
      <c r="G8" s="157"/>
      <c r="H8" s="157"/>
      <c r="I8" s="161" t="s">
        <v>92</v>
      </c>
      <c r="J8" s="157"/>
      <c r="K8" s="157"/>
      <c r="L8" s="161"/>
      <c r="M8" s="161" t="s">
        <v>94</v>
      </c>
      <c r="N8" s="157"/>
      <c r="O8" s="46" t="s">
        <v>93</v>
      </c>
      <c r="P8" s="46"/>
      <c r="Q8" s="46"/>
      <c r="R8" s="157"/>
      <c r="S8" s="66" t="s">
        <v>94</v>
      </c>
      <c r="T8" s="66"/>
      <c r="U8" s="46"/>
      <c r="V8" s="157"/>
      <c r="W8" s="46" t="s">
        <v>95</v>
      </c>
      <c r="X8" s="157"/>
      <c r="Y8" s="163"/>
    </row>
    <row r="9" spans="1:25" ht="21.75" customHeight="1">
      <c r="A9" s="155"/>
      <c r="C9" s="164"/>
      <c r="D9" s="46"/>
      <c r="E9" s="46" t="s">
        <v>96</v>
      </c>
      <c r="F9" s="46"/>
      <c r="G9" s="46" t="s">
        <v>97</v>
      </c>
      <c r="H9" s="46"/>
      <c r="I9" s="161" t="s">
        <v>98</v>
      </c>
      <c r="J9" s="46"/>
      <c r="K9" s="46" t="s">
        <v>99</v>
      </c>
      <c r="L9" s="46"/>
      <c r="M9" s="46" t="s">
        <v>184</v>
      </c>
      <c r="N9" s="46"/>
      <c r="O9" s="46" t="s">
        <v>100</v>
      </c>
      <c r="P9" s="46"/>
      <c r="Q9" s="46" t="s">
        <v>184</v>
      </c>
      <c r="R9" s="46"/>
      <c r="S9" s="46" t="s">
        <v>101</v>
      </c>
      <c r="T9" s="46"/>
      <c r="U9" s="46" t="s">
        <v>102</v>
      </c>
      <c r="V9" s="46"/>
      <c r="W9" s="46" t="s">
        <v>103</v>
      </c>
      <c r="X9" s="46"/>
      <c r="Y9" s="46" t="s">
        <v>102</v>
      </c>
    </row>
    <row r="10" spans="1:25" ht="21.75" customHeight="1">
      <c r="A10" s="155"/>
      <c r="C10" s="164" t="s">
        <v>6</v>
      </c>
      <c r="D10" s="46"/>
      <c r="E10" s="46" t="s">
        <v>104</v>
      </c>
      <c r="F10" s="46"/>
      <c r="G10" s="46" t="s">
        <v>105</v>
      </c>
      <c r="H10" s="46"/>
      <c r="I10" s="161" t="s">
        <v>106</v>
      </c>
      <c r="J10" s="46"/>
      <c r="K10" s="46" t="s">
        <v>107</v>
      </c>
      <c r="L10" s="46"/>
      <c r="M10" s="46" t="s">
        <v>185</v>
      </c>
      <c r="N10" s="46"/>
      <c r="O10" s="46" t="s">
        <v>108</v>
      </c>
      <c r="P10" s="46"/>
      <c r="Q10" s="46" t="s">
        <v>185</v>
      </c>
      <c r="R10" s="46"/>
      <c r="S10" s="46" t="s">
        <v>109</v>
      </c>
      <c r="T10" s="46"/>
      <c r="U10" s="46" t="s">
        <v>110</v>
      </c>
      <c r="V10" s="46"/>
      <c r="W10" s="46" t="s">
        <v>111</v>
      </c>
      <c r="X10" s="46"/>
      <c r="Y10" s="46" t="s">
        <v>112</v>
      </c>
    </row>
    <row r="11" spans="1:25" ht="21.75" customHeight="1">
      <c r="A11" s="155"/>
      <c r="C11" s="164"/>
      <c r="D11" s="46"/>
      <c r="E11" s="317" t="s">
        <v>8</v>
      </c>
      <c r="F11" s="317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317"/>
      <c r="U11" s="317"/>
      <c r="V11" s="317"/>
      <c r="W11" s="317"/>
      <c r="X11" s="317"/>
      <c r="Y11" s="317"/>
    </row>
    <row r="12" spans="1:25" ht="21.75" customHeight="1">
      <c r="A12" s="7" t="s">
        <v>212</v>
      </c>
      <c r="B12" s="46"/>
      <c r="C12" s="164"/>
      <c r="D12" s="46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</row>
    <row r="13" spans="1:25" ht="21.75" customHeight="1">
      <c r="A13" s="7" t="s">
        <v>176</v>
      </c>
      <c r="B13" s="15"/>
      <c r="C13" s="164"/>
      <c r="D13" s="15"/>
      <c r="E13" s="28">
        <v>317888</v>
      </c>
      <c r="F13" s="28"/>
      <c r="G13" s="28">
        <v>4399860</v>
      </c>
      <c r="H13" s="28">
        <v>0</v>
      </c>
      <c r="I13" s="28">
        <v>-44423</v>
      </c>
      <c r="J13" s="28">
        <v>0</v>
      </c>
      <c r="K13" s="28">
        <v>31800</v>
      </c>
      <c r="L13" s="28">
        <v>0</v>
      </c>
      <c r="M13" s="166">
        <f>SUM(M11:M12)</f>
        <v>0</v>
      </c>
      <c r="N13" s="28"/>
      <c r="O13" s="28">
        <v>-180239</v>
      </c>
      <c r="P13" s="28"/>
      <c r="Q13" s="166">
        <f>SUM(Q11:Q12)</f>
        <v>0</v>
      </c>
      <c r="R13" s="28">
        <v>0</v>
      </c>
      <c r="S13" s="28">
        <v>-2936</v>
      </c>
      <c r="T13" s="28"/>
      <c r="U13" s="50">
        <f>SUM(E13:S13)</f>
        <v>4521950</v>
      </c>
      <c r="V13" s="28"/>
      <c r="W13" s="28">
        <v>48138</v>
      </c>
      <c r="X13" s="28"/>
      <c r="Y13" s="50">
        <f>SUM(U13:W13)</f>
        <v>4570088</v>
      </c>
    </row>
    <row r="14" spans="1:25" ht="12" customHeight="1">
      <c r="A14" s="7"/>
      <c r="B14" s="15"/>
      <c r="C14" s="164"/>
      <c r="D14" s="15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165"/>
      <c r="X14" s="165"/>
      <c r="Y14" s="28"/>
    </row>
    <row r="15" spans="1:25" ht="21.75" customHeight="1">
      <c r="A15" s="42" t="s">
        <v>113</v>
      </c>
      <c r="B15" s="15"/>
      <c r="C15" s="164"/>
      <c r="D15" s="15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5" ht="21.75" customHeight="1">
      <c r="A16" s="169" t="s">
        <v>114</v>
      </c>
      <c r="B16" s="15"/>
      <c r="C16" s="164"/>
      <c r="D16" s="15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27"/>
      <c r="R16" s="166"/>
      <c r="S16" s="166"/>
      <c r="T16" s="166"/>
      <c r="U16" s="166"/>
      <c r="V16" s="166"/>
      <c r="W16" s="166"/>
      <c r="X16" s="166"/>
      <c r="Y16" s="166"/>
    </row>
    <row r="17" spans="1:25" ht="21.75" customHeight="1">
      <c r="A17" s="29" t="s">
        <v>223</v>
      </c>
      <c r="B17" s="15"/>
      <c r="C17" s="43">
        <v>5</v>
      </c>
      <c r="D17" s="15"/>
      <c r="E17" s="27">
        <v>0</v>
      </c>
      <c r="F17" s="166"/>
      <c r="G17" s="27">
        <v>0</v>
      </c>
      <c r="H17" s="166"/>
      <c r="I17" s="27">
        <v>0</v>
      </c>
      <c r="J17" s="166"/>
      <c r="K17" s="27">
        <v>0</v>
      </c>
      <c r="L17" s="166"/>
      <c r="M17" s="27">
        <v>10136</v>
      </c>
      <c r="N17" s="166"/>
      <c r="O17" s="27">
        <v>-10136</v>
      </c>
      <c r="P17" s="166"/>
      <c r="Q17" s="27">
        <v>-10136</v>
      </c>
      <c r="R17" s="166"/>
      <c r="S17" s="27">
        <v>0</v>
      </c>
      <c r="T17" s="166"/>
      <c r="U17" s="27">
        <f>SUM(E17:T17)</f>
        <v>-10136</v>
      </c>
      <c r="V17" s="166"/>
      <c r="W17" s="27">
        <v>0</v>
      </c>
      <c r="X17" s="166"/>
      <c r="Y17" s="27">
        <f>SUM(U17:W17)</f>
        <v>-10136</v>
      </c>
    </row>
    <row r="18" spans="1:25" ht="21.75" customHeight="1">
      <c r="A18" s="29" t="s">
        <v>115</v>
      </c>
      <c r="B18" s="15"/>
      <c r="C18" s="20">
        <v>7</v>
      </c>
      <c r="D18" s="15"/>
      <c r="E18" s="41">
        <v>0</v>
      </c>
      <c r="F18" s="27"/>
      <c r="G18" s="41">
        <v>0</v>
      </c>
      <c r="H18" s="27"/>
      <c r="I18" s="41">
        <v>0</v>
      </c>
      <c r="J18" s="27"/>
      <c r="K18" s="41">
        <v>0</v>
      </c>
      <c r="L18" s="27"/>
      <c r="M18" s="41">
        <v>0</v>
      </c>
      <c r="N18" s="27"/>
      <c r="O18" s="41">
        <v>-9507</v>
      </c>
      <c r="P18" s="27"/>
      <c r="Q18" s="41">
        <v>0</v>
      </c>
      <c r="R18" s="27"/>
      <c r="S18" s="41">
        <v>0</v>
      </c>
      <c r="T18" s="27"/>
      <c r="U18" s="178">
        <f>SUM(E18:S18)</f>
        <v>-9507</v>
      </c>
      <c r="V18" s="27">
        <v>0</v>
      </c>
      <c r="W18" s="41">
        <v>0</v>
      </c>
      <c r="X18" s="27"/>
      <c r="Y18" s="178">
        <f>SUM(U18:W18)</f>
        <v>-9507</v>
      </c>
    </row>
    <row r="19" spans="1:25" ht="21.75" hidden="1" customHeight="1">
      <c r="A19" s="29" t="s">
        <v>167</v>
      </c>
      <c r="B19" s="15"/>
      <c r="C19" s="20"/>
      <c r="D19" s="15"/>
      <c r="E19" s="41"/>
      <c r="F19" s="27"/>
      <c r="G19" s="41"/>
      <c r="H19" s="27"/>
      <c r="I19" s="41"/>
      <c r="J19" s="27"/>
      <c r="K19" s="41"/>
      <c r="L19" s="174"/>
      <c r="M19" s="41"/>
      <c r="N19" s="27"/>
      <c r="O19" s="41"/>
      <c r="P19" s="27"/>
      <c r="Q19" s="41"/>
      <c r="R19" s="174"/>
      <c r="S19" s="41"/>
      <c r="T19" s="27"/>
      <c r="U19" s="178">
        <f>SUM(E19:S19)</f>
        <v>0</v>
      </c>
      <c r="V19" s="27"/>
      <c r="W19" s="41"/>
      <c r="X19" s="27"/>
      <c r="Y19" s="178">
        <f>SUM(U19:W19)</f>
        <v>0</v>
      </c>
    </row>
    <row r="20" spans="1:25" ht="21.75" customHeight="1">
      <c r="A20" s="172" t="s">
        <v>116</v>
      </c>
      <c r="B20" s="15"/>
      <c r="C20" s="164"/>
      <c r="D20" s="15"/>
      <c r="E20" s="180">
        <f>SUM(E17:E19)</f>
        <v>0</v>
      </c>
      <c r="F20" s="166"/>
      <c r="G20" s="180">
        <f>SUM(G17:G19)</f>
        <v>0</v>
      </c>
      <c r="H20" s="166"/>
      <c r="I20" s="180">
        <f>SUM(I17:I19)</f>
        <v>0</v>
      </c>
      <c r="J20" s="166"/>
      <c r="K20" s="180">
        <f>SUM(K17:K19)</f>
        <v>0</v>
      </c>
      <c r="L20" s="166"/>
      <c r="M20" s="180">
        <f>SUM(M17:M19)</f>
        <v>10136</v>
      </c>
      <c r="N20" s="166"/>
      <c r="O20" s="180">
        <f>SUM(O17:O19)</f>
        <v>-19643</v>
      </c>
      <c r="P20" s="166"/>
      <c r="Q20" s="180">
        <f>SUM(Q17:Q19)</f>
        <v>-10136</v>
      </c>
      <c r="R20" s="166"/>
      <c r="S20" s="180">
        <f>SUM(S17:S19)</f>
        <v>0</v>
      </c>
      <c r="T20" s="166"/>
      <c r="U20" s="180">
        <f>SUM(U17:U19)</f>
        <v>-19643</v>
      </c>
      <c r="V20" s="166"/>
      <c r="W20" s="180">
        <f>SUM(W17:W19)</f>
        <v>0</v>
      </c>
      <c r="X20" s="166"/>
      <c r="Y20" s="180">
        <f>SUM(Y17:Y19)</f>
        <v>-19643</v>
      </c>
    </row>
    <row r="21" spans="1:25" ht="12" hidden="1" customHeight="1">
      <c r="A21" s="42"/>
      <c r="B21" s="15"/>
      <c r="C21" s="164"/>
      <c r="D21" s="15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</row>
    <row r="22" spans="1:25" ht="21.75" hidden="1" customHeight="1">
      <c r="A22" s="169" t="s">
        <v>117</v>
      </c>
      <c r="B22" s="15"/>
      <c r="C22" s="164"/>
      <c r="D22" s="15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</row>
    <row r="23" spans="1:25" ht="21.75" hidden="1" customHeight="1">
      <c r="A23" s="29" t="s">
        <v>118</v>
      </c>
      <c r="B23" s="15"/>
      <c r="C23" s="164"/>
      <c r="D23" s="15"/>
      <c r="E23" s="25"/>
      <c r="F23" s="25"/>
      <c r="G23" s="25"/>
      <c r="H23" s="25"/>
      <c r="I23" s="25"/>
      <c r="J23" s="25"/>
      <c r="K23" s="25"/>
      <c r="L23" s="170"/>
      <c r="M23" s="25"/>
      <c r="N23" s="25"/>
      <c r="O23" s="25"/>
      <c r="P23" s="25"/>
      <c r="Q23" s="25"/>
      <c r="R23" s="170"/>
      <c r="S23" s="25"/>
      <c r="T23" s="25"/>
      <c r="U23" s="170"/>
      <c r="V23" s="25"/>
      <c r="W23" s="170"/>
      <c r="X23" s="25"/>
      <c r="Y23" s="170"/>
    </row>
    <row r="24" spans="1:25" ht="21.75" hidden="1" customHeight="1">
      <c r="A24" s="29" t="s">
        <v>119</v>
      </c>
      <c r="B24" s="15"/>
      <c r="C24" s="20">
        <v>4</v>
      </c>
      <c r="D24" s="15"/>
      <c r="E24" s="41"/>
      <c r="F24" s="27"/>
      <c r="G24" s="41"/>
      <c r="H24" s="25"/>
      <c r="I24" s="31"/>
      <c r="J24" s="25"/>
      <c r="K24" s="41"/>
      <c r="L24" s="170"/>
      <c r="M24" s="41"/>
      <c r="N24" s="27"/>
      <c r="O24" s="41"/>
      <c r="P24" s="27"/>
      <c r="Q24" s="41"/>
      <c r="R24" s="174"/>
      <c r="S24" s="41"/>
      <c r="T24" s="27"/>
      <c r="U24" s="171">
        <f>SUM(E24:S24)</f>
        <v>0</v>
      </c>
      <c r="V24" s="25"/>
      <c r="W24" s="171"/>
      <c r="X24" s="25"/>
      <c r="Y24" s="171">
        <f t="shared" ref="Y24" si="0">SUM(U24:W24)</f>
        <v>0</v>
      </c>
    </row>
    <row r="25" spans="1:25" ht="21.75" hidden="1" customHeight="1">
      <c r="A25" s="172" t="s">
        <v>120</v>
      </c>
      <c r="B25" s="15"/>
      <c r="C25" s="164"/>
      <c r="D25" s="15"/>
      <c r="E25" s="173">
        <f>SUM(E24)</f>
        <v>0</v>
      </c>
      <c r="F25" s="166"/>
      <c r="G25" s="173">
        <f>SUM(G24)</f>
        <v>0</v>
      </c>
      <c r="H25" s="28"/>
      <c r="I25" s="37">
        <f>SUM(I24)</f>
        <v>0</v>
      </c>
      <c r="J25" s="28"/>
      <c r="K25" s="173">
        <f>SUM(K24)</f>
        <v>0</v>
      </c>
      <c r="L25" s="28"/>
      <c r="M25" s="173">
        <f>SUM(M24)</f>
        <v>0</v>
      </c>
      <c r="N25" s="166"/>
      <c r="O25" s="173">
        <f>SUM(O24)</f>
        <v>0</v>
      </c>
      <c r="P25" s="166"/>
      <c r="Q25" s="173">
        <f>SUM(Q24)</f>
        <v>0</v>
      </c>
      <c r="R25" s="166"/>
      <c r="S25" s="173">
        <f>SUM(S24)</f>
        <v>0</v>
      </c>
      <c r="T25" s="166"/>
      <c r="U25" s="37">
        <f>SUM(U24)</f>
        <v>0</v>
      </c>
      <c r="V25" s="28"/>
      <c r="W25" s="37">
        <f>SUM(W24)</f>
        <v>0</v>
      </c>
      <c r="X25" s="28"/>
      <c r="Y25" s="185">
        <f>SUM(Y23:Y24)</f>
        <v>0</v>
      </c>
    </row>
    <row r="26" spans="1:25" ht="12" customHeight="1">
      <c r="A26" s="42"/>
      <c r="B26" s="15"/>
      <c r="C26" s="164"/>
      <c r="D26" s="46"/>
      <c r="E26" s="27"/>
      <c r="F26" s="175"/>
      <c r="G26" s="27"/>
      <c r="H26" s="15"/>
      <c r="I26" s="25"/>
      <c r="J26" s="15"/>
      <c r="K26" s="27"/>
      <c r="L26" s="15"/>
      <c r="M26" s="27"/>
      <c r="N26" s="27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ht="21.75" customHeight="1">
      <c r="A27" s="42" t="s">
        <v>121</v>
      </c>
      <c r="B27" s="15"/>
      <c r="C27" s="164"/>
      <c r="D27" s="46"/>
      <c r="E27" s="173">
        <f>E20+E25</f>
        <v>0</v>
      </c>
      <c r="F27" s="166"/>
      <c r="G27" s="173">
        <f>G20+G25</f>
        <v>0</v>
      </c>
      <c r="H27" s="28"/>
      <c r="I27" s="173">
        <f>I20+I25</f>
        <v>0</v>
      </c>
      <c r="J27" s="28"/>
      <c r="K27" s="173">
        <f>K20+K25</f>
        <v>0</v>
      </c>
      <c r="L27" s="28"/>
      <c r="M27" s="173">
        <f>M20+M25</f>
        <v>10136</v>
      </c>
      <c r="N27" s="166"/>
      <c r="O27" s="37">
        <f>O20+O25</f>
        <v>-19643</v>
      </c>
      <c r="P27" s="28"/>
      <c r="Q27" s="37">
        <f>Q20+Q25</f>
        <v>-10136</v>
      </c>
      <c r="R27" s="28"/>
      <c r="S27" s="173">
        <f>S20+S25</f>
        <v>0</v>
      </c>
      <c r="T27" s="166"/>
      <c r="U27" s="37">
        <f>U20+U25</f>
        <v>-19643</v>
      </c>
      <c r="V27" s="28"/>
      <c r="W27" s="173">
        <f>W20+W25</f>
        <v>0</v>
      </c>
      <c r="X27" s="28"/>
      <c r="Y27" s="37">
        <f>Y20+Y25</f>
        <v>-19643</v>
      </c>
    </row>
    <row r="28" spans="1:25" ht="12" customHeight="1">
      <c r="A28" s="42"/>
      <c r="B28" s="15"/>
      <c r="C28" s="164"/>
      <c r="D28" s="15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</row>
    <row r="29" spans="1:25" ht="21.75" customHeight="1">
      <c r="A29" s="42" t="s">
        <v>122</v>
      </c>
      <c r="B29" s="15"/>
      <c r="C29" s="164"/>
      <c r="D29" s="46"/>
      <c r="E29" s="27"/>
      <c r="F29" s="175"/>
      <c r="G29" s="27"/>
      <c r="H29" s="175"/>
      <c r="I29" s="27"/>
      <c r="J29" s="175"/>
      <c r="K29" s="27"/>
      <c r="L29" s="175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</row>
    <row r="30" spans="1:25" ht="21.75" customHeight="1">
      <c r="A30" s="29" t="s">
        <v>169</v>
      </c>
      <c r="B30" s="15"/>
      <c r="C30" s="164"/>
      <c r="D30" s="46"/>
      <c r="E30" s="27">
        <v>0</v>
      </c>
      <c r="F30" s="166"/>
      <c r="G30" s="27">
        <v>0</v>
      </c>
      <c r="H30" s="166"/>
      <c r="I30" s="27">
        <v>0</v>
      </c>
      <c r="J30" s="166"/>
      <c r="K30" s="27">
        <v>0</v>
      </c>
      <c r="L30" s="175"/>
      <c r="M30" s="27">
        <v>0</v>
      </c>
      <c r="N30" s="27"/>
      <c r="O30" s="186">
        <f>'PL-8-9'!D60</f>
        <v>31919</v>
      </c>
      <c r="P30" s="27"/>
      <c r="Q30" s="27">
        <v>0</v>
      </c>
      <c r="R30" s="174"/>
      <c r="S30" s="27">
        <v>0</v>
      </c>
      <c r="T30" s="27"/>
      <c r="U30" s="186">
        <f>SUM(E30:T30)</f>
        <v>31919</v>
      </c>
      <c r="V30" s="27"/>
      <c r="W30" s="186">
        <f>'PL-8-9'!D61</f>
        <v>-1449</v>
      </c>
      <c r="X30" s="27"/>
      <c r="Y30" s="186">
        <f>SUM(U30:W30)</f>
        <v>30470</v>
      </c>
    </row>
    <row r="31" spans="1:25" ht="21.75" customHeight="1">
      <c r="A31" s="29" t="s">
        <v>123</v>
      </c>
      <c r="B31" s="15"/>
      <c r="C31" s="164"/>
      <c r="D31" s="46"/>
      <c r="E31" s="27">
        <v>0</v>
      </c>
      <c r="F31" s="166"/>
      <c r="G31" s="27">
        <v>0</v>
      </c>
      <c r="H31" s="166"/>
      <c r="I31" s="27">
        <v>0</v>
      </c>
      <c r="J31" s="166"/>
      <c r="K31" s="27">
        <v>0</v>
      </c>
      <c r="L31" s="27"/>
      <c r="M31" s="27">
        <v>0</v>
      </c>
      <c r="N31" s="27"/>
      <c r="O31" s="186">
        <v>-8606</v>
      </c>
      <c r="P31" s="27"/>
      <c r="Q31" s="27">
        <v>0</v>
      </c>
      <c r="R31" s="174"/>
      <c r="S31" s="41">
        <v>-2266</v>
      </c>
      <c r="T31" s="27"/>
      <c r="U31" s="178">
        <f>SUM(E31:T31)</f>
        <v>-10872</v>
      </c>
      <c r="V31" s="27"/>
      <c r="W31" s="41">
        <f>'PL-8-9'!D66-'PL-8-9'!D61</f>
        <v>-677</v>
      </c>
      <c r="X31" s="27"/>
      <c r="Y31" s="178">
        <f>SUM(U31:W31)</f>
        <v>-11549</v>
      </c>
    </row>
    <row r="32" spans="1:25" ht="21.75" customHeight="1">
      <c r="A32" s="42" t="s">
        <v>124</v>
      </c>
      <c r="B32" s="15"/>
      <c r="C32" s="164"/>
      <c r="D32" s="46"/>
      <c r="E32" s="183">
        <f>SUM(E30:E31)</f>
        <v>0</v>
      </c>
      <c r="F32" s="166"/>
      <c r="G32" s="183">
        <f>SUM(G30:G31)</f>
        <v>0</v>
      </c>
      <c r="H32" s="166"/>
      <c r="I32" s="183">
        <f>SUM(I30:I31)</f>
        <v>0</v>
      </c>
      <c r="J32" s="166"/>
      <c r="K32" s="183">
        <f>SUM(K30:K31)</f>
        <v>0</v>
      </c>
      <c r="L32" s="166"/>
      <c r="M32" s="183">
        <f>SUM(M30:M31)</f>
        <v>0</v>
      </c>
      <c r="N32" s="176"/>
      <c r="O32" s="183">
        <f>SUM(O30:O31)</f>
        <v>23313</v>
      </c>
      <c r="P32" s="176"/>
      <c r="Q32" s="183">
        <f>SUM(Q30:Q31)</f>
        <v>0</v>
      </c>
      <c r="R32" s="176"/>
      <c r="S32" s="183">
        <f>SUM(S30:S31)</f>
        <v>-2266</v>
      </c>
      <c r="T32" s="176"/>
      <c r="U32" s="183">
        <f>SUM(U30:U31)</f>
        <v>21047</v>
      </c>
      <c r="V32" s="166"/>
      <c r="W32" s="183">
        <f>SUM(W30:W31)</f>
        <v>-2126</v>
      </c>
      <c r="X32" s="166"/>
      <c r="Y32" s="183">
        <f>SUM(Y30:Y31)</f>
        <v>18921</v>
      </c>
    </row>
    <row r="33" spans="1:25" ht="12" hidden="1" customHeight="1">
      <c r="A33" s="42"/>
      <c r="B33" s="15"/>
      <c r="C33" s="164"/>
      <c r="D33" s="46"/>
      <c r="E33" s="25"/>
      <c r="F33" s="15"/>
      <c r="G33" s="25"/>
      <c r="H33" s="15"/>
      <c r="I33" s="25"/>
      <c r="J33" s="15"/>
      <c r="K33" s="25"/>
      <c r="L33" s="1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ht="22.5" customHeight="1" thickBot="1">
      <c r="A34" s="7" t="s">
        <v>213</v>
      </c>
      <c r="B34" s="15"/>
      <c r="C34" s="164"/>
      <c r="D34" s="15"/>
      <c r="E34" s="48">
        <f t="shared" ref="E34:U34" si="1">SUM(E13,E32,E27)</f>
        <v>317888</v>
      </c>
      <c r="F34" s="28">
        <f t="shared" si="1"/>
        <v>0</v>
      </c>
      <c r="G34" s="48">
        <f t="shared" si="1"/>
        <v>4399860</v>
      </c>
      <c r="H34" s="28">
        <f t="shared" si="1"/>
        <v>0</v>
      </c>
      <c r="I34" s="48">
        <f t="shared" si="1"/>
        <v>-44423</v>
      </c>
      <c r="J34" s="28">
        <f t="shared" si="1"/>
        <v>0</v>
      </c>
      <c r="K34" s="48">
        <f t="shared" si="1"/>
        <v>31800</v>
      </c>
      <c r="L34" s="28">
        <f t="shared" si="1"/>
        <v>0</v>
      </c>
      <c r="M34" s="187">
        <f t="shared" ref="M34" si="2">SUM(M13,M32,M27)</f>
        <v>10136</v>
      </c>
      <c r="N34" s="28"/>
      <c r="O34" s="48">
        <f t="shared" si="1"/>
        <v>-176569</v>
      </c>
      <c r="P34" s="28"/>
      <c r="Q34" s="187">
        <f t="shared" ref="Q34" si="3">SUM(Q13,Q32,Q27)</f>
        <v>-10136</v>
      </c>
      <c r="R34" s="28">
        <f t="shared" si="1"/>
        <v>0</v>
      </c>
      <c r="S34" s="48">
        <f t="shared" si="1"/>
        <v>-5202</v>
      </c>
      <c r="T34" s="28"/>
      <c r="U34" s="48">
        <f t="shared" si="1"/>
        <v>4523354</v>
      </c>
      <c r="V34" s="28" t="e">
        <f>V13+#REF!+V32</f>
        <v>#REF!</v>
      </c>
      <c r="W34" s="48">
        <f>SUM(W13,W32,W27)</f>
        <v>46012</v>
      </c>
      <c r="X34" s="28"/>
      <c r="Y34" s="48">
        <f>SUM(Y13,Y32,Y27)</f>
        <v>4569366</v>
      </c>
    </row>
    <row r="35" spans="1:25" ht="21.75" customHeight="1" thickTop="1">
      <c r="A35" s="7"/>
      <c r="B35" s="15"/>
      <c r="C35" s="164"/>
      <c r="D35" s="15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</row>
    <row r="37" spans="1:25" ht="21.75" customHeight="1">
      <c r="O37" s="61">
        <f>O34-'BS-3-5'!D77</f>
        <v>0</v>
      </c>
      <c r="Q37" s="61">
        <f>Q34-'BS-3-5'!D78</f>
        <v>0</v>
      </c>
      <c r="S37" s="61">
        <f>S34-'BS-3-5'!D79</f>
        <v>0</v>
      </c>
      <c r="W37" s="61">
        <f>W34-'BS-3-5'!D81</f>
        <v>0</v>
      </c>
      <c r="Y37" s="61">
        <f>Y34-'BS-3-5'!D82</f>
        <v>0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E11:Y11"/>
    <mergeCell ref="E3:Y3"/>
    <mergeCell ref="S4:T4"/>
    <mergeCell ref="K5:O5"/>
    <mergeCell ref="S5:T5"/>
  </mergeCells>
  <phoneticPr fontId="33" type="noConversion"/>
  <pageMargins left="0.8" right="0.8" top="0.48" bottom="0.5" header="0.5" footer="0.5"/>
  <pageSetup paperSize="9" scale="62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BC4A3-35CC-435A-B741-B021BE063AC0}">
  <dimension ref="A1:W25"/>
  <sheetViews>
    <sheetView showGridLines="0" topLeftCell="A19" zoomScale="80" zoomScaleNormal="80" zoomScaleSheetLayoutView="85" workbookViewId="0">
      <selection activeCell="M12" sqref="M12"/>
    </sheetView>
  </sheetViews>
  <sheetFormatPr defaultColWidth="9.1796875" defaultRowHeight="21.75" customHeight="1"/>
  <cols>
    <col min="1" max="1" width="49.08984375" style="61" customWidth="1"/>
    <col min="2" max="2" width="8.453125" style="153" customWidth="1"/>
    <col min="3" max="3" width="0.7265625" style="61" customWidth="1"/>
    <col min="4" max="4" width="13.1796875" style="61" customWidth="1"/>
    <col min="5" max="5" width="1.453125" style="61" customWidth="1"/>
    <col min="6" max="6" width="13.1796875" style="61" customWidth="1"/>
    <col min="7" max="7" width="1.453125" style="61" customWidth="1"/>
    <col min="8" max="8" width="13.1796875" style="61" customWidth="1"/>
    <col min="9" max="9" width="1.453125" style="61" customWidth="1"/>
    <col min="10" max="10" width="13.1796875" style="61" customWidth="1"/>
    <col min="11" max="11" width="1.453125" style="61" customWidth="1"/>
    <col min="12" max="12" width="13.1796875" style="61" customWidth="1"/>
    <col min="13" max="14" width="9.1796875" style="61"/>
    <col min="15" max="15" width="11.1796875" style="61" bestFit="1" customWidth="1"/>
    <col min="16" max="16384" width="9.1796875" style="61"/>
  </cols>
  <sheetData>
    <row r="1" spans="1:12" ht="21.75" customHeight="1">
      <c r="A1" s="1" t="s">
        <v>0</v>
      </c>
      <c r="B1" s="188"/>
      <c r="C1" s="155"/>
      <c r="D1" s="155"/>
      <c r="E1" s="155"/>
      <c r="F1" s="155"/>
      <c r="G1" s="155"/>
      <c r="H1" s="155"/>
      <c r="I1" s="155"/>
      <c r="J1" s="155"/>
      <c r="K1" s="155"/>
      <c r="L1" s="155"/>
    </row>
    <row r="2" spans="1:12" ht="21.75" customHeight="1">
      <c r="A2" s="154" t="s">
        <v>87</v>
      </c>
      <c r="B2" s="188"/>
      <c r="C2" s="155"/>
      <c r="D2" s="155"/>
      <c r="E2" s="155"/>
      <c r="F2" s="155"/>
      <c r="G2" s="155"/>
      <c r="H2" s="155"/>
      <c r="I2" s="155"/>
      <c r="J2" s="155"/>
      <c r="K2" s="155"/>
      <c r="L2" s="155"/>
    </row>
    <row r="3" spans="1:12" ht="21.75" customHeight="1">
      <c r="A3" s="154"/>
      <c r="B3" s="188"/>
      <c r="C3" s="155"/>
      <c r="D3" s="155"/>
      <c r="E3" s="155"/>
      <c r="F3" s="155"/>
      <c r="G3" s="155"/>
      <c r="H3" s="155"/>
      <c r="I3" s="155"/>
      <c r="J3" s="155"/>
      <c r="K3" s="155"/>
      <c r="L3" s="155"/>
    </row>
    <row r="4" spans="1:12" ht="21.75" customHeight="1">
      <c r="B4" s="189"/>
      <c r="C4" s="190"/>
      <c r="D4" s="191" t="s">
        <v>3</v>
      </c>
      <c r="E4" s="191"/>
      <c r="F4" s="191"/>
      <c r="G4" s="191"/>
      <c r="H4" s="191"/>
      <c r="I4" s="190"/>
      <c r="J4" s="190"/>
      <c r="K4" s="190"/>
      <c r="L4" s="56"/>
    </row>
    <row r="5" spans="1:12" ht="21.75" customHeight="1">
      <c r="B5" s="189"/>
      <c r="C5" s="190"/>
      <c r="D5" s="191"/>
      <c r="E5" s="191"/>
      <c r="F5" s="191"/>
      <c r="G5" s="191"/>
      <c r="H5" s="320" t="s">
        <v>54</v>
      </c>
      <c r="I5" s="320"/>
      <c r="J5" s="320"/>
      <c r="K5" s="190"/>
      <c r="L5" s="56"/>
    </row>
    <row r="6" spans="1:12" ht="21.75" customHeight="1">
      <c r="B6" s="189"/>
      <c r="C6" s="190"/>
      <c r="D6" s="192"/>
      <c r="E6" s="190"/>
      <c r="F6" s="190"/>
      <c r="G6" s="190"/>
      <c r="H6" s="190"/>
      <c r="I6" s="192"/>
      <c r="J6" s="70" t="s">
        <v>93</v>
      </c>
      <c r="K6" s="190"/>
      <c r="L6" s="107"/>
    </row>
    <row r="7" spans="1:12" ht="21.75" customHeight="1">
      <c r="A7" s="70"/>
      <c r="B7" s="193"/>
      <c r="C7" s="70"/>
      <c r="D7" s="70" t="s">
        <v>96</v>
      </c>
      <c r="E7" s="70"/>
      <c r="F7" s="70" t="s">
        <v>97</v>
      </c>
      <c r="G7" s="70"/>
      <c r="H7" s="70" t="s">
        <v>99</v>
      </c>
      <c r="I7" s="70"/>
      <c r="J7" s="70" t="s">
        <v>100</v>
      </c>
      <c r="K7" s="70"/>
      <c r="L7" s="70" t="s">
        <v>102</v>
      </c>
    </row>
    <row r="8" spans="1:12" ht="21.75" customHeight="1">
      <c r="A8" s="70"/>
      <c r="B8" s="164" t="s">
        <v>6</v>
      </c>
      <c r="C8" s="70"/>
      <c r="D8" s="70" t="s">
        <v>104</v>
      </c>
      <c r="E8" s="70"/>
      <c r="F8" s="70" t="s">
        <v>105</v>
      </c>
      <c r="G8" s="70"/>
      <c r="H8" s="70" t="s">
        <v>107</v>
      </c>
      <c r="I8" s="70"/>
      <c r="J8" s="70" t="s">
        <v>108</v>
      </c>
      <c r="K8" s="70"/>
      <c r="L8" s="70" t="s">
        <v>112</v>
      </c>
    </row>
    <row r="9" spans="1:12" ht="21.75" customHeight="1">
      <c r="A9" s="76"/>
      <c r="C9" s="70"/>
      <c r="D9" s="321" t="s">
        <v>8</v>
      </c>
      <c r="E9" s="321"/>
      <c r="F9" s="321"/>
      <c r="G9" s="321"/>
      <c r="H9" s="321"/>
      <c r="I9" s="321"/>
      <c r="J9" s="321"/>
      <c r="K9" s="321"/>
      <c r="L9" s="321"/>
    </row>
    <row r="10" spans="1:12" ht="24.65" customHeight="1">
      <c r="A10" s="76" t="s">
        <v>210</v>
      </c>
      <c r="B10" s="70"/>
      <c r="C10" s="193"/>
      <c r="D10" s="70"/>
      <c r="E10" s="193"/>
      <c r="F10" s="193"/>
      <c r="G10" s="193"/>
      <c r="H10" s="193"/>
      <c r="I10" s="193"/>
      <c r="J10" s="193"/>
      <c r="K10" s="193"/>
      <c r="L10" s="193"/>
    </row>
    <row r="11" spans="1:12" ht="21.75" customHeight="1">
      <c r="A11" s="76" t="s">
        <v>125</v>
      </c>
      <c r="B11" s="61"/>
      <c r="C11" s="164"/>
      <c r="D11" s="194">
        <v>317888</v>
      </c>
      <c r="E11" s="195">
        <v>0</v>
      </c>
      <c r="F11" s="194">
        <v>4399860</v>
      </c>
      <c r="G11" s="195">
        <v>0</v>
      </c>
      <c r="H11" s="194">
        <v>31800</v>
      </c>
      <c r="I11" s="195">
        <v>0</v>
      </c>
      <c r="J11" s="194">
        <v>-19218</v>
      </c>
      <c r="K11" s="195"/>
      <c r="L11" s="124">
        <f>SUM(D11:K11)</f>
        <v>4730330</v>
      </c>
    </row>
    <row r="12" spans="1:12" ht="21.75" customHeight="1">
      <c r="A12" s="76" t="s">
        <v>113</v>
      </c>
      <c r="C12" s="164"/>
      <c r="D12" s="196"/>
      <c r="E12" s="197"/>
      <c r="F12" s="196"/>
      <c r="G12" s="197"/>
      <c r="H12" s="196"/>
      <c r="I12" s="197"/>
      <c r="J12" s="196"/>
      <c r="K12" s="197"/>
      <c r="L12" s="198"/>
    </row>
    <row r="13" spans="1:12" ht="21.75" customHeight="1">
      <c r="A13" s="67" t="s">
        <v>114</v>
      </c>
      <c r="C13" s="164"/>
      <c r="D13" s="196"/>
      <c r="E13" s="197"/>
      <c r="F13" s="196"/>
      <c r="G13" s="197"/>
      <c r="H13" s="196"/>
      <c r="I13" s="197"/>
      <c r="J13" s="196"/>
      <c r="K13" s="197"/>
      <c r="L13" s="198"/>
    </row>
    <row r="14" spans="1:12" ht="21.75" customHeight="1">
      <c r="A14" s="63" t="s">
        <v>115</v>
      </c>
      <c r="B14" s="20">
        <v>7</v>
      </c>
      <c r="C14" s="46"/>
      <c r="D14" s="108">
        <v>0</v>
      </c>
      <c r="E14" s="199"/>
      <c r="F14" s="108">
        <v>0</v>
      </c>
      <c r="G14" s="199"/>
      <c r="H14" s="108">
        <v>0</v>
      </c>
      <c r="I14" s="200"/>
      <c r="J14" s="82">
        <v>-7947</v>
      </c>
      <c r="K14" s="200"/>
      <c r="L14" s="202">
        <f>SUM(D14:K14)</f>
        <v>-7947</v>
      </c>
    </row>
    <row r="15" spans="1:12" ht="21.75" customHeight="1">
      <c r="A15" s="172" t="s">
        <v>116</v>
      </c>
      <c r="B15" s="20"/>
      <c r="C15" s="46"/>
      <c r="D15" s="298">
        <f>D14</f>
        <v>0</v>
      </c>
      <c r="E15" s="199"/>
      <c r="F15" s="298">
        <f>F14</f>
        <v>0</v>
      </c>
      <c r="G15" s="199"/>
      <c r="H15" s="298">
        <f>H14</f>
        <v>0</v>
      </c>
      <c r="I15" s="200"/>
      <c r="J15" s="299">
        <f>J14</f>
        <v>-7947</v>
      </c>
      <c r="K15" s="200"/>
      <c r="L15" s="300">
        <f>L14</f>
        <v>-7947</v>
      </c>
    </row>
    <row r="16" spans="1:12" ht="12" customHeight="1">
      <c r="A16" s="63"/>
      <c r="B16" s="20"/>
      <c r="C16" s="46"/>
      <c r="D16" s="75"/>
      <c r="E16" s="199"/>
      <c r="F16" s="75"/>
      <c r="G16" s="199"/>
      <c r="H16" s="75"/>
      <c r="I16" s="200"/>
      <c r="J16" s="69"/>
      <c r="K16" s="200"/>
      <c r="L16" s="204"/>
    </row>
    <row r="17" spans="1:23" ht="21.75" customHeight="1">
      <c r="A17" s="76" t="s">
        <v>121</v>
      </c>
      <c r="B17" s="61"/>
      <c r="C17" s="46"/>
      <c r="D17" s="203">
        <f>SUM(D12:D14)</f>
        <v>0</v>
      </c>
      <c r="E17" s="201"/>
      <c r="F17" s="203">
        <f>SUM(F12:F14)</f>
        <v>0</v>
      </c>
      <c r="G17" s="201"/>
      <c r="H17" s="203">
        <f>SUM(H12:H14)</f>
        <v>0</v>
      </c>
      <c r="I17" s="195"/>
      <c r="J17" s="128">
        <f>SUM(J12:J14)</f>
        <v>-7947</v>
      </c>
      <c r="K17" s="195"/>
      <c r="L17" s="128">
        <f>SUM(L12:L14)</f>
        <v>-7947</v>
      </c>
    </row>
    <row r="18" spans="1:23" ht="12" customHeight="1">
      <c r="A18" s="42"/>
      <c r="B18" s="15"/>
      <c r="C18" s="164"/>
      <c r="D18" s="15"/>
      <c r="E18" s="25"/>
      <c r="F18" s="25"/>
      <c r="G18" s="25"/>
      <c r="H18" s="25"/>
      <c r="I18" s="25"/>
      <c r="J18" s="25"/>
      <c r="K18" s="25"/>
      <c r="L18" s="25"/>
    </row>
    <row r="19" spans="1:23" ht="22">
      <c r="A19" s="81" t="s">
        <v>196</v>
      </c>
      <c r="B19" s="61"/>
      <c r="C19" s="164"/>
      <c r="D19" s="70"/>
      <c r="E19" s="69"/>
      <c r="G19" s="69"/>
      <c r="I19" s="69"/>
      <c r="K19" s="69"/>
      <c r="L19" s="69"/>
    </row>
    <row r="20" spans="1:23" ht="21.75" customHeight="1">
      <c r="A20" s="29" t="s">
        <v>164</v>
      </c>
      <c r="B20" s="61"/>
      <c r="C20" s="164"/>
      <c r="D20" s="75">
        <v>0</v>
      </c>
      <c r="E20" s="199"/>
      <c r="F20" s="75">
        <v>0</v>
      </c>
      <c r="G20" s="199"/>
      <c r="H20" s="75">
        <v>0</v>
      </c>
      <c r="I20" s="69"/>
      <c r="J20" s="204">
        <f>'PL-8-9'!J62</f>
        <v>75173</v>
      </c>
      <c r="K20" s="69"/>
      <c r="L20" s="204">
        <f>SUM(D20:J20)</f>
        <v>75173</v>
      </c>
    </row>
    <row r="21" spans="1:23" ht="21.75" hidden="1" customHeight="1">
      <c r="A21" s="29" t="s">
        <v>123</v>
      </c>
      <c r="B21" s="61"/>
      <c r="C21" s="164"/>
      <c r="D21" s="75">
        <v>0</v>
      </c>
      <c r="E21" s="199"/>
      <c r="F21" s="75">
        <v>0</v>
      </c>
      <c r="G21" s="199"/>
      <c r="H21" s="75">
        <v>0</v>
      </c>
      <c r="I21" s="69"/>
      <c r="J21" s="69">
        <v>0</v>
      </c>
      <c r="K21" s="69"/>
      <c r="L21" s="69">
        <v>0</v>
      </c>
    </row>
    <row r="22" spans="1:23" ht="21.75" customHeight="1">
      <c r="A22" s="81" t="s">
        <v>197</v>
      </c>
      <c r="B22" s="61"/>
      <c r="C22" s="164"/>
      <c r="D22" s="121">
        <f>SUM(D20)</f>
        <v>0</v>
      </c>
      <c r="E22" s="201"/>
      <c r="F22" s="121">
        <f>SUM(F20)</f>
        <v>0</v>
      </c>
      <c r="G22" s="201"/>
      <c r="H22" s="121">
        <f>SUM(H20)</f>
        <v>0</v>
      </c>
      <c r="I22" s="79">
        <f t="shared" ref="I22:K22" si="0">SUM(I20:I21)</f>
        <v>0</v>
      </c>
      <c r="J22" s="122">
        <f>SUM(J20)</f>
        <v>75173</v>
      </c>
      <c r="K22" s="79">
        <f t="shared" si="0"/>
        <v>0</v>
      </c>
      <c r="L22" s="122">
        <f>SUM(L20:L21)</f>
        <v>75173</v>
      </c>
    </row>
    <row r="23" spans="1:23" ht="7.5" customHeight="1">
      <c r="A23" s="42"/>
      <c r="B23" s="15"/>
      <c r="C23" s="164"/>
      <c r="D23" s="15"/>
      <c r="E23" s="25"/>
      <c r="F23" s="25"/>
      <c r="G23" s="25"/>
      <c r="H23" s="25"/>
      <c r="I23" s="25"/>
      <c r="J23" s="25"/>
      <c r="K23" s="25"/>
      <c r="L23" s="25"/>
      <c r="M23" s="27"/>
      <c r="N23" s="27"/>
      <c r="O23" s="174"/>
      <c r="P23" s="27"/>
      <c r="Q23" s="27"/>
      <c r="R23" s="27"/>
      <c r="S23" s="27"/>
      <c r="T23" s="27"/>
      <c r="U23" s="27"/>
      <c r="V23" s="27"/>
      <c r="W23" s="27"/>
    </row>
    <row r="24" spans="1:23" ht="25" customHeight="1" thickBot="1">
      <c r="A24" s="76" t="s">
        <v>211</v>
      </c>
      <c r="B24" s="61"/>
      <c r="D24" s="130">
        <f>D17+D11+D22</f>
        <v>317888</v>
      </c>
      <c r="E24" s="79"/>
      <c r="F24" s="130">
        <f>F17+F11+F22</f>
        <v>4399860</v>
      </c>
      <c r="G24" s="79"/>
      <c r="H24" s="130">
        <f>H17+H11+H22</f>
        <v>31800</v>
      </c>
      <c r="I24" s="79"/>
      <c r="J24" s="130">
        <f>J17+J11+J22</f>
        <v>48008</v>
      </c>
      <c r="L24" s="130">
        <f>L17+L11+L22</f>
        <v>4797556</v>
      </c>
      <c r="M24" s="61">
        <v>0</v>
      </c>
    </row>
    <row r="25" spans="1:23" ht="21.75" customHeight="1" thickTop="1"/>
  </sheetData>
  <sheetProtection formatCells="0" formatColumns="0" formatRows="0" insertColumns="0" insertRows="0" insertHyperlinks="0" deleteColumns="0" deleteRows="0" sort="0" autoFilter="0" pivotTables="0"/>
  <mergeCells count="2">
    <mergeCell ref="H5:J5"/>
    <mergeCell ref="D9:L9"/>
  </mergeCells>
  <pageMargins left="0.8" right="0.8" top="0.48" bottom="0.5" header="0.5" footer="0.5"/>
  <pageSetup paperSize="9" firstPageNumber="12" fitToWidth="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0C34F-E0FF-4853-9244-E0D4DFE70929}">
  <dimension ref="A1:Y26"/>
  <sheetViews>
    <sheetView showGridLines="0" view="pageBreakPreview" topLeftCell="A7" zoomScale="60" zoomScaleNormal="80" workbookViewId="0">
      <selection activeCell="A11" sqref="A11"/>
    </sheetView>
  </sheetViews>
  <sheetFormatPr defaultColWidth="9.1796875" defaultRowHeight="21.75" customHeight="1"/>
  <cols>
    <col min="1" max="1" width="48.26953125" style="132" customWidth="1"/>
    <col min="2" max="2" width="8.453125" style="273" customWidth="1"/>
    <col min="3" max="3" width="0.7265625" style="132" customWidth="1"/>
    <col min="4" max="4" width="13.1796875" style="132" customWidth="1"/>
    <col min="5" max="5" width="1.453125" style="132" customWidth="1"/>
    <col min="6" max="6" width="13.1796875" style="132" customWidth="1"/>
    <col min="7" max="7" width="1.453125" style="132" customWidth="1"/>
    <col min="8" max="8" width="13.1796875" style="132" customWidth="1"/>
    <col min="9" max="9" width="1.453125" style="132" customWidth="1"/>
    <col min="10" max="10" width="13.1796875" style="132" customWidth="1"/>
    <col min="11" max="11" width="1.453125" style="132" customWidth="1"/>
    <col min="12" max="12" width="13.1796875" style="132" customWidth="1"/>
    <col min="13" max="13" width="1.453125" style="132" customWidth="1"/>
    <col min="14" max="14" width="13.1796875" style="132" customWidth="1"/>
    <col min="15" max="15" width="1.453125" style="132" customWidth="1"/>
    <col min="16" max="16" width="13.1796875" style="132" customWidth="1"/>
    <col min="17" max="18" width="9.1796875" style="132"/>
    <col min="19" max="19" width="11.1796875" style="132" bestFit="1" customWidth="1"/>
    <col min="20" max="16384" width="9.1796875" style="132"/>
  </cols>
  <sheetData>
    <row r="1" spans="1:25" ht="21.75" customHeight="1">
      <c r="A1" s="259" t="s">
        <v>0</v>
      </c>
      <c r="B1" s="260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</row>
    <row r="2" spans="1:25" ht="21.75" customHeight="1">
      <c r="A2" s="262" t="s">
        <v>87</v>
      </c>
      <c r="B2" s="260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</row>
    <row r="3" spans="1:25" ht="21.75" customHeight="1">
      <c r="A3" s="262"/>
      <c r="B3" s="260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</row>
    <row r="4" spans="1:25" ht="21.75" customHeight="1">
      <c r="B4" s="263"/>
      <c r="C4" s="264"/>
      <c r="D4" s="265" t="s">
        <v>3</v>
      </c>
      <c r="E4" s="265"/>
      <c r="F4" s="265"/>
      <c r="G4" s="265"/>
      <c r="H4" s="265"/>
      <c r="I4" s="264"/>
      <c r="J4" s="264"/>
      <c r="K4" s="264"/>
      <c r="L4" s="264"/>
      <c r="M4" s="264"/>
      <c r="N4" s="264"/>
      <c r="O4" s="264"/>
      <c r="P4" s="266"/>
    </row>
    <row r="5" spans="1:25" ht="21.75" customHeight="1">
      <c r="B5" s="263"/>
      <c r="C5" s="264"/>
      <c r="D5" s="265"/>
      <c r="E5" s="265"/>
      <c r="F5" s="265"/>
      <c r="G5" s="265"/>
      <c r="H5" s="322" t="s">
        <v>205</v>
      </c>
      <c r="I5" s="322"/>
      <c r="J5" s="322"/>
      <c r="K5" s="322"/>
      <c r="L5" s="322"/>
      <c r="M5" s="267"/>
      <c r="N5" s="267"/>
      <c r="O5" s="264"/>
      <c r="P5" s="266"/>
    </row>
    <row r="6" spans="1:25" ht="21.75" customHeight="1">
      <c r="B6" s="263"/>
      <c r="C6" s="264"/>
      <c r="D6" s="267"/>
      <c r="E6" s="264"/>
      <c r="F6" s="264"/>
      <c r="G6" s="264"/>
      <c r="H6" s="264"/>
      <c r="I6" s="267"/>
      <c r="J6" s="267" t="s">
        <v>94</v>
      </c>
      <c r="K6" s="267"/>
      <c r="L6" s="230"/>
      <c r="M6" s="230"/>
      <c r="N6" s="230"/>
      <c r="O6" s="264"/>
      <c r="P6" s="268"/>
    </row>
    <row r="7" spans="1:25" ht="21.75" customHeight="1">
      <c r="A7" s="230"/>
      <c r="B7" s="269"/>
      <c r="C7" s="230"/>
      <c r="D7" s="230" t="s">
        <v>96</v>
      </c>
      <c r="E7" s="230"/>
      <c r="F7" s="230" t="s">
        <v>97</v>
      </c>
      <c r="G7" s="230"/>
      <c r="H7" s="230" t="s">
        <v>99</v>
      </c>
      <c r="I7" s="230"/>
      <c r="J7" s="230" t="s">
        <v>184</v>
      </c>
      <c r="K7" s="230"/>
      <c r="L7" s="230" t="s">
        <v>93</v>
      </c>
      <c r="M7" s="230"/>
      <c r="N7" s="270" t="s">
        <v>184</v>
      </c>
      <c r="O7" s="230"/>
      <c r="P7" s="230" t="s">
        <v>102</v>
      </c>
    </row>
    <row r="8" spans="1:25" ht="21.75" customHeight="1">
      <c r="A8" s="230"/>
      <c r="B8" s="271" t="s">
        <v>6</v>
      </c>
      <c r="C8" s="230"/>
      <c r="D8" s="230" t="s">
        <v>104</v>
      </c>
      <c r="E8" s="230"/>
      <c r="F8" s="230" t="s">
        <v>105</v>
      </c>
      <c r="G8" s="230"/>
      <c r="H8" s="230" t="s">
        <v>107</v>
      </c>
      <c r="I8" s="230"/>
      <c r="J8" s="230" t="s">
        <v>185</v>
      </c>
      <c r="K8" s="230"/>
      <c r="L8" s="230" t="s">
        <v>100</v>
      </c>
      <c r="M8" s="230"/>
      <c r="N8" s="270" t="s">
        <v>185</v>
      </c>
      <c r="O8" s="230"/>
      <c r="P8" s="230" t="s">
        <v>112</v>
      </c>
    </row>
    <row r="9" spans="1:25" ht="21.75" customHeight="1">
      <c r="A9" s="272"/>
      <c r="C9" s="230"/>
      <c r="D9" s="323" t="s">
        <v>8</v>
      </c>
      <c r="E9" s="323"/>
      <c r="F9" s="323"/>
      <c r="G9" s="323"/>
      <c r="H9" s="323"/>
      <c r="I9" s="323"/>
      <c r="J9" s="323"/>
      <c r="K9" s="323"/>
      <c r="L9" s="323"/>
      <c r="M9" s="323"/>
      <c r="N9" s="323"/>
      <c r="O9" s="323"/>
      <c r="P9" s="323"/>
    </row>
    <row r="10" spans="1:25" ht="21.75" customHeight="1">
      <c r="A10" s="272" t="s">
        <v>212</v>
      </c>
      <c r="B10" s="230"/>
      <c r="C10" s="269"/>
      <c r="D10" s="230"/>
      <c r="E10" s="269"/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269"/>
    </row>
    <row r="11" spans="1:25" ht="21.75" customHeight="1">
      <c r="A11" s="272" t="s">
        <v>176</v>
      </c>
      <c r="B11" s="132"/>
      <c r="C11" s="271"/>
      <c r="D11" s="274">
        <v>317888</v>
      </c>
      <c r="E11" s="275">
        <v>0</v>
      </c>
      <c r="F11" s="274">
        <v>4399860</v>
      </c>
      <c r="G11" s="275">
        <v>0</v>
      </c>
      <c r="H11" s="274">
        <v>31800</v>
      </c>
      <c r="I11" s="275">
        <v>0</v>
      </c>
      <c r="J11" s="123" t="s">
        <v>19</v>
      </c>
      <c r="K11" s="275"/>
      <c r="L11" s="274">
        <v>40985</v>
      </c>
      <c r="M11" s="274"/>
      <c r="N11" s="123" t="s">
        <v>19</v>
      </c>
      <c r="O11" s="275"/>
      <c r="P11" s="124">
        <f>SUM(D11:O11)</f>
        <v>4790533</v>
      </c>
    </row>
    <row r="12" spans="1:25" ht="21.75" customHeight="1">
      <c r="A12" s="272" t="s">
        <v>113</v>
      </c>
      <c r="C12" s="271"/>
      <c r="D12" s="276"/>
      <c r="E12" s="277"/>
      <c r="F12" s="276"/>
      <c r="G12" s="277"/>
      <c r="H12" s="276"/>
      <c r="I12" s="277"/>
      <c r="J12" s="276"/>
      <c r="K12" s="277"/>
      <c r="L12" s="276"/>
      <c r="M12" s="276"/>
      <c r="N12" s="276"/>
      <c r="O12" s="277"/>
      <c r="P12" s="278"/>
    </row>
    <row r="13" spans="1:25" ht="21.75" customHeight="1">
      <c r="A13" s="279" t="s">
        <v>114</v>
      </c>
      <c r="C13" s="271"/>
      <c r="D13" s="276"/>
      <c r="E13" s="277"/>
      <c r="F13" s="276"/>
      <c r="G13" s="277"/>
      <c r="H13" s="276"/>
      <c r="I13" s="277"/>
      <c r="J13" s="276"/>
      <c r="K13" s="277"/>
      <c r="L13" s="276"/>
      <c r="M13" s="276"/>
      <c r="N13" s="276"/>
      <c r="O13" s="277"/>
      <c r="P13" s="278"/>
    </row>
    <row r="14" spans="1:25" ht="21.75" customHeight="1">
      <c r="A14" s="280" t="s">
        <v>223</v>
      </c>
      <c r="B14" s="281">
        <v>5</v>
      </c>
      <c r="C14" s="270"/>
      <c r="D14" s="205" t="s">
        <v>19</v>
      </c>
      <c r="E14" s="282"/>
      <c r="F14" s="205" t="s">
        <v>19</v>
      </c>
      <c r="G14" s="282"/>
      <c r="H14" s="205" t="s">
        <v>19</v>
      </c>
      <c r="I14" s="282"/>
      <c r="J14" s="205">
        <v>10136</v>
      </c>
      <c r="K14" s="282"/>
      <c r="L14" s="205">
        <v>-10136</v>
      </c>
      <c r="M14" s="205"/>
      <c r="N14" s="205">
        <v>-10136</v>
      </c>
      <c r="O14" s="282"/>
      <c r="P14" s="205">
        <f>SUM(D14:O14)</f>
        <v>-10136</v>
      </c>
    </row>
    <row r="15" spans="1:25" ht="21.75" customHeight="1">
      <c r="A15" s="280" t="s">
        <v>115</v>
      </c>
      <c r="B15" s="281">
        <v>7</v>
      </c>
      <c r="C15" s="270"/>
      <c r="D15" s="203" t="s">
        <v>19</v>
      </c>
      <c r="E15" s="282"/>
      <c r="F15" s="203" t="s">
        <v>19</v>
      </c>
      <c r="G15" s="282"/>
      <c r="H15" s="203" t="s">
        <v>19</v>
      </c>
      <c r="I15" s="282"/>
      <c r="J15" s="203" t="s">
        <v>19</v>
      </c>
      <c r="K15" s="282"/>
      <c r="L15" s="203">
        <v>-9507</v>
      </c>
      <c r="M15" s="205"/>
      <c r="N15" s="203" t="s">
        <v>19</v>
      </c>
      <c r="O15" s="282"/>
      <c r="P15" s="203">
        <f>SUM(D15:O15)</f>
        <v>-9507</v>
      </c>
    </row>
    <row r="16" spans="1:25" s="251" customFormat="1" ht="21.75" customHeight="1">
      <c r="A16" s="283" t="s">
        <v>116</v>
      </c>
      <c r="B16" s="284"/>
      <c r="C16" s="285"/>
      <c r="D16" s="127">
        <f>SUM(D14:D15)</f>
        <v>0</v>
      </c>
      <c r="E16" s="286"/>
      <c r="F16" s="127">
        <f>SUM(F14:F15)</f>
        <v>0</v>
      </c>
      <c r="G16" s="286"/>
      <c r="H16" s="127">
        <f>SUM(H14:H15)</f>
        <v>0</v>
      </c>
      <c r="I16" s="286"/>
      <c r="J16" s="127">
        <f>SUM(J14:J15)</f>
        <v>10136</v>
      </c>
      <c r="K16" s="286"/>
      <c r="L16" s="127">
        <f>SUM(L14:L15)</f>
        <v>-19643</v>
      </c>
      <c r="M16" s="123"/>
      <c r="N16" s="127">
        <f>SUM(N14:N15)</f>
        <v>-10136</v>
      </c>
      <c r="O16" s="286"/>
      <c r="P16" s="127">
        <f>SUM(P14:P15)</f>
        <v>-19643</v>
      </c>
      <c r="Q16" s="132"/>
      <c r="R16" s="132"/>
      <c r="S16" s="132"/>
      <c r="T16" s="132"/>
      <c r="U16" s="132"/>
      <c r="V16" s="132"/>
      <c r="W16" s="132"/>
      <c r="X16" s="132"/>
      <c r="Y16" s="132"/>
    </row>
    <row r="17" spans="1:16" ht="12" customHeight="1">
      <c r="A17" s="288"/>
      <c r="B17" s="289"/>
      <c r="C17" s="271"/>
      <c r="D17" s="289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</row>
    <row r="18" spans="1:16" ht="21.75" customHeight="1">
      <c r="A18" s="272" t="s">
        <v>121</v>
      </c>
      <c r="B18" s="132"/>
      <c r="C18" s="270"/>
      <c r="D18" s="127">
        <f>SUM(D16)</f>
        <v>0</v>
      </c>
      <c r="E18" s="286"/>
      <c r="F18" s="127">
        <f>SUM(F16)</f>
        <v>0</v>
      </c>
      <c r="G18" s="286"/>
      <c r="H18" s="127">
        <f>SUM(H16)</f>
        <v>0</v>
      </c>
      <c r="I18" s="286"/>
      <c r="J18" s="127">
        <f>SUM(J16)</f>
        <v>10136</v>
      </c>
      <c r="K18" s="286"/>
      <c r="L18" s="127">
        <f>SUM(L16)</f>
        <v>-19643</v>
      </c>
      <c r="M18" s="123"/>
      <c r="N18" s="127">
        <f>SUM(N16)</f>
        <v>-10136</v>
      </c>
      <c r="O18" s="286"/>
      <c r="P18" s="127">
        <f>SUM(P16)</f>
        <v>-19643</v>
      </c>
    </row>
    <row r="19" spans="1:16" ht="21.75" customHeight="1">
      <c r="A19" s="288"/>
      <c r="B19" s="289"/>
      <c r="C19" s="271"/>
      <c r="D19" s="290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</row>
    <row r="20" spans="1:16" ht="21.75" customHeight="1">
      <c r="A20" s="291" t="s">
        <v>196</v>
      </c>
      <c r="B20" s="132"/>
      <c r="C20" s="271"/>
      <c r="D20" s="229"/>
      <c r="E20" s="205"/>
      <c r="F20" s="131"/>
      <c r="G20" s="205"/>
      <c r="H20" s="131"/>
      <c r="I20" s="205"/>
      <c r="J20" s="131"/>
      <c r="K20" s="205"/>
      <c r="L20" s="131"/>
      <c r="M20" s="131"/>
      <c r="N20" s="131"/>
      <c r="O20" s="205"/>
      <c r="P20" s="205"/>
    </row>
    <row r="21" spans="1:16" ht="21.75" customHeight="1">
      <c r="A21" s="292" t="s">
        <v>164</v>
      </c>
      <c r="B21" s="132"/>
      <c r="C21" s="271"/>
      <c r="D21" s="205" t="s">
        <v>19</v>
      </c>
      <c r="E21" s="282"/>
      <c r="F21" s="205" t="s">
        <v>19</v>
      </c>
      <c r="G21" s="282"/>
      <c r="H21" s="205" t="s">
        <v>19</v>
      </c>
      <c r="I21" s="205"/>
      <c r="J21" s="205" t="s">
        <v>19</v>
      </c>
      <c r="K21" s="205"/>
      <c r="L21" s="205">
        <f>'PL-8-9'!H36</f>
        <v>36206</v>
      </c>
      <c r="M21" s="205"/>
      <c r="N21" s="205" t="s">
        <v>19</v>
      </c>
      <c r="O21" s="205"/>
      <c r="P21" s="205">
        <f>SUM(D21:N21)</f>
        <v>36206</v>
      </c>
    </row>
    <row r="22" spans="1:16" ht="21.75" customHeight="1">
      <c r="A22" s="292" t="s">
        <v>204</v>
      </c>
      <c r="B22" s="132"/>
      <c r="C22" s="271"/>
      <c r="D22" s="205" t="s">
        <v>19</v>
      </c>
      <c r="E22" s="282"/>
      <c r="F22" s="205" t="s">
        <v>19</v>
      </c>
      <c r="G22" s="282"/>
      <c r="H22" s="205" t="s">
        <v>19</v>
      </c>
      <c r="I22" s="205"/>
      <c r="J22" s="205" t="s">
        <v>19</v>
      </c>
      <c r="K22" s="205"/>
      <c r="L22" s="205">
        <v>-3645</v>
      </c>
      <c r="M22" s="205"/>
      <c r="N22" s="205" t="s">
        <v>19</v>
      </c>
      <c r="O22" s="205"/>
      <c r="P22" s="205">
        <f>SUM(D22:N22)</f>
        <v>-3645</v>
      </c>
    </row>
    <row r="23" spans="1:16" ht="21.75" customHeight="1">
      <c r="A23" s="291" t="s">
        <v>197</v>
      </c>
      <c r="B23" s="132"/>
      <c r="C23" s="271"/>
      <c r="D23" s="121">
        <f>SUM(D21)</f>
        <v>0</v>
      </c>
      <c r="E23" s="286"/>
      <c r="F23" s="121">
        <f>SUM(F21)</f>
        <v>0</v>
      </c>
      <c r="G23" s="286"/>
      <c r="H23" s="121">
        <f>SUM(H21)</f>
        <v>0</v>
      </c>
      <c r="I23" s="123">
        <f t="shared" ref="I23:O23" si="0">SUM(I21:I22)</f>
        <v>0</v>
      </c>
      <c r="J23" s="121">
        <f>SUM(J21)</f>
        <v>0</v>
      </c>
      <c r="K23" s="123"/>
      <c r="L23" s="121">
        <f>SUM(L21:L22)</f>
        <v>32561</v>
      </c>
      <c r="M23" s="123"/>
      <c r="N23" s="121">
        <f>SUM(N21)</f>
        <v>0</v>
      </c>
      <c r="O23" s="123">
        <f t="shared" si="0"/>
        <v>0</v>
      </c>
      <c r="P23" s="121">
        <f>SUM(P21:P22)</f>
        <v>32561</v>
      </c>
    </row>
    <row r="24" spans="1:16" ht="21.75" customHeight="1">
      <c r="A24" s="288"/>
      <c r="B24" s="289"/>
      <c r="C24" s="271"/>
      <c r="D24" s="289"/>
      <c r="E24" s="181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</row>
    <row r="25" spans="1:16" ht="21.75" customHeight="1" thickBot="1">
      <c r="A25" s="272" t="s">
        <v>213</v>
      </c>
      <c r="B25" s="132"/>
      <c r="D25" s="130">
        <f>SUM(D11,D18,D23)</f>
        <v>317888</v>
      </c>
      <c r="E25" s="124"/>
      <c r="F25" s="130">
        <f>SUM(F11,F18,F23)</f>
        <v>4399860</v>
      </c>
      <c r="G25" s="124"/>
      <c r="H25" s="130">
        <f>SUM(H11,H18,H23)</f>
        <v>31800</v>
      </c>
      <c r="I25" s="124"/>
      <c r="J25" s="130">
        <f>SUM(J11,J18,J23)</f>
        <v>10136</v>
      </c>
      <c r="K25" s="124"/>
      <c r="L25" s="130">
        <f>SUM(L11,L18,L23)</f>
        <v>53903</v>
      </c>
      <c r="M25" s="124"/>
      <c r="N25" s="130">
        <f>SUM(N11,N18,N23)</f>
        <v>-10136</v>
      </c>
      <c r="P25" s="130">
        <f>SUM(P11,P18,P23)</f>
        <v>4803451</v>
      </c>
    </row>
    <row r="26" spans="1:16" ht="21.75" customHeight="1" thickTop="1"/>
  </sheetData>
  <mergeCells count="2">
    <mergeCell ref="H5:L5"/>
    <mergeCell ref="D9:P9"/>
  </mergeCells>
  <pageMargins left="0.8" right="0.8" top="0.48" bottom="0.5" header="0.5" footer="0.5"/>
  <pageSetup paperSize="9" scale="82" firstPageNumber="13" fitToWidth="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9"/>
  <sheetViews>
    <sheetView view="pageBreakPreview" topLeftCell="A82" zoomScale="85" zoomScaleNormal="98" zoomScaleSheetLayoutView="85" workbookViewId="0">
      <selection activeCell="L89" sqref="L89"/>
    </sheetView>
  </sheetViews>
  <sheetFormatPr defaultColWidth="8.81640625" defaultRowHeight="24" customHeight="1"/>
  <cols>
    <col min="1" max="1" width="51.81640625" style="63" customWidth="1"/>
    <col min="2" max="2" width="7.81640625" style="64" customWidth="1"/>
    <col min="3" max="3" width="11.26953125" style="97" customWidth="1"/>
    <col min="4" max="4" width="1.7265625" style="61" customWidth="1"/>
    <col min="5" max="5" width="11.26953125" style="61" customWidth="1"/>
    <col min="6" max="6" width="1.7265625" style="61" customWidth="1"/>
    <col min="7" max="7" width="11.26953125" style="61" customWidth="1"/>
    <col min="8" max="8" width="1.7265625" style="61" customWidth="1"/>
    <col min="9" max="9" width="11.26953125" style="61" customWidth="1"/>
    <col min="10" max="10" width="14.26953125" style="62" bestFit="1" customWidth="1"/>
    <col min="11" max="11" width="8.81640625" style="62"/>
    <col min="12" max="12" width="15" style="62" bestFit="1" customWidth="1"/>
    <col min="13" max="16384" width="8.81640625" style="62"/>
  </cols>
  <sheetData>
    <row r="1" spans="1:11" ht="24" customHeight="1">
      <c r="A1" s="51" t="s">
        <v>0</v>
      </c>
      <c r="B1" s="206"/>
      <c r="C1" s="294"/>
      <c r="D1" s="57"/>
      <c r="E1" s="57"/>
      <c r="F1" s="57"/>
      <c r="G1" s="57"/>
      <c r="H1" s="57"/>
      <c r="I1" s="207"/>
    </row>
    <row r="2" spans="1:11" ht="24" customHeight="1">
      <c r="A2" s="208" t="s">
        <v>126</v>
      </c>
      <c r="B2" s="209"/>
      <c r="C2" s="294"/>
      <c r="D2" s="57"/>
      <c r="E2" s="57"/>
      <c r="F2" s="57"/>
      <c r="G2" s="57"/>
      <c r="H2" s="57"/>
      <c r="I2" s="57"/>
    </row>
    <row r="3" spans="1:11" ht="10.5" customHeight="1">
      <c r="A3" s="208"/>
      <c r="B3" s="209"/>
      <c r="C3" s="294"/>
      <c r="D3" s="57"/>
      <c r="E3" s="57"/>
      <c r="F3" s="57"/>
      <c r="G3" s="57"/>
      <c r="H3" s="57"/>
      <c r="I3" s="57"/>
    </row>
    <row r="4" spans="1:11" ht="21" customHeight="1">
      <c r="C4" s="295"/>
      <c r="D4" s="60" t="s">
        <v>2</v>
      </c>
      <c r="E4" s="59"/>
      <c r="F4" s="57"/>
      <c r="G4" s="59"/>
      <c r="H4" s="60" t="s">
        <v>3</v>
      </c>
      <c r="I4" s="59"/>
    </row>
    <row r="5" spans="1:11" ht="21" customHeight="1">
      <c r="C5" s="312" t="s">
        <v>207</v>
      </c>
      <c r="D5" s="312"/>
      <c r="E5" s="312"/>
      <c r="F5" s="57"/>
      <c r="G5" s="312" t="s">
        <v>207</v>
      </c>
      <c r="H5" s="312"/>
      <c r="I5" s="312"/>
      <c r="K5" s="228"/>
    </row>
    <row r="6" spans="1:11" ht="21" customHeight="1">
      <c r="C6" s="311" t="s">
        <v>206</v>
      </c>
      <c r="D6" s="312"/>
      <c r="E6" s="312"/>
      <c r="F6" s="57"/>
      <c r="G6" s="311" t="s">
        <v>206</v>
      </c>
      <c r="H6" s="312"/>
      <c r="I6" s="312"/>
      <c r="K6" s="228"/>
    </row>
    <row r="7" spans="1:11" ht="21" customHeight="1">
      <c r="B7" s="20" t="s">
        <v>6</v>
      </c>
      <c r="C7" s="66">
        <v>2568</v>
      </c>
      <c r="D7" s="65"/>
      <c r="E7" s="66">
        <v>2567</v>
      </c>
      <c r="F7" s="65"/>
      <c r="G7" s="66">
        <v>2568</v>
      </c>
      <c r="H7" s="65"/>
      <c r="I7" s="66">
        <v>2567</v>
      </c>
    </row>
    <row r="8" spans="1:11" ht="21" customHeight="1">
      <c r="C8" s="313" t="s">
        <v>8</v>
      </c>
      <c r="D8" s="313"/>
      <c r="E8" s="313"/>
      <c r="F8" s="313"/>
      <c r="G8" s="313"/>
      <c r="H8" s="313"/>
      <c r="I8" s="313"/>
    </row>
    <row r="9" spans="1:11" ht="23.5" customHeight="1">
      <c r="A9" s="67" t="s">
        <v>127</v>
      </c>
      <c r="B9" s="210"/>
      <c r="C9" s="139"/>
      <c r="D9" s="97"/>
      <c r="E9" s="139"/>
      <c r="F9" s="97"/>
      <c r="G9" s="139"/>
      <c r="H9" s="97"/>
      <c r="I9" s="139"/>
    </row>
    <row r="10" spans="1:11" ht="23.15" customHeight="1">
      <c r="A10" s="87" t="s">
        <v>181</v>
      </c>
      <c r="C10" s="229">
        <f>'PL-8-9'!D62</f>
        <v>30470</v>
      </c>
      <c r="E10" s="230">
        <f>'PL-8-9'!F62</f>
        <v>33060</v>
      </c>
      <c r="F10" s="70"/>
      <c r="G10" s="229">
        <f>'PL-8-9'!H62</f>
        <v>36206</v>
      </c>
      <c r="H10" s="70"/>
      <c r="I10" s="230">
        <f>'PL-8-9'!J62</f>
        <v>75173</v>
      </c>
    </row>
    <row r="11" spans="1:11" ht="23.15" customHeight="1">
      <c r="A11" s="211" t="s">
        <v>198</v>
      </c>
      <c r="C11" s="139"/>
      <c r="E11" s="70"/>
      <c r="F11" s="70"/>
      <c r="G11" s="139"/>
      <c r="H11" s="70"/>
      <c r="I11" s="70"/>
    </row>
    <row r="12" spans="1:11" ht="23.15" customHeight="1">
      <c r="A12" s="63" t="s">
        <v>221</v>
      </c>
      <c r="C12" s="229">
        <f>'PL-8-9'!D35</f>
        <v>6680</v>
      </c>
      <c r="E12" s="230">
        <f>'PL-8-9'!F35</f>
        <v>6994</v>
      </c>
      <c r="F12" s="70"/>
      <c r="G12" s="229">
        <f>'PL-8-9'!H35</f>
        <v>4872</v>
      </c>
      <c r="H12" s="70"/>
      <c r="I12" s="230">
        <f>'PL-8-9'!J35</f>
        <v>3724</v>
      </c>
    </row>
    <row r="13" spans="1:11" ht="23.15" customHeight="1">
      <c r="A13" s="68" t="s">
        <v>81</v>
      </c>
      <c r="C13" s="229">
        <f>'PL-8-9'!D31</f>
        <v>1626</v>
      </c>
      <c r="E13" s="230">
        <f>'PL-8-9'!F31</f>
        <v>1134</v>
      </c>
      <c r="F13" s="70"/>
      <c r="G13" s="229">
        <f>'PL-8-9'!H31</f>
        <v>1133</v>
      </c>
      <c r="H13" s="70"/>
      <c r="I13" s="230">
        <f>'PL-8-9'!J31</f>
        <v>809</v>
      </c>
    </row>
    <row r="14" spans="1:11" ht="23.15" customHeight="1">
      <c r="A14" s="62" t="s">
        <v>128</v>
      </c>
      <c r="B14" s="212"/>
      <c r="C14" s="139">
        <v>29180</v>
      </c>
      <c r="E14" s="70">
        <v>30074</v>
      </c>
      <c r="F14" s="70"/>
      <c r="G14" s="139">
        <v>16437</v>
      </c>
      <c r="H14" s="70"/>
      <c r="I14" s="70">
        <v>14198</v>
      </c>
    </row>
    <row r="15" spans="1:11" ht="23.15" customHeight="1">
      <c r="A15" s="62" t="s">
        <v>202</v>
      </c>
      <c r="B15" s="212">
        <v>3</v>
      </c>
      <c r="C15" s="139">
        <v>1407</v>
      </c>
      <c r="E15" s="70">
        <v>811</v>
      </c>
      <c r="F15" s="70"/>
      <c r="G15" s="75">
        <v>0</v>
      </c>
      <c r="H15" s="70"/>
      <c r="I15" s="75">
        <v>0</v>
      </c>
    </row>
    <row r="16" spans="1:11" ht="23.15" customHeight="1">
      <c r="A16" s="62" t="s">
        <v>129</v>
      </c>
      <c r="B16" s="212"/>
      <c r="C16" s="139">
        <v>4533</v>
      </c>
      <c r="E16" s="70">
        <v>3473</v>
      </c>
      <c r="F16" s="70"/>
      <c r="G16" s="139">
        <v>1792</v>
      </c>
      <c r="H16" s="70"/>
      <c r="I16" s="70">
        <v>1107</v>
      </c>
    </row>
    <row r="17" spans="1:10" ht="23.15" customHeight="1">
      <c r="A17" s="213" t="s">
        <v>220</v>
      </c>
      <c r="B17" s="212"/>
      <c r="C17" s="139">
        <v>3700</v>
      </c>
      <c r="E17" s="70">
        <v>-2367</v>
      </c>
      <c r="F17" s="70"/>
      <c r="G17" s="139">
        <v>852</v>
      </c>
      <c r="H17" s="70"/>
      <c r="I17" s="70">
        <v>-3125</v>
      </c>
    </row>
    <row r="18" spans="1:10" ht="23.15" customHeight="1">
      <c r="A18" s="213" t="s">
        <v>69</v>
      </c>
      <c r="B18" s="212">
        <v>8</v>
      </c>
      <c r="C18" s="139">
        <v>-14367</v>
      </c>
      <c r="E18" s="139">
        <v>-9292</v>
      </c>
      <c r="F18" s="70"/>
      <c r="G18" s="139">
        <v>-14367</v>
      </c>
      <c r="H18" s="70"/>
      <c r="I18" s="70">
        <v>-9292</v>
      </c>
    </row>
    <row r="19" spans="1:10" ht="23.15" customHeight="1">
      <c r="A19" s="213" t="s">
        <v>218</v>
      </c>
      <c r="B19" s="212"/>
      <c r="C19" s="75">
        <v>-1793</v>
      </c>
      <c r="E19" s="70">
        <v>17803</v>
      </c>
      <c r="F19" s="70"/>
      <c r="G19" s="75">
        <v>-1793</v>
      </c>
      <c r="H19" s="70"/>
      <c r="I19" s="70">
        <v>17803</v>
      </c>
    </row>
    <row r="20" spans="1:10" ht="23.15" customHeight="1">
      <c r="A20" s="213" t="s">
        <v>171</v>
      </c>
      <c r="B20" s="212"/>
      <c r="C20" s="139">
        <v>19439</v>
      </c>
      <c r="E20" s="70">
        <v>5567</v>
      </c>
      <c r="F20" s="70"/>
      <c r="G20" s="70">
        <v>4101</v>
      </c>
      <c r="H20" s="70"/>
      <c r="I20" s="70">
        <v>1424</v>
      </c>
    </row>
    <row r="21" spans="1:10" ht="23.15" customHeight="1">
      <c r="A21" s="213" t="s">
        <v>166</v>
      </c>
      <c r="B21" s="212"/>
      <c r="C21" s="75">
        <v>0</v>
      </c>
      <c r="E21" s="139">
        <v>-23</v>
      </c>
      <c r="F21" s="70"/>
      <c r="G21" s="75">
        <v>0</v>
      </c>
      <c r="H21" s="70"/>
      <c r="I21" s="75">
        <v>-32</v>
      </c>
    </row>
    <row r="22" spans="1:10" ht="23.15" customHeight="1">
      <c r="A22" s="213" t="s">
        <v>130</v>
      </c>
      <c r="B22" s="212"/>
      <c r="C22" s="139">
        <v>34</v>
      </c>
      <c r="E22" s="70">
        <v>6222</v>
      </c>
      <c r="F22" s="70"/>
      <c r="G22" s="61">
        <v>27</v>
      </c>
      <c r="H22" s="70"/>
      <c r="I22" s="70">
        <v>96</v>
      </c>
      <c r="J22" s="214"/>
    </row>
    <row r="23" spans="1:10" ht="23.15" customHeight="1">
      <c r="A23" s="213" t="s">
        <v>131</v>
      </c>
      <c r="B23" s="212"/>
      <c r="C23" s="75">
        <v>0</v>
      </c>
      <c r="E23" s="139">
        <v>-4477</v>
      </c>
      <c r="F23" s="70"/>
      <c r="G23" s="75">
        <v>0</v>
      </c>
      <c r="H23" s="70"/>
      <c r="I23" s="70">
        <v>-52401</v>
      </c>
    </row>
    <row r="24" spans="1:10" ht="23.15" customHeight="1">
      <c r="A24" s="213" t="s">
        <v>66</v>
      </c>
      <c r="B24" s="212"/>
      <c r="C24" s="216">
        <v>-7053</v>
      </c>
      <c r="E24" s="216">
        <v>-14492</v>
      </c>
      <c r="F24" s="70"/>
      <c r="G24" s="215">
        <v>-6156</v>
      </c>
      <c r="H24" s="70"/>
      <c r="I24" s="215">
        <v>-14168</v>
      </c>
    </row>
    <row r="25" spans="1:10" ht="23.5" customHeight="1">
      <c r="C25" s="229">
        <f>SUM(C10:C24)</f>
        <v>73856</v>
      </c>
      <c r="E25" s="230">
        <f>SUM(E10:E24)</f>
        <v>74487</v>
      </c>
      <c r="F25" s="70"/>
      <c r="G25" s="229">
        <f>SUM(G10:G24)</f>
        <v>43104</v>
      </c>
      <c r="H25" s="70"/>
      <c r="I25" s="230">
        <f>SUM(I10:I24)</f>
        <v>35316</v>
      </c>
    </row>
    <row r="26" spans="1:10" ht="11.25" customHeight="1">
      <c r="C26" s="139"/>
      <c r="E26" s="70"/>
      <c r="F26" s="70"/>
      <c r="G26" s="70"/>
      <c r="H26" s="70"/>
      <c r="I26" s="70"/>
    </row>
    <row r="27" spans="1:10" ht="23.15" customHeight="1">
      <c r="A27" s="217" t="s">
        <v>132</v>
      </c>
      <c r="C27" s="214"/>
      <c r="D27" s="218"/>
      <c r="E27" s="218"/>
      <c r="F27" s="218"/>
      <c r="G27" s="218"/>
      <c r="H27" s="218"/>
      <c r="I27" s="218"/>
    </row>
    <row r="28" spans="1:10" ht="23.15" customHeight="1">
      <c r="A28" s="63" t="s">
        <v>11</v>
      </c>
      <c r="C28" s="139">
        <v>17847</v>
      </c>
      <c r="E28" s="70">
        <v>14042</v>
      </c>
      <c r="F28" s="70"/>
      <c r="G28" s="70">
        <v>-130376</v>
      </c>
      <c r="H28" s="70"/>
      <c r="I28" s="70">
        <v>-1559</v>
      </c>
    </row>
    <row r="29" spans="1:10" ht="23.15" customHeight="1">
      <c r="A29" s="62" t="s">
        <v>13</v>
      </c>
      <c r="B29" s="212"/>
      <c r="C29" s="139">
        <v>-59672</v>
      </c>
      <c r="E29" s="70">
        <v>8475</v>
      </c>
      <c r="F29" s="70"/>
      <c r="G29" s="70">
        <v>-30482</v>
      </c>
      <c r="H29" s="70"/>
      <c r="I29" s="70">
        <v>-4626</v>
      </c>
    </row>
    <row r="30" spans="1:10" ht="23.15" customHeight="1">
      <c r="A30" s="63" t="s">
        <v>15</v>
      </c>
      <c r="C30" s="139">
        <v>-1201</v>
      </c>
      <c r="E30" s="70">
        <v>-6608</v>
      </c>
      <c r="F30" s="70"/>
      <c r="G30" s="70">
        <v>75</v>
      </c>
      <c r="H30" s="70"/>
      <c r="I30" s="70">
        <v>-213</v>
      </c>
    </row>
    <row r="31" spans="1:10" ht="23.15" customHeight="1">
      <c r="A31" s="63" t="s">
        <v>26</v>
      </c>
      <c r="C31" s="139">
        <v>-159</v>
      </c>
      <c r="E31" s="70">
        <v>-3193</v>
      </c>
      <c r="F31" s="70"/>
      <c r="G31" s="75">
        <v>0</v>
      </c>
      <c r="H31" s="70"/>
      <c r="I31" s="70">
        <v>-57</v>
      </c>
    </row>
    <row r="32" spans="1:10" ht="23.15" customHeight="1">
      <c r="A32" s="63" t="s">
        <v>32</v>
      </c>
      <c r="C32" s="139">
        <v>-11955</v>
      </c>
      <c r="E32" s="70">
        <v>-89155</v>
      </c>
      <c r="F32" s="70"/>
      <c r="G32" s="70">
        <v>21696</v>
      </c>
      <c r="H32" s="70"/>
      <c r="I32" s="70">
        <v>-355</v>
      </c>
    </row>
    <row r="33" spans="1:9" ht="23.15" customHeight="1">
      <c r="A33" s="63" t="s">
        <v>199</v>
      </c>
      <c r="C33" s="139">
        <v>-2965</v>
      </c>
      <c r="E33" s="70">
        <v>-2500</v>
      </c>
      <c r="F33" s="70"/>
      <c r="G33" s="75">
        <v>0</v>
      </c>
      <c r="H33" s="70"/>
      <c r="I33" s="75">
        <v>-1598</v>
      </c>
    </row>
    <row r="34" spans="1:9" ht="23.15" customHeight="1">
      <c r="A34" s="63" t="s">
        <v>35</v>
      </c>
      <c r="C34" s="139">
        <v>-160</v>
      </c>
      <c r="E34" s="70">
        <v>1097</v>
      </c>
      <c r="F34" s="70"/>
      <c r="G34" s="70">
        <v>1970</v>
      </c>
      <c r="H34" s="70"/>
      <c r="I34" s="69">
        <v>-77</v>
      </c>
    </row>
    <row r="35" spans="1:9" ht="23.15" customHeight="1">
      <c r="A35" s="63" t="s">
        <v>41</v>
      </c>
      <c r="C35" s="216">
        <v>218</v>
      </c>
      <c r="E35" s="108">
        <v>1640</v>
      </c>
      <c r="F35" s="70"/>
      <c r="G35" s="108">
        <v>0</v>
      </c>
      <c r="H35" s="70"/>
      <c r="I35" s="108">
        <v>9</v>
      </c>
    </row>
    <row r="36" spans="1:9" ht="23.15" customHeight="1">
      <c r="A36" s="213" t="s">
        <v>133</v>
      </c>
      <c r="B36" s="212"/>
      <c r="C36" s="229">
        <f>SUM(C25:C35)</f>
        <v>15809</v>
      </c>
      <c r="E36" s="230">
        <f>SUM(E25:E35)</f>
        <v>-1715</v>
      </c>
      <c r="F36" s="70"/>
      <c r="G36" s="229">
        <f>SUM(G25:G35)</f>
        <v>-94013</v>
      </c>
      <c r="H36" s="70"/>
      <c r="I36" s="230">
        <f>SUM(I25:I35)</f>
        <v>26840</v>
      </c>
    </row>
    <row r="37" spans="1:9" ht="23.15" customHeight="1">
      <c r="A37" s="62" t="s">
        <v>134</v>
      </c>
      <c r="B37" s="212"/>
      <c r="C37" s="216">
        <v>-1949</v>
      </c>
      <c r="D37" s="70"/>
      <c r="E37" s="215">
        <v>-2408</v>
      </c>
      <c r="F37" s="70"/>
      <c r="G37" s="108">
        <v>0</v>
      </c>
      <c r="H37" s="70"/>
      <c r="I37" s="108">
        <v>0</v>
      </c>
    </row>
    <row r="38" spans="1:9" ht="23.15" customHeight="1">
      <c r="A38" s="81" t="s">
        <v>135</v>
      </c>
      <c r="B38" s="210"/>
      <c r="C38" s="231">
        <f>SUM(C36:C37)</f>
        <v>13860</v>
      </c>
      <c r="D38" s="77"/>
      <c r="E38" s="232">
        <f>SUM(E36:E37)</f>
        <v>-4123</v>
      </c>
      <c r="F38" s="60"/>
      <c r="G38" s="231">
        <f>SUM(G36:G37)</f>
        <v>-94013</v>
      </c>
      <c r="H38" s="60"/>
      <c r="I38" s="232">
        <f>SUM(I36:I37)</f>
        <v>26840</v>
      </c>
    </row>
    <row r="39" spans="1:9" ht="11.25" customHeight="1">
      <c r="A39" s="81"/>
      <c r="B39" s="210"/>
      <c r="C39" s="143"/>
      <c r="D39" s="106"/>
      <c r="E39" s="143"/>
      <c r="F39" s="143"/>
      <c r="G39" s="143"/>
      <c r="H39" s="143"/>
      <c r="I39" s="143"/>
    </row>
    <row r="40" spans="1:9" ht="23.25" customHeight="1">
      <c r="A40" s="51" t="s">
        <v>0</v>
      </c>
      <c r="B40" s="206"/>
      <c r="C40" s="294"/>
      <c r="D40" s="57"/>
      <c r="E40" s="57"/>
      <c r="F40" s="57"/>
      <c r="G40" s="57"/>
      <c r="H40" s="57"/>
      <c r="I40" s="57"/>
    </row>
    <row r="41" spans="1:9" ht="23.25" customHeight="1">
      <c r="A41" s="208" t="s">
        <v>126</v>
      </c>
      <c r="B41" s="209"/>
      <c r="C41" s="294"/>
      <c r="D41" s="57"/>
      <c r="E41" s="57"/>
      <c r="F41" s="57"/>
      <c r="G41" s="57"/>
      <c r="H41" s="57"/>
      <c r="I41" s="57"/>
    </row>
    <row r="42" spans="1:9" ht="11.5" customHeight="1">
      <c r="A42" s="208"/>
      <c r="B42" s="209"/>
      <c r="C42" s="294"/>
      <c r="D42" s="57"/>
      <c r="E42" s="57"/>
      <c r="F42" s="57"/>
      <c r="G42" s="57"/>
      <c r="H42" s="57"/>
      <c r="I42" s="57"/>
    </row>
    <row r="43" spans="1:9" ht="21" customHeight="1">
      <c r="C43" s="295"/>
      <c r="D43" s="60" t="s">
        <v>2</v>
      </c>
      <c r="E43" s="59"/>
      <c r="F43" s="59"/>
      <c r="G43" s="59"/>
      <c r="H43" s="60" t="s">
        <v>3</v>
      </c>
      <c r="I43" s="59"/>
    </row>
    <row r="44" spans="1:9" ht="21" customHeight="1">
      <c r="C44" s="312" t="s">
        <v>207</v>
      </c>
      <c r="D44" s="312"/>
      <c r="E44" s="312"/>
      <c r="F44" s="57"/>
      <c r="G44" s="312" t="s">
        <v>207</v>
      </c>
      <c r="H44" s="312"/>
      <c r="I44" s="312"/>
    </row>
    <row r="45" spans="1:9" ht="21" customHeight="1">
      <c r="C45" s="311" t="s">
        <v>206</v>
      </c>
      <c r="D45" s="312"/>
      <c r="E45" s="312"/>
      <c r="F45" s="57"/>
      <c r="G45" s="311" t="s">
        <v>206</v>
      </c>
      <c r="H45" s="312"/>
      <c r="I45" s="312"/>
    </row>
    <row r="46" spans="1:9" ht="21" customHeight="1">
      <c r="B46" s="20" t="s">
        <v>6</v>
      </c>
      <c r="C46" s="66">
        <v>2568</v>
      </c>
      <c r="D46" s="65"/>
      <c r="E46" s="66">
        <v>2567</v>
      </c>
      <c r="F46" s="65"/>
      <c r="G46" s="66">
        <v>2568</v>
      </c>
      <c r="H46" s="65"/>
      <c r="I46" s="66">
        <v>2567</v>
      </c>
    </row>
    <row r="47" spans="1:9" ht="21" customHeight="1">
      <c r="C47" s="313" t="s">
        <v>8</v>
      </c>
      <c r="D47" s="313"/>
      <c r="E47" s="313"/>
      <c r="F47" s="313"/>
      <c r="G47" s="313"/>
      <c r="H47" s="313"/>
      <c r="I47" s="313"/>
    </row>
    <row r="48" spans="1:9" ht="23.15" customHeight="1">
      <c r="A48" s="67" t="s">
        <v>136</v>
      </c>
      <c r="B48" s="210"/>
      <c r="C48" s="75"/>
      <c r="D48" s="97"/>
      <c r="E48" s="75"/>
      <c r="F48" s="97"/>
      <c r="G48" s="75"/>
      <c r="H48" s="97"/>
      <c r="I48" s="75"/>
    </row>
    <row r="49" spans="1:12" ht="23.15" hidden="1" customHeight="1">
      <c r="A49" s="62" t="s">
        <v>137</v>
      </c>
      <c r="B49" s="212"/>
      <c r="C49" s="75"/>
      <c r="D49" s="219"/>
      <c r="E49" s="70">
        <v>0</v>
      </c>
      <c r="F49" s="70"/>
      <c r="G49" s="75">
        <v>0</v>
      </c>
      <c r="H49" s="70"/>
      <c r="I49" s="75">
        <v>0</v>
      </c>
    </row>
    <row r="50" spans="1:12" ht="23.15" customHeight="1">
      <c r="A50" s="62" t="s">
        <v>219</v>
      </c>
      <c r="B50" s="212"/>
      <c r="C50" s="75">
        <v>1304</v>
      </c>
      <c r="D50" s="219"/>
      <c r="E50" s="70">
        <v>200000</v>
      </c>
      <c r="F50" s="70"/>
      <c r="G50" s="75">
        <v>74928</v>
      </c>
      <c r="H50" s="70"/>
      <c r="I50" s="75">
        <v>200000</v>
      </c>
    </row>
    <row r="51" spans="1:12" ht="23.15" customHeight="1">
      <c r="A51" s="62" t="s">
        <v>217</v>
      </c>
      <c r="B51" s="212"/>
      <c r="C51" s="75">
        <v>0</v>
      </c>
      <c r="D51" s="219"/>
      <c r="E51" s="75">
        <v>0</v>
      </c>
      <c r="F51" s="70"/>
      <c r="G51" s="75">
        <v>0</v>
      </c>
      <c r="H51" s="70"/>
      <c r="I51" s="70">
        <v>-9027</v>
      </c>
    </row>
    <row r="52" spans="1:12" ht="23.15" customHeight="1">
      <c r="A52" s="62" t="s">
        <v>138</v>
      </c>
      <c r="B52" s="212">
        <v>8</v>
      </c>
      <c r="C52" s="75">
        <v>-103792</v>
      </c>
      <c r="D52" s="70"/>
      <c r="E52" s="70">
        <v>-1364365</v>
      </c>
      <c r="F52" s="70"/>
      <c r="G52" s="70">
        <v>-103792</v>
      </c>
      <c r="H52" s="70"/>
      <c r="I52" s="70">
        <v>-1364365</v>
      </c>
      <c r="J52" s="214"/>
    </row>
    <row r="53" spans="1:12" ht="23.15" customHeight="1">
      <c r="A53" s="62" t="s">
        <v>139</v>
      </c>
      <c r="B53" s="212"/>
      <c r="C53" s="75">
        <v>1793</v>
      </c>
      <c r="D53" s="70"/>
      <c r="E53" s="70">
        <v>1019960</v>
      </c>
      <c r="F53" s="70"/>
      <c r="G53" s="75">
        <v>1793</v>
      </c>
      <c r="H53" s="70"/>
      <c r="I53" s="70">
        <v>1019960</v>
      </c>
      <c r="J53" s="214"/>
    </row>
    <row r="54" spans="1:12" ht="23.15" customHeight="1">
      <c r="A54" s="62" t="s">
        <v>140</v>
      </c>
      <c r="B54" s="212"/>
      <c r="C54" s="139">
        <v>-7033</v>
      </c>
      <c r="D54" s="70"/>
      <c r="E54" s="70">
        <v>-12710</v>
      </c>
      <c r="F54" s="70"/>
      <c r="G54" s="70">
        <v>-4221</v>
      </c>
      <c r="H54" s="70"/>
      <c r="I54" s="75">
        <v>-4895</v>
      </c>
    </row>
    <row r="55" spans="1:12" ht="23.15" customHeight="1">
      <c r="A55" s="62" t="s">
        <v>224</v>
      </c>
      <c r="B55" s="212"/>
      <c r="C55" s="75">
        <v>0</v>
      </c>
      <c r="D55" s="70"/>
      <c r="E55" s="75">
        <v>23</v>
      </c>
      <c r="F55" s="70"/>
      <c r="G55" s="75">
        <v>0</v>
      </c>
      <c r="H55" s="70"/>
      <c r="I55" s="70">
        <v>143</v>
      </c>
    </row>
    <row r="56" spans="1:12" ht="23.15" customHeight="1">
      <c r="A56" s="62" t="s">
        <v>141</v>
      </c>
      <c r="B56" s="212"/>
      <c r="C56" s="139">
        <v>-300</v>
      </c>
      <c r="D56" s="70"/>
      <c r="E56" s="70">
        <v>-476</v>
      </c>
      <c r="F56" s="70"/>
      <c r="G56" s="70">
        <v>-300</v>
      </c>
      <c r="H56" s="70"/>
      <c r="I56" s="75">
        <v>-463</v>
      </c>
    </row>
    <row r="57" spans="1:12" ht="23.15" customHeight="1">
      <c r="A57" s="62" t="s">
        <v>142</v>
      </c>
      <c r="B57" s="212"/>
      <c r="C57" s="75">
        <v>0</v>
      </c>
      <c r="D57" s="70"/>
      <c r="E57" s="75">
        <v>0</v>
      </c>
      <c r="F57" s="70"/>
      <c r="G57" s="75">
        <f>-20044</f>
        <v>-20044</v>
      </c>
      <c r="H57" s="70"/>
      <c r="I57" s="75">
        <v>0</v>
      </c>
      <c r="L57" s="302"/>
    </row>
    <row r="58" spans="1:12" ht="23.15" customHeight="1">
      <c r="A58" s="62" t="s">
        <v>143</v>
      </c>
      <c r="B58" s="212"/>
      <c r="C58" s="75">
        <v>0</v>
      </c>
      <c r="D58" s="70"/>
      <c r="E58" s="75">
        <v>0</v>
      </c>
      <c r="F58" s="70"/>
      <c r="G58" s="70">
        <f>98000+20044</f>
        <v>118044</v>
      </c>
      <c r="H58" s="70"/>
      <c r="I58" s="75">
        <v>0</v>
      </c>
      <c r="J58" s="139"/>
      <c r="K58" s="139"/>
    </row>
    <row r="59" spans="1:12" ht="23.15" customHeight="1">
      <c r="A59" s="62" t="s">
        <v>131</v>
      </c>
      <c r="B59" s="212"/>
      <c r="C59" s="75">
        <v>0</v>
      </c>
      <c r="D59" s="70"/>
      <c r="E59" s="200">
        <v>4493</v>
      </c>
      <c r="F59" s="70"/>
      <c r="G59" s="75">
        <v>0</v>
      </c>
      <c r="H59" s="70"/>
      <c r="I59" s="70">
        <v>52417</v>
      </c>
      <c r="J59" s="220"/>
    </row>
    <row r="60" spans="1:12" ht="23.15" customHeight="1">
      <c r="A60" s="62" t="s">
        <v>144</v>
      </c>
      <c r="B60" s="212"/>
      <c r="C60" s="139">
        <v>7307</v>
      </c>
      <c r="D60" s="70"/>
      <c r="E60" s="70">
        <v>12664</v>
      </c>
      <c r="F60" s="70"/>
      <c r="G60" s="70">
        <v>6927</v>
      </c>
      <c r="H60" s="70"/>
      <c r="I60" s="70">
        <v>19458</v>
      </c>
    </row>
    <row r="61" spans="1:12" ht="23.5" customHeight="1">
      <c r="A61" s="81" t="s">
        <v>172</v>
      </c>
      <c r="B61" s="210"/>
      <c r="C61" s="233">
        <f>SUM(C49:C60)</f>
        <v>-100721</v>
      </c>
      <c r="D61" s="77"/>
      <c r="E61" s="234">
        <f>SUM(E49:E60)</f>
        <v>-140411</v>
      </c>
      <c r="F61" s="60"/>
      <c r="G61" s="233">
        <f>SUM(G49:G60)</f>
        <v>73335</v>
      </c>
      <c r="H61" s="60"/>
      <c r="I61" s="234">
        <f>SUM(I49:I60)</f>
        <v>-86772</v>
      </c>
    </row>
    <row r="62" spans="1:12" ht="11.25" customHeight="1">
      <c r="A62" s="76"/>
      <c r="B62" s="210"/>
      <c r="C62" s="139"/>
      <c r="E62" s="70"/>
      <c r="F62" s="70"/>
      <c r="G62" s="70"/>
      <c r="H62" s="70"/>
      <c r="I62" s="70"/>
    </row>
    <row r="63" spans="1:12" ht="23.15" customHeight="1">
      <c r="A63" s="67" t="s">
        <v>145</v>
      </c>
      <c r="B63" s="210"/>
      <c r="C63" s="139"/>
      <c r="E63" s="70"/>
      <c r="F63" s="70"/>
      <c r="G63" s="70"/>
      <c r="H63" s="70"/>
      <c r="I63" s="70"/>
    </row>
    <row r="64" spans="1:12" ht="23.15" customHeight="1">
      <c r="A64" s="63" t="s">
        <v>191</v>
      </c>
      <c r="B64" s="212">
        <v>5</v>
      </c>
      <c r="C64" s="75">
        <v>-10136</v>
      </c>
      <c r="D64" s="70"/>
      <c r="E64" s="75">
        <v>0</v>
      </c>
      <c r="F64" s="219"/>
      <c r="G64" s="75">
        <v>-10136</v>
      </c>
      <c r="H64" s="219"/>
      <c r="I64" s="75">
        <v>0</v>
      </c>
    </row>
    <row r="65" spans="1:13" ht="23.15" customHeight="1">
      <c r="A65" s="63" t="s">
        <v>146</v>
      </c>
      <c r="C65" s="139">
        <v>17842</v>
      </c>
      <c r="D65" s="70"/>
      <c r="E65" s="70">
        <v>23276</v>
      </c>
      <c r="F65" s="70"/>
      <c r="G65" s="75">
        <v>1488</v>
      </c>
      <c r="H65" s="70"/>
      <c r="I65" s="75">
        <v>6500</v>
      </c>
    </row>
    <row r="66" spans="1:13" ht="23.15" customHeight="1">
      <c r="A66" s="63" t="s">
        <v>147</v>
      </c>
      <c r="C66" s="139">
        <v>-57672</v>
      </c>
      <c r="D66" s="70"/>
      <c r="E66" s="69">
        <v>-12900</v>
      </c>
      <c r="F66" s="70"/>
      <c r="G66" s="70">
        <v>-3116</v>
      </c>
      <c r="H66" s="70"/>
      <c r="I66" s="75">
        <v>-623</v>
      </c>
    </row>
    <row r="67" spans="1:13" ht="23.15" customHeight="1">
      <c r="A67" s="62" t="s">
        <v>148</v>
      </c>
      <c r="B67" s="212"/>
      <c r="C67" s="139">
        <v>-8613</v>
      </c>
      <c r="D67" s="70"/>
      <c r="E67" s="70">
        <v>-8637</v>
      </c>
      <c r="F67" s="70"/>
      <c r="G67" s="70">
        <v>-5083</v>
      </c>
      <c r="H67" s="70"/>
      <c r="I67" s="70">
        <v>-2889</v>
      </c>
    </row>
    <row r="68" spans="1:13" ht="23.15" customHeight="1">
      <c r="A68" s="62" t="s">
        <v>149</v>
      </c>
      <c r="B68" s="212"/>
      <c r="C68" s="139">
        <v>-9519</v>
      </c>
      <c r="D68" s="70"/>
      <c r="E68" s="75">
        <v>-7944</v>
      </c>
      <c r="F68" s="70"/>
      <c r="G68" s="70">
        <v>-9519</v>
      </c>
      <c r="H68" s="70"/>
      <c r="I68" s="75">
        <v>-7944</v>
      </c>
    </row>
    <row r="69" spans="1:13" ht="23.15" customHeight="1">
      <c r="A69" s="62" t="s">
        <v>150</v>
      </c>
      <c r="B69" s="212"/>
      <c r="C69" s="75" t="s">
        <v>19</v>
      </c>
      <c r="D69" s="70"/>
      <c r="E69" s="75">
        <v>-300</v>
      </c>
      <c r="F69" s="70"/>
      <c r="G69" s="75" t="s">
        <v>19</v>
      </c>
      <c r="H69" s="70"/>
      <c r="I69" s="75" t="s">
        <v>19</v>
      </c>
    </row>
    <row r="70" spans="1:13" ht="23.15" customHeight="1">
      <c r="A70" s="62" t="s">
        <v>151</v>
      </c>
      <c r="B70" s="212"/>
      <c r="C70" s="139">
        <v>-1626</v>
      </c>
      <c r="D70" s="70"/>
      <c r="E70" s="70">
        <v>-1134</v>
      </c>
      <c r="F70" s="70"/>
      <c r="G70" s="70">
        <v>-1133</v>
      </c>
      <c r="H70" s="70"/>
      <c r="I70" s="70">
        <v>-809</v>
      </c>
    </row>
    <row r="71" spans="1:13" ht="23.5" customHeight="1">
      <c r="A71" s="81" t="s">
        <v>152</v>
      </c>
      <c r="B71" s="210"/>
      <c r="C71" s="233">
        <f>SUM(C64:C70)</f>
        <v>-69724</v>
      </c>
      <c r="D71" s="77"/>
      <c r="E71" s="234">
        <f>SUM(E64:E70)</f>
        <v>-7639</v>
      </c>
      <c r="F71" s="60"/>
      <c r="G71" s="233">
        <f>SUM(G64:G70)</f>
        <v>-27499</v>
      </c>
      <c r="H71" s="60"/>
      <c r="I71" s="234">
        <f>SUM(I64:I70)</f>
        <v>-5765</v>
      </c>
    </row>
    <row r="72" spans="1:13" ht="12" customHeight="1">
      <c r="A72" s="76"/>
      <c r="B72" s="210"/>
      <c r="C72" s="139"/>
      <c r="E72" s="70"/>
      <c r="F72" s="70"/>
      <c r="G72" s="70"/>
      <c r="H72" s="70"/>
      <c r="I72" s="70"/>
    </row>
    <row r="73" spans="1:13" ht="23.15" customHeight="1">
      <c r="A73" s="213" t="s">
        <v>222</v>
      </c>
      <c r="B73" s="212"/>
      <c r="C73" s="139"/>
      <c r="E73" s="70"/>
      <c r="F73" s="70"/>
      <c r="G73" s="70"/>
      <c r="H73" s="70"/>
      <c r="I73" s="70"/>
    </row>
    <row r="74" spans="1:13" ht="23.15" customHeight="1">
      <c r="A74" s="213" t="s">
        <v>153</v>
      </c>
      <c r="B74" s="212"/>
      <c r="C74" s="229">
        <f>SUM(C38,C61,C71)</f>
        <v>-156585</v>
      </c>
      <c r="E74" s="230">
        <f>SUM(E38,E61,E71)</f>
        <v>-152173</v>
      </c>
      <c r="F74" s="70"/>
      <c r="G74" s="229">
        <f>SUM(G38,G61,G71)</f>
        <v>-48177</v>
      </c>
      <c r="H74" s="70"/>
      <c r="I74" s="230">
        <f>SUM(I38,I61,I71)</f>
        <v>-65697</v>
      </c>
    </row>
    <row r="75" spans="1:13" ht="23.15" customHeight="1">
      <c r="A75" s="213" t="s">
        <v>154</v>
      </c>
      <c r="B75" s="212"/>
      <c r="C75" s="216">
        <v>-8468</v>
      </c>
      <c r="E75" s="215">
        <v>4074</v>
      </c>
      <c r="F75" s="70"/>
      <c r="G75" s="82">
        <v>-2243</v>
      </c>
      <c r="H75" s="70"/>
      <c r="I75" s="82">
        <v>-129</v>
      </c>
    </row>
    <row r="76" spans="1:13" ht="23.5" customHeight="1">
      <c r="A76" s="81" t="s">
        <v>222</v>
      </c>
      <c r="B76" s="210"/>
      <c r="C76" s="235">
        <f>C74+C75</f>
        <v>-165053</v>
      </c>
      <c r="D76" s="77"/>
      <c r="E76" s="236">
        <f>E74+E75</f>
        <v>-148099</v>
      </c>
      <c r="F76" s="60"/>
      <c r="G76" s="235">
        <f>G74+G75</f>
        <v>-50420</v>
      </c>
      <c r="H76" s="60"/>
      <c r="I76" s="236">
        <f>I74+I75</f>
        <v>-65826</v>
      </c>
    </row>
    <row r="77" spans="1:13" ht="23.5" customHeight="1">
      <c r="A77" s="213" t="s">
        <v>155</v>
      </c>
      <c r="B77" s="212"/>
      <c r="C77" s="296">
        <f>'BS-3-5'!F10</f>
        <v>1061824</v>
      </c>
      <c r="E77" s="215">
        <v>1368973</v>
      </c>
      <c r="F77" s="70"/>
      <c r="G77" s="238">
        <f>'BS-3-5'!J10</f>
        <v>677492</v>
      </c>
      <c r="H77" s="70"/>
      <c r="I77" s="215">
        <v>926102</v>
      </c>
    </row>
    <row r="78" spans="1:13" ht="23.5" customHeight="1" thickBot="1">
      <c r="A78" s="81" t="s">
        <v>225</v>
      </c>
      <c r="B78" s="210"/>
      <c r="C78" s="297">
        <f>C76+C77</f>
        <v>896771</v>
      </c>
      <c r="D78" s="77"/>
      <c r="E78" s="237">
        <f>E76+E77</f>
        <v>1220874</v>
      </c>
      <c r="F78" s="60"/>
      <c r="G78" s="237">
        <f>G76+G77</f>
        <v>627072</v>
      </c>
      <c r="H78" s="60"/>
      <c r="I78" s="237">
        <f>I76+I77</f>
        <v>860276</v>
      </c>
      <c r="J78" s="293">
        <f>C78-'BS-3-5'!D10</f>
        <v>0</v>
      </c>
      <c r="K78" s="214">
        <f>'BS-3-5'!H10-'CF-14-16'!G78</f>
        <v>0</v>
      </c>
      <c r="M78" s="301"/>
    </row>
    <row r="79" spans="1:13" ht="23.15" customHeight="1" thickTop="1">
      <c r="A79" s="7"/>
      <c r="B79" s="32"/>
      <c r="C79" s="75"/>
      <c r="D79" s="97"/>
      <c r="E79" s="75"/>
      <c r="F79" s="97"/>
      <c r="G79" s="97"/>
      <c r="H79" s="97"/>
      <c r="I79" s="97"/>
    </row>
    <row r="80" spans="1:13" ht="23.25" customHeight="1">
      <c r="A80" s="51" t="s">
        <v>0</v>
      </c>
      <c r="B80" s="206"/>
      <c r="C80" s="294"/>
      <c r="D80" s="57"/>
      <c r="E80" s="57"/>
      <c r="F80" s="57"/>
      <c r="G80" s="57"/>
      <c r="H80" s="57"/>
      <c r="I80" s="57"/>
    </row>
    <row r="81" spans="1:9" ht="23.25" customHeight="1">
      <c r="A81" s="208" t="s">
        <v>126</v>
      </c>
      <c r="B81" s="209"/>
      <c r="C81" s="294"/>
      <c r="D81" s="57"/>
      <c r="E81" s="57"/>
      <c r="F81" s="57"/>
      <c r="G81" s="57"/>
      <c r="H81" s="57"/>
      <c r="I81" s="57"/>
    </row>
    <row r="82" spans="1:9" ht="11.5" customHeight="1">
      <c r="A82" s="208"/>
      <c r="B82" s="209"/>
      <c r="C82" s="294"/>
      <c r="D82" s="57"/>
      <c r="E82" s="57"/>
      <c r="F82" s="57"/>
      <c r="G82" s="57"/>
      <c r="H82" s="57"/>
      <c r="I82" s="57"/>
    </row>
    <row r="83" spans="1:9" ht="21" customHeight="1">
      <c r="C83" s="295"/>
      <c r="D83" s="60" t="s">
        <v>2</v>
      </c>
      <c r="E83" s="59"/>
      <c r="F83" s="59"/>
      <c r="G83" s="59"/>
      <c r="H83" s="60" t="s">
        <v>3</v>
      </c>
      <c r="I83" s="59"/>
    </row>
    <row r="84" spans="1:9" ht="21" customHeight="1">
      <c r="C84" s="312" t="s">
        <v>207</v>
      </c>
      <c r="D84" s="312"/>
      <c r="E84" s="312"/>
      <c r="F84" s="57"/>
      <c r="G84" s="312" t="s">
        <v>207</v>
      </c>
      <c r="H84" s="312"/>
      <c r="I84" s="312"/>
    </row>
    <row r="85" spans="1:9" ht="21" customHeight="1">
      <c r="C85" s="311" t="s">
        <v>206</v>
      </c>
      <c r="D85" s="312"/>
      <c r="E85" s="312"/>
      <c r="F85" s="57"/>
      <c r="G85" s="311" t="s">
        <v>206</v>
      </c>
      <c r="H85" s="312"/>
      <c r="I85" s="312"/>
    </row>
    <row r="86" spans="1:9" ht="21" customHeight="1">
      <c r="B86" s="20"/>
      <c r="C86" s="66">
        <v>2568</v>
      </c>
      <c r="D86" s="65"/>
      <c r="E86" s="66">
        <v>2567</v>
      </c>
      <c r="F86" s="65"/>
      <c r="G86" s="66">
        <v>2568</v>
      </c>
      <c r="H86" s="65"/>
      <c r="I86" s="66">
        <v>2567</v>
      </c>
    </row>
    <row r="87" spans="1:9" ht="21" customHeight="1">
      <c r="C87" s="313" t="s">
        <v>8</v>
      </c>
      <c r="D87" s="313"/>
      <c r="E87" s="313"/>
      <c r="F87" s="313"/>
      <c r="G87" s="313"/>
      <c r="H87" s="313"/>
      <c r="I87" s="313"/>
    </row>
    <row r="88" spans="1:9" ht="23.15" customHeight="1">
      <c r="A88" s="7" t="s">
        <v>156</v>
      </c>
      <c r="B88" s="32"/>
      <c r="C88" s="75"/>
      <c r="D88" s="97"/>
      <c r="E88" s="75"/>
      <c r="F88" s="97"/>
      <c r="G88" s="97"/>
      <c r="H88" s="97"/>
      <c r="I88" s="97"/>
    </row>
    <row r="89" spans="1:9" ht="23.15" customHeight="1">
      <c r="A89" s="221" t="s">
        <v>215</v>
      </c>
      <c r="B89" s="222"/>
      <c r="C89" s="75"/>
      <c r="D89" s="97"/>
      <c r="E89" s="75"/>
      <c r="F89" s="97"/>
      <c r="G89" s="97"/>
      <c r="H89" s="97"/>
      <c r="I89" s="97"/>
    </row>
    <row r="90" spans="1:9" ht="23.15" customHeight="1">
      <c r="A90" s="221" t="s">
        <v>214</v>
      </c>
      <c r="B90" s="222"/>
      <c r="C90" s="75"/>
      <c r="D90" s="97"/>
      <c r="E90" s="75"/>
      <c r="F90" s="97"/>
      <c r="G90" s="97"/>
      <c r="H90" s="97"/>
      <c r="I90" s="97"/>
    </row>
    <row r="91" spans="1:9" ht="23.15" customHeight="1">
      <c r="A91" s="223" t="s">
        <v>157</v>
      </c>
      <c r="B91" s="224"/>
      <c r="C91" s="75">
        <v>6910</v>
      </c>
      <c r="E91" s="69">
        <v>13915</v>
      </c>
      <c r="G91" s="61">
        <v>4098</v>
      </c>
      <c r="I91" s="61">
        <v>6100</v>
      </c>
    </row>
    <row r="92" spans="1:9" ht="23.15" customHeight="1">
      <c r="A92" s="223" t="s">
        <v>158</v>
      </c>
      <c r="B92" s="224"/>
      <c r="C92" s="97">
        <v>123</v>
      </c>
      <c r="E92" s="61">
        <v>-1205</v>
      </c>
      <c r="G92" s="61">
        <v>123</v>
      </c>
      <c r="I92" s="61">
        <v>-1205</v>
      </c>
    </row>
    <row r="93" spans="1:9" ht="23.5" customHeight="1" thickBot="1">
      <c r="A93" s="225" t="s">
        <v>159</v>
      </c>
      <c r="B93" s="226"/>
      <c r="C93" s="239">
        <f>SUM(C91:C92)</f>
        <v>7033</v>
      </c>
      <c r="D93" s="77"/>
      <c r="E93" s="240">
        <f>SUM(E91:E92)</f>
        <v>12710</v>
      </c>
      <c r="F93" s="60"/>
      <c r="G93" s="239">
        <f>SUM(G91:G92)</f>
        <v>4221</v>
      </c>
      <c r="H93" s="60"/>
      <c r="I93" s="240">
        <f>SUM(I91:I92)</f>
        <v>4895</v>
      </c>
    </row>
    <row r="94" spans="1:9" ht="24" customHeight="1" thickTop="1">
      <c r="G94" s="227"/>
    </row>
    <row r="95" spans="1:9" ht="24" customHeight="1">
      <c r="A95" s="221" t="s">
        <v>216</v>
      </c>
      <c r="B95" s="222"/>
      <c r="C95" s="75"/>
      <c r="E95" s="69"/>
    </row>
    <row r="96" spans="1:9" ht="24" customHeight="1">
      <c r="A96" s="221" t="s">
        <v>214</v>
      </c>
      <c r="B96" s="222"/>
      <c r="C96" s="75"/>
      <c r="E96" s="69"/>
    </row>
    <row r="97" spans="1:9" ht="24" customHeight="1">
      <c r="A97" s="223" t="s">
        <v>160</v>
      </c>
      <c r="B97" s="224"/>
      <c r="C97" s="75">
        <v>300</v>
      </c>
      <c r="E97" s="61">
        <v>345</v>
      </c>
      <c r="G97" s="61">
        <v>300</v>
      </c>
      <c r="I97" s="61">
        <v>332</v>
      </c>
    </row>
    <row r="98" spans="1:9" ht="24" customHeight="1">
      <c r="A98" s="223" t="s">
        <v>161</v>
      </c>
      <c r="B98" s="224"/>
      <c r="C98" s="108">
        <v>0</v>
      </c>
      <c r="E98" s="70">
        <v>131</v>
      </c>
      <c r="G98" s="108" t="s">
        <v>19</v>
      </c>
      <c r="I98" s="108">
        <v>131</v>
      </c>
    </row>
    <row r="99" spans="1:9" ht="24" customHeight="1" thickBot="1">
      <c r="A99" s="225" t="s">
        <v>162</v>
      </c>
      <c r="B99" s="226"/>
      <c r="C99" s="239">
        <f>SUM(C97:C98)</f>
        <v>300</v>
      </c>
      <c r="D99" s="77"/>
      <c r="E99" s="240">
        <f>SUM(E97:E98)</f>
        <v>476</v>
      </c>
      <c r="F99" s="60"/>
      <c r="G99" s="239">
        <f>SUM(G97:G98)</f>
        <v>300</v>
      </c>
      <c r="H99" s="60"/>
      <c r="I99" s="240">
        <f>SUM(I97:I98)</f>
        <v>463</v>
      </c>
    </row>
    <row r="100" spans="1:9" ht="24" customHeight="1" thickTop="1"/>
    <row r="101" spans="1:9" ht="24" customHeight="1">
      <c r="A101" s="225" t="s">
        <v>165</v>
      </c>
    </row>
    <row r="102" spans="1:9" ht="24" hidden="1" customHeight="1">
      <c r="A102" s="63" t="s">
        <v>18</v>
      </c>
      <c r="B102" s="222"/>
      <c r="C102" s="75"/>
      <c r="E102" s="75" t="s">
        <v>19</v>
      </c>
      <c r="G102" s="75"/>
      <c r="I102" s="75">
        <v>0</v>
      </c>
    </row>
    <row r="103" spans="1:9" ht="24" customHeight="1">
      <c r="A103" s="63" t="s">
        <v>170</v>
      </c>
      <c r="B103" s="222"/>
      <c r="C103" s="97">
        <v>18341</v>
      </c>
      <c r="E103" s="75">
        <v>3543</v>
      </c>
      <c r="G103" s="61">
        <v>18341</v>
      </c>
      <c r="I103" s="75">
        <v>0</v>
      </c>
    </row>
    <row r="104" spans="1:9" ht="24" customHeight="1">
      <c r="B104" s="222"/>
      <c r="E104" s="75"/>
      <c r="I104" s="69"/>
    </row>
    <row r="105" spans="1:9" ht="24" customHeight="1">
      <c r="B105" s="222"/>
      <c r="E105" s="75"/>
      <c r="G105" s="69"/>
      <c r="I105" s="69"/>
    </row>
    <row r="106" spans="1:9" ht="24" customHeight="1">
      <c r="A106" s="225"/>
    </row>
    <row r="107" spans="1:9" ht="24" customHeight="1">
      <c r="A107" s="62"/>
      <c r="B107" s="62"/>
      <c r="C107" s="214"/>
      <c r="D107" s="62"/>
      <c r="E107" s="62"/>
      <c r="F107" s="62"/>
      <c r="G107" s="62"/>
      <c r="H107" s="62"/>
      <c r="I107" s="62"/>
    </row>
    <row r="108" spans="1:9" ht="24" customHeight="1">
      <c r="B108" s="222"/>
      <c r="E108" s="75"/>
      <c r="G108" s="69"/>
      <c r="I108" s="69"/>
    </row>
    <row r="109" spans="1:9" ht="24" customHeight="1">
      <c r="B109" s="222"/>
      <c r="E109" s="75"/>
      <c r="G109" s="69"/>
      <c r="I109" s="69"/>
    </row>
  </sheetData>
  <sheetProtection formatCells="0" formatColumns="0" formatRows="0" insertColumns="0" insertRows="0" insertHyperlinks="0" deleteColumns="0" deleteRows="0" sort="0" autoFilter="0" pivotTables="0"/>
  <mergeCells count="15">
    <mergeCell ref="C5:E5"/>
    <mergeCell ref="G5:I5"/>
    <mergeCell ref="C8:I8"/>
    <mergeCell ref="C44:E44"/>
    <mergeCell ref="G44:I44"/>
    <mergeCell ref="C47:I47"/>
    <mergeCell ref="C6:E6"/>
    <mergeCell ref="G6:I6"/>
    <mergeCell ref="C45:E45"/>
    <mergeCell ref="G45:I45"/>
    <mergeCell ref="C84:E84"/>
    <mergeCell ref="G84:I84"/>
    <mergeCell ref="C85:E85"/>
    <mergeCell ref="G85:I85"/>
    <mergeCell ref="C87:I87"/>
  </mergeCells>
  <pageMargins left="0.8" right="0.8" top="0.48" bottom="0.5" header="0.5" footer="0.5"/>
  <pageSetup paperSize="9" scale="78" firstPageNumber="14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9" max="16383" man="1"/>
    <brk id="79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5B9321-88AD-4311-A030-5FD89827C6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6877F0-B3F5-4000-9201-71829A9867A0}">
  <ds:schemaRefs>
    <ds:schemaRef ds:uri="http://schemas.microsoft.com/office/2006/metadata/properties"/>
    <ds:schemaRef ds:uri="http://www.w3.org/XML/1998/namespace"/>
    <ds:schemaRef ds:uri="f6ba49b0-bcda-4796-8236-5b5cc1493ace"/>
    <ds:schemaRef ds:uri="4243d5be-521d-4052-81ca-f0f31ea6f2da"/>
    <ds:schemaRef ds:uri="http://purl.org/dc/elements/1.1/"/>
    <ds:schemaRef ds:uri="05716746-add9-412a-97a9-1b5167d151a3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2E767852-2A4C-4B2F-8622-7470A556F0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PL-6-7</vt:lpstr>
      <vt:lpstr>PL-8-9</vt:lpstr>
      <vt:lpstr>SH10</vt:lpstr>
      <vt:lpstr>SH11</vt:lpstr>
      <vt:lpstr>SH-12</vt:lpstr>
      <vt:lpstr>SH-13</vt:lpstr>
      <vt:lpstr>CF-14-16</vt:lpstr>
      <vt:lpstr>'BS-3-5'!Print_Area</vt:lpstr>
      <vt:lpstr>'CF-14-16'!Print_Area</vt:lpstr>
      <vt:lpstr>'PL-6-7'!Print_Area</vt:lpstr>
      <vt:lpstr>'PL-8-9'!Print_Area</vt:lpstr>
      <vt:lpstr>'SH10'!Print_Area</vt:lpstr>
      <vt:lpstr>'SH11'!Print_Area</vt:lpstr>
      <vt:lpstr>'SH-12'!Print_Area</vt:lpstr>
      <vt:lpstr>'SH-13'!Print_Area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Wilaiporn Tong ob (ไล)</cp:lastModifiedBy>
  <cp:revision/>
  <cp:lastPrinted>2025-08-07T02:30:53Z</cp:lastPrinted>
  <dcterms:created xsi:type="dcterms:W3CDTF">2011-03-08T09:02:15Z</dcterms:created>
  <dcterms:modified xsi:type="dcterms:W3CDTF">2025-08-08T10:17:02Z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