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daydreamcloud-my.sharepoint.com/personal/wipaporn_s_dodaydream_com/Documents/Actual 2024/2025/06.25/KPMG/Sent SET/"/>
    </mc:Choice>
  </mc:AlternateContent>
  <xr:revisionPtr revIDLastSave="17" documentId="13_ncr:1_{EE5284D0-24AE-4F8B-8BCF-C28A04C91994}" xr6:coauthVersionLast="47" xr6:coauthVersionMax="47" xr10:uidLastSave="{687541BC-9CBE-4D33-B67F-FF88D6C3505F}"/>
  <bookViews>
    <workbookView xWindow="-110" yWindow="-110" windowWidth="19420" windowHeight="10300" activeTab="1" xr2:uid="{00000000-000D-0000-FFFF-FFFF00000000}"/>
  </bookViews>
  <sheets>
    <sheet name="BS-2-4" sheetId="1" r:id="rId1"/>
    <sheet name="PL-5-6" sheetId="10" r:id="rId2"/>
    <sheet name="PL-7-8" sheetId="15" r:id="rId3"/>
    <sheet name="SH9" sheetId="13" r:id="rId4"/>
    <sheet name="SH10" sheetId="11" r:id="rId5"/>
    <sheet name="SH-11" sheetId="14" r:id="rId6"/>
    <sheet name="SH-12" sheetId="12" r:id="rId7"/>
    <sheet name="CF-13-15" sheetId="7" r:id="rId8"/>
  </sheets>
  <definedNames>
    <definedName name="_xlnm.Print_Area" localSheetId="0">'BS-2-4'!$A$1:$J$90</definedName>
    <definedName name="_xlnm.Print_Area" localSheetId="7">'CF-13-15'!$A$1:$I$113</definedName>
    <definedName name="_xlnm.Print_Area" localSheetId="1">'PL-5-6'!$A$1:$K$77</definedName>
    <definedName name="_xlnm.Print_Area" localSheetId="2">'PL-7-8'!$A$1:$K$78</definedName>
    <definedName name="_xlnm.Print_Area" localSheetId="4">'SH10'!$A$1:$Z$39</definedName>
    <definedName name="_xlnm.Print_Area" localSheetId="5">'SH-11'!$A$1:$O$26</definedName>
    <definedName name="_xlnm.Print_Area" localSheetId="6">'SH-12'!$A$1:$W$30</definedName>
    <definedName name="_xlnm.Print_Area" localSheetId="3">'SH9'!$A$1:$V$39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7" i="15" l="1"/>
  <c r="G77" i="15"/>
  <c r="I77" i="15"/>
  <c r="E77" i="15"/>
  <c r="K76" i="10"/>
  <c r="G76" i="10"/>
  <c r="I76" i="10"/>
  <c r="E76" i="10"/>
  <c r="O16" i="14"/>
  <c r="M16" i="14"/>
  <c r="K16" i="14"/>
  <c r="I16" i="14"/>
  <c r="G16" i="14"/>
  <c r="D85" i="1"/>
  <c r="X34" i="11"/>
  <c r="T20" i="13"/>
  <c r="T22" i="13" s="1"/>
  <c r="P20" i="13"/>
  <c r="N20" i="13"/>
  <c r="N22" i="13" s="1"/>
  <c r="L20" i="13"/>
  <c r="L22" i="13" s="1"/>
  <c r="J20" i="13"/>
  <c r="J22" i="13" s="1"/>
  <c r="H20" i="13"/>
  <c r="H22" i="13" s="1"/>
  <c r="F20" i="13"/>
  <c r="F22" i="13" s="1"/>
  <c r="P22" i="13"/>
  <c r="K62" i="15"/>
  <c r="I62" i="15"/>
  <c r="G62" i="15"/>
  <c r="E62" i="15"/>
  <c r="O29" i="12"/>
  <c r="N29" i="12"/>
  <c r="T29" i="12"/>
  <c r="O27" i="12"/>
  <c r="G27" i="12"/>
  <c r="G22" i="12"/>
  <c r="W19" i="12"/>
  <c r="U19" i="12"/>
  <c r="U22" i="12" s="1"/>
  <c r="U29" i="12" s="1"/>
  <c r="Q19" i="12"/>
  <c r="O19" i="12"/>
  <c r="O22" i="12" s="1"/>
  <c r="K19" i="12"/>
  <c r="I19" i="12"/>
  <c r="G19" i="12"/>
  <c r="I65" i="7"/>
  <c r="G65" i="7"/>
  <c r="E65" i="7"/>
  <c r="C65" i="7"/>
  <c r="W15" i="12"/>
  <c r="U27" i="12"/>
  <c r="X23" i="11"/>
  <c r="T23" i="11"/>
  <c r="R23" i="11"/>
  <c r="P23" i="11"/>
  <c r="N23" i="11"/>
  <c r="L23" i="11"/>
  <c r="J23" i="11"/>
  <c r="H23" i="11"/>
  <c r="F23" i="11"/>
  <c r="V18" i="11"/>
  <c r="K54" i="15"/>
  <c r="I54" i="15"/>
  <c r="G108" i="7"/>
  <c r="I108" i="7"/>
  <c r="E108" i="7"/>
  <c r="C108" i="7"/>
  <c r="I101" i="7"/>
  <c r="G101" i="7"/>
  <c r="E101" i="7"/>
  <c r="C101" i="7"/>
  <c r="G83" i="7"/>
  <c r="C83" i="7"/>
  <c r="I76" i="7"/>
  <c r="G76" i="7"/>
  <c r="E76" i="7"/>
  <c r="C76" i="7"/>
  <c r="W16" i="12"/>
  <c r="W11" i="12"/>
  <c r="O15" i="14"/>
  <c r="O18" i="14" s="1"/>
  <c r="O11" i="14"/>
  <c r="T35" i="11"/>
  <c r="R35" i="11"/>
  <c r="N35" i="11"/>
  <c r="L35" i="11"/>
  <c r="J35" i="11"/>
  <c r="H35" i="11"/>
  <c r="F35" i="11"/>
  <c r="V20" i="11"/>
  <c r="Z20" i="11" s="1"/>
  <c r="V19" i="11"/>
  <c r="Z19" i="11" s="1"/>
  <c r="V14" i="11"/>
  <c r="Z14" i="11" s="1"/>
  <c r="X33" i="11"/>
  <c r="T33" i="13"/>
  <c r="R34" i="13"/>
  <c r="V34" i="13" s="1"/>
  <c r="R19" i="13"/>
  <c r="V19" i="13" s="1"/>
  <c r="R18" i="13"/>
  <c r="V18" i="13" s="1"/>
  <c r="R14" i="13"/>
  <c r="V14" i="13" s="1"/>
  <c r="K75" i="15"/>
  <c r="I75" i="15"/>
  <c r="G75" i="15"/>
  <c r="E75" i="15"/>
  <c r="K70" i="15"/>
  <c r="I70" i="15"/>
  <c r="G70" i="15"/>
  <c r="E70" i="15"/>
  <c r="I29" i="15"/>
  <c r="K29" i="15"/>
  <c r="G29" i="15"/>
  <c r="E29" i="15"/>
  <c r="I20" i="15"/>
  <c r="K20" i="15"/>
  <c r="G20" i="15"/>
  <c r="E20" i="15"/>
  <c r="K69" i="10"/>
  <c r="I69" i="10"/>
  <c r="G69" i="10"/>
  <c r="K74" i="10"/>
  <c r="I74" i="10"/>
  <c r="G74" i="10"/>
  <c r="E74" i="10"/>
  <c r="K53" i="10"/>
  <c r="I53" i="10"/>
  <c r="G53" i="10"/>
  <c r="E53" i="10"/>
  <c r="I28" i="10"/>
  <c r="K28" i="10"/>
  <c r="G28" i="10"/>
  <c r="E28" i="10"/>
  <c r="I20" i="10"/>
  <c r="K20" i="10"/>
  <c r="G20" i="10"/>
  <c r="E20" i="10"/>
  <c r="J89" i="1"/>
  <c r="F89" i="1"/>
  <c r="J88" i="1"/>
  <c r="F88" i="1"/>
  <c r="J86" i="1"/>
  <c r="F86" i="1"/>
  <c r="J56" i="1"/>
  <c r="H56" i="1"/>
  <c r="F56" i="1"/>
  <c r="D56" i="1"/>
  <c r="J55" i="1"/>
  <c r="H55" i="1"/>
  <c r="D55" i="1"/>
  <c r="F55" i="1"/>
  <c r="J48" i="1"/>
  <c r="H48" i="1"/>
  <c r="F48" i="1"/>
  <c r="D48" i="1"/>
  <c r="J30" i="1"/>
  <c r="F30" i="1"/>
  <c r="D30" i="1"/>
  <c r="J29" i="1"/>
  <c r="H29" i="1"/>
  <c r="H30" i="1" s="1"/>
  <c r="F29" i="1"/>
  <c r="D29" i="1"/>
  <c r="J18" i="1"/>
  <c r="H18" i="1"/>
  <c r="F18" i="1"/>
  <c r="D18" i="1"/>
  <c r="V20" i="13" l="1"/>
  <c r="V22" i="13" s="1"/>
  <c r="G30" i="10"/>
  <c r="G34" i="10" s="1"/>
  <c r="G36" i="10" s="1"/>
  <c r="K30" i="10"/>
  <c r="K34" i="10" s="1"/>
  <c r="K36" i="10" s="1"/>
  <c r="R20" i="13"/>
  <c r="R22" i="13" s="1"/>
  <c r="K64" i="15"/>
  <c r="I64" i="15"/>
  <c r="V23" i="11"/>
  <c r="Z18" i="11"/>
  <c r="Z23" i="11" s="1"/>
  <c r="I31" i="15"/>
  <c r="K31" i="15"/>
  <c r="K35" i="15" s="1"/>
  <c r="K37" i="15" s="1"/>
  <c r="G31" i="15"/>
  <c r="G35" i="15" s="1"/>
  <c r="G37" i="15" s="1"/>
  <c r="E31" i="15"/>
  <c r="E35" i="15" s="1"/>
  <c r="E37" i="15" s="1"/>
  <c r="I30" i="10"/>
  <c r="E30" i="10"/>
  <c r="E34" i="10" s="1"/>
  <c r="E36" i="10" s="1"/>
  <c r="K65" i="15" l="1"/>
  <c r="N28" i="13"/>
  <c r="R28" i="13"/>
  <c r="V28" i="13"/>
  <c r="K61" i="10" l="1"/>
  <c r="K63" i="10" s="1"/>
  <c r="K64" i="10" s="1"/>
  <c r="I61" i="10"/>
  <c r="I63" i="10" s="1"/>
  <c r="G61" i="10"/>
  <c r="G63" i="10" s="1"/>
  <c r="G64" i="10" s="1"/>
  <c r="E61" i="10"/>
  <c r="E63" i="10" s="1"/>
  <c r="E64" i="10" s="1"/>
  <c r="I14" i="7" l="1"/>
  <c r="G14" i="7"/>
  <c r="E14" i="7"/>
  <c r="C14" i="7"/>
  <c r="I13" i="7"/>
  <c r="G13" i="7"/>
  <c r="E13" i="7"/>
  <c r="C13" i="7"/>
  <c r="I11" i="7"/>
  <c r="G11" i="7"/>
  <c r="C11" i="7"/>
  <c r="E11" i="7"/>
  <c r="Q25" i="12"/>
  <c r="M21" i="14"/>
  <c r="O21" i="14" s="1"/>
  <c r="O23" i="14" s="1"/>
  <c r="O25" i="14" s="1"/>
  <c r="P33" i="11"/>
  <c r="P35" i="11" s="1"/>
  <c r="V22" i="11"/>
  <c r="T35" i="13"/>
  <c r="T37" i="13" s="1"/>
  <c r="N33" i="13"/>
  <c r="R33" i="13" s="1"/>
  <c r="J54" i="15"/>
  <c r="H54" i="15"/>
  <c r="G54" i="15"/>
  <c r="G64" i="15" s="1"/>
  <c r="G65" i="15" s="1"/>
  <c r="E54" i="15"/>
  <c r="E64" i="15" s="1"/>
  <c r="E65" i="15" s="1"/>
  <c r="K56" i="15"/>
  <c r="E28" i="7" l="1"/>
  <c r="E38" i="7" s="1"/>
  <c r="E40" i="7" s="1"/>
  <c r="I28" i="7"/>
  <c r="I38" i="7" s="1"/>
  <c r="I40" i="7" s="1"/>
  <c r="C28" i="7"/>
  <c r="C38" i="7" s="1"/>
  <c r="C40" i="7" s="1"/>
  <c r="V33" i="13"/>
  <c r="V35" i="13" s="1"/>
  <c r="V37" i="13" s="1"/>
  <c r="R35" i="13"/>
  <c r="R37" i="13" s="1"/>
  <c r="G28" i="7"/>
  <c r="G38" i="7" s="1"/>
  <c r="G40" i="7" s="1"/>
  <c r="I35" i="15"/>
  <c r="G56" i="15"/>
  <c r="E56" i="15"/>
  <c r="I37" i="15" l="1"/>
  <c r="F30" i="13"/>
  <c r="P30" i="13"/>
  <c r="N30" i="13"/>
  <c r="L30" i="13"/>
  <c r="J30" i="13"/>
  <c r="I56" i="15" l="1"/>
  <c r="I65" i="15"/>
  <c r="M27" i="12"/>
  <c r="S19" i="12"/>
  <c r="S22" i="12" s="1"/>
  <c r="Q22" i="12"/>
  <c r="M19" i="12"/>
  <c r="M22" i="12" s="1"/>
  <c r="K22" i="12"/>
  <c r="I22" i="12"/>
  <c r="T28" i="13"/>
  <c r="T30" i="13" s="1"/>
  <c r="P28" i="13"/>
  <c r="L28" i="13"/>
  <c r="J28" i="13"/>
  <c r="H28" i="13"/>
  <c r="F28" i="13"/>
  <c r="F30" i="11"/>
  <c r="M29" i="12" l="1"/>
  <c r="F37" i="11"/>
  <c r="J27" i="1"/>
  <c r="N23" i="14"/>
  <c r="K23" i="14"/>
  <c r="I23" i="14"/>
  <c r="G23" i="14"/>
  <c r="O22" i="14"/>
  <c r="M18" i="14"/>
  <c r="K18" i="14"/>
  <c r="K25" i="14" s="1"/>
  <c r="I18" i="14"/>
  <c r="I25" i="14" s="1"/>
  <c r="G18" i="14"/>
  <c r="G25" i="14" s="1"/>
  <c r="L35" i="13"/>
  <c r="L37" i="13" s="1"/>
  <c r="J35" i="13"/>
  <c r="J37" i="13" s="1"/>
  <c r="H35" i="13"/>
  <c r="H37" i="13" s="1"/>
  <c r="F35" i="13"/>
  <c r="F37" i="13" s="1"/>
  <c r="T27" i="13"/>
  <c r="P27" i="13"/>
  <c r="N27" i="13"/>
  <c r="L27" i="13"/>
  <c r="J27" i="13"/>
  <c r="H27" i="13"/>
  <c r="F27" i="13"/>
  <c r="R26" i="13"/>
  <c r="G29" i="12"/>
  <c r="V30" i="13" l="1"/>
  <c r="V26" i="13"/>
  <c r="V27" i="13" s="1"/>
  <c r="R30" i="13"/>
  <c r="R27" i="13"/>
  <c r="N35" i="13"/>
  <c r="N37" i="13" s="1"/>
  <c r="P35" i="13"/>
  <c r="P37" i="13" s="1"/>
  <c r="M23" i="14"/>
  <c r="M25" i="14" s="1"/>
  <c r="S27" i="12"/>
  <c r="S29" i="12" s="1"/>
  <c r="K27" i="12"/>
  <c r="K29" i="12" s="1"/>
  <c r="I27" i="12"/>
  <c r="I29" i="12" s="1"/>
  <c r="W18" i="12"/>
  <c r="W22" i="12" s="1"/>
  <c r="T30" i="11"/>
  <c r="R30" i="11"/>
  <c r="R37" i="11" s="1"/>
  <c r="P30" i="11"/>
  <c r="N30" i="11"/>
  <c r="N37" i="11" s="1"/>
  <c r="L30" i="11"/>
  <c r="J30" i="11"/>
  <c r="J37" i="11" s="1"/>
  <c r="H30" i="11"/>
  <c r="Z22" i="11"/>
  <c r="V30" i="11" l="1"/>
  <c r="X30" i="11"/>
  <c r="F28" i="1"/>
  <c r="J28" i="1"/>
  <c r="F27" i="1"/>
  <c r="J51" i="1"/>
  <c r="Z30" i="11" l="1"/>
  <c r="L37" i="11"/>
  <c r="H37" i="11"/>
  <c r="E91" i="1" l="1"/>
  <c r="G91" i="1"/>
  <c r="I91" i="1"/>
  <c r="W26" i="12" l="1"/>
  <c r="V27" i="11"/>
  <c r="X35" i="11"/>
  <c r="X37" i="11" s="1"/>
  <c r="D87" i="1" s="1"/>
  <c r="X28" i="11"/>
  <c r="T28" i="11"/>
  <c r="P28" i="11"/>
  <c r="L28" i="11"/>
  <c r="J28" i="11"/>
  <c r="H28" i="11"/>
  <c r="F28" i="11"/>
  <c r="V28" i="11" l="1"/>
  <c r="Z27" i="11"/>
  <c r="Z28" i="11" l="1"/>
  <c r="J53" i="10"/>
  <c r="H53" i="10"/>
  <c r="F53" i="10"/>
  <c r="I34" i="10" l="1"/>
  <c r="I36" i="10" s="1"/>
  <c r="I64" i="10" s="1"/>
  <c r="E79" i="7" l="1"/>
  <c r="E82" i="7" s="1"/>
  <c r="E84" i="7" s="1"/>
  <c r="C79" i="7" l="1"/>
  <c r="I79" i="7" l="1"/>
  <c r="I82" i="7" s="1"/>
  <c r="I84" i="7" s="1"/>
  <c r="F91" i="1" l="1"/>
  <c r="J91" i="1"/>
  <c r="G79" i="7" l="1"/>
  <c r="G82" i="7" s="1"/>
  <c r="G84" i="7" s="1"/>
  <c r="C82" i="7"/>
  <c r="C84" i="7" s="1"/>
  <c r="Q27" i="12" l="1"/>
  <c r="Q29" i="12" s="1"/>
  <c r="H83" i="1" s="1"/>
  <c r="H86" i="1" s="1"/>
  <c r="H88" i="1" s="1"/>
  <c r="H89" i="1" s="1"/>
  <c r="H91" i="1" s="1"/>
  <c r="V33" i="11" l="1"/>
  <c r="Z33" i="11" s="1"/>
  <c r="P37" i="11"/>
  <c r="D83" i="1" s="1"/>
  <c r="D86" i="1" s="1"/>
  <c r="D88" i="1" s="1"/>
  <c r="D89" i="1" s="1"/>
  <c r="D91" i="1" s="1"/>
  <c r="T37" i="11"/>
  <c r="V34" i="11"/>
  <c r="Z34" i="11" s="1"/>
  <c r="W25" i="12"/>
  <c r="Z35" i="11" l="1"/>
  <c r="Z37" i="11" s="1"/>
  <c r="W27" i="12"/>
  <c r="W29" i="12" s="1"/>
  <c r="V35" i="11"/>
  <c r="V37" i="11" s="1"/>
  <c r="E69" i="10"/>
</calcChain>
</file>

<file path=xl/sharedStrings.xml><?xml version="1.0" encoding="utf-8"?>
<sst xmlns="http://schemas.openxmlformats.org/spreadsheetml/2006/main" count="646" uniqueCount="245">
  <si>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</si>
  <si>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</si>
  <si>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</si>
  <si>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</si>
  <si>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</si>
  <si>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</si>
  <si>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</si>
  <si>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</si>
  <si>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</si>
  <si>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</si>
  <si>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</si>
  <si>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</si>
  <si>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</si>
  <si>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</si>
  <si>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</si>
  <si>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</si>
  <si>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</si>
  <si>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</si>
  <si>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</si>
  <si>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</si>
  <si>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</si>
  <si>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</si>
  <si>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</si>
  <si>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</si>
  <si>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</si>
  <si>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</si>
  <si>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</si>
  <si>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</si>
  <si>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</si>
  <si>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</si>
  <si>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</si>
  <si>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</si>
  <si>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</si>
  <si>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</si>
  <si>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</si>
  <si>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</si>
  <si>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</si>
  <si>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</si>
  <si>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</si>
  <si>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</si>
  <si>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</si>
  <si>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</si>
  <si>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</si>
  <si>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</si>
  <si>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</si>
  <si>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</si>
  <si>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</si>
  <si>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</si>
  <si>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</si>
  <si>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</si>
  <si>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</si>
  <si>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</si>
  <si>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</si>
  <si>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</si>
  <si>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</si>
  <si>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</si>
  <si>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</si>
  <si>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</si>
  <si>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</si>
  <si>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</si>
  <si>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</si>
  <si>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</si>
  <si>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</si>
  <si>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</si>
  <si>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</si>
  <si>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</si>
  <si>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</si>
  <si>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</si>
  <si>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</si>
  <si>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 xml:space="preserve"> paid-up</t>
  </si>
  <si>
    <t>Legal</t>
  </si>
  <si>
    <t>reserve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</si>
  <si>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</si>
  <si>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</si>
  <si>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</si>
  <si>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</si>
  <si>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Other comprehensive income</t>
  </si>
  <si>
    <t>on changes in</t>
  </si>
  <si>
    <t xml:space="preserve"> the ownership</t>
  </si>
  <si>
    <t xml:space="preserve">   are detailed as follows:</t>
  </si>
  <si>
    <t xml:space="preserve">Cash and cash equivalents at 1 January </t>
  </si>
  <si>
    <t>Three-month period ended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</si>
  <si>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</si>
  <si>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</si>
  <si>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</si>
  <si>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</si>
  <si>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</si>
  <si>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</si>
  <si>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</si>
  <si>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</si>
  <si>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</si>
  <si>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</si>
  <si>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</si>
  <si>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</si>
  <si>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</si>
  <si>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</si>
  <si>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</si>
  <si>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</si>
  <si>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</si>
  <si>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</si>
  <si>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</si>
  <si>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</si>
  <si>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</si>
  <si>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</si>
  <si>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</si>
  <si>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</si>
  <si>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</si>
  <si>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</si>
  <si>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</si>
  <si>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</si>
  <si>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</si>
  <si>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</si>
  <si>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</si>
  <si>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</si>
  <si>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</si>
  <si>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</si>
  <si>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</si>
  <si>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</si>
  <si>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</si>
  <si>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</si>
  <si>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</si>
  <si>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</si>
  <si>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Share of loss of associates accounted for using </t>
  </si>
  <si>
    <t xml:space="preserve">   equity method, net of tax</t>
  </si>
  <si>
    <t xml:space="preserve">   in subsidiaries</t>
  </si>
  <si>
    <t xml:space="preserve">      Legal reserve</t>
  </si>
  <si>
    <t>Translation</t>
  </si>
  <si>
    <t>Proceeds from sale of property, plant and equipment</t>
  </si>
  <si>
    <t>Acquisition of property, plant and equipment</t>
  </si>
  <si>
    <t>Deficit</t>
  </si>
  <si>
    <t>in subsidiaries</t>
  </si>
  <si>
    <t>(Deficit)</t>
  </si>
  <si>
    <t>Retained earnings (Deficit)</t>
  </si>
  <si>
    <t xml:space="preserve">   Unappropriated (Deficit)</t>
  </si>
  <si>
    <t>Dividend income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</si>
  <si>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</si>
  <si>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</si>
  <si>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>Transactions with owners, recorded directly in equity</t>
  </si>
  <si>
    <t>Total transactions with owners,</t>
  </si>
  <si>
    <t xml:space="preserve">   Distributions to owners of the parent</t>
  </si>
  <si>
    <t>Management fee income</t>
  </si>
  <si>
    <t>Total comprehensive income (expense) for the period</t>
  </si>
  <si>
    <t xml:space="preserve">Net cash from (used in) operating activities  </t>
  </si>
  <si>
    <t>Written-off of property, plant and equipment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</si>
  <si>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</si>
  <si>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</si>
  <si>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</si>
  <si>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</si>
  <si>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</si>
  <si>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Net gain on disposal of financial assets</t>
  </si>
  <si>
    <t>2024</t>
  </si>
  <si>
    <t xml:space="preserve">Cash and cash equivalents </t>
  </si>
  <si>
    <t>Short-term borrowings from financial institutions</t>
  </si>
  <si>
    <t xml:space="preserve">Trade and other current payables </t>
  </si>
  <si>
    <t>Corporate income tax payable</t>
  </si>
  <si>
    <t>Balance at 1 January 2024</t>
  </si>
  <si>
    <t>Other non-current liabilities</t>
  </si>
  <si>
    <t>Net foreign exchange gain</t>
  </si>
  <si>
    <t>Intangible assets acquired during</t>
  </si>
  <si>
    <t>Increase in intangible assets during the period</t>
  </si>
  <si>
    <t>Change in payables on acquisition of intangible assets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</si>
  <si>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</si>
  <si>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</si>
  <si>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</si>
  <si>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Income</t>
  </si>
  <si>
    <t>Total income</t>
  </si>
  <si>
    <t>Trade and other current payables</t>
  </si>
  <si>
    <t xml:space="preserve">Retained earnings (Deficit) </t>
  </si>
  <si>
    <t xml:space="preserve">   Dividends to owners of the Company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</si>
  <si>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</si>
  <si>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</si>
  <si>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</si>
  <si>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</si>
  <si>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Comprehensive income (expense) for the period</t>
  </si>
  <si>
    <t>Acquisition of non-controlling interests</t>
  </si>
  <si>
    <t>Dividends paid to owners of the Company</t>
  </si>
  <si>
    <t>Net foreign exchange loss</t>
  </si>
  <si>
    <t xml:space="preserve">   Profit</t>
  </si>
  <si>
    <t>Comprehensive income for the period</t>
  </si>
  <si>
    <t>Dividends received from subsidiaries</t>
  </si>
  <si>
    <t>Net loss on disposal of financial assets</t>
  </si>
  <si>
    <t xml:space="preserve">   Dividends to non-controlling interests</t>
  </si>
  <si>
    <t>Investment in a subsidiary</t>
  </si>
  <si>
    <t>Impairment loss determined in accordance with TFRS 9</t>
  </si>
  <si>
    <t>Assets acquired under finance lease agreements</t>
  </si>
  <si>
    <t>Expected credit loss</t>
  </si>
  <si>
    <t xml:space="preserve">Net cash from (used in) investing activities  </t>
  </si>
  <si>
    <t xml:space="preserve">   Total distributions to owners of the parent</t>
  </si>
  <si>
    <t xml:space="preserve">   Other comprehensive income (expense)</t>
  </si>
  <si>
    <t>Loss on inventories devaluation</t>
  </si>
  <si>
    <t>2025</t>
  </si>
  <si>
    <t>Current investment</t>
  </si>
  <si>
    <t>Balance at 1 January 2025</t>
  </si>
  <si>
    <t xml:space="preserve">   Profit (loss)</t>
  </si>
  <si>
    <t>Treasury shares</t>
  </si>
  <si>
    <t>Treasury</t>
  </si>
  <si>
    <t>shares</t>
  </si>
  <si>
    <t xml:space="preserve">   Treasury shares purchased</t>
  </si>
  <si>
    <t>Profit for the period</t>
  </si>
  <si>
    <t>Profit from operating activities</t>
  </si>
  <si>
    <t>Items that will not be reclassified subsequently to profit or loss</t>
  </si>
  <si>
    <t>Loss on remeasurements of defined benefit plans</t>
  </si>
  <si>
    <t xml:space="preserve">Income tax relating to items that will not be reclassified </t>
  </si>
  <si>
    <t xml:space="preserve">    subsequently to profit or loss</t>
  </si>
  <si>
    <t xml:space="preserve">Total items that will not be reclassified </t>
  </si>
  <si>
    <r>
      <t xml:space="preserve"> </t>
    </r>
    <r>
      <rPr>
        <b/>
        <sz val="11"/>
        <rFont val="Times New Roman"/>
        <family val="1"/>
      </rPr>
      <t xml:space="preserve">   net of tax</t>
    </r>
  </si>
  <si>
    <t>Payments for repurchase of treasury shares</t>
  </si>
  <si>
    <t xml:space="preserve">      Treasury shares reserve</t>
  </si>
  <si>
    <t>Profit before income tax expense</t>
  </si>
  <si>
    <t>Adjustments to reconcile profit to cash receipts (payments)</t>
  </si>
  <si>
    <t>Decrease in current investment</t>
  </si>
  <si>
    <t>Other comprehensive income (expense) for the period,</t>
  </si>
  <si>
    <t>Total transactions with owners, recorded directly in equity</t>
  </si>
  <si>
    <t>Total comprehensive income for the period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</si>
  <si>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</si>
  <si>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Employee benefit paid</t>
  </si>
  <si>
    <t>Proceeds from repayment of short-term loans to subsidiaries</t>
  </si>
  <si>
    <t>Non-cash transaction</t>
  </si>
  <si>
    <t>Profit attributable to:</t>
  </si>
  <si>
    <t xml:space="preserve">   Other comprehensive expense</t>
  </si>
  <si>
    <t>Property, plant and epuipment acquired during</t>
  </si>
  <si>
    <t>Increase in property, plant and equipment during the period</t>
  </si>
  <si>
    <t>Net acquisition of property, plant and equipment paid by cash</t>
  </si>
  <si>
    <t>Net acquisition of intangible assets paid by cash</t>
  </si>
  <si>
    <t>Retained earnings</t>
  </si>
  <si>
    <t>30 June</t>
  </si>
  <si>
    <t>Six-month period ended</t>
  </si>
  <si>
    <t>Net loss on fair value measurement of financial assets</t>
  </si>
  <si>
    <t>Six-month period ended 30 June 2024</t>
  </si>
  <si>
    <t>Balance at 30 June 2024</t>
  </si>
  <si>
    <t>Six-month period ended 30 June 2025</t>
  </si>
  <si>
    <t>Balance at 30 June 2025</t>
  </si>
  <si>
    <t xml:space="preserve">   the six-month period ended 30 June 2025 and 2024</t>
  </si>
  <si>
    <t>Cash and cash equivalents at 30 June</t>
  </si>
  <si>
    <t>Acquisition of investment in a subsidiary</t>
  </si>
  <si>
    <t>Tax expense</t>
  </si>
  <si>
    <t xml:space="preserve">Net decrease in cash and cash equivalents, </t>
  </si>
  <si>
    <t>Net decrease in cash and cash equivalents</t>
  </si>
  <si>
    <t>Unrealised (gain) loss on foreign exchange</t>
  </si>
  <si>
    <t>Net (gain) loss on disposal of financial assets</t>
  </si>
  <si>
    <t>Dividends paid to non-controlling interests</t>
  </si>
  <si>
    <t>Total comprehensive income attributable to:</t>
  </si>
  <si>
    <t xml:space="preserve">Tax expense </t>
  </si>
  <si>
    <r>
      <t>Earnings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</si>
  <si>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Gain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</si>
</sst>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0" fontId="3" fillId="0" borderId="0" xfId="0" quotePrefix="1" applyFont="1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41" fontId="2" fillId="0" borderId="1" xfId="0" applyNumberFormat="1" applyFont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4" fontId="3" fillId="0" borderId="4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41" fontId="2" fillId="0" borderId="1" xfId="1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164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41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41" fontId="2" fillId="0" borderId="0" xfId="1" applyNumberFormat="1" applyFont="1" applyFill="1" applyAlignment="1" applyProtection="1">
      <alignment horizontal="right"/>
    </xf>
    <xf numFmtId="164" fontId="2" fillId="0" borderId="0" xfId="1" applyNumberFormat="1" applyFont="1" applyFill="1" applyAlignment="1" applyProtection="1">
      <alignment horizontal="right"/>
    </xf>
    <xf numFmtId="41" fontId="2" fillId="0" borderId="1" xfId="1" applyNumberFormat="1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>
      <alignment horizontal="right"/>
    </xf>
    <xf numFmtId="41" fontId="2" fillId="0" borderId="3" xfId="1" applyNumberFormat="1" applyFont="1" applyFill="1" applyBorder="1" applyAlignment="1" applyProtection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164" fontId="7" fillId="0" borderId="0" xfId="0" quotePrefix="1" applyNumberFormat="1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0" xfId="1" applyNumberFormat="1" applyFont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164" fontId="3" fillId="0" borderId="0" xfId="0" quotePrefix="1" applyNumberFormat="1" applyFont="1" applyAlignment="1" applyProtection="1">
      <alignment horizontal="left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41" fontId="3" fillId="0" borderId="0" xfId="1" applyNumberFormat="1" applyFont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41" fontId="3" fillId="0" borderId="1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Fill="1" applyBorder="1" applyAlignment="1" applyProtection="1">
      <alignment horizontal="center"/>
      <protection locked="0"/>
    </xf>
    <xf numFmtId="164" fontId="3" fillId="0" borderId="1" xfId="1" applyNumberFormat="1" applyFont="1" applyFill="1" applyBorder="1" applyAlignment="1" applyProtection="1">
      <alignment horizontal="center"/>
      <protection locked="0"/>
    </xf>
    <xf numFmtId="41" fontId="3" fillId="0" borderId="1" xfId="1" applyNumberFormat="1" applyFont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164" fontId="2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164" fontId="3" fillId="0" borderId="1" xfId="1" applyNumberFormat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protection locked="0"/>
    </xf>
    <xf numFmtId="0" fontId="2" fillId="2" borderId="0" xfId="0" applyFont="1" applyFill="1" applyProtection="1">
      <protection locked="0"/>
    </xf>
    <xf numFmtId="164" fontId="3" fillId="2" borderId="0" xfId="0" applyNumberFormat="1" applyFont="1" applyFill="1" applyProtection="1">
      <protection locked="0"/>
    </xf>
    <xf numFmtId="165" fontId="2" fillId="2" borderId="0" xfId="0" applyNumberFormat="1" applyFont="1" applyFill="1" applyProtection="1">
      <protection locked="0"/>
    </xf>
    <xf numFmtId="1" fontId="2" fillId="2" borderId="0" xfId="0" applyNumberFormat="1" applyFont="1" applyFill="1" applyAlignment="1" applyProtection="1">
      <alignment horizontal="center"/>
      <protection locked="0"/>
    </xf>
    <xf numFmtId="41" fontId="2" fillId="2" borderId="0" xfId="1" applyNumberFormat="1" applyFont="1" applyFill="1" applyBorder="1" applyAlignment="1" applyProtection="1">
      <alignment horizontal="right"/>
      <protection locked="0"/>
    </xf>
    <xf numFmtId="164" fontId="2" fillId="2" borderId="0" xfId="1" applyNumberFormat="1" applyFont="1" applyFill="1" applyBorder="1" applyAlignment="1" applyProtection="1">
      <alignment horizontal="right"/>
      <protection locked="0"/>
    </xf>
    <xf numFmtId="164" fontId="2" fillId="2" borderId="0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wrapText="1"/>
      <protection locked="0"/>
    </xf>
    <xf numFmtId="49" fontId="3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41" fontId="6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3" fontId="7" fillId="0" borderId="0" xfId="0" applyNumberFormat="1" applyFont="1" applyProtection="1">
      <protection locked="0"/>
    </xf>
    <xf numFmtId="41" fontId="2" fillId="0" borderId="2" xfId="1" applyNumberFormat="1" applyFont="1" applyBorder="1" applyAlignment="1" applyProtection="1">
      <alignment horizontal="center"/>
    </xf>
    <xf numFmtId="41" fontId="2" fillId="0" borderId="2" xfId="1" applyNumberFormat="1" applyFont="1" applyFill="1" applyBorder="1" applyAlignment="1" applyProtection="1">
      <alignment horizontal="center"/>
    </xf>
    <xf numFmtId="164" fontId="2" fillId="0" borderId="2" xfId="1" applyNumberFormat="1" applyFont="1" applyFill="1" applyBorder="1" applyAlignment="1" applyProtection="1">
      <alignment horizontal="center"/>
    </xf>
    <xf numFmtId="41" fontId="2" fillId="0" borderId="0" xfId="1" applyNumberFormat="1" applyFont="1" applyAlignment="1" applyProtection="1">
      <alignment horizontal="right"/>
    </xf>
    <xf numFmtId="164" fontId="2" fillId="0" borderId="0" xfId="0" applyNumberFormat="1" applyFont="1" applyAlignment="1">
      <alignment horizontal="right"/>
    </xf>
    <xf numFmtId="41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41" fontId="2" fillId="0" borderId="3" xfId="1" applyNumberFormat="1" applyFont="1" applyFill="1" applyBorder="1" applyAlignment="1" applyProtection="1">
      <alignment horizontal="center"/>
    </xf>
    <xf numFmtId="164" fontId="2" fillId="0" borderId="3" xfId="1" applyNumberFormat="1" applyFont="1" applyFill="1" applyBorder="1" applyAlignment="1" applyProtection="1">
      <alignment horizontal="center"/>
    </xf>
    <xf numFmtId="41" fontId="2" fillId="0" borderId="4" xfId="1" applyNumberFormat="1" applyFont="1" applyFill="1" applyBorder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43" fontId="2" fillId="0" borderId="4" xfId="1" applyFont="1" applyFill="1" applyBorder="1" applyAlignment="1" applyProtection="1">
      <alignment horizontal="right"/>
    </xf>
    <xf numFmtId="41" fontId="3" fillId="0" borderId="0" xfId="0" applyNumberFormat="1" applyFont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41" fontId="2" fillId="0" borderId="0" xfId="1" applyNumberFormat="1" applyFont="1" applyFill="1" applyAlignment="1" applyProtection="1">
      <alignment horizontal="center"/>
      <protection locked="0"/>
    </xf>
    <xf numFmtId="41" fontId="3" fillId="0" borderId="1" xfId="1" applyNumberFormat="1" applyFont="1" applyFill="1" applyBorder="1" applyAlignme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2" fillId="0" borderId="0" xfId="0" applyNumberFormat="1" applyFont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centerContinuous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Continuous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1" fontId="2" fillId="0" borderId="1" xfId="0" applyNumberFormat="1" applyFont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2" fillId="0" borderId="1" xfId="1" applyNumberFormat="1" applyFont="1" applyFill="1" applyBorder="1" applyAlignment="1" applyProtection="1">
      <alignment horizontal="center"/>
    </xf>
    <xf numFmtId="164" fontId="2" fillId="0" borderId="1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 applyProtection="1">
      <alignment horizontal="center"/>
    </xf>
    <xf numFmtId="164" fontId="9" fillId="0" borderId="0" xfId="0" quotePrefix="1" applyNumberFormat="1" applyFont="1" applyAlignment="1" applyProtection="1">
      <alignment horizontal="centerContinuous"/>
      <protection locked="0"/>
    </xf>
    <xf numFmtId="164" fontId="9" fillId="0" borderId="0" xfId="1" applyNumberFormat="1" applyFont="1" applyFill="1" applyAlignment="1" applyProtection="1">
      <alignment horizontal="centerContinuous"/>
      <protection locked="0"/>
    </xf>
    <xf numFmtId="164" fontId="3" fillId="0" borderId="0" xfId="1" applyNumberFormat="1" applyFont="1" applyFill="1" applyAlignment="1" applyProtection="1">
      <alignment horizontal="centerContinuous"/>
      <protection locked="0"/>
    </xf>
    <xf numFmtId="164" fontId="3" fillId="0" borderId="0" xfId="0" quotePrefix="1" applyNumberFormat="1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18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37" fontId="12" fillId="0" borderId="0" xfId="0" applyNumberFormat="1" applyFont="1" applyProtection="1">
      <protection locked="0"/>
    </xf>
    <xf numFmtId="43" fontId="3" fillId="0" borderId="0" xfId="1" applyFont="1" applyFill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center"/>
    </xf>
    <xf numFmtId="164" fontId="3" fillId="0" borderId="0" xfId="1" applyNumberFormat="1" applyFont="1" applyFill="1" applyAlignment="1" applyProtection="1">
      <alignment horizontal="center"/>
    </xf>
    <xf numFmtId="41" fontId="3" fillId="0" borderId="0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41" fontId="2" fillId="0" borderId="1" xfId="1" applyNumberFormat="1" applyFont="1" applyFill="1" applyBorder="1" applyAlignment="1" applyProtection="1">
      <alignment horizontal="center"/>
    </xf>
    <xf numFmtId="41" fontId="2" fillId="0" borderId="4" xfId="1" applyNumberFormat="1" applyFont="1" applyFill="1" applyBorder="1" applyAlignment="1" applyProtection="1">
      <alignment horizontal="center"/>
    </xf>
    <xf numFmtId="0" fontId="2" fillId="3" borderId="0" xfId="0" applyFont="1" applyFill="1" applyProtection="1">
      <protection locked="0"/>
    </xf>
    <xf numFmtId="164" fontId="3" fillId="3" borderId="0" xfId="0" applyNumberFormat="1" applyFont="1" applyFill="1" applyProtection="1">
      <protection locked="0"/>
    </xf>
    <xf numFmtId="165" fontId="2" fillId="3" borderId="0" xfId="0" applyNumberFormat="1" applyFont="1" applyFill="1" applyProtection="1">
      <protection locked="0"/>
    </xf>
    <xf numFmtId="1" fontId="2" fillId="3" borderId="0" xfId="0" applyNumberFormat="1" applyFont="1" applyFill="1" applyAlignment="1" applyProtection="1">
      <alignment horizontal="center"/>
      <protection locked="0"/>
    </xf>
    <xf numFmtId="41" fontId="2" fillId="3" borderId="4" xfId="1" applyNumberFormat="1" applyFont="1" applyFill="1" applyBorder="1" applyAlignment="1" applyProtection="1">
      <alignment horizontal="right"/>
    </xf>
    <xf numFmtId="41" fontId="2" fillId="3" borderId="0" xfId="1" applyNumberFormat="1" applyFont="1" applyFill="1" applyAlignment="1" applyProtection="1">
      <alignment horizontal="right"/>
      <protection locked="0"/>
    </xf>
    <xf numFmtId="41" fontId="2" fillId="3" borderId="0" xfId="1" applyNumberFormat="1" applyFont="1" applyFill="1" applyAlignmen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41" fontId="3" fillId="0" borderId="1" xfId="0" applyNumberFormat="1" applyFont="1" applyBorder="1" applyAlignment="1">
      <alignment horizontal="right"/>
    </xf>
    <xf numFmtId="164" fontId="3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Alignment="1" applyProtection="1">
      <alignment horizontal="right"/>
      <protection locked="0"/>
    </xf>
    <xf numFmtId="41" fontId="2" fillId="0" borderId="2" xfId="0" applyNumberFormat="1" applyFont="1" applyBorder="1" applyAlignment="1">
      <alignment horizontal="right"/>
    </xf>
    <xf numFmtId="41" fontId="2" fillId="0" borderId="2" xfId="0" applyNumberFormat="1" applyFont="1" applyBorder="1" applyAlignment="1" applyProtection="1">
      <alignment horizontal="right"/>
      <protection locked="0"/>
    </xf>
    <xf numFmtId="41" fontId="3" fillId="0" borderId="0" xfId="0" applyNumberFormat="1" applyFont="1" applyAlignment="1">
      <alignment horizontal="right"/>
    </xf>
    <xf numFmtId="0" fontId="10" fillId="0" borderId="0" xfId="0" applyFont="1"/>
    <xf numFmtId="0" fontId="3" fillId="0" borderId="0" xfId="0" applyFont="1"/>
    <xf numFmtId="0" fontId="2" fillId="0" borderId="0" xfId="0" applyFont="1"/>
    <xf numFmtId="41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41" fontId="2" fillId="0" borderId="5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43" fontId="2" fillId="0" borderId="0" xfId="1" applyFont="1" applyFill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16" fontId="3" fillId="0" borderId="0" xfId="0" quotePrefix="1" applyNumberFormat="1" applyFont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</cellXfs>
  <cellStyles count="4">
    <cellStyle name="Comma" xfId="1" builtinId="3"/>
    <cellStyle name="Comma 2" xfId="3" xr:uid="{EA516346-FCA8-430C-942F-79BB84918A99}"/>
    <cellStyle name="Normal" xfId="0" builtinId="0"/>
    <cellStyle name="Normal 2" xfId="2" xr:uid="{C4FE2A56-F6C9-45BB-9EE3-E39257EEE912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91"/>
  <sheetViews>
    <sheetView showGridLines="0" view="pageBreakPreview" zoomScale="70" zoomScaleNormal="70" zoomScaleSheetLayoutView="70" workbookViewId="0">
      <selection activeCell="N8" sqref="N8"/>
    </sheetView>
  </sheetViews>
  <sheetFormatPr defaultColWidth="10.7265625" defaultRowHeight="21.75" customHeight="1" x14ac:dyDescent="0.3"/>
  <cols>
    <col min="1" max="1" width="38.36328125" style="8" customWidth="1"/>
    <col min="2" max="2" width="8" style="8" customWidth="1"/>
    <col min="3" max="3" width="0.81640625" style="9" customWidth="1"/>
    <col min="4" max="4" width="14.54296875" style="9" customWidth="1"/>
    <col min="5" max="5" width="0.81640625" style="9" customWidth="1"/>
    <col min="6" max="6" width="14.54296875" style="9" customWidth="1"/>
    <col min="7" max="7" width="0.81640625" style="9" customWidth="1"/>
    <col min="8" max="8" width="13.7265625" style="9" customWidth="1"/>
    <col min="9" max="9" width="0.81640625" style="9" customWidth="1"/>
    <col min="10" max="10" width="14.54296875" style="9" customWidth="1"/>
    <col min="11" max="11" width="10.7265625" style="9"/>
    <col min="12" max="12" width="15.453125" style="9" customWidth="1"/>
    <col min="13" max="13" width="1.1796875" style="9" customWidth="1"/>
    <col min="14" max="14" width="12.81640625" style="9" customWidth="1"/>
    <col min="15" max="15" width="1.81640625" style="9" customWidth="1"/>
    <col min="16" max="16" width="11.08984375" style="9" bestFit="1" customWidth="1"/>
    <col min="17" max="17" width="1.81640625" style="9" customWidth="1"/>
    <col min="18" max="18" width="12.453125" style="9" customWidth="1"/>
    <col min="19" max="16384" width="10.7265625" style="9"/>
  </cols>
  <sheetData>
    <row r="1" spans="1:10" s="4" customFormat="1" ht="21.75" customHeight="1" x14ac:dyDescent="0.35">
      <c r="A1" s="1" t="s">
        <v>65</v>
      </c>
      <c r="B1" s="2"/>
      <c r="C1" s="3"/>
      <c r="D1" s="3"/>
      <c r="E1" s="3"/>
      <c r="F1" s="3"/>
      <c r="G1" s="3"/>
      <c r="H1" s="3"/>
      <c r="I1" s="3"/>
      <c r="J1" s="3"/>
    </row>
    <row r="2" spans="1:10" s="4" customFormat="1" ht="21.75" customHeight="1" x14ac:dyDescent="0.3">
      <c r="A2" s="5" t="s">
        <v>64</v>
      </c>
      <c r="B2" s="2"/>
      <c r="C2" s="3"/>
      <c r="D2" s="3"/>
      <c r="E2" s="3"/>
      <c r="F2" s="3"/>
      <c r="G2" s="3"/>
      <c r="H2" s="3"/>
      <c r="I2" s="3"/>
      <c r="J2" s="3"/>
    </row>
    <row r="3" spans="1:10" s="4" customFormat="1" ht="21.75" customHeight="1" x14ac:dyDescent="0.3">
      <c r="A3" s="5"/>
      <c r="B3" s="2"/>
      <c r="C3" s="3"/>
      <c r="D3" s="3"/>
      <c r="E3" s="3"/>
      <c r="F3" s="3"/>
      <c r="G3" s="3"/>
      <c r="H3" s="3"/>
      <c r="I3" s="3"/>
      <c r="J3" s="3"/>
    </row>
    <row r="4" spans="1:10" s="4" customFormat="1" ht="21.75" customHeight="1" x14ac:dyDescent="0.3">
      <c r="B4" s="2"/>
      <c r="C4" s="3"/>
      <c r="D4" s="208" t="s">
        <v>60</v>
      </c>
      <c r="E4" s="208"/>
      <c r="F4" s="208"/>
      <c r="G4" s="3"/>
      <c r="H4" s="208" t="s">
        <v>62</v>
      </c>
      <c r="I4" s="209"/>
      <c r="J4" s="208"/>
    </row>
    <row r="5" spans="1:10" ht="21.75" customHeight="1" x14ac:dyDescent="0.3">
      <c r="D5" s="208" t="s">
        <v>61</v>
      </c>
      <c r="E5" s="208"/>
      <c r="F5" s="208"/>
      <c r="G5" s="10"/>
      <c r="H5" s="208" t="s">
        <v>61</v>
      </c>
      <c r="I5" s="208"/>
      <c r="J5" s="208"/>
    </row>
    <row r="6" spans="1:10" ht="21.75" customHeight="1" x14ac:dyDescent="0.3">
      <c r="D6" s="11" t="s">
        <v>225</v>
      </c>
      <c r="E6" s="12"/>
      <c r="F6" s="12" t="s">
        <v>119</v>
      </c>
      <c r="G6" s="7"/>
      <c r="H6" s="11" t="s">
        <v>225</v>
      </c>
      <c r="I6" s="12"/>
      <c r="J6" s="12" t="s">
        <v>119</v>
      </c>
    </row>
    <row r="7" spans="1:10" ht="21.75" customHeight="1" x14ac:dyDescent="0.3">
      <c r="A7" s="5" t="s">
        <v>3</v>
      </c>
      <c r="B7" s="16" t="s">
        <v>2</v>
      </c>
      <c r="D7" s="11" t="s">
        <v>190</v>
      </c>
      <c r="E7" s="13"/>
      <c r="F7" s="11" t="s">
        <v>150</v>
      </c>
      <c r="G7" s="13"/>
      <c r="H7" s="11" t="s">
        <v>190</v>
      </c>
      <c r="I7" s="13"/>
      <c r="J7" s="11" t="s">
        <v>150</v>
      </c>
    </row>
    <row r="8" spans="1:10" ht="21.75" customHeight="1" x14ac:dyDescent="0.3">
      <c r="A8" s="14"/>
      <c r="B8" s="15"/>
      <c r="D8" s="11" t="s">
        <v>31</v>
      </c>
      <c r="E8" s="13"/>
      <c r="F8" s="11"/>
      <c r="G8" s="13"/>
      <c r="H8" s="11" t="s">
        <v>31</v>
      </c>
      <c r="I8" s="13"/>
      <c r="J8" s="11"/>
    </row>
    <row r="9" spans="1:10" ht="21.75" customHeight="1" x14ac:dyDescent="0.3">
      <c r="B9" s="7"/>
      <c r="D9" s="207" t="s">
        <v>59</v>
      </c>
      <c r="E9" s="207"/>
      <c r="F9" s="207"/>
      <c r="G9" s="207"/>
      <c r="H9" s="207"/>
      <c r="I9" s="207"/>
      <c r="J9" s="207"/>
    </row>
    <row r="10" spans="1:10" ht="21.75" customHeight="1" x14ac:dyDescent="0.3">
      <c r="A10" s="17" t="s">
        <v>4</v>
      </c>
      <c r="B10" s="16"/>
    </row>
    <row r="11" spans="1:10" ht="21.75" customHeight="1" x14ac:dyDescent="0.3">
      <c r="A11" s="8" t="s">
        <v>151</v>
      </c>
      <c r="B11" s="16"/>
      <c r="D11" s="18">
        <v>896771</v>
      </c>
      <c r="E11" s="18"/>
      <c r="F11" s="18">
        <v>1061824</v>
      </c>
      <c r="H11" s="18">
        <v>627072</v>
      </c>
      <c r="I11" s="18"/>
      <c r="J11" s="18">
        <v>677492</v>
      </c>
    </row>
    <row r="12" spans="1:10" ht="21.75" customHeight="1" x14ac:dyDescent="0.3">
      <c r="A12" s="8" t="s">
        <v>191</v>
      </c>
      <c r="B12" s="16"/>
      <c r="D12" s="18">
        <v>98696</v>
      </c>
      <c r="E12" s="18"/>
      <c r="F12" s="18">
        <v>100000</v>
      </c>
      <c r="H12" s="18">
        <v>25072</v>
      </c>
      <c r="I12" s="18"/>
      <c r="J12" s="18">
        <v>100000</v>
      </c>
    </row>
    <row r="13" spans="1:10" ht="21.75" customHeight="1" x14ac:dyDescent="0.3">
      <c r="A13" s="8" t="s">
        <v>91</v>
      </c>
      <c r="B13" s="16">
        <v>3</v>
      </c>
      <c r="D13" s="18">
        <v>484219</v>
      </c>
      <c r="E13" s="18"/>
      <c r="F13" s="18">
        <v>502447</v>
      </c>
      <c r="H13" s="18">
        <v>627618</v>
      </c>
      <c r="I13" s="18"/>
      <c r="J13" s="18">
        <v>496710</v>
      </c>
    </row>
    <row r="14" spans="1:10" ht="21.75" customHeight="1" x14ac:dyDescent="0.3">
      <c r="A14" s="8" t="s">
        <v>114</v>
      </c>
      <c r="B14" s="16">
        <v>2</v>
      </c>
      <c r="C14" s="15"/>
      <c r="D14" s="19">
        <v>0</v>
      </c>
      <c r="E14" s="18"/>
      <c r="F14" s="19">
        <v>0</v>
      </c>
      <c r="H14" s="18">
        <v>5000</v>
      </c>
      <c r="I14" s="18"/>
      <c r="J14" s="18">
        <v>103000</v>
      </c>
    </row>
    <row r="15" spans="1:10" ht="21.75" customHeight="1" x14ac:dyDescent="0.3">
      <c r="A15" s="8" t="s">
        <v>51</v>
      </c>
      <c r="B15" s="16"/>
      <c r="D15" s="18">
        <v>623092</v>
      </c>
      <c r="E15" s="18"/>
      <c r="F15" s="18">
        <v>582859</v>
      </c>
      <c r="H15" s="18">
        <v>91244</v>
      </c>
      <c r="I15" s="18"/>
      <c r="J15" s="18">
        <v>64863</v>
      </c>
    </row>
    <row r="16" spans="1:10" ht="21.75" customHeight="1" x14ac:dyDescent="0.3">
      <c r="A16" s="8" t="s">
        <v>101</v>
      </c>
      <c r="B16" s="16">
        <v>8</v>
      </c>
      <c r="D16" s="18">
        <v>1863705</v>
      </c>
      <c r="E16" s="18"/>
      <c r="F16" s="18">
        <v>1745546</v>
      </c>
      <c r="H16" s="18">
        <v>1863705</v>
      </c>
      <c r="I16" s="18"/>
      <c r="J16" s="18">
        <v>1745546</v>
      </c>
    </row>
    <row r="17" spans="1:10" ht="21.75" customHeight="1" x14ac:dyDescent="0.3">
      <c r="A17" s="8" t="s">
        <v>5</v>
      </c>
      <c r="B17" s="16"/>
      <c r="D17" s="18">
        <v>31804</v>
      </c>
      <c r="E17" s="18"/>
      <c r="F17" s="18">
        <v>30603</v>
      </c>
      <c r="H17" s="18">
        <v>369</v>
      </c>
      <c r="I17" s="18"/>
      <c r="J17" s="18">
        <v>444</v>
      </c>
    </row>
    <row r="18" spans="1:10" s="10" customFormat="1" ht="21.75" customHeight="1" x14ac:dyDescent="0.3">
      <c r="A18" s="14" t="s">
        <v>82</v>
      </c>
      <c r="B18" s="20"/>
      <c r="D18" s="39">
        <f>SUM(D11:D17)</f>
        <v>3998287</v>
      </c>
      <c r="E18" s="6"/>
      <c r="F18" s="40">
        <f>SUM(F11:F17)</f>
        <v>4023279</v>
      </c>
      <c r="G18" s="6"/>
      <c r="H18" s="39">
        <f>SUM(H11:H17)</f>
        <v>3240080</v>
      </c>
      <c r="I18" s="6"/>
      <c r="J18" s="40">
        <f>SUM(J11:J17)</f>
        <v>3188055</v>
      </c>
    </row>
    <row r="19" spans="1:10" ht="21.75" customHeight="1" x14ac:dyDescent="0.3">
      <c r="A19" s="14"/>
      <c r="B19" s="16"/>
      <c r="D19" s="7"/>
      <c r="E19" s="7"/>
      <c r="F19" s="7"/>
      <c r="G19" s="7"/>
      <c r="H19" s="7"/>
      <c r="I19" s="7"/>
      <c r="J19" s="7"/>
    </row>
    <row r="20" spans="1:10" ht="21.75" customHeight="1" x14ac:dyDescent="0.3">
      <c r="A20" s="17" t="s">
        <v>6</v>
      </c>
      <c r="B20" s="16"/>
      <c r="D20" s="7"/>
      <c r="E20" s="7"/>
      <c r="F20" s="7"/>
      <c r="G20" s="7"/>
      <c r="H20" s="7"/>
      <c r="I20" s="7"/>
      <c r="J20" s="7"/>
    </row>
    <row r="21" spans="1:10" ht="21.75" customHeight="1" x14ac:dyDescent="0.3">
      <c r="A21" s="8" t="s">
        <v>30</v>
      </c>
      <c r="B21" s="16"/>
      <c r="D21" s="19">
        <v>0</v>
      </c>
      <c r="E21" s="21"/>
      <c r="F21" s="19">
        <v>0</v>
      </c>
      <c r="H21" s="18">
        <v>1457369</v>
      </c>
      <c r="I21" s="18"/>
      <c r="J21" s="18">
        <v>1457369</v>
      </c>
    </row>
    <row r="22" spans="1:10" ht="21.75" customHeight="1" x14ac:dyDescent="0.3">
      <c r="A22" s="8" t="s">
        <v>83</v>
      </c>
      <c r="B22" s="16">
        <v>4</v>
      </c>
      <c r="D22" s="18">
        <v>195187</v>
      </c>
      <c r="E22" s="18"/>
      <c r="F22" s="18">
        <v>200548</v>
      </c>
      <c r="H22" s="18">
        <v>171310</v>
      </c>
      <c r="I22" s="18"/>
      <c r="J22" s="18">
        <v>176024</v>
      </c>
    </row>
    <row r="23" spans="1:10" ht="21.75" customHeight="1" x14ac:dyDescent="0.3">
      <c r="A23" s="8" t="s">
        <v>93</v>
      </c>
      <c r="B23" s="16"/>
      <c r="D23" s="18">
        <v>51709</v>
      </c>
      <c r="E23" s="18"/>
      <c r="F23" s="18">
        <v>42343</v>
      </c>
      <c r="H23" s="18">
        <v>47986</v>
      </c>
      <c r="I23" s="18"/>
      <c r="J23" s="18">
        <v>35180</v>
      </c>
    </row>
    <row r="24" spans="1:10" ht="21.75" customHeight="1" x14ac:dyDescent="0.3">
      <c r="A24" s="8" t="s">
        <v>92</v>
      </c>
      <c r="B24" s="16"/>
      <c r="D24" s="18">
        <v>170900</v>
      </c>
      <c r="E24" s="18"/>
      <c r="F24" s="18">
        <v>170900</v>
      </c>
      <c r="H24" s="19">
        <v>0</v>
      </c>
      <c r="I24" s="18"/>
      <c r="J24" s="19">
        <v>0</v>
      </c>
    </row>
    <row r="25" spans="1:10" ht="21.75" customHeight="1" x14ac:dyDescent="0.3">
      <c r="A25" s="8" t="s">
        <v>104</v>
      </c>
      <c r="B25" s="16"/>
      <c r="D25" s="18">
        <v>375912</v>
      </c>
      <c r="E25" s="18"/>
      <c r="F25" s="18">
        <v>383580</v>
      </c>
      <c r="H25" s="18">
        <v>18935</v>
      </c>
      <c r="I25" s="18"/>
      <c r="J25" s="18">
        <v>20752</v>
      </c>
    </row>
    <row r="26" spans="1:10" ht="21.75" customHeight="1" x14ac:dyDescent="0.3">
      <c r="A26" s="8" t="s">
        <v>97</v>
      </c>
      <c r="B26" s="16"/>
      <c r="D26" s="21">
        <v>25392</v>
      </c>
      <c r="E26" s="18"/>
      <c r="F26" s="21">
        <v>25392</v>
      </c>
      <c r="H26" s="18">
        <v>20192</v>
      </c>
      <c r="I26" s="18"/>
      <c r="J26" s="18">
        <v>20192</v>
      </c>
    </row>
    <row r="27" spans="1:10" ht="21.75" customHeight="1" x14ac:dyDescent="0.3">
      <c r="A27" s="8" t="s">
        <v>26</v>
      </c>
      <c r="B27" s="16"/>
      <c r="D27" s="18">
        <v>79622</v>
      </c>
      <c r="E27" s="18"/>
      <c r="F27" s="18">
        <f>84192+1</f>
        <v>84193</v>
      </c>
      <c r="H27" s="18">
        <v>14442</v>
      </c>
      <c r="I27" s="18"/>
      <c r="J27" s="18">
        <f>18403</f>
        <v>18403</v>
      </c>
    </row>
    <row r="28" spans="1:10" ht="21.75" customHeight="1" x14ac:dyDescent="0.3">
      <c r="A28" s="8" t="s">
        <v>7</v>
      </c>
      <c r="B28" s="16"/>
      <c r="D28" s="22">
        <v>8699</v>
      </c>
      <c r="E28" s="18"/>
      <c r="F28" s="22">
        <f>8539+1</f>
        <v>8540</v>
      </c>
      <c r="H28" s="22">
        <v>2277</v>
      </c>
      <c r="I28" s="18"/>
      <c r="J28" s="22">
        <f>2276+1</f>
        <v>2277</v>
      </c>
    </row>
    <row r="29" spans="1:10" s="10" customFormat="1" ht="21.75" customHeight="1" x14ac:dyDescent="0.3">
      <c r="A29" s="14" t="s">
        <v>84</v>
      </c>
      <c r="B29" s="20"/>
      <c r="D29" s="39">
        <f>SUM(D21:D28)</f>
        <v>907421</v>
      </c>
      <c r="E29" s="6"/>
      <c r="F29" s="40">
        <f>SUM(F21:F28)</f>
        <v>915496</v>
      </c>
      <c r="G29" s="6"/>
      <c r="H29" s="39">
        <f>SUM(H21:H28)</f>
        <v>1732511</v>
      </c>
      <c r="I29" s="6"/>
      <c r="J29" s="40">
        <f>SUM(J21:J28)</f>
        <v>1730197</v>
      </c>
    </row>
    <row r="30" spans="1:10" s="10" customFormat="1" ht="30" customHeight="1" thickBot="1" x14ac:dyDescent="0.35">
      <c r="A30" s="14" t="s">
        <v>8</v>
      </c>
      <c r="B30" s="14"/>
      <c r="D30" s="41">
        <f>SUM(D29,D18)</f>
        <v>4905708</v>
      </c>
      <c r="E30" s="6"/>
      <c r="F30" s="42">
        <f>SUM(F29,F18)</f>
        <v>4938775</v>
      </c>
      <c r="G30" s="6"/>
      <c r="H30" s="41">
        <f>SUM(H29,H18)</f>
        <v>4972591</v>
      </c>
      <c r="I30" s="6"/>
      <c r="J30" s="42">
        <f>SUM(J29,J18)</f>
        <v>4918252</v>
      </c>
    </row>
    <row r="31" spans="1:10" ht="21.75" customHeight="1" thickTop="1" x14ac:dyDescent="0.3">
      <c r="D31" s="18"/>
      <c r="F31" s="18"/>
      <c r="H31" s="18"/>
      <c r="I31" s="18"/>
      <c r="J31" s="18"/>
    </row>
    <row r="32" spans="1:10" ht="21.75" customHeight="1" x14ac:dyDescent="0.3">
      <c r="A32" s="23"/>
      <c r="D32" s="18"/>
      <c r="F32" s="18"/>
      <c r="H32" s="18"/>
      <c r="I32" s="18"/>
      <c r="J32" s="18"/>
    </row>
    <row r="33" spans="1:10" s="4" customFormat="1" ht="21.75" customHeight="1" x14ac:dyDescent="0.35">
      <c r="A33" s="1" t="s">
        <v>65</v>
      </c>
      <c r="B33" s="2"/>
      <c r="C33" s="3"/>
      <c r="D33" s="3"/>
      <c r="E33" s="3"/>
      <c r="F33" s="3"/>
      <c r="G33" s="3"/>
      <c r="H33" s="3"/>
      <c r="I33" s="3"/>
      <c r="J33" s="3"/>
    </row>
    <row r="34" spans="1:10" s="4" customFormat="1" ht="21.75" customHeight="1" x14ac:dyDescent="0.3">
      <c r="A34" s="5" t="s">
        <v>64</v>
      </c>
      <c r="B34" s="2"/>
      <c r="C34" s="3"/>
      <c r="D34" s="3"/>
      <c r="E34" s="3"/>
      <c r="F34" s="3"/>
      <c r="G34" s="3"/>
      <c r="H34" s="3"/>
      <c r="I34" s="3"/>
      <c r="J34" s="3"/>
    </row>
    <row r="35" spans="1:10" s="4" customFormat="1" ht="21.75" customHeight="1" x14ac:dyDescent="0.3">
      <c r="A35" s="5"/>
      <c r="B35" s="2"/>
      <c r="C35" s="3"/>
      <c r="D35" s="3"/>
      <c r="E35" s="3"/>
      <c r="F35" s="3"/>
      <c r="G35" s="3"/>
      <c r="H35" s="3"/>
      <c r="I35" s="3"/>
      <c r="J35" s="3"/>
    </row>
    <row r="36" spans="1:10" s="4" customFormat="1" ht="21.75" customHeight="1" x14ac:dyDescent="0.3">
      <c r="B36" s="2"/>
      <c r="C36" s="3"/>
      <c r="D36" s="208" t="s">
        <v>60</v>
      </c>
      <c r="E36" s="208"/>
      <c r="F36" s="208"/>
      <c r="G36" s="3"/>
      <c r="H36" s="208" t="s">
        <v>62</v>
      </c>
      <c r="I36" s="209"/>
      <c r="J36" s="208"/>
    </row>
    <row r="37" spans="1:10" ht="21.75" customHeight="1" x14ac:dyDescent="0.3">
      <c r="B37" s="14"/>
      <c r="D37" s="208" t="s">
        <v>61</v>
      </c>
      <c r="E37" s="208"/>
      <c r="F37" s="208"/>
      <c r="G37" s="10"/>
      <c r="H37" s="208" t="s">
        <v>61</v>
      </c>
      <c r="I37" s="208"/>
      <c r="J37" s="208"/>
    </row>
    <row r="38" spans="1:10" ht="21.75" customHeight="1" x14ac:dyDescent="0.3">
      <c r="B38" s="14"/>
      <c r="D38" s="11" t="s">
        <v>225</v>
      </c>
      <c r="E38" s="12"/>
      <c r="F38" s="12" t="s">
        <v>119</v>
      </c>
      <c r="G38" s="7"/>
      <c r="H38" s="11" t="s">
        <v>225</v>
      </c>
      <c r="I38" s="12"/>
      <c r="J38" s="12" t="s">
        <v>119</v>
      </c>
    </row>
    <row r="39" spans="1:10" ht="21.75" customHeight="1" x14ac:dyDescent="0.3">
      <c r="A39" s="5" t="s">
        <v>63</v>
      </c>
      <c r="B39" s="15"/>
      <c r="D39" s="11" t="s">
        <v>190</v>
      </c>
      <c r="E39" s="13"/>
      <c r="F39" s="11" t="s">
        <v>150</v>
      </c>
      <c r="G39" s="13"/>
      <c r="H39" s="11" t="s">
        <v>190</v>
      </c>
      <c r="I39" s="13"/>
      <c r="J39" s="11" t="s">
        <v>150</v>
      </c>
    </row>
    <row r="40" spans="1:10" ht="21.75" customHeight="1" x14ac:dyDescent="0.3">
      <c r="A40" s="14"/>
      <c r="B40" s="15"/>
      <c r="D40" s="11" t="s">
        <v>31</v>
      </c>
      <c r="E40" s="13"/>
      <c r="F40" s="11"/>
      <c r="G40" s="13"/>
      <c r="H40" s="11" t="s">
        <v>31</v>
      </c>
      <c r="I40" s="13"/>
      <c r="J40" s="11"/>
    </row>
    <row r="41" spans="1:10" ht="21.75" customHeight="1" x14ac:dyDescent="0.3">
      <c r="B41" s="7"/>
      <c r="D41" s="207" t="s">
        <v>59</v>
      </c>
      <c r="E41" s="207"/>
      <c r="F41" s="207"/>
      <c r="G41" s="207"/>
      <c r="H41" s="207"/>
      <c r="I41" s="207"/>
      <c r="J41" s="207"/>
    </row>
    <row r="42" spans="1:10" s="24" customFormat="1" ht="21.75" customHeight="1" x14ac:dyDescent="0.3">
      <c r="A42" s="17" t="s">
        <v>9</v>
      </c>
      <c r="B42" s="16"/>
    </row>
    <row r="43" spans="1:10" ht="21.75" customHeight="1" x14ac:dyDescent="0.3">
      <c r="A43" s="8" t="s">
        <v>152</v>
      </c>
      <c r="B43" s="16"/>
      <c r="D43" s="19">
        <v>0</v>
      </c>
      <c r="E43" s="18"/>
      <c r="F43" s="9">
        <v>39830</v>
      </c>
      <c r="H43" s="19">
        <v>0</v>
      </c>
      <c r="I43" s="18"/>
      <c r="J43" s="19">
        <v>1628</v>
      </c>
    </row>
    <row r="44" spans="1:10" ht="21.75" customHeight="1" x14ac:dyDescent="0.3">
      <c r="A44" s="8" t="s">
        <v>153</v>
      </c>
      <c r="B44" s="16"/>
      <c r="D44" s="18">
        <v>209332</v>
      </c>
      <c r="E44" s="18"/>
      <c r="F44" s="18">
        <v>221967</v>
      </c>
      <c r="H44" s="18">
        <v>85039</v>
      </c>
      <c r="I44" s="18"/>
      <c r="J44" s="18">
        <v>63566</v>
      </c>
    </row>
    <row r="45" spans="1:10" ht="21.75" customHeight="1" x14ac:dyDescent="0.3">
      <c r="A45" s="8" t="s">
        <v>96</v>
      </c>
      <c r="B45" s="16"/>
      <c r="D45" s="18">
        <v>13417</v>
      </c>
      <c r="E45" s="18"/>
      <c r="F45" s="18">
        <v>10762</v>
      </c>
      <c r="H45" s="18">
        <v>12346</v>
      </c>
      <c r="I45" s="18"/>
      <c r="J45" s="18">
        <v>6548</v>
      </c>
    </row>
    <row r="46" spans="1:10" ht="21.75" customHeight="1" x14ac:dyDescent="0.3">
      <c r="A46" s="8" t="s">
        <v>154</v>
      </c>
      <c r="B46" s="16"/>
      <c r="D46" s="19">
        <v>5783</v>
      </c>
      <c r="E46" s="18"/>
      <c r="F46" s="18">
        <v>1533</v>
      </c>
      <c r="H46" s="19">
        <v>0</v>
      </c>
      <c r="I46" s="18"/>
      <c r="J46" s="19">
        <v>0</v>
      </c>
    </row>
    <row r="47" spans="1:10" ht="21.75" customHeight="1" x14ac:dyDescent="0.3">
      <c r="A47" s="8" t="s">
        <v>10</v>
      </c>
      <c r="B47" s="16"/>
      <c r="D47" s="18">
        <v>22937</v>
      </c>
      <c r="E47" s="18"/>
      <c r="F47" s="18">
        <v>23097</v>
      </c>
      <c r="H47" s="18">
        <v>16149</v>
      </c>
      <c r="I47" s="18"/>
      <c r="J47" s="18">
        <v>14179</v>
      </c>
    </row>
    <row r="48" spans="1:10" s="10" customFormat="1" ht="21.75" customHeight="1" x14ac:dyDescent="0.3">
      <c r="A48" s="14" t="s">
        <v>85</v>
      </c>
      <c r="B48" s="20"/>
      <c r="D48" s="39">
        <f>SUM(D43:D47)</f>
        <v>251469</v>
      </c>
      <c r="E48" s="6"/>
      <c r="F48" s="40">
        <f>SUM(F43:F47)</f>
        <v>297189</v>
      </c>
      <c r="G48" s="6"/>
      <c r="H48" s="39">
        <f>SUM(H43:H47)</f>
        <v>113534</v>
      </c>
      <c r="I48" s="6"/>
      <c r="J48" s="40">
        <f>SUM(J43:J47)</f>
        <v>85921</v>
      </c>
    </row>
    <row r="49" spans="1:10" ht="21.75" customHeight="1" x14ac:dyDescent="0.3">
      <c r="A49" s="14"/>
      <c r="B49" s="16"/>
      <c r="D49" s="7"/>
      <c r="E49" s="7"/>
      <c r="F49" s="7"/>
      <c r="G49" s="7"/>
      <c r="H49" s="7"/>
      <c r="I49" s="7"/>
      <c r="J49" s="7"/>
    </row>
    <row r="50" spans="1:10" ht="21.75" customHeight="1" x14ac:dyDescent="0.3">
      <c r="A50" s="17" t="s">
        <v>86</v>
      </c>
      <c r="B50" s="16"/>
      <c r="D50" s="7"/>
      <c r="E50" s="7"/>
      <c r="F50" s="7"/>
      <c r="G50" s="7"/>
      <c r="H50" s="7"/>
      <c r="I50" s="7"/>
      <c r="J50" s="7"/>
    </row>
    <row r="51" spans="1:10" ht="21.75" customHeight="1" x14ac:dyDescent="0.3">
      <c r="A51" s="8" t="s">
        <v>120</v>
      </c>
      <c r="B51" s="16"/>
      <c r="D51" s="18">
        <v>40724</v>
      </c>
      <c r="E51" s="18"/>
      <c r="F51" s="18">
        <v>33651</v>
      </c>
      <c r="H51" s="18">
        <v>39032</v>
      </c>
      <c r="I51" s="18"/>
      <c r="J51" s="18">
        <f>31571+1</f>
        <v>31572</v>
      </c>
    </row>
    <row r="52" spans="1:10" ht="21.75" customHeight="1" x14ac:dyDescent="0.3">
      <c r="A52" s="8" t="s">
        <v>95</v>
      </c>
      <c r="B52" s="16"/>
      <c r="D52" s="18">
        <v>6678</v>
      </c>
      <c r="E52" s="18"/>
      <c r="F52" s="18">
        <v>12919</v>
      </c>
      <c r="H52" s="19">
        <v>0</v>
      </c>
      <c r="I52" s="18"/>
      <c r="J52" s="19">
        <v>0</v>
      </c>
    </row>
    <row r="53" spans="1:10" ht="21.75" customHeight="1" x14ac:dyDescent="0.3">
      <c r="A53" s="8" t="s">
        <v>87</v>
      </c>
      <c r="B53" s="16"/>
      <c r="D53" s="18">
        <v>35436</v>
      </c>
      <c r="E53" s="18"/>
      <c r="F53" s="18">
        <v>23111</v>
      </c>
      <c r="H53" s="18">
        <v>16565</v>
      </c>
      <c r="I53" s="18"/>
      <c r="J53" s="18">
        <v>10217</v>
      </c>
    </row>
    <row r="54" spans="1:10" ht="21.75" customHeight="1" x14ac:dyDescent="0.3">
      <c r="A54" s="8" t="s">
        <v>156</v>
      </c>
      <c r="B54" s="16"/>
      <c r="D54" s="18">
        <v>2035</v>
      </c>
      <c r="E54" s="18"/>
      <c r="F54" s="19">
        <v>1817</v>
      </c>
      <c r="H54" s="18">
        <v>9</v>
      </c>
      <c r="I54" s="18"/>
      <c r="J54" s="19">
        <v>9</v>
      </c>
    </row>
    <row r="55" spans="1:10" s="10" customFormat="1" ht="21.75" customHeight="1" x14ac:dyDescent="0.3">
      <c r="A55" s="14" t="s">
        <v>88</v>
      </c>
      <c r="B55" s="20"/>
      <c r="D55" s="39">
        <f>SUM(D51:D54)</f>
        <v>84873</v>
      </c>
      <c r="E55" s="6"/>
      <c r="F55" s="40">
        <f>SUM(F51:F54)</f>
        <v>71498</v>
      </c>
      <c r="G55" s="6"/>
      <c r="H55" s="39">
        <f>SUM(H51:H54)</f>
        <v>55606</v>
      </c>
      <c r="I55" s="6"/>
      <c r="J55" s="40">
        <f>SUM(J51:J54)</f>
        <v>41798</v>
      </c>
    </row>
    <row r="56" spans="1:10" s="10" customFormat="1" ht="30" customHeight="1" x14ac:dyDescent="0.3">
      <c r="A56" s="14" t="s">
        <v>11</v>
      </c>
      <c r="B56" s="14"/>
      <c r="D56" s="43">
        <f>SUM(D55,D48)</f>
        <v>336342</v>
      </c>
      <c r="E56" s="6"/>
      <c r="F56" s="44">
        <f>SUM(F55,F48)</f>
        <v>368687</v>
      </c>
      <c r="G56" s="6"/>
      <c r="H56" s="43">
        <f>SUM(H55,H48)</f>
        <v>169140</v>
      </c>
      <c r="I56" s="6"/>
      <c r="J56" s="44">
        <f>SUM(J55,J48)</f>
        <v>127719</v>
      </c>
    </row>
    <row r="57" spans="1:10" ht="21.75" customHeight="1" x14ac:dyDescent="0.3">
      <c r="A57" s="23"/>
      <c r="D57" s="18"/>
      <c r="E57" s="18"/>
      <c r="F57" s="18"/>
      <c r="H57" s="18"/>
      <c r="I57" s="18"/>
      <c r="J57" s="18"/>
    </row>
    <row r="58" spans="1:10" s="4" customFormat="1" ht="21.75" customHeight="1" x14ac:dyDescent="0.35">
      <c r="A58" s="1" t="s">
        <v>65</v>
      </c>
      <c r="B58" s="2"/>
      <c r="C58" s="3"/>
      <c r="D58" s="3"/>
      <c r="E58" s="3"/>
      <c r="F58" s="3"/>
      <c r="G58" s="3"/>
      <c r="H58" s="3"/>
      <c r="I58" s="3"/>
      <c r="J58" s="3"/>
    </row>
    <row r="59" spans="1:10" s="4" customFormat="1" ht="21.75" customHeight="1" x14ac:dyDescent="0.3">
      <c r="A59" s="5" t="s">
        <v>64</v>
      </c>
      <c r="B59" s="2"/>
      <c r="C59" s="3"/>
      <c r="D59" s="3"/>
      <c r="E59" s="3"/>
      <c r="F59" s="3"/>
      <c r="G59" s="3"/>
      <c r="H59" s="3"/>
      <c r="I59" s="3"/>
      <c r="J59" s="3"/>
    </row>
    <row r="60" spans="1:10" s="4" customFormat="1" ht="21.75" customHeight="1" x14ac:dyDescent="0.3">
      <c r="A60" s="5"/>
      <c r="B60" s="2"/>
      <c r="C60" s="3"/>
      <c r="D60" s="3"/>
      <c r="E60" s="3"/>
      <c r="F60" s="3"/>
      <c r="G60" s="3"/>
      <c r="H60" s="3"/>
      <c r="I60" s="3"/>
      <c r="J60" s="3"/>
    </row>
    <row r="61" spans="1:10" s="4" customFormat="1" ht="21.75" customHeight="1" x14ac:dyDescent="0.3">
      <c r="B61" s="2"/>
      <c r="C61" s="3"/>
      <c r="D61" s="208" t="s">
        <v>60</v>
      </c>
      <c r="E61" s="208"/>
      <c r="F61" s="208"/>
      <c r="G61" s="3"/>
      <c r="H61" s="208" t="s">
        <v>62</v>
      </c>
      <c r="I61" s="209"/>
      <c r="J61" s="208"/>
    </row>
    <row r="62" spans="1:10" ht="21.75" customHeight="1" x14ac:dyDescent="0.3">
      <c r="D62" s="208" t="s">
        <v>61</v>
      </c>
      <c r="E62" s="208"/>
      <c r="F62" s="208"/>
      <c r="G62" s="10"/>
      <c r="H62" s="208" t="s">
        <v>61</v>
      </c>
      <c r="I62" s="208"/>
      <c r="J62" s="208"/>
    </row>
    <row r="63" spans="1:10" ht="21.75" customHeight="1" x14ac:dyDescent="0.3">
      <c r="D63" s="11" t="s">
        <v>225</v>
      </c>
      <c r="E63" s="12"/>
      <c r="F63" s="12" t="s">
        <v>119</v>
      </c>
      <c r="G63" s="7"/>
      <c r="H63" s="11" t="s">
        <v>225</v>
      </c>
      <c r="I63" s="12"/>
      <c r="J63" s="12" t="s">
        <v>119</v>
      </c>
    </row>
    <row r="64" spans="1:10" ht="21.75" customHeight="1" x14ac:dyDescent="0.35">
      <c r="A64" s="5" t="s">
        <v>135</v>
      </c>
      <c r="B64" s="15" t="s">
        <v>2</v>
      </c>
      <c r="D64" s="11" t="s">
        <v>190</v>
      </c>
      <c r="E64" s="13"/>
      <c r="F64" s="11" t="s">
        <v>150</v>
      </c>
      <c r="G64" s="13"/>
      <c r="H64" s="11" t="s">
        <v>190</v>
      </c>
      <c r="I64" s="13"/>
      <c r="J64" s="11" t="s">
        <v>150</v>
      </c>
    </row>
    <row r="65" spans="1:10" ht="21.75" customHeight="1" x14ac:dyDescent="0.3">
      <c r="A65" s="14"/>
      <c r="B65" s="15"/>
      <c r="D65" s="11" t="s">
        <v>31</v>
      </c>
      <c r="E65" s="13"/>
      <c r="F65" s="11"/>
      <c r="G65" s="13"/>
      <c r="H65" s="11" t="s">
        <v>31</v>
      </c>
      <c r="I65" s="13"/>
      <c r="J65" s="11"/>
    </row>
    <row r="66" spans="1:10" ht="21.75" customHeight="1" x14ac:dyDescent="0.3">
      <c r="B66" s="7"/>
      <c r="D66" s="207" t="s">
        <v>59</v>
      </c>
      <c r="E66" s="207"/>
      <c r="F66" s="207"/>
      <c r="G66" s="207"/>
      <c r="H66" s="207"/>
      <c r="I66" s="207"/>
      <c r="J66" s="207"/>
    </row>
    <row r="67" spans="1:10" ht="21.75" customHeight="1" x14ac:dyDescent="0.3">
      <c r="A67" s="17" t="s">
        <v>35</v>
      </c>
      <c r="B67" s="26"/>
      <c r="D67" s="18"/>
      <c r="E67" s="18"/>
      <c r="F67" s="18"/>
      <c r="H67" s="18"/>
      <c r="I67" s="18"/>
      <c r="J67" s="18"/>
    </row>
    <row r="68" spans="1:10" ht="21.75" customHeight="1" x14ac:dyDescent="0.3">
      <c r="A68" s="8" t="s">
        <v>89</v>
      </c>
      <c r="B68" s="26"/>
      <c r="D68" s="18"/>
      <c r="E68" s="18"/>
      <c r="F68" s="18"/>
      <c r="H68" s="18"/>
      <c r="I68" s="18"/>
      <c r="J68" s="18"/>
    </row>
    <row r="69" spans="1:10" ht="21.75" customHeight="1" x14ac:dyDescent="0.3">
      <c r="A69" s="8" t="s">
        <v>73</v>
      </c>
      <c r="B69" s="9"/>
    </row>
    <row r="70" spans="1:10" ht="21.75" customHeight="1" x14ac:dyDescent="0.3">
      <c r="A70" s="26" t="s">
        <v>107</v>
      </c>
      <c r="B70" s="9"/>
    </row>
    <row r="71" spans="1:10" ht="21.75" customHeight="1" thickBot="1" x14ac:dyDescent="0.35">
      <c r="A71" s="26" t="s">
        <v>106</v>
      </c>
      <c r="B71" s="16"/>
      <c r="D71" s="27">
        <v>318000</v>
      </c>
      <c r="E71" s="21"/>
      <c r="F71" s="27">
        <v>318000</v>
      </c>
      <c r="G71" s="21"/>
      <c r="H71" s="27">
        <v>318000</v>
      </c>
      <c r="I71" s="21"/>
      <c r="J71" s="27">
        <v>318000</v>
      </c>
    </row>
    <row r="72" spans="1:10" ht="21.75" customHeight="1" thickTop="1" x14ac:dyDescent="0.3">
      <c r="A72" s="8" t="s">
        <v>72</v>
      </c>
      <c r="B72" s="16"/>
      <c r="D72" s="18"/>
      <c r="E72" s="18"/>
      <c r="F72" s="18"/>
    </row>
    <row r="73" spans="1:10" ht="21.75" customHeight="1" x14ac:dyDescent="0.3">
      <c r="A73" s="26" t="s">
        <v>118</v>
      </c>
      <c r="B73" s="16"/>
      <c r="D73" s="18"/>
      <c r="E73" s="18"/>
    </row>
    <row r="74" spans="1:10" ht="21.75" customHeight="1" x14ac:dyDescent="0.3">
      <c r="A74" s="26" t="s">
        <v>106</v>
      </c>
      <c r="B74" s="16"/>
      <c r="D74" s="18">
        <v>317888</v>
      </c>
      <c r="E74" s="18"/>
      <c r="F74" s="18">
        <v>317888</v>
      </c>
      <c r="H74" s="18">
        <v>317888</v>
      </c>
      <c r="I74" s="18"/>
      <c r="J74" s="18">
        <v>317888</v>
      </c>
    </row>
    <row r="75" spans="1:10" ht="21.75" customHeight="1" x14ac:dyDescent="0.3">
      <c r="A75" s="8" t="s">
        <v>90</v>
      </c>
      <c r="B75" s="16"/>
      <c r="D75" s="18"/>
      <c r="E75" s="18"/>
      <c r="F75" s="18"/>
      <c r="H75" s="18"/>
      <c r="I75" s="18"/>
      <c r="J75" s="18"/>
    </row>
    <row r="76" spans="1:10" ht="21.75" customHeight="1" x14ac:dyDescent="0.3">
      <c r="A76" s="8" t="s">
        <v>109</v>
      </c>
      <c r="B76" s="16"/>
      <c r="D76" s="18">
        <v>4399860</v>
      </c>
      <c r="E76" s="18"/>
      <c r="F76" s="18">
        <v>4399860</v>
      </c>
      <c r="H76" s="18">
        <v>4399860</v>
      </c>
      <c r="I76" s="18"/>
      <c r="J76" s="18">
        <v>4399860</v>
      </c>
    </row>
    <row r="77" spans="1:10" ht="21.75" customHeight="1" x14ac:dyDescent="0.3">
      <c r="A77" s="28" t="s">
        <v>117</v>
      </c>
      <c r="B77" s="16"/>
      <c r="D77" s="18"/>
      <c r="E77" s="18"/>
      <c r="F77" s="18"/>
      <c r="H77" s="18"/>
      <c r="I77" s="18"/>
      <c r="J77" s="18"/>
    </row>
    <row r="78" spans="1:10" ht="21.75" customHeight="1" x14ac:dyDescent="0.3">
      <c r="A78" s="8" t="s">
        <v>124</v>
      </c>
      <c r="B78" s="16"/>
      <c r="D78" s="18">
        <v>-44423</v>
      </c>
      <c r="E78" s="18"/>
      <c r="F78" s="18">
        <v>-44423</v>
      </c>
      <c r="H78" s="19">
        <v>0</v>
      </c>
      <c r="I78" s="18"/>
      <c r="J78" s="19">
        <v>0</v>
      </c>
    </row>
    <row r="79" spans="1:10" ht="21.75" customHeight="1" x14ac:dyDescent="0.3">
      <c r="A79" s="8" t="s">
        <v>132</v>
      </c>
      <c r="B79" s="16"/>
      <c r="D79" s="18"/>
      <c r="E79" s="18"/>
      <c r="F79" s="18"/>
      <c r="H79" s="18"/>
      <c r="I79" s="18"/>
      <c r="J79" s="18"/>
    </row>
    <row r="80" spans="1:10" ht="21.75" customHeight="1" x14ac:dyDescent="0.3">
      <c r="A80" s="29" t="s">
        <v>108</v>
      </c>
      <c r="B80" s="16"/>
      <c r="D80" s="18"/>
      <c r="E80" s="18"/>
      <c r="F80" s="18"/>
      <c r="H80" s="18"/>
      <c r="I80" s="18"/>
      <c r="J80" s="18"/>
    </row>
    <row r="81" spans="1:11" ht="21.75" customHeight="1" x14ac:dyDescent="0.3">
      <c r="A81" s="29" t="s">
        <v>125</v>
      </c>
      <c r="B81" s="16"/>
      <c r="D81" s="18">
        <v>31800</v>
      </c>
      <c r="E81" s="18"/>
      <c r="F81" s="18">
        <v>31800</v>
      </c>
      <c r="H81" s="18">
        <v>31800</v>
      </c>
      <c r="I81" s="18"/>
      <c r="J81" s="18">
        <v>31800</v>
      </c>
    </row>
    <row r="82" spans="1:11" ht="21.75" customHeight="1" x14ac:dyDescent="0.3">
      <c r="A82" s="29" t="s">
        <v>207</v>
      </c>
      <c r="B82" s="16"/>
      <c r="D82" s="18">
        <v>10136</v>
      </c>
      <c r="E82" s="18"/>
      <c r="F82" s="19">
        <v>0</v>
      </c>
      <c r="H82" s="18">
        <v>10136</v>
      </c>
      <c r="I82" s="18"/>
      <c r="J82" s="19">
        <v>0</v>
      </c>
    </row>
    <row r="83" spans="1:11" ht="21.75" customHeight="1" x14ac:dyDescent="0.3">
      <c r="A83" s="29" t="s">
        <v>133</v>
      </c>
      <c r="B83" s="26"/>
      <c r="D83" s="18">
        <f>'SH10'!P37</f>
        <v>-176569</v>
      </c>
      <c r="E83" s="18"/>
      <c r="F83" s="18">
        <v>-180239</v>
      </c>
      <c r="H83" s="18">
        <f>'SH-12'!Q29</f>
        <v>53903</v>
      </c>
      <c r="I83" s="18"/>
      <c r="J83" s="18">
        <v>40985</v>
      </c>
    </row>
    <row r="84" spans="1:11" ht="21.75" customHeight="1" x14ac:dyDescent="0.3">
      <c r="A84" s="29" t="s">
        <v>194</v>
      </c>
      <c r="B84" s="16">
        <v>5</v>
      </c>
      <c r="D84" s="18">
        <v>-10136</v>
      </c>
      <c r="E84" s="18"/>
      <c r="F84" s="19">
        <v>0</v>
      </c>
      <c r="H84" s="18">
        <v>-10136</v>
      </c>
      <c r="I84" s="18"/>
      <c r="J84" s="19">
        <v>0</v>
      </c>
    </row>
    <row r="85" spans="1:11" ht="21.75" customHeight="1" x14ac:dyDescent="0.3">
      <c r="A85" s="29" t="s">
        <v>32</v>
      </c>
      <c r="B85" s="16"/>
      <c r="D85" s="22">
        <f>'SH10'!T37</f>
        <v>-5202</v>
      </c>
      <c r="E85" s="18"/>
      <c r="F85" s="22">
        <v>-2936</v>
      </c>
      <c r="H85" s="30">
        <v>0</v>
      </c>
      <c r="I85" s="18"/>
      <c r="J85" s="30">
        <v>0</v>
      </c>
    </row>
    <row r="86" spans="1:11" ht="21.75" customHeight="1" x14ac:dyDescent="0.3">
      <c r="A86" s="14" t="s">
        <v>75</v>
      </c>
      <c r="B86" s="17"/>
      <c r="C86" s="10"/>
      <c r="D86" s="45">
        <f>SUM(D72:D85)</f>
        <v>4523354</v>
      </c>
      <c r="E86" s="32"/>
      <c r="F86" s="46">
        <f>SUM(F72:F85)</f>
        <v>4521950</v>
      </c>
      <c r="G86" s="32"/>
      <c r="H86" s="45">
        <f>SUM(H74:H85)</f>
        <v>4803451</v>
      </c>
      <c r="I86" s="32"/>
      <c r="J86" s="46">
        <f>SUM(J74:J85)</f>
        <v>4790533</v>
      </c>
    </row>
    <row r="87" spans="1:11" ht="21.75" customHeight="1" x14ac:dyDescent="0.3">
      <c r="A87" s="8" t="s">
        <v>33</v>
      </c>
      <c r="B87" s="16"/>
      <c r="D87" s="33">
        <f>'SH10'!X37</f>
        <v>46012</v>
      </c>
      <c r="E87" s="21"/>
      <c r="F87" s="33">
        <v>48138</v>
      </c>
      <c r="G87" s="21"/>
      <c r="H87" s="34">
        <v>0</v>
      </c>
      <c r="I87" s="21"/>
      <c r="J87" s="34">
        <v>0</v>
      </c>
    </row>
    <row r="88" spans="1:11" s="10" customFormat="1" ht="21.75" customHeight="1" x14ac:dyDescent="0.3">
      <c r="A88" s="14" t="s">
        <v>24</v>
      </c>
      <c r="B88" s="17"/>
      <c r="D88" s="47">
        <f>SUM(D86:D87)</f>
        <v>4569366</v>
      </c>
      <c r="E88" s="32"/>
      <c r="F88" s="48">
        <f>SUM(F86:F87)</f>
        <v>4570088</v>
      </c>
      <c r="G88" s="32"/>
      <c r="H88" s="47">
        <f>SUM(H86:H87)</f>
        <v>4803451</v>
      </c>
      <c r="I88" s="32"/>
      <c r="J88" s="48">
        <f>SUM(J86:J87)</f>
        <v>4790533</v>
      </c>
    </row>
    <row r="89" spans="1:11" s="10" customFormat="1" ht="30" customHeight="1" thickBot="1" x14ac:dyDescent="0.35">
      <c r="A89" s="14" t="s">
        <v>34</v>
      </c>
      <c r="B89" s="17"/>
      <c r="D89" s="49">
        <f>SUM(D88,D56)</f>
        <v>4905708</v>
      </c>
      <c r="E89" s="32"/>
      <c r="F89" s="50">
        <f>SUM(F88,F56)</f>
        <v>4938775</v>
      </c>
      <c r="G89" s="32"/>
      <c r="H89" s="49">
        <f>SUM(H88,H56)</f>
        <v>4972591</v>
      </c>
      <c r="I89" s="32"/>
      <c r="J89" s="50">
        <f>SUM(J88,J56)</f>
        <v>4918252</v>
      </c>
    </row>
    <row r="90" spans="1:11" ht="21.75" customHeight="1" thickTop="1" x14ac:dyDescent="0.3">
      <c r="B90" s="36"/>
      <c r="D90" s="37"/>
      <c r="E90" s="37"/>
      <c r="F90" s="37"/>
      <c r="G90" s="37"/>
      <c r="H90" s="37"/>
      <c r="I90" s="37"/>
      <c r="J90" s="37"/>
    </row>
    <row r="91" spans="1:11" ht="21.75" customHeight="1" x14ac:dyDescent="0.3">
      <c r="B91" s="38"/>
      <c r="C91" s="37"/>
      <c r="D91" s="37">
        <f>D30-D89</f>
        <v>0</v>
      </c>
      <c r="E91" s="37">
        <f t="shared" ref="E91:J91" si="0">E30-E89</f>
        <v>0</v>
      </c>
      <c r="F91" s="37">
        <f t="shared" si="0"/>
        <v>0</v>
      </c>
      <c r="G91" s="37">
        <f t="shared" si="0"/>
        <v>0</v>
      </c>
      <c r="H91" s="37">
        <f t="shared" si="0"/>
        <v>0</v>
      </c>
      <c r="I91" s="37">
        <f t="shared" si="0"/>
        <v>0</v>
      </c>
      <c r="J91" s="37">
        <f t="shared" si="0"/>
        <v>0</v>
      </c>
      <c r="K91" s="37"/>
    </row>
  </sheetData>
  <sheetProtection formatCells="0" formatColumns="0" formatRows="0" insertColumns="0" insertRows="0" insertHyperlinks="0" deleteColumns="0" deleteRows="0" sort="0" autoFilter="0" pivotTables="0"/>
  <mergeCells count="15">
    <mergeCell ref="D66:J66"/>
    <mergeCell ref="D4:F4"/>
    <mergeCell ref="H4:J4"/>
    <mergeCell ref="D9:J9"/>
    <mergeCell ref="D36:F36"/>
    <mergeCell ref="H36:J36"/>
    <mergeCell ref="D37:F37"/>
    <mergeCell ref="H37:J37"/>
    <mergeCell ref="D41:J41"/>
    <mergeCell ref="D5:F5"/>
    <mergeCell ref="H5:J5"/>
    <mergeCell ref="D61:F61"/>
    <mergeCell ref="H61:J61"/>
    <mergeCell ref="D62:F62"/>
    <mergeCell ref="H62:J62"/>
  </mergeCells>
  <pageMargins left="0.8" right="0.8" top="0.48" bottom="0.5" header="0.5" footer="0.5"/>
  <pageSetup paperSize="9" scale="80" firstPageNumber="2" fitToHeight="7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9D9EA-3442-4C70-8963-8C43E62A8E76}">
  <sheetPr>
    <tabColor rgb="FF00B050"/>
  </sheetPr>
  <dimension ref="A1:X80"/>
  <sheetViews>
    <sheetView showGridLines="0" tabSelected="1" view="pageBreakPreview" topLeftCell="A53" zoomScale="85" zoomScaleNormal="90" zoomScaleSheetLayoutView="85" workbookViewId="0">
      <selection activeCell="M76" sqref="M76"/>
    </sheetView>
  </sheetViews>
  <sheetFormatPr defaultColWidth="10.7265625" defaultRowHeight="21.75" customHeight="1" x14ac:dyDescent="0.35"/>
  <cols>
    <col min="1" max="1" width="47.6328125" style="111" customWidth="1"/>
    <col min="2" max="2" width="0.81640625" style="105" hidden="1" customWidth="1"/>
    <col min="3" max="3" width="5.1796875" style="111" customWidth="1"/>
    <col min="4" max="4" width="0.81640625" style="105" customWidth="1"/>
    <col min="5" max="5" width="10.81640625" style="105" customWidth="1"/>
    <col min="6" max="6" width="1.1796875" style="105" customWidth="1"/>
    <col min="7" max="7" width="10.81640625" style="105" customWidth="1"/>
    <col min="8" max="8" width="1.1796875" style="105" customWidth="1"/>
    <col min="9" max="9" width="10.81640625" style="105" customWidth="1"/>
    <col min="10" max="10" width="1.1796875" style="105" customWidth="1"/>
    <col min="11" max="11" width="10.81640625" style="105" customWidth="1"/>
    <col min="12" max="16384" width="10.7265625" style="105"/>
  </cols>
  <sheetData>
    <row r="1" spans="1:11" s="54" customFormat="1" ht="21.75" customHeight="1" x14ac:dyDescent="0.35">
      <c r="A1" s="1" t="s">
        <v>65</v>
      </c>
      <c r="B1" s="51"/>
      <c r="C1" s="52"/>
      <c r="D1" s="53"/>
      <c r="E1" s="53"/>
      <c r="F1" s="53"/>
      <c r="G1" s="53"/>
      <c r="H1" s="53"/>
      <c r="I1" s="53"/>
      <c r="J1" s="53"/>
      <c r="K1" s="53"/>
    </row>
    <row r="2" spans="1:11" s="4" customFormat="1" ht="21.75" customHeight="1" x14ac:dyDescent="0.3">
      <c r="A2" s="5" t="s">
        <v>66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 x14ac:dyDescent="0.3">
      <c r="A3" s="14"/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 x14ac:dyDescent="0.3">
      <c r="B4" s="3"/>
      <c r="C4" s="2"/>
      <c r="D4" s="3"/>
      <c r="E4" s="208" t="s">
        <v>60</v>
      </c>
      <c r="F4" s="208"/>
      <c r="G4" s="208"/>
      <c r="H4" s="3"/>
      <c r="I4" s="208" t="s">
        <v>62</v>
      </c>
      <c r="J4" s="209"/>
      <c r="K4" s="208"/>
    </row>
    <row r="5" spans="1:11" s="9" customFormat="1" ht="21" customHeight="1" x14ac:dyDescent="0.3">
      <c r="A5" s="8"/>
      <c r="C5" s="8"/>
      <c r="E5" s="208" t="s">
        <v>61</v>
      </c>
      <c r="F5" s="208"/>
      <c r="G5" s="208"/>
      <c r="H5" s="10"/>
      <c r="I5" s="208" t="s">
        <v>61</v>
      </c>
      <c r="J5" s="208"/>
      <c r="K5" s="208"/>
    </row>
    <row r="6" spans="1:11" s="9" customFormat="1" ht="21" customHeight="1" x14ac:dyDescent="0.3">
      <c r="A6" s="8"/>
      <c r="C6" s="8"/>
      <c r="E6" s="210" t="s">
        <v>81</v>
      </c>
      <c r="F6" s="210"/>
      <c r="G6" s="210"/>
      <c r="H6" s="55"/>
      <c r="I6" s="210" t="s">
        <v>81</v>
      </c>
      <c r="J6" s="210"/>
      <c r="K6" s="210"/>
    </row>
    <row r="7" spans="1:11" s="9" customFormat="1" ht="21" customHeight="1" x14ac:dyDescent="0.3">
      <c r="A7" s="8"/>
      <c r="C7" s="8"/>
      <c r="E7" s="211" t="s">
        <v>225</v>
      </c>
      <c r="F7" s="210"/>
      <c r="G7" s="210"/>
      <c r="H7" s="55"/>
      <c r="I7" s="211" t="s">
        <v>225</v>
      </c>
      <c r="J7" s="210"/>
      <c r="K7" s="210"/>
    </row>
    <row r="8" spans="1:11" s="9" customFormat="1" ht="21" customHeight="1" x14ac:dyDescent="0.3">
      <c r="A8" s="8"/>
      <c r="C8" s="16"/>
      <c r="E8" s="11" t="s">
        <v>190</v>
      </c>
      <c r="F8" s="56"/>
      <c r="G8" s="11" t="s">
        <v>150</v>
      </c>
      <c r="H8" s="56"/>
      <c r="I8" s="11" t="s">
        <v>190</v>
      </c>
      <c r="J8" s="56"/>
      <c r="K8" s="11" t="s">
        <v>150</v>
      </c>
    </row>
    <row r="9" spans="1:11" s="9" customFormat="1" ht="21" customHeight="1" x14ac:dyDescent="0.3">
      <c r="A9" s="8"/>
      <c r="C9" s="57"/>
      <c r="E9" s="207" t="s">
        <v>59</v>
      </c>
      <c r="F9" s="207"/>
      <c r="G9" s="207"/>
      <c r="H9" s="207"/>
      <c r="I9" s="207"/>
      <c r="J9" s="207"/>
      <c r="K9" s="207"/>
    </row>
    <row r="10" spans="1:11" s="24" customFormat="1" ht="21" customHeight="1" x14ac:dyDescent="0.3">
      <c r="A10" s="17" t="s">
        <v>164</v>
      </c>
      <c r="C10" s="16"/>
      <c r="H10" s="58"/>
    </row>
    <row r="11" spans="1:11" s="9" customFormat="1" ht="21" customHeight="1" x14ac:dyDescent="0.3">
      <c r="A11" s="8" t="s">
        <v>36</v>
      </c>
      <c r="B11" s="4"/>
      <c r="C11" s="16"/>
      <c r="E11" s="18">
        <v>334030</v>
      </c>
      <c r="F11" s="7"/>
      <c r="G11" s="18">
        <v>373430</v>
      </c>
      <c r="I11" s="18">
        <v>113979</v>
      </c>
      <c r="J11" s="7"/>
      <c r="K11" s="18">
        <v>66353</v>
      </c>
    </row>
    <row r="12" spans="1:11" s="9" customFormat="1" ht="21" customHeight="1" x14ac:dyDescent="0.3">
      <c r="A12" s="59" t="s">
        <v>49</v>
      </c>
      <c r="B12" s="4"/>
      <c r="C12" s="16"/>
      <c r="E12" s="18">
        <v>2769</v>
      </c>
      <c r="F12" s="7"/>
      <c r="G12" s="18">
        <v>8468</v>
      </c>
      <c r="I12" s="18">
        <v>2387</v>
      </c>
      <c r="J12" s="7"/>
      <c r="K12" s="18">
        <v>7612</v>
      </c>
    </row>
    <row r="13" spans="1:11" s="9" customFormat="1" ht="21" customHeight="1" x14ac:dyDescent="0.3">
      <c r="A13" s="59" t="s">
        <v>179</v>
      </c>
      <c r="B13" s="4"/>
      <c r="C13" s="16"/>
      <c r="E13" s="60" t="s">
        <v>74</v>
      </c>
      <c r="F13" s="7"/>
      <c r="G13" s="60" t="s">
        <v>74</v>
      </c>
      <c r="I13" s="60" t="s">
        <v>74</v>
      </c>
      <c r="J13" s="7"/>
      <c r="K13" s="18">
        <v>15000</v>
      </c>
    </row>
    <row r="14" spans="1:11" s="9" customFormat="1" ht="21" hidden="1" customHeight="1" x14ac:dyDescent="0.3">
      <c r="A14" s="59" t="s">
        <v>121</v>
      </c>
      <c r="B14" s="4"/>
      <c r="C14" s="16"/>
      <c r="E14" s="60" t="s">
        <v>74</v>
      </c>
      <c r="F14" s="7"/>
      <c r="G14" s="18" t="s">
        <v>74</v>
      </c>
      <c r="I14" s="60" t="s">
        <v>74</v>
      </c>
      <c r="J14" s="7"/>
      <c r="K14" s="18" t="s">
        <v>74</v>
      </c>
    </row>
    <row r="15" spans="1:11" s="9" customFormat="1" ht="21" customHeight="1" x14ac:dyDescent="0.3">
      <c r="A15" s="59" t="s">
        <v>115</v>
      </c>
      <c r="B15" s="4"/>
      <c r="C15" s="16"/>
      <c r="E15" s="18">
        <v>6930</v>
      </c>
      <c r="F15" s="7"/>
      <c r="G15" s="60">
        <v>8226</v>
      </c>
      <c r="I15" s="18">
        <v>6930</v>
      </c>
      <c r="J15" s="7"/>
      <c r="K15" s="60">
        <v>8226</v>
      </c>
    </row>
    <row r="16" spans="1:11" s="9" customFormat="1" ht="21" customHeight="1" x14ac:dyDescent="0.3">
      <c r="A16" s="59" t="s">
        <v>149</v>
      </c>
      <c r="B16" s="4"/>
      <c r="C16" s="16"/>
      <c r="E16" s="60">
        <v>1793</v>
      </c>
      <c r="F16" s="7"/>
      <c r="G16" s="18" t="s">
        <v>74</v>
      </c>
      <c r="I16" s="60">
        <v>1793</v>
      </c>
      <c r="J16" s="7"/>
      <c r="K16" s="18" t="s">
        <v>74</v>
      </c>
    </row>
    <row r="17" spans="1:24" s="9" customFormat="1" ht="21" customHeight="1" x14ac:dyDescent="0.3">
      <c r="A17" s="59" t="s">
        <v>140</v>
      </c>
      <c r="B17" s="4"/>
      <c r="C17" s="16"/>
      <c r="E17" s="60" t="s">
        <v>74</v>
      </c>
      <c r="F17" s="7"/>
      <c r="G17" s="61" t="s">
        <v>74</v>
      </c>
      <c r="I17" s="18">
        <v>49377</v>
      </c>
      <c r="J17" s="7"/>
      <c r="K17" s="18">
        <v>50100</v>
      </c>
    </row>
    <row r="18" spans="1:24" s="9" customFormat="1" ht="21" customHeight="1" x14ac:dyDescent="0.3">
      <c r="A18" s="59" t="s">
        <v>157</v>
      </c>
      <c r="B18" s="4"/>
      <c r="C18" s="16"/>
      <c r="E18" s="60" t="s">
        <v>74</v>
      </c>
      <c r="F18" s="7"/>
      <c r="G18" s="61" t="s">
        <v>74</v>
      </c>
      <c r="I18" s="61" t="s">
        <v>74</v>
      </c>
      <c r="J18" s="7"/>
      <c r="K18" s="61">
        <v>625</v>
      </c>
    </row>
    <row r="19" spans="1:24" s="9" customFormat="1" ht="21" customHeight="1" x14ac:dyDescent="0.3">
      <c r="A19" s="8" t="s">
        <v>12</v>
      </c>
      <c r="B19" s="4"/>
      <c r="C19" s="16"/>
      <c r="E19" s="18">
        <v>987</v>
      </c>
      <c r="F19" s="7"/>
      <c r="G19" s="18">
        <v>4190</v>
      </c>
      <c r="I19" s="18">
        <v>4175</v>
      </c>
      <c r="J19" s="7"/>
      <c r="K19" s="18">
        <v>2382</v>
      </c>
    </row>
    <row r="20" spans="1:24" s="10" customFormat="1" ht="21" customHeight="1" x14ac:dyDescent="0.3">
      <c r="A20" s="14" t="s">
        <v>165</v>
      </c>
      <c r="C20" s="14"/>
      <c r="E20" s="113">
        <f>SUM(E11:E19)</f>
        <v>346509</v>
      </c>
      <c r="F20" s="6"/>
      <c r="G20" s="40">
        <f>SUM(G11:G19)</f>
        <v>394314</v>
      </c>
      <c r="H20" s="6"/>
      <c r="I20" s="114">
        <f>SUM(I11:I19)</f>
        <v>178641</v>
      </c>
      <c r="J20" s="6"/>
      <c r="K20" s="40">
        <f>SUM(K11:K19)</f>
        <v>150298</v>
      </c>
      <c r="U20" s="9"/>
      <c r="V20" s="9"/>
      <c r="W20" s="9"/>
      <c r="X20" s="9"/>
    </row>
    <row r="21" spans="1:24" s="9" customFormat="1" ht="21" customHeight="1" x14ac:dyDescent="0.3">
      <c r="A21" s="14"/>
      <c r="C21" s="8"/>
      <c r="E21" s="7"/>
      <c r="F21" s="7"/>
      <c r="G21" s="7"/>
      <c r="H21" s="7"/>
      <c r="I21" s="7"/>
      <c r="J21" s="7"/>
      <c r="K21" s="7"/>
    </row>
    <row r="22" spans="1:24" s="9" customFormat="1" ht="21" customHeight="1" x14ac:dyDescent="0.3">
      <c r="A22" s="17" t="s">
        <v>13</v>
      </c>
      <c r="C22" s="8"/>
      <c r="E22" s="7"/>
      <c r="F22" s="7"/>
      <c r="G22" s="7"/>
      <c r="H22" s="7"/>
      <c r="I22" s="7"/>
      <c r="J22" s="7"/>
      <c r="K22" s="7"/>
    </row>
    <row r="23" spans="1:24" s="9" customFormat="1" ht="21" customHeight="1" x14ac:dyDescent="0.3">
      <c r="A23" s="8" t="s">
        <v>37</v>
      </c>
      <c r="B23" s="4"/>
      <c r="C23" s="16"/>
      <c r="E23" s="18">
        <v>133154</v>
      </c>
      <c r="F23" s="7"/>
      <c r="G23" s="18">
        <v>151191</v>
      </c>
      <c r="I23" s="18">
        <v>88911</v>
      </c>
      <c r="J23" s="7"/>
      <c r="K23" s="18">
        <v>59790</v>
      </c>
    </row>
    <row r="24" spans="1:24" s="9" customFormat="1" ht="21" customHeight="1" x14ac:dyDescent="0.3">
      <c r="A24" s="8" t="s">
        <v>38</v>
      </c>
      <c r="B24" s="4"/>
      <c r="C24" s="8"/>
      <c r="E24" s="18">
        <v>98147</v>
      </c>
      <c r="F24" s="7"/>
      <c r="G24" s="18">
        <v>118458</v>
      </c>
      <c r="I24" s="18">
        <v>1088</v>
      </c>
      <c r="J24" s="7"/>
      <c r="K24" s="18">
        <v>2102</v>
      </c>
    </row>
    <row r="25" spans="1:24" s="9" customFormat="1" ht="21" customHeight="1" x14ac:dyDescent="0.3">
      <c r="A25" s="8" t="s">
        <v>39</v>
      </c>
      <c r="B25" s="62"/>
      <c r="C25" s="16"/>
      <c r="E25" s="18">
        <v>89249</v>
      </c>
      <c r="F25" s="7"/>
      <c r="G25" s="18">
        <v>94752</v>
      </c>
      <c r="I25" s="18">
        <v>62740</v>
      </c>
      <c r="J25" s="7"/>
      <c r="K25" s="18">
        <v>52085</v>
      </c>
    </row>
    <row r="26" spans="1:24" s="9" customFormat="1" ht="21" customHeight="1" x14ac:dyDescent="0.3">
      <c r="A26" s="59" t="s">
        <v>180</v>
      </c>
      <c r="B26" s="62"/>
      <c r="C26" s="16"/>
      <c r="E26" s="60" t="s">
        <v>74</v>
      </c>
      <c r="F26" s="7"/>
      <c r="G26" s="61">
        <v>32</v>
      </c>
      <c r="I26" s="60" t="s">
        <v>74</v>
      </c>
      <c r="J26" s="7"/>
      <c r="K26" s="61">
        <v>32</v>
      </c>
    </row>
    <row r="27" spans="1:24" s="9" customFormat="1" ht="21" customHeight="1" x14ac:dyDescent="0.3">
      <c r="A27" s="59" t="s">
        <v>176</v>
      </c>
      <c r="B27" s="62"/>
      <c r="C27" s="16"/>
      <c r="E27" s="61">
        <v>5925</v>
      </c>
      <c r="F27" s="7"/>
      <c r="G27" s="61">
        <v>287</v>
      </c>
      <c r="I27" s="61">
        <v>2423</v>
      </c>
      <c r="J27" s="7"/>
      <c r="K27" s="61">
        <v>0</v>
      </c>
    </row>
    <row r="28" spans="1:24" s="10" customFormat="1" ht="21" customHeight="1" x14ac:dyDescent="0.3">
      <c r="A28" s="14" t="s">
        <v>14</v>
      </c>
      <c r="C28" s="14"/>
      <c r="E28" s="114">
        <f>SUM(E23:E27)</f>
        <v>326475</v>
      </c>
      <c r="F28" s="63"/>
      <c r="G28" s="115">
        <f>SUM(G23:G27)</f>
        <v>364720</v>
      </c>
      <c r="H28" s="63"/>
      <c r="I28" s="114">
        <f>SUM(I23:I27)</f>
        <v>155162</v>
      </c>
      <c r="J28" s="63"/>
      <c r="K28" s="115">
        <f>SUM(K23:K27)</f>
        <v>114009</v>
      </c>
      <c r="U28" s="9"/>
      <c r="V28" s="9"/>
      <c r="W28" s="9"/>
      <c r="X28" s="9"/>
    </row>
    <row r="29" spans="1:24" s="9" customFormat="1" ht="21" customHeight="1" x14ac:dyDescent="0.3">
      <c r="A29" s="14"/>
      <c r="C29" s="8"/>
      <c r="E29" s="64"/>
      <c r="F29" s="7"/>
      <c r="G29" s="7"/>
      <c r="H29" s="7"/>
      <c r="I29" s="65"/>
      <c r="J29" s="7"/>
      <c r="K29" s="7"/>
    </row>
    <row r="30" spans="1:24" s="9" customFormat="1" ht="21" customHeight="1" x14ac:dyDescent="0.3">
      <c r="A30" s="66" t="s">
        <v>199</v>
      </c>
      <c r="C30" s="8"/>
      <c r="E30" s="116">
        <f>E20-E28</f>
        <v>20034</v>
      </c>
      <c r="F30" s="6"/>
      <c r="G30" s="117">
        <f>G20-G28</f>
        <v>29594</v>
      </c>
      <c r="H30" s="10"/>
      <c r="I30" s="45">
        <f>I20-I28</f>
        <v>23479</v>
      </c>
      <c r="J30" s="6"/>
      <c r="K30" s="117">
        <f>K20-K28</f>
        <v>36289</v>
      </c>
    </row>
    <row r="31" spans="1:24" s="9" customFormat="1" ht="21" customHeight="1" x14ac:dyDescent="0.3">
      <c r="A31" s="68" t="s">
        <v>40</v>
      </c>
      <c r="C31" s="8"/>
      <c r="E31" s="60">
        <v>691</v>
      </c>
      <c r="F31" s="7"/>
      <c r="G31" s="18">
        <v>572</v>
      </c>
      <c r="I31" s="61">
        <v>651</v>
      </c>
      <c r="J31" s="7"/>
      <c r="K31" s="18">
        <v>395</v>
      </c>
    </row>
    <row r="32" spans="1:24" s="9" customFormat="1" ht="21.5" customHeight="1" x14ac:dyDescent="0.3">
      <c r="A32" s="68" t="s">
        <v>183</v>
      </c>
      <c r="B32" s="4"/>
      <c r="C32" s="16"/>
      <c r="E32" s="69">
        <v>588</v>
      </c>
      <c r="F32" s="70"/>
      <c r="G32" s="71">
        <v>456</v>
      </c>
      <c r="H32" s="70"/>
      <c r="I32" s="72" t="s">
        <v>74</v>
      </c>
      <c r="J32" s="70"/>
      <c r="K32" s="72">
        <v>0</v>
      </c>
    </row>
    <row r="33" spans="1:11" s="9" customFormat="1" ht="14" x14ac:dyDescent="0.3">
      <c r="A33" s="14"/>
      <c r="C33" s="8"/>
      <c r="E33" s="64"/>
      <c r="F33" s="7"/>
      <c r="G33" s="7"/>
      <c r="H33" s="7"/>
      <c r="I33" s="64"/>
      <c r="J33" s="7"/>
      <c r="K33" s="7"/>
    </row>
    <row r="34" spans="1:11" s="9" customFormat="1" ht="21" customHeight="1" x14ac:dyDescent="0.3">
      <c r="A34" s="14" t="s">
        <v>208</v>
      </c>
      <c r="C34" s="16"/>
      <c r="E34" s="118">
        <f>E30-SUM(E31:E32)</f>
        <v>18755</v>
      </c>
      <c r="F34" s="74"/>
      <c r="G34" s="119">
        <f>G30-SUM(G31:G32)</f>
        <v>28566</v>
      </c>
      <c r="H34" s="74"/>
      <c r="I34" s="118">
        <f>I30-SUM(I31:I32)</f>
        <v>22828</v>
      </c>
      <c r="J34" s="74"/>
      <c r="K34" s="119">
        <f>K30-SUM(K31:K32)</f>
        <v>35894</v>
      </c>
    </row>
    <row r="35" spans="1:11" s="9" customFormat="1" ht="21" customHeight="1" x14ac:dyDescent="0.3">
      <c r="A35" s="8" t="s">
        <v>235</v>
      </c>
      <c r="B35" s="4"/>
      <c r="C35" s="16"/>
      <c r="E35" s="69">
        <v>4769</v>
      </c>
      <c r="F35" s="70"/>
      <c r="G35" s="71">
        <v>5542</v>
      </c>
      <c r="H35" s="70"/>
      <c r="I35" s="69">
        <v>5286</v>
      </c>
      <c r="J35" s="70"/>
      <c r="K35" s="71">
        <v>4360</v>
      </c>
    </row>
    <row r="36" spans="1:11" s="9" customFormat="1" ht="21" customHeight="1" thickBot="1" x14ac:dyDescent="0.35">
      <c r="A36" s="14" t="s">
        <v>198</v>
      </c>
      <c r="C36" s="8"/>
      <c r="E36" s="120">
        <f>E34-E35</f>
        <v>13986</v>
      </c>
      <c r="F36" s="74"/>
      <c r="G36" s="121">
        <f>G34-G35</f>
        <v>23024</v>
      </c>
      <c r="H36" s="74"/>
      <c r="I36" s="120">
        <f>I34-I35</f>
        <v>17542</v>
      </c>
      <c r="J36" s="74"/>
      <c r="K36" s="121">
        <f>K34-K35</f>
        <v>31534</v>
      </c>
    </row>
    <row r="37" spans="1:11" s="9" customFormat="1" ht="21" customHeight="1" thickTop="1" x14ac:dyDescent="0.3">
      <c r="A37" s="8"/>
      <c r="C37" s="75"/>
      <c r="D37" s="76"/>
      <c r="E37" s="75"/>
      <c r="F37" s="77"/>
      <c r="G37" s="75"/>
      <c r="H37" s="78"/>
      <c r="I37" s="79"/>
      <c r="J37" s="80"/>
      <c r="K37" s="79"/>
    </row>
    <row r="38" spans="1:11" s="9" customFormat="1" ht="21" customHeight="1" x14ac:dyDescent="0.3">
      <c r="A38" s="81"/>
      <c r="C38" s="82"/>
      <c r="E38" s="18"/>
      <c r="G38" s="18"/>
      <c r="I38" s="18"/>
      <c r="J38" s="18"/>
      <c r="K38" s="18"/>
    </row>
    <row r="39" spans="1:11" s="9" customFormat="1" ht="21.75" customHeight="1" x14ac:dyDescent="0.35">
      <c r="A39" s="1" t="s">
        <v>65</v>
      </c>
      <c r="C39" s="82"/>
      <c r="E39" s="18"/>
      <c r="G39" s="18"/>
      <c r="I39" s="18"/>
      <c r="J39" s="18"/>
      <c r="K39" s="18"/>
    </row>
    <row r="40" spans="1:11" s="9" customFormat="1" ht="21.75" customHeight="1" x14ac:dyDescent="0.3">
      <c r="A40" s="5" t="s">
        <v>66</v>
      </c>
      <c r="C40" s="82"/>
      <c r="E40" s="18"/>
      <c r="G40" s="18"/>
      <c r="I40" s="18"/>
      <c r="J40" s="18"/>
      <c r="K40" s="18"/>
    </row>
    <row r="41" spans="1:11" s="9" customFormat="1" ht="21.75" customHeight="1" x14ac:dyDescent="0.3">
      <c r="A41" s="14"/>
      <c r="C41" s="82"/>
      <c r="E41" s="18"/>
      <c r="G41" s="18"/>
      <c r="I41" s="18"/>
      <c r="J41" s="18"/>
      <c r="K41" s="18"/>
    </row>
    <row r="42" spans="1:11" s="9" customFormat="1" ht="21" customHeight="1" x14ac:dyDescent="0.3">
      <c r="A42" s="14"/>
      <c r="C42" s="2"/>
      <c r="D42" s="3"/>
      <c r="E42" s="208" t="s">
        <v>60</v>
      </c>
      <c r="F42" s="208"/>
      <c r="G42" s="208"/>
      <c r="H42" s="3"/>
      <c r="I42" s="208" t="s">
        <v>62</v>
      </c>
      <c r="J42" s="209"/>
      <c r="K42" s="208"/>
    </row>
    <row r="43" spans="1:11" s="9" customFormat="1" ht="21" customHeight="1" x14ac:dyDescent="0.3">
      <c r="A43" s="8"/>
      <c r="C43" s="8"/>
      <c r="E43" s="208" t="s">
        <v>61</v>
      </c>
      <c r="F43" s="208"/>
      <c r="G43" s="208"/>
      <c r="H43" s="10"/>
      <c r="I43" s="208" t="s">
        <v>61</v>
      </c>
      <c r="J43" s="208"/>
      <c r="K43" s="208"/>
    </row>
    <row r="44" spans="1:11" s="9" customFormat="1" ht="21" customHeight="1" x14ac:dyDescent="0.3">
      <c r="A44" s="8"/>
      <c r="C44" s="8"/>
      <c r="E44" s="210" t="s">
        <v>81</v>
      </c>
      <c r="F44" s="210"/>
      <c r="G44" s="210"/>
      <c r="H44" s="55"/>
      <c r="I44" s="210" t="s">
        <v>81</v>
      </c>
      <c r="J44" s="210"/>
      <c r="K44" s="210"/>
    </row>
    <row r="45" spans="1:11" s="9" customFormat="1" ht="21" customHeight="1" x14ac:dyDescent="0.3">
      <c r="A45" s="8"/>
      <c r="C45" s="8"/>
      <c r="E45" s="211" t="s">
        <v>225</v>
      </c>
      <c r="F45" s="210"/>
      <c r="G45" s="210"/>
      <c r="H45" s="55"/>
      <c r="I45" s="211" t="s">
        <v>225</v>
      </c>
      <c r="J45" s="210"/>
      <c r="K45" s="210"/>
    </row>
    <row r="46" spans="1:11" s="9" customFormat="1" ht="21" customHeight="1" x14ac:dyDescent="0.3">
      <c r="A46" s="8"/>
      <c r="C46" s="16"/>
      <c r="E46" s="11" t="s">
        <v>190</v>
      </c>
      <c r="F46" s="56"/>
      <c r="G46" s="11" t="s">
        <v>150</v>
      </c>
      <c r="H46" s="56"/>
      <c r="I46" s="11" t="s">
        <v>190</v>
      </c>
      <c r="J46" s="56"/>
      <c r="K46" s="11" t="s">
        <v>150</v>
      </c>
    </row>
    <row r="47" spans="1:11" s="9" customFormat="1" ht="21" customHeight="1" x14ac:dyDescent="0.3">
      <c r="A47" s="8"/>
      <c r="C47" s="57"/>
      <c r="E47" s="207" t="s">
        <v>59</v>
      </c>
      <c r="F47" s="207"/>
      <c r="G47" s="207"/>
      <c r="H47" s="207"/>
      <c r="I47" s="207"/>
      <c r="J47" s="207"/>
      <c r="K47" s="207"/>
    </row>
    <row r="48" spans="1:11" s="9" customFormat="1" ht="21" customHeight="1" x14ac:dyDescent="0.3">
      <c r="A48" s="81" t="s">
        <v>41</v>
      </c>
      <c r="C48" s="75"/>
      <c r="D48" s="76"/>
      <c r="E48" s="75"/>
      <c r="F48" s="77"/>
      <c r="G48" s="75"/>
      <c r="H48" s="78"/>
      <c r="I48" s="79"/>
      <c r="J48" s="80"/>
      <c r="K48" s="79"/>
    </row>
    <row r="49" spans="1:11" s="9" customFormat="1" ht="21" customHeight="1" x14ac:dyDescent="0.3">
      <c r="A49" s="83" t="s">
        <v>98</v>
      </c>
      <c r="C49" s="16"/>
      <c r="D49" s="76"/>
      <c r="E49" s="70"/>
      <c r="F49" s="32"/>
      <c r="G49" s="70"/>
      <c r="H49" s="84"/>
      <c r="I49" s="70"/>
      <c r="J49" s="85"/>
      <c r="K49" s="70"/>
    </row>
    <row r="50" spans="1:11" s="9" customFormat="1" ht="21" customHeight="1" x14ac:dyDescent="0.3">
      <c r="A50" s="8" t="s">
        <v>94</v>
      </c>
      <c r="C50" s="16"/>
      <c r="D50" s="76"/>
      <c r="E50" s="71">
        <v>-2287</v>
      </c>
      <c r="F50" s="86"/>
      <c r="G50" s="71">
        <v>-4704</v>
      </c>
      <c r="H50" s="86"/>
      <c r="I50" s="30">
        <v>0</v>
      </c>
      <c r="J50" s="87"/>
      <c r="K50" s="30">
        <v>0</v>
      </c>
    </row>
    <row r="51" spans="1:11" s="9" customFormat="1" ht="21.75" hidden="1" customHeight="1" x14ac:dyDescent="0.3">
      <c r="A51" s="8" t="s">
        <v>67</v>
      </c>
      <c r="C51" s="80"/>
      <c r="D51" s="88"/>
      <c r="E51" s="89"/>
      <c r="F51" s="85"/>
      <c r="G51" s="89"/>
      <c r="H51" s="85"/>
      <c r="I51" s="89"/>
      <c r="J51" s="85"/>
      <c r="K51" s="89"/>
    </row>
    <row r="52" spans="1:11" s="9" customFormat="1" ht="21" customHeight="1" x14ac:dyDescent="0.3">
      <c r="A52" s="90" t="s">
        <v>110</v>
      </c>
      <c r="C52" s="80"/>
      <c r="D52" s="88"/>
      <c r="E52" s="91"/>
      <c r="F52" s="91"/>
      <c r="G52" s="91"/>
      <c r="H52" s="91"/>
      <c r="I52" s="91"/>
      <c r="J52" s="91"/>
      <c r="K52" s="91"/>
    </row>
    <row r="53" spans="1:11" s="9" customFormat="1" ht="21" customHeight="1" x14ac:dyDescent="0.3">
      <c r="A53" s="10" t="s">
        <v>111</v>
      </c>
      <c r="C53" s="75"/>
      <c r="D53" s="76"/>
      <c r="E53" s="47">
        <f>E50</f>
        <v>-2287</v>
      </c>
      <c r="F53" s="86">
        <f t="shared" ref="F53:J53" si="0">SUM(F50:F51)</f>
        <v>0</v>
      </c>
      <c r="G53" s="48">
        <f>G50</f>
        <v>-4704</v>
      </c>
      <c r="H53" s="86">
        <f t="shared" si="0"/>
        <v>0</v>
      </c>
      <c r="I53" s="47">
        <f>I50</f>
        <v>0</v>
      </c>
      <c r="J53" s="86">
        <f t="shared" si="0"/>
        <v>0</v>
      </c>
      <c r="K53" s="47">
        <f>K50</f>
        <v>0</v>
      </c>
    </row>
    <row r="54" spans="1:11" s="93" customFormat="1" ht="8.5" hidden="1" customHeight="1" x14ac:dyDescent="0.3">
      <c r="A54" s="92"/>
      <c r="C54" s="94"/>
      <c r="D54" s="95"/>
      <c r="E54" s="96"/>
      <c r="F54" s="97"/>
      <c r="G54" s="97"/>
      <c r="H54" s="98"/>
      <c r="I54" s="97"/>
      <c r="J54" s="98"/>
      <c r="K54" s="97"/>
    </row>
    <row r="55" spans="1:11" s="93" customFormat="1" ht="8.5" hidden="1" customHeight="1" x14ac:dyDescent="0.3">
      <c r="A55" s="14"/>
      <c r="B55" s="9"/>
      <c r="C55" s="75"/>
      <c r="D55" s="76"/>
      <c r="E55" s="99"/>
      <c r="F55" s="86"/>
      <c r="G55" s="86"/>
      <c r="H55" s="100"/>
      <c r="I55" s="86"/>
      <c r="J55" s="100"/>
      <c r="K55" s="86"/>
    </row>
    <row r="56" spans="1:11" s="93" customFormat="1" ht="21" hidden="1" customHeight="1" x14ac:dyDescent="0.3">
      <c r="A56" s="17" t="s">
        <v>200</v>
      </c>
      <c r="B56" s="9"/>
      <c r="C56" s="75"/>
      <c r="D56" s="76"/>
      <c r="E56" s="99"/>
      <c r="F56" s="86"/>
      <c r="G56" s="86"/>
      <c r="H56" s="100"/>
      <c r="I56" s="86"/>
      <c r="J56" s="100"/>
      <c r="K56" s="86"/>
    </row>
    <row r="57" spans="1:11" s="93" customFormat="1" ht="21" hidden="1" customHeight="1" x14ac:dyDescent="0.3">
      <c r="A57" s="8" t="s">
        <v>201</v>
      </c>
      <c r="B57" s="9"/>
      <c r="C57" s="75"/>
      <c r="D57" s="76"/>
      <c r="E57" s="101"/>
      <c r="F57" s="87"/>
      <c r="G57" s="101"/>
      <c r="H57" s="91"/>
      <c r="I57" s="87"/>
      <c r="J57" s="91"/>
      <c r="K57" s="101"/>
    </row>
    <row r="58" spans="1:11" s="93" customFormat="1" ht="20.5" hidden="1" customHeight="1" x14ac:dyDescent="0.3">
      <c r="A58" s="8" t="s">
        <v>202</v>
      </c>
      <c r="B58" s="9"/>
      <c r="C58" s="75"/>
      <c r="D58" s="76"/>
      <c r="E58" s="101"/>
      <c r="F58" s="87"/>
      <c r="G58" s="101"/>
      <c r="H58" s="91"/>
      <c r="I58" s="87"/>
      <c r="J58" s="91"/>
      <c r="K58" s="87"/>
    </row>
    <row r="59" spans="1:11" s="93" customFormat="1" ht="21" hidden="1" customHeight="1" x14ac:dyDescent="0.3">
      <c r="A59" s="8" t="s">
        <v>203</v>
      </c>
      <c r="B59" s="9"/>
      <c r="C59" s="75"/>
      <c r="D59" s="76"/>
      <c r="E59" s="34"/>
      <c r="F59" s="87"/>
      <c r="G59" s="34"/>
      <c r="H59" s="91"/>
      <c r="I59" s="33"/>
      <c r="J59" s="91"/>
      <c r="K59" s="34"/>
    </row>
    <row r="60" spans="1:11" s="93" customFormat="1" ht="21" hidden="1" customHeight="1" x14ac:dyDescent="0.3">
      <c r="A60" s="14" t="s">
        <v>204</v>
      </c>
      <c r="B60" s="9"/>
      <c r="C60" s="75"/>
      <c r="D60" s="76"/>
      <c r="E60" s="99"/>
      <c r="F60" s="99"/>
      <c r="G60" s="99"/>
      <c r="H60" s="100"/>
      <c r="I60" s="86"/>
      <c r="J60" s="100"/>
      <c r="K60" s="86"/>
    </row>
    <row r="61" spans="1:11" s="93" customFormat="1" ht="21" hidden="1" customHeight="1" x14ac:dyDescent="0.3">
      <c r="A61" s="14" t="s">
        <v>203</v>
      </c>
      <c r="B61" s="9"/>
      <c r="C61" s="75"/>
      <c r="D61" s="76"/>
      <c r="E61" s="35">
        <f>SUM(E58:E59)</f>
        <v>0</v>
      </c>
      <c r="F61" s="99"/>
      <c r="G61" s="35">
        <f>SUM(G58:G59)</f>
        <v>0</v>
      </c>
      <c r="H61" s="100"/>
      <c r="I61" s="35">
        <f>SUM(I58:I59)</f>
        <v>0</v>
      </c>
      <c r="J61" s="100"/>
      <c r="K61" s="35">
        <f>SUM(K58:K59)</f>
        <v>0</v>
      </c>
    </row>
    <row r="62" spans="1:11" s="93" customFormat="1" ht="21" hidden="1" customHeight="1" x14ac:dyDescent="0.3">
      <c r="A62" s="14" t="s">
        <v>211</v>
      </c>
      <c r="B62" s="9"/>
      <c r="C62" s="75"/>
      <c r="D62" s="76"/>
      <c r="E62" s="99"/>
      <c r="F62" s="99"/>
      <c r="G62" s="99"/>
      <c r="H62" s="100"/>
      <c r="I62" s="86"/>
      <c r="J62" s="100"/>
      <c r="K62" s="86"/>
    </row>
    <row r="63" spans="1:11" s="93" customFormat="1" ht="21" hidden="1" customHeight="1" x14ac:dyDescent="0.3">
      <c r="A63" s="17" t="s">
        <v>205</v>
      </c>
      <c r="B63" s="9"/>
      <c r="C63" s="75"/>
      <c r="D63" s="76"/>
      <c r="E63" s="35">
        <f>E53+E61</f>
        <v>-2287</v>
      </c>
      <c r="F63" s="86"/>
      <c r="G63" s="35">
        <f>G53+G61</f>
        <v>-4704</v>
      </c>
      <c r="H63" s="100"/>
      <c r="I63" s="35">
        <f>I53+I61</f>
        <v>0</v>
      </c>
      <c r="J63" s="100"/>
      <c r="K63" s="35">
        <f>K53+K61</f>
        <v>0</v>
      </c>
    </row>
    <row r="64" spans="1:11" s="93" customFormat="1" ht="21" customHeight="1" thickBot="1" x14ac:dyDescent="0.35">
      <c r="A64" s="14" t="s">
        <v>213</v>
      </c>
      <c r="B64" s="9"/>
      <c r="C64" s="75"/>
      <c r="D64" s="76"/>
      <c r="E64" s="122">
        <f>SUM(E36,E63)</f>
        <v>11699</v>
      </c>
      <c r="F64" s="32"/>
      <c r="G64" s="123">
        <f>SUM(G36,G63)</f>
        <v>18320</v>
      </c>
      <c r="H64" s="84"/>
      <c r="I64" s="122">
        <f>SUM(I36,I63)</f>
        <v>17542</v>
      </c>
      <c r="J64" s="84"/>
      <c r="K64" s="123">
        <f>SUM(K36,K63)</f>
        <v>31534</v>
      </c>
    </row>
    <row r="65" spans="1:24" s="9" customFormat="1" ht="21" customHeight="1" thickTop="1" x14ac:dyDescent="0.3">
      <c r="A65" s="14"/>
      <c r="C65" s="75"/>
      <c r="D65" s="76"/>
      <c r="E65" s="99"/>
      <c r="F65" s="32"/>
      <c r="G65" s="86"/>
      <c r="H65" s="84"/>
      <c r="I65" s="99"/>
      <c r="J65" s="84"/>
      <c r="K65" s="86"/>
    </row>
    <row r="66" spans="1:24" s="9" customFormat="1" ht="21" customHeight="1" x14ac:dyDescent="0.3">
      <c r="A66" s="14" t="s">
        <v>218</v>
      </c>
      <c r="C66" s="80"/>
      <c r="D66" s="88"/>
    </row>
    <row r="67" spans="1:24" s="9" customFormat="1" ht="21" customHeight="1" x14ac:dyDescent="0.3">
      <c r="A67" s="8" t="s">
        <v>42</v>
      </c>
      <c r="C67" s="80"/>
      <c r="D67" s="88"/>
      <c r="E67" s="102">
        <v>13515</v>
      </c>
      <c r="F67" s="21"/>
      <c r="G67" s="70">
        <v>25259</v>
      </c>
      <c r="H67" s="85"/>
      <c r="I67" s="102">
        <v>17542</v>
      </c>
      <c r="J67" s="85"/>
      <c r="K67" s="70">
        <v>31534</v>
      </c>
    </row>
    <row r="68" spans="1:24" s="9" customFormat="1" ht="21" customHeight="1" x14ac:dyDescent="0.3">
      <c r="A68" s="8" t="s">
        <v>43</v>
      </c>
      <c r="C68" s="80"/>
      <c r="D68" s="88"/>
      <c r="E68" s="69">
        <v>471</v>
      </c>
      <c r="F68" s="21"/>
      <c r="G68" s="71">
        <v>-2235</v>
      </c>
      <c r="H68" s="85"/>
      <c r="I68" s="30">
        <v>0</v>
      </c>
      <c r="J68" s="85"/>
      <c r="K68" s="30" t="s">
        <v>74</v>
      </c>
    </row>
    <row r="69" spans="1:24" s="84" customFormat="1" ht="22.5" customHeight="1" thickBot="1" x14ac:dyDescent="0.35">
      <c r="A69" s="103" t="s">
        <v>198</v>
      </c>
      <c r="D69" s="63"/>
      <c r="E69" s="49">
        <f>SUM(E67:E68)</f>
        <v>13986</v>
      </c>
      <c r="F69" s="32"/>
      <c r="G69" s="49">
        <f>SUM(G67:G68)</f>
        <v>23024</v>
      </c>
      <c r="I69" s="49">
        <f>SUM(I67:I68)</f>
        <v>17542</v>
      </c>
      <c r="K69" s="49">
        <f>SUM(K67:K68)</f>
        <v>31534</v>
      </c>
      <c r="U69" s="9"/>
      <c r="V69" s="9"/>
      <c r="W69" s="9"/>
      <c r="X69" s="9"/>
    </row>
    <row r="70" spans="1:24" s="9" customFormat="1" ht="12" customHeight="1" thickTop="1" x14ac:dyDescent="0.3">
      <c r="A70" s="104"/>
      <c r="C70" s="80"/>
      <c r="D70" s="88"/>
      <c r="F70" s="18"/>
      <c r="I70" s="18"/>
      <c r="K70" s="18"/>
    </row>
    <row r="71" spans="1:24" s="9" customFormat="1" ht="21" customHeight="1" x14ac:dyDescent="0.3">
      <c r="A71" s="14" t="s">
        <v>241</v>
      </c>
      <c r="C71" s="80"/>
      <c r="D71" s="88"/>
    </row>
    <row r="72" spans="1:24" s="9" customFormat="1" ht="21" customHeight="1" x14ac:dyDescent="0.3">
      <c r="A72" s="8" t="s">
        <v>42</v>
      </c>
      <c r="C72" s="80"/>
      <c r="D72" s="88"/>
      <c r="E72" s="102">
        <v>12281</v>
      </c>
      <c r="F72" s="21"/>
      <c r="G72" s="70">
        <v>22260</v>
      </c>
      <c r="H72" s="85"/>
      <c r="I72" s="102">
        <v>17542</v>
      </c>
      <c r="J72" s="85"/>
      <c r="K72" s="70">
        <v>31534</v>
      </c>
    </row>
    <row r="73" spans="1:24" s="9" customFormat="1" ht="21" customHeight="1" x14ac:dyDescent="0.3">
      <c r="A73" s="8" t="s">
        <v>43</v>
      </c>
      <c r="C73" s="80"/>
      <c r="D73" s="88">
        <v>76425</v>
      </c>
      <c r="E73" s="69">
        <v>-582</v>
      </c>
      <c r="F73" s="21"/>
      <c r="G73" s="71">
        <v>-3940</v>
      </c>
      <c r="H73" s="85"/>
      <c r="I73" s="30">
        <v>0</v>
      </c>
      <c r="J73" s="85"/>
      <c r="K73" s="30" t="s">
        <v>74</v>
      </c>
    </row>
    <row r="74" spans="1:24" s="84" customFormat="1" ht="21" customHeight="1" thickBot="1" x14ac:dyDescent="0.35">
      <c r="A74" s="103" t="s">
        <v>213</v>
      </c>
      <c r="D74" s="63"/>
      <c r="E74" s="50">
        <f>SUM(E72:E73)</f>
        <v>11699</v>
      </c>
      <c r="F74" s="32"/>
      <c r="G74" s="50">
        <f>SUM(G72:G73)</f>
        <v>18320</v>
      </c>
      <c r="I74" s="50">
        <f>SUM(I72:I73)</f>
        <v>17542</v>
      </c>
      <c r="K74" s="50">
        <f>SUM(K72:K73)</f>
        <v>31534</v>
      </c>
      <c r="U74" s="9"/>
      <c r="V74" s="9"/>
      <c r="W74" s="9"/>
      <c r="X74" s="9"/>
    </row>
    <row r="75" spans="1:24" s="9" customFormat="1" ht="21" customHeight="1" thickTop="1" x14ac:dyDescent="0.3">
      <c r="A75" s="104"/>
      <c r="C75" s="80"/>
      <c r="D75" s="88"/>
      <c r="E75" s="79"/>
      <c r="F75" s="18"/>
      <c r="G75" s="67"/>
      <c r="H75" s="10"/>
      <c r="I75" s="79"/>
      <c r="K75" s="67"/>
    </row>
    <row r="76" spans="1:24" s="9" customFormat="1" ht="21" customHeight="1" thickBot="1" x14ac:dyDescent="0.35">
      <c r="A76" s="14" t="s">
        <v>214</v>
      </c>
      <c r="C76" s="16"/>
      <c r="D76" s="88"/>
      <c r="E76" s="124">
        <f>E67/316372.6</f>
        <v>4.2718617225385516E-2</v>
      </c>
      <c r="F76" s="32"/>
      <c r="G76" s="124">
        <f>G67/317887</f>
        <v>7.9459053059735066E-2</v>
      </c>
      <c r="H76" s="84"/>
      <c r="I76" s="124">
        <f>I67/316372.6</f>
        <v>5.5447279568458206E-2</v>
      </c>
      <c r="J76" s="84"/>
      <c r="K76" s="124">
        <f>K67/317887</f>
        <v>9.9198771890640386E-2</v>
      </c>
    </row>
    <row r="77" spans="1:24" ht="21" customHeight="1" thickTop="1" x14ac:dyDescent="0.35">
      <c r="A77" s="104"/>
      <c r="C77" s="106"/>
      <c r="D77" s="107"/>
      <c r="E77" s="108"/>
      <c r="F77" s="109"/>
      <c r="G77" s="108"/>
      <c r="H77" s="110"/>
      <c r="I77" s="108"/>
      <c r="J77" s="106"/>
      <c r="K77" s="108"/>
    </row>
    <row r="80" spans="1:24" ht="21.75" customHeight="1" x14ac:dyDescent="0.35">
      <c r="E80" s="112"/>
      <c r="F80" s="112"/>
      <c r="G80" s="112"/>
      <c r="H80" s="112"/>
      <c r="I80" s="112"/>
      <c r="J80" s="112"/>
      <c r="K80" s="112"/>
    </row>
  </sheetData>
  <sheetProtection formatCells="0" formatColumns="0" formatRows="0" insertColumns="0" insertRows="0" insertHyperlinks="0" deleteColumns="0" deleteRows="0" sort="0" autoFilter="0" pivotTables="0"/>
  <mergeCells count="18">
    <mergeCell ref="E43:G43"/>
    <mergeCell ref="I43:K43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2:G42"/>
    <mergeCell ref="I42:K42"/>
    <mergeCell ref="E44:G44"/>
    <mergeCell ref="I44:K44"/>
    <mergeCell ref="E45:G45"/>
    <mergeCell ref="I45:K45"/>
    <mergeCell ref="E47:K47"/>
  </mergeCells>
  <pageMargins left="0.8" right="0.8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form an integral part of these financial statements.
&amp;C&amp;"Times New Roman,Regular"&amp;P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430D-942D-436B-8A59-79B7B4688013}">
  <sheetPr>
    <tabColor rgb="FF00B050"/>
  </sheetPr>
  <dimension ref="A1:X81"/>
  <sheetViews>
    <sheetView showGridLines="0" view="pageBreakPreview" topLeftCell="A69" zoomScale="70" zoomScaleNormal="90" zoomScaleSheetLayoutView="70" workbookViewId="0">
      <selection activeCell="F84" sqref="F84"/>
    </sheetView>
  </sheetViews>
  <sheetFormatPr defaultColWidth="10.7265625" defaultRowHeight="21.75" customHeight="1" x14ac:dyDescent="0.35"/>
  <cols>
    <col min="1" max="1" width="47.6328125" style="111" customWidth="1"/>
    <col min="2" max="2" width="0.81640625" style="105" hidden="1" customWidth="1"/>
    <col min="3" max="3" width="5.1796875" style="111" customWidth="1"/>
    <col min="4" max="4" width="0.81640625" style="105" customWidth="1"/>
    <col min="5" max="5" width="10.81640625" style="105" customWidth="1"/>
    <col min="6" max="6" width="1.1796875" style="105" customWidth="1"/>
    <col min="7" max="7" width="10.81640625" style="105" customWidth="1"/>
    <col min="8" max="8" width="1.1796875" style="105" customWidth="1"/>
    <col min="9" max="9" width="10.81640625" style="105" customWidth="1"/>
    <col min="10" max="10" width="1.1796875" style="105" customWidth="1"/>
    <col min="11" max="11" width="10.81640625" style="105" customWidth="1"/>
    <col min="12" max="16384" width="10.7265625" style="105"/>
  </cols>
  <sheetData>
    <row r="1" spans="1:11" s="54" customFormat="1" ht="21.75" customHeight="1" x14ac:dyDescent="0.35">
      <c r="A1" s="1" t="s">
        <v>65</v>
      </c>
      <c r="B1" s="51"/>
      <c r="C1" s="52"/>
      <c r="D1" s="53"/>
      <c r="E1" s="53"/>
      <c r="F1" s="53"/>
      <c r="G1" s="53"/>
      <c r="H1" s="53"/>
      <c r="I1" s="53"/>
      <c r="J1" s="53"/>
      <c r="K1" s="53"/>
    </row>
    <row r="2" spans="1:11" s="4" customFormat="1" ht="21.75" customHeight="1" x14ac:dyDescent="0.3">
      <c r="A2" s="5" t="s">
        <v>66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 x14ac:dyDescent="0.3">
      <c r="A3" s="14"/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 x14ac:dyDescent="0.3">
      <c r="B4" s="3"/>
      <c r="C4" s="2"/>
      <c r="D4" s="3"/>
      <c r="E4" s="208" t="s">
        <v>60</v>
      </c>
      <c r="F4" s="208"/>
      <c r="G4" s="208"/>
      <c r="H4" s="3"/>
      <c r="I4" s="208" t="s">
        <v>62</v>
      </c>
      <c r="J4" s="209"/>
      <c r="K4" s="208"/>
    </row>
    <row r="5" spans="1:11" s="9" customFormat="1" ht="21" customHeight="1" x14ac:dyDescent="0.3">
      <c r="A5" s="8"/>
      <c r="C5" s="8"/>
      <c r="E5" s="208" t="s">
        <v>61</v>
      </c>
      <c r="F5" s="208"/>
      <c r="G5" s="208"/>
      <c r="H5" s="10"/>
      <c r="I5" s="208" t="s">
        <v>61</v>
      </c>
      <c r="J5" s="208"/>
      <c r="K5" s="208"/>
    </row>
    <row r="6" spans="1:11" s="9" customFormat="1" ht="21" customHeight="1" x14ac:dyDescent="0.3">
      <c r="A6" s="8"/>
      <c r="C6" s="8"/>
      <c r="E6" s="210" t="s">
        <v>226</v>
      </c>
      <c r="F6" s="210"/>
      <c r="G6" s="210"/>
      <c r="H6" s="55"/>
      <c r="I6" s="210" t="s">
        <v>226</v>
      </c>
      <c r="J6" s="210"/>
      <c r="K6" s="210"/>
    </row>
    <row r="7" spans="1:11" s="9" customFormat="1" ht="21" customHeight="1" x14ac:dyDescent="0.3">
      <c r="A7" s="8"/>
      <c r="C7" s="8"/>
      <c r="E7" s="210" t="s">
        <v>225</v>
      </c>
      <c r="F7" s="210"/>
      <c r="G7" s="210"/>
      <c r="H7" s="55"/>
      <c r="I7" s="210" t="s">
        <v>225</v>
      </c>
      <c r="J7" s="210"/>
      <c r="K7" s="210"/>
    </row>
    <row r="8" spans="1:11" s="9" customFormat="1" ht="21" customHeight="1" x14ac:dyDescent="0.3">
      <c r="A8" s="8"/>
      <c r="C8" s="16" t="s">
        <v>2</v>
      </c>
      <c r="E8" s="11" t="s">
        <v>190</v>
      </c>
      <c r="F8" s="56"/>
      <c r="G8" s="11" t="s">
        <v>150</v>
      </c>
      <c r="H8" s="56"/>
      <c r="I8" s="11" t="s">
        <v>190</v>
      </c>
      <c r="J8" s="56"/>
      <c r="K8" s="11" t="s">
        <v>150</v>
      </c>
    </row>
    <row r="9" spans="1:11" s="9" customFormat="1" ht="21" customHeight="1" x14ac:dyDescent="0.3">
      <c r="A9" s="8"/>
      <c r="C9" s="57"/>
      <c r="E9" s="207" t="s">
        <v>59</v>
      </c>
      <c r="F9" s="207"/>
      <c r="G9" s="207"/>
      <c r="H9" s="207"/>
      <c r="I9" s="207"/>
      <c r="J9" s="207"/>
      <c r="K9" s="207"/>
    </row>
    <row r="10" spans="1:11" s="24" customFormat="1" ht="21" customHeight="1" x14ac:dyDescent="0.3">
      <c r="A10" s="17" t="s">
        <v>164</v>
      </c>
      <c r="C10" s="16"/>
      <c r="H10" s="58"/>
    </row>
    <row r="11" spans="1:11" s="9" customFormat="1" ht="21" customHeight="1" x14ac:dyDescent="0.3">
      <c r="A11" s="8" t="s">
        <v>36</v>
      </c>
      <c r="B11" s="4"/>
      <c r="C11" s="16">
        <v>6</v>
      </c>
      <c r="E11" s="19">
        <v>653150</v>
      </c>
      <c r="F11" s="125"/>
      <c r="G11" s="19">
        <v>771680</v>
      </c>
      <c r="H11" s="126"/>
      <c r="I11" s="19">
        <v>203404</v>
      </c>
      <c r="J11" s="125"/>
      <c r="K11" s="19">
        <v>127259</v>
      </c>
    </row>
    <row r="12" spans="1:11" s="9" customFormat="1" ht="21" customHeight="1" x14ac:dyDescent="0.3">
      <c r="A12" s="59" t="s">
        <v>49</v>
      </c>
      <c r="B12" s="4"/>
      <c r="C12" s="16"/>
      <c r="E12" s="19">
        <v>7053</v>
      </c>
      <c r="F12" s="125"/>
      <c r="G12" s="19">
        <v>14492</v>
      </c>
      <c r="H12" s="126"/>
      <c r="I12" s="19">
        <v>6156</v>
      </c>
      <c r="J12" s="125"/>
      <c r="K12" s="19">
        <v>14168</v>
      </c>
    </row>
    <row r="13" spans="1:11" s="9" customFormat="1" ht="21" customHeight="1" x14ac:dyDescent="0.3">
      <c r="A13" s="59" t="s">
        <v>179</v>
      </c>
      <c r="B13" s="4"/>
      <c r="C13" s="16">
        <v>2</v>
      </c>
      <c r="E13" s="19" t="s">
        <v>74</v>
      </c>
      <c r="F13" s="125"/>
      <c r="G13" s="19" t="s">
        <v>74</v>
      </c>
      <c r="H13" s="126"/>
      <c r="I13" s="19" t="s">
        <v>74</v>
      </c>
      <c r="J13" s="125"/>
      <c r="K13" s="19">
        <v>47924</v>
      </c>
    </row>
    <row r="14" spans="1:11" s="9" customFormat="1" ht="21" customHeight="1" x14ac:dyDescent="0.3">
      <c r="A14" s="59" t="s">
        <v>121</v>
      </c>
      <c r="B14" s="4"/>
      <c r="C14" s="16"/>
      <c r="E14" s="19" t="s">
        <v>74</v>
      </c>
      <c r="F14" s="125"/>
      <c r="G14" s="19">
        <v>4477</v>
      </c>
      <c r="H14" s="126"/>
      <c r="I14" s="19" t="s">
        <v>74</v>
      </c>
      <c r="J14" s="125"/>
      <c r="K14" s="19">
        <v>4477</v>
      </c>
    </row>
    <row r="15" spans="1:11" s="9" customFormat="1" ht="21" customHeight="1" x14ac:dyDescent="0.3">
      <c r="A15" s="59" t="s">
        <v>115</v>
      </c>
      <c r="B15" s="4"/>
      <c r="C15" s="16">
        <v>8</v>
      </c>
      <c r="E15" s="19">
        <v>14367</v>
      </c>
      <c r="F15" s="125"/>
      <c r="G15" s="19">
        <v>9292</v>
      </c>
      <c r="H15" s="126"/>
      <c r="I15" s="19">
        <v>14367</v>
      </c>
      <c r="J15" s="125"/>
      <c r="K15" s="19">
        <v>9292</v>
      </c>
    </row>
    <row r="16" spans="1:11" s="9" customFormat="1" ht="21" customHeight="1" x14ac:dyDescent="0.3">
      <c r="A16" s="59" t="s">
        <v>149</v>
      </c>
      <c r="B16" s="4"/>
      <c r="C16" s="16"/>
      <c r="E16" s="19">
        <v>1793</v>
      </c>
      <c r="F16" s="125"/>
      <c r="G16" s="19" t="s">
        <v>74</v>
      </c>
      <c r="H16" s="126"/>
      <c r="I16" s="19">
        <v>1793</v>
      </c>
      <c r="J16" s="125"/>
      <c r="K16" s="19" t="s">
        <v>74</v>
      </c>
    </row>
    <row r="17" spans="1:24" s="9" customFormat="1" ht="21" customHeight="1" x14ac:dyDescent="0.3">
      <c r="A17" s="59" t="s">
        <v>140</v>
      </c>
      <c r="B17" s="4"/>
      <c r="C17" s="16">
        <v>2</v>
      </c>
      <c r="E17" s="19" t="s">
        <v>74</v>
      </c>
      <c r="F17" s="125"/>
      <c r="G17" s="19" t="s">
        <v>74</v>
      </c>
      <c r="H17" s="126"/>
      <c r="I17" s="19">
        <v>98754</v>
      </c>
      <c r="J17" s="125"/>
      <c r="K17" s="19">
        <v>109200</v>
      </c>
    </row>
    <row r="18" spans="1:24" s="9" customFormat="1" ht="21" customHeight="1" x14ac:dyDescent="0.3">
      <c r="A18" s="59" t="s">
        <v>157</v>
      </c>
      <c r="B18" s="4"/>
      <c r="C18" s="16"/>
      <c r="E18" s="19" t="s">
        <v>74</v>
      </c>
      <c r="F18" s="125"/>
      <c r="G18" s="19">
        <v>8289</v>
      </c>
      <c r="H18" s="126"/>
      <c r="I18" s="19" t="s">
        <v>74</v>
      </c>
      <c r="J18" s="125"/>
      <c r="K18" s="19">
        <v>4164</v>
      </c>
    </row>
    <row r="19" spans="1:24" s="9" customFormat="1" ht="21" customHeight="1" x14ac:dyDescent="0.3">
      <c r="A19" s="8" t="s">
        <v>12</v>
      </c>
      <c r="B19" s="4"/>
      <c r="C19" s="16"/>
      <c r="E19" s="19">
        <v>1257</v>
      </c>
      <c r="F19" s="125"/>
      <c r="G19" s="19">
        <v>6083</v>
      </c>
      <c r="H19" s="126"/>
      <c r="I19" s="19">
        <v>7439</v>
      </c>
      <c r="J19" s="125"/>
      <c r="K19" s="19">
        <v>4939</v>
      </c>
    </row>
    <row r="20" spans="1:24" s="10" customFormat="1" ht="21" customHeight="1" x14ac:dyDescent="0.3">
      <c r="A20" s="14" t="s">
        <v>165</v>
      </c>
      <c r="C20" s="14"/>
      <c r="E20" s="39">
        <f>SUM(E11:E19)</f>
        <v>677620</v>
      </c>
      <c r="F20" s="127"/>
      <c r="G20" s="39">
        <f>SUM(G11:G19)</f>
        <v>814313</v>
      </c>
      <c r="H20" s="127"/>
      <c r="I20" s="39">
        <f>SUM(I11:I19)</f>
        <v>331913</v>
      </c>
      <c r="J20" s="127"/>
      <c r="K20" s="39">
        <f>SUM(K11:K19)</f>
        <v>321423</v>
      </c>
      <c r="U20" s="9"/>
      <c r="V20" s="9"/>
      <c r="W20" s="9"/>
      <c r="X20" s="9"/>
    </row>
    <row r="21" spans="1:24" s="9" customFormat="1" ht="21" customHeight="1" x14ac:dyDescent="0.3">
      <c r="A21" s="14"/>
      <c r="C21" s="8"/>
      <c r="E21" s="125"/>
      <c r="F21" s="125"/>
      <c r="G21" s="125"/>
      <c r="H21" s="125"/>
      <c r="I21" s="125"/>
      <c r="J21" s="125"/>
      <c r="K21" s="125"/>
    </row>
    <row r="22" spans="1:24" s="9" customFormat="1" ht="21" customHeight="1" x14ac:dyDescent="0.3">
      <c r="A22" s="17" t="s">
        <v>13</v>
      </c>
      <c r="C22" s="8"/>
      <c r="E22" s="125"/>
      <c r="F22" s="125"/>
      <c r="G22" s="125"/>
      <c r="H22" s="125"/>
      <c r="I22" s="125"/>
      <c r="J22" s="125"/>
      <c r="K22" s="125"/>
    </row>
    <row r="23" spans="1:24" s="9" customFormat="1" ht="21" customHeight="1" x14ac:dyDescent="0.3">
      <c r="A23" s="8" t="s">
        <v>37</v>
      </c>
      <c r="B23" s="4"/>
      <c r="C23" s="16"/>
      <c r="E23" s="19">
        <v>265037</v>
      </c>
      <c r="F23" s="125"/>
      <c r="G23" s="19">
        <v>331237</v>
      </c>
      <c r="H23" s="126"/>
      <c r="I23" s="19">
        <v>160621</v>
      </c>
      <c r="J23" s="125"/>
      <c r="K23" s="19">
        <v>112926</v>
      </c>
    </row>
    <row r="24" spans="1:24" s="9" customFormat="1" ht="21" customHeight="1" x14ac:dyDescent="0.3">
      <c r="A24" s="8" t="s">
        <v>38</v>
      </c>
      <c r="B24" s="4"/>
      <c r="C24" s="8"/>
      <c r="E24" s="19">
        <v>189330</v>
      </c>
      <c r="F24" s="125"/>
      <c r="G24" s="19">
        <v>232895</v>
      </c>
      <c r="H24" s="126"/>
      <c r="I24" s="19">
        <v>1774</v>
      </c>
      <c r="J24" s="125"/>
      <c r="K24" s="19">
        <v>2476</v>
      </c>
    </row>
    <row r="25" spans="1:24" s="9" customFormat="1" ht="21" customHeight="1" x14ac:dyDescent="0.3">
      <c r="A25" s="8" t="s">
        <v>39</v>
      </c>
      <c r="B25" s="62"/>
      <c r="C25" s="16"/>
      <c r="E25" s="19">
        <v>178407</v>
      </c>
      <c r="F25" s="125"/>
      <c r="G25" s="19">
        <v>190379</v>
      </c>
      <c r="H25" s="126"/>
      <c r="I25" s="19">
        <v>124878</v>
      </c>
      <c r="J25" s="125"/>
      <c r="K25" s="19">
        <v>108512</v>
      </c>
    </row>
    <row r="26" spans="1:24" s="9" customFormat="1" ht="21" hidden="1" customHeight="1" x14ac:dyDescent="0.3">
      <c r="A26" s="8" t="s">
        <v>227</v>
      </c>
      <c r="B26" s="62"/>
      <c r="C26" s="16"/>
      <c r="E26" s="19">
        <v>0</v>
      </c>
      <c r="F26" s="125"/>
      <c r="G26" s="19">
        <v>0</v>
      </c>
      <c r="H26" s="126"/>
      <c r="I26" s="19"/>
      <c r="J26" s="125"/>
      <c r="K26" s="19" t="s">
        <v>74</v>
      </c>
    </row>
    <row r="27" spans="1:24" s="9" customFormat="1" ht="21" customHeight="1" x14ac:dyDescent="0.3">
      <c r="A27" s="8" t="s">
        <v>180</v>
      </c>
      <c r="B27" s="62"/>
      <c r="C27" s="16"/>
      <c r="E27" s="19" t="s">
        <v>74</v>
      </c>
      <c r="F27" s="125"/>
      <c r="G27" s="19">
        <v>17803</v>
      </c>
      <c r="H27" s="126"/>
      <c r="I27" s="19" t="s">
        <v>74</v>
      </c>
      <c r="J27" s="125"/>
      <c r="K27" s="19">
        <v>17803</v>
      </c>
    </row>
    <row r="28" spans="1:24" s="9" customFormat="1" ht="21" customHeight="1" x14ac:dyDescent="0.3">
      <c r="A28" s="59" t="s">
        <v>176</v>
      </c>
      <c r="B28" s="62"/>
      <c r="C28" s="16"/>
      <c r="E28" s="19">
        <v>4663</v>
      </c>
      <c r="F28" s="125"/>
      <c r="G28" s="19" t="s">
        <v>74</v>
      </c>
      <c r="H28" s="126"/>
      <c r="I28" s="19">
        <v>2429</v>
      </c>
      <c r="J28" s="125"/>
      <c r="K28" s="19" t="s">
        <v>74</v>
      </c>
    </row>
    <row r="29" spans="1:24" s="10" customFormat="1" ht="21" customHeight="1" x14ac:dyDescent="0.3">
      <c r="A29" s="14" t="s">
        <v>14</v>
      </c>
      <c r="C29" s="14"/>
      <c r="E29" s="114">
        <f>SUM(E23:E28)</f>
        <v>637437</v>
      </c>
      <c r="F29" s="128"/>
      <c r="G29" s="114">
        <f>SUM(G23:G28)</f>
        <v>772314</v>
      </c>
      <c r="H29" s="128"/>
      <c r="I29" s="114">
        <f>SUM(I23:I28)</f>
        <v>289702</v>
      </c>
      <c r="J29" s="128"/>
      <c r="K29" s="114">
        <f>SUM(K23:K28)</f>
        <v>241717</v>
      </c>
      <c r="U29" s="9"/>
      <c r="V29" s="9"/>
      <c r="W29" s="9"/>
      <c r="X29" s="9"/>
    </row>
    <row r="30" spans="1:24" s="9" customFormat="1" ht="21" customHeight="1" x14ac:dyDescent="0.3">
      <c r="A30" s="14"/>
      <c r="C30" s="8"/>
      <c r="E30" s="125"/>
      <c r="F30" s="125"/>
      <c r="G30" s="125"/>
      <c r="H30" s="125"/>
      <c r="I30" s="125"/>
      <c r="J30" s="125"/>
      <c r="K30" s="125"/>
    </row>
    <row r="31" spans="1:24" s="9" customFormat="1" ht="21" customHeight="1" x14ac:dyDescent="0.3">
      <c r="A31" s="66" t="s">
        <v>199</v>
      </c>
      <c r="C31" s="8"/>
      <c r="E31" s="134">
        <f>E20-E29</f>
        <v>40183</v>
      </c>
      <c r="F31" s="127"/>
      <c r="G31" s="134">
        <f>G20-G29</f>
        <v>41999</v>
      </c>
      <c r="H31" s="78"/>
      <c r="I31" s="134">
        <f>I20-I29</f>
        <v>42211</v>
      </c>
      <c r="J31" s="127"/>
      <c r="K31" s="134">
        <f>K20-K29</f>
        <v>79706</v>
      </c>
    </row>
    <row r="32" spans="1:24" s="9" customFormat="1" ht="21" customHeight="1" x14ac:dyDescent="0.3">
      <c r="A32" s="68" t="s">
        <v>40</v>
      </c>
      <c r="C32" s="8"/>
      <c r="E32" s="19">
        <v>1626</v>
      </c>
      <c r="F32" s="125"/>
      <c r="G32" s="19">
        <v>1134</v>
      </c>
      <c r="H32" s="126"/>
      <c r="I32" s="19">
        <v>1133</v>
      </c>
      <c r="J32" s="125"/>
      <c r="K32" s="19">
        <v>809</v>
      </c>
    </row>
    <row r="33" spans="1:11" s="9" customFormat="1" ht="20.5" customHeight="1" x14ac:dyDescent="0.3">
      <c r="A33" s="8" t="s">
        <v>183</v>
      </c>
      <c r="B33" s="4"/>
      <c r="C33" s="16">
        <v>3</v>
      </c>
      <c r="E33" s="69">
        <v>1407</v>
      </c>
      <c r="F33" s="102"/>
      <c r="G33" s="69">
        <v>811</v>
      </c>
      <c r="H33" s="102"/>
      <c r="I33" s="30" t="s">
        <v>74</v>
      </c>
      <c r="J33" s="102"/>
      <c r="K33" s="30" t="s">
        <v>74</v>
      </c>
    </row>
    <row r="34" spans="1:11" s="9" customFormat="1" ht="14" x14ac:dyDescent="0.3">
      <c r="A34" s="14"/>
      <c r="C34" s="8"/>
      <c r="E34" s="125"/>
      <c r="F34" s="125"/>
      <c r="G34" s="125"/>
      <c r="H34" s="125"/>
      <c r="I34" s="125"/>
      <c r="J34" s="125"/>
      <c r="K34" s="125"/>
    </row>
    <row r="35" spans="1:11" s="9" customFormat="1" ht="21" customHeight="1" x14ac:dyDescent="0.3">
      <c r="A35" s="14" t="s">
        <v>208</v>
      </c>
      <c r="C35" s="16"/>
      <c r="E35" s="118">
        <f>E31-SUM(E32:E33)</f>
        <v>37150</v>
      </c>
      <c r="F35" s="73"/>
      <c r="G35" s="118">
        <f>G31-SUM(G32:G33)</f>
        <v>40054</v>
      </c>
      <c r="H35" s="73"/>
      <c r="I35" s="118">
        <f>I31-SUM(I32:I33)</f>
        <v>41078</v>
      </c>
      <c r="J35" s="73"/>
      <c r="K35" s="118">
        <f>K31-SUM(K32:K33)</f>
        <v>78897</v>
      </c>
    </row>
    <row r="36" spans="1:11" s="9" customFormat="1" ht="21" customHeight="1" x14ac:dyDescent="0.3">
      <c r="A36" s="8" t="s">
        <v>242</v>
      </c>
      <c r="B36" s="4"/>
      <c r="C36" s="16"/>
      <c r="E36" s="69">
        <v>6680</v>
      </c>
      <c r="F36" s="102"/>
      <c r="G36" s="69">
        <v>6994</v>
      </c>
      <c r="H36" s="102"/>
      <c r="I36" s="69">
        <v>4872</v>
      </c>
      <c r="J36" s="102"/>
      <c r="K36" s="69">
        <v>3724</v>
      </c>
    </row>
    <row r="37" spans="1:11" s="9" customFormat="1" ht="21" customHeight="1" thickBot="1" x14ac:dyDescent="0.35">
      <c r="A37" s="14" t="s">
        <v>198</v>
      </c>
      <c r="C37" s="8"/>
      <c r="E37" s="120">
        <f>E35-E36</f>
        <v>30470</v>
      </c>
      <c r="F37" s="73"/>
      <c r="G37" s="120">
        <f>G35-G36</f>
        <v>33060</v>
      </c>
      <c r="H37" s="73"/>
      <c r="I37" s="120">
        <f>I35-I36</f>
        <v>36206</v>
      </c>
      <c r="J37" s="73"/>
      <c r="K37" s="120">
        <f>K35-K36</f>
        <v>75173</v>
      </c>
    </row>
    <row r="38" spans="1:11" s="9" customFormat="1" ht="21" customHeight="1" thickTop="1" x14ac:dyDescent="0.3">
      <c r="A38" s="8"/>
      <c r="C38" s="75"/>
      <c r="D38" s="76"/>
      <c r="E38" s="75"/>
      <c r="F38" s="77"/>
      <c r="G38" s="75"/>
      <c r="H38" s="78"/>
      <c r="I38" s="79"/>
      <c r="J38" s="80"/>
      <c r="K38" s="79"/>
    </row>
    <row r="39" spans="1:11" s="9" customFormat="1" ht="21" customHeight="1" x14ac:dyDescent="0.3">
      <c r="A39" s="81"/>
      <c r="C39" s="82"/>
      <c r="E39" s="18"/>
      <c r="G39" s="18"/>
      <c r="I39" s="18"/>
      <c r="J39" s="18"/>
      <c r="K39" s="18"/>
    </row>
    <row r="40" spans="1:11" s="9" customFormat="1" ht="21.75" customHeight="1" x14ac:dyDescent="0.35">
      <c r="A40" s="1" t="s">
        <v>65</v>
      </c>
      <c r="C40" s="82"/>
      <c r="E40" s="18"/>
      <c r="G40" s="18"/>
      <c r="I40" s="18"/>
      <c r="J40" s="18"/>
      <c r="K40" s="18"/>
    </row>
    <row r="41" spans="1:11" s="9" customFormat="1" ht="21.75" customHeight="1" x14ac:dyDescent="0.3">
      <c r="A41" s="5" t="s">
        <v>66</v>
      </c>
      <c r="C41" s="82"/>
      <c r="E41" s="18"/>
      <c r="G41" s="18"/>
      <c r="I41" s="18"/>
      <c r="J41" s="18"/>
      <c r="K41" s="18"/>
    </row>
    <row r="42" spans="1:11" s="9" customFormat="1" ht="21.75" customHeight="1" x14ac:dyDescent="0.3">
      <c r="A42" s="14"/>
      <c r="C42" s="82"/>
      <c r="E42" s="18"/>
      <c r="G42" s="18"/>
      <c r="I42" s="18"/>
      <c r="J42" s="18"/>
      <c r="K42" s="18"/>
    </row>
    <row r="43" spans="1:11" s="9" customFormat="1" ht="21" customHeight="1" x14ac:dyDescent="0.3">
      <c r="A43" s="14"/>
      <c r="C43" s="2"/>
      <c r="D43" s="3"/>
      <c r="E43" s="208" t="s">
        <v>60</v>
      </c>
      <c r="F43" s="208"/>
      <c r="G43" s="208"/>
      <c r="H43" s="3"/>
      <c r="I43" s="208" t="s">
        <v>62</v>
      </c>
      <c r="J43" s="209"/>
      <c r="K43" s="208"/>
    </row>
    <row r="44" spans="1:11" s="9" customFormat="1" ht="21" customHeight="1" x14ac:dyDescent="0.3">
      <c r="A44" s="8"/>
      <c r="C44" s="8"/>
      <c r="E44" s="208" t="s">
        <v>61</v>
      </c>
      <c r="F44" s="208"/>
      <c r="G44" s="208"/>
      <c r="H44" s="10"/>
      <c r="I44" s="208" t="s">
        <v>61</v>
      </c>
      <c r="J44" s="208"/>
      <c r="K44" s="208"/>
    </row>
    <row r="45" spans="1:11" s="9" customFormat="1" ht="21" customHeight="1" x14ac:dyDescent="0.3">
      <c r="A45" s="8"/>
      <c r="C45" s="8"/>
      <c r="E45" s="210" t="s">
        <v>226</v>
      </c>
      <c r="F45" s="210"/>
      <c r="G45" s="210"/>
      <c r="H45" s="55"/>
      <c r="I45" s="210" t="s">
        <v>226</v>
      </c>
      <c r="J45" s="210"/>
      <c r="K45" s="210"/>
    </row>
    <row r="46" spans="1:11" s="9" customFormat="1" ht="21" customHeight="1" x14ac:dyDescent="0.3">
      <c r="A46" s="8"/>
      <c r="C46" s="8"/>
      <c r="E46" s="210" t="s">
        <v>225</v>
      </c>
      <c r="F46" s="210"/>
      <c r="G46" s="210"/>
      <c r="H46" s="55"/>
      <c r="I46" s="210" t="s">
        <v>225</v>
      </c>
      <c r="J46" s="210"/>
      <c r="K46" s="210"/>
    </row>
    <row r="47" spans="1:11" s="9" customFormat="1" ht="21" customHeight="1" x14ac:dyDescent="0.3">
      <c r="A47" s="8"/>
      <c r="C47" s="16"/>
      <c r="E47" s="11" t="s">
        <v>190</v>
      </c>
      <c r="F47" s="56"/>
      <c r="G47" s="11" t="s">
        <v>150</v>
      </c>
      <c r="H47" s="56"/>
      <c r="I47" s="11" t="s">
        <v>190</v>
      </c>
      <c r="J47" s="56"/>
      <c r="K47" s="11" t="s">
        <v>150</v>
      </c>
    </row>
    <row r="48" spans="1:11" s="9" customFormat="1" ht="21" customHeight="1" x14ac:dyDescent="0.3">
      <c r="A48" s="8"/>
      <c r="C48" s="57"/>
      <c r="E48" s="207" t="s">
        <v>59</v>
      </c>
      <c r="F48" s="207"/>
      <c r="G48" s="207"/>
      <c r="H48" s="207"/>
      <c r="I48" s="207"/>
      <c r="J48" s="207"/>
      <c r="K48" s="207"/>
    </row>
    <row r="49" spans="1:11" s="9" customFormat="1" ht="21" customHeight="1" x14ac:dyDescent="0.3">
      <c r="A49" s="81" t="s">
        <v>41</v>
      </c>
      <c r="C49" s="75"/>
      <c r="D49" s="76"/>
      <c r="E49" s="75"/>
      <c r="F49" s="77"/>
      <c r="G49" s="75"/>
      <c r="H49" s="78"/>
      <c r="I49" s="79"/>
      <c r="J49" s="80"/>
      <c r="K49" s="79"/>
    </row>
    <row r="50" spans="1:11" s="9" customFormat="1" ht="21" customHeight="1" x14ac:dyDescent="0.3">
      <c r="A50" s="83" t="s">
        <v>98</v>
      </c>
      <c r="C50" s="16"/>
      <c r="D50" s="76"/>
      <c r="E50" s="70"/>
      <c r="F50" s="32"/>
      <c r="G50" s="70"/>
      <c r="H50" s="84"/>
      <c r="I50" s="70"/>
      <c r="J50" s="85"/>
      <c r="K50" s="70"/>
    </row>
    <row r="51" spans="1:11" s="9" customFormat="1" ht="21" customHeight="1" x14ac:dyDescent="0.3">
      <c r="A51" s="8" t="s">
        <v>94</v>
      </c>
      <c r="C51" s="16"/>
      <c r="D51" s="76"/>
      <c r="E51" s="69">
        <v>-2943</v>
      </c>
      <c r="F51" s="99"/>
      <c r="G51" s="69">
        <v>5103</v>
      </c>
      <c r="H51" s="99"/>
      <c r="I51" s="30">
        <v>0</v>
      </c>
      <c r="J51" s="101"/>
      <c r="K51" s="30">
        <v>0</v>
      </c>
    </row>
    <row r="52" spans="1:11" s="9" customFormat="1" ht="21.75" hidden="1" customHeight="1" x14ac:dyDescent="0.3">
      <c r="A52" s="8" t="s">
        <v>67</v>
      </c>
      <c r="C52" s="80"/>
      <c r="D52" s="88"/>
      <c r="E52" s="129"/>
      <c r="F52" s="130"/>
      <c r="G52" s="129"/>
      <c r="H52" s="130"/>
      <c r="I52" s="129"/>
      <c r="J52" s="130"/>
      <c r="K52" s="129"/>
    </row>
    <row r="53" spans="1:11" s="9" customFormat="1" ht="21.75" customHeight="1" x14ac:dyDescent="0.3">
      <c r="A53" s="90" t="s">
        <v>110</v>
      </c>
      <c r="C53" s="80"/>
      <c r="D53" s="88"/>
      <c r="E53" s="131"/>
      <c r="F53" s="131"/>
      <c r="G53" s="131"/>
      <c r="H53" s="131"/>
      <c r="I53" s="131"/>
      <c r="J53" s="131"/>
      <c r="K53" s="131"/>
    </row>
    <row r="54" spans="1:11" s="9" customFormat="1" ht="21" customHeight="1" x14ac:dyDescent="0.3">
      <c r="A54" s="10" t="s">
        <v>111</v>
      </c>
      <c r="C54" s="75"/>
      <c r="D54" s="76"/>
      <c r="E54" s="47">
        <f>E51</f>
        <v>-2943</v>
      </c>
      <c r="F54" s="99"/>
      <c r="G54" s="47">
        <f>G51</f>
        <v>5103</v>
      </c>
      <c r="H54" s="99">
        <f t="shared" ref="H54:J54" si="0">SUM(H51:H52)</f>
        <v>0</v>
      </c>
      <c r="I54" s="47">
        <f>I51</f>
        <v>0</v>
      </c>
      <c r="J54" s="99">
        <f t="shared" si="0"/>
        <v>0</v>
      </c>
      <c r="K54" s="47">
        <f>K51</f>
        <v>0</v>
      </c>
    </row>
    <row r="55" spans="1:11" s="9" customFormat="1" ht="20.5" customHeight="1" x14ac:dyDescent="0.3">
      <c r="A55" s="14"/>
      <c r="C55" s="75"/>
      <c r="D55" s="76"/>
      <c r="E55" s="99"/>
      <c r="F55" s="99"/>
      <c r="G55" s="99"/>
      <c r="H55" s="132"/>
      <c r="I55" s="99"/>
      <c r="J55" s="132"/>
      <c r="K55" s="99"/>
    </row>
    <row r="56" spans="1:11" s="170" customFormat="1" ht="14.5" hidden="1" customHeight="1" thickBot="1" x14ac:dyDescent="0.35">
      <c r="A56" s="169" t="s">
        <v>141</v>
      </c>
      <c r="C56" s="171"/>
      <c r="D56" s="172"/>
      <c r="E56" s="173">
        <f>SUM(E37,E54)</f>
        <v>27527</v>
      </c>
      <c r="F56" s="174"/>
      <c r="G56" s="173">
        <f>SUM(G37,G54)</f>
        <v>38163</v>
      </c>
      <c r="H56" s="175"/>
      <c r="I56" s="173">
        <f>SUM(I37,I54)</f>
        <v>36206</v>
      </c>
      <c r="J56" s="175"/>
      <c r="K56" s="173">
        <f>SUM(K37,K54)</f>
        <v>75173</v>
      </c>
    </row>
    <row r="57" spans="1:11" s="9" customFormat="1" ht="21" customHeight="1" x14ac:dyDescent="0.3">
      <c r="A57" s="183" t="s">
        <v>200</v>
      </c>
      <c r="C57" s="75"/>
      <c r="D57" s="76"/>
      <c r="E57" s="176"/>
      <c r="F57" s="31"/>
      <c r="G57" s="176"/>
      <c r="H57" s="133"/>
      <c r="I57" s="176"/>
      <c r="J57" s="133"/>
      <c r="K57" s="176"/>
    </row>
    <row r="58" spans="1:11" s="170" customFormat="1" ht="21" customHeight="1" x14ac:dyDescent="0.3">
      <c r="A58" s="184" t="s">
        <v>201</v>
      </c>
      <c r="B58" s="9"/>
      <c r="C58" s="75"/>
      <c r="D58" s="76"/>
      <c r="E58" s="186">
        <v>-10757</v>
      </c>
      <c r="F58" s="187"/>
      <c r="G58" s="186">
        <v>0</v>
      </c>
      <c r="H58" s="188"/>
      <c r="I58" s="187">
        <v>-4556</v>
      </c>
      <c r="J58" s="188"/>
      <c r="K58" s="186">
        <v>0</v>
      </c>
    </row>
    <row r="59" spans="1:11" s="170" customFormat="1" ht="21" customHeight="1" x14ac:dyDescent="0.3">
      <c r="A59" s="184" t="s">
        <v>202</v>
      </c>
      <c r="B59" s="93"/>
      <c r="C59" s="75"/>
      <c r="D59" s="76"/>
      <c r="E59" s="186"/>
      <c r="F59" s="187"/>
      <c r="G59" s="186"/>
      <c r="H59" s="188"/>
      <c r="I59" s="187"/>
      <c r="J59" s="188"/>
      <c r="K59" s="187"/>
    </row>
    <row r="60" spans="1:11" s="170" customFormat="1" ht="21" customHeight="1" x14ac:dyDescent="0.3">
      <c r="A60" s="184" t="s">
        <v>203</v>
      </c>
      <c r="B60" s="93"/>
      <c r="C60" s="75"/>
      <c r="D60" s="76"/>
      <c r="E60" s="189">
        <v>2151</v>
      </c>
      <c r="F60" s="187"/>
      <c r="G60" s="189">
        <v>0</v>
      </c>
      <c r="H60" s="188"/>
      <c r="I60" s="190">
        <v>911</v>
      </c>
      <c r="J60" s="188"/>
      <c r="K60" s="189">
        <v>0</v>
      </c>
    </row>
    <row r="61" spans="1:11" s="170" customFormat="1" ht="21" customHeight="1" x14ac:dyDescent="0.3">
      <c r="A61" s="185" t="s">
        <v>204</v>
      </c>
      <c r="B61" s="93"/>
      <c r="C61" s="75"/>
      <c r="D61" s="76"/>
      <c r="E61" s="191"/>
      <c r="F61" s="191"/>
      <c r="G61" s="191"/>
      <c r="H61" s="192"/>
      <c r="I61" s="193"/>
      <c r="J61" s="192"/>
      <c r="K61" s="193"/>
    </row>
    <row r="62" spans="1:11" s="170" customFormat="1" ht="21" customHeight="1" x14ac:dyDescent="0.3">
      <c r="A62" s="185" t="s">
        <v>203</v>
      </c>
      <c r="B62" s="93"/>
      <c r="C62" s="75"/>
      <c r="D62" s="76"/>
      <c r="E62" s="194">
        <f>SUM(E58:E61)</f>
        <v>-8606</v>
      </c>
      <c r="F62" s="191"/>
      <c r="G62" s="194">
        <f>SUM(G58:G61)</f>
        <v>0</v>
      </c>
      <c r="H62" s="192"/>
      <c r="I62" s="194">
        <f>SUM(I58:I61)</f>
        <v>-3645</v>
      </c>
      <c r="J62" s="192"/>
      <c r="K62" s="194">
        <f>SUM(K58:K61)</f>
        <v>0</v>
      </c>
    </row>
    <row r="63" spans="1:11" s="170" customFormat="1" ht="21" customHeight="1" x14ac:dyDescent="0.3">
      <c r="A63" s="185" t="s">
        <v>211</v>
      </c>
      <c r="B63" s="93"/>
      <c r="C63" s="75"/>
      <c r="D63" s="76"/>
      <c r="E63" s="191"/>
      <c r="F63" s="191"/>
      <c r="G63" s="191"/>
      <c r="H63" s="192"/>
      <c r="I63" s="193"/>
      <c r="J63" s="192"/>
      <c r="K63" s="193"/>
    </row>
    <row r="64" spans="1:11" s="170" customFormat="1" ht="21" customHeight="1" x14ac:dyDescent="0.3">
      <c r="A64" s="183" t="s">
        <v>205</v>
      </c>
      <c r="B64" s="93"/>
      <c r="C64" s="75"/>
      <c r="D64" s="76"/>
      <c r="E64" s="194">
        <f>E54+E62</f>
        <v>-11549</v>
      </c>
      <c r="F64" s="193"/>
      <c r="G64" s="194">
        <f>G54+G62</f>
        <v>5103</v>
      </c>
      <c r="H64" s="192"/>
      <c r="I64" s="194">
        <f>I54+I62</f>
        <v>-3645</v>
      </c>
      <c r="J64" s="192"/>
      <c r="K64" s="194">
        <f>K54+K62</f>
        <v>0</v>
      </c>
    </row>
    <row r="65" spans="1:24" s="170" customFormat="1" ht="21" customHeight="1" thickBot="1" x14ac:dyDescent="0.35">
      <c r="A65" s="185" t="s">
        <v>213</v>
      </c>
      <c r="B65" s="93"/>
      <c r="C65" s="75"/>
      <c r="D65" s="76"/>
      <c r="E65" s="195">
        <f>SUM(E37,E64)</f>
        <v>18921</v>
      </c>
      <c r="F65" s="196"/>
      <c r="G65" s="197">
        <f>SUM(G37,G64)</f>
        <v>38163</v>
      </c>
      <c r="H65" s="198"/>
      <c r="I65" s="195">
        <f>SUM(I37,I64)</f>
        <v>32561</v>
      </c>
      <c r="J65" s="198"/>
      <c r="K65" s="197">
        <f>SUM(K37,K64)</f>
        <v>75173</v>
      </c>
    </row>
    <row r="66" spans="1:24" s="9" customFormat="1" ht="21" customHeight="1" thickTop="1" x14ac:dyDescent="0.3">
      <c r="A66" s="14"/>
      <c r="C66" s="75"/>
      <c r="D66" s="76"/>
      <c r="E66" s="99"/>
      <c r="F66" s="31"/>
      <c r="G66" s="99"/>
      <c r="H66" s="133"/>
      <c r="I66" s="99"/>
      <c r="J66" s="133"/>
      <c r="K66" s="99"/>
    </row>
    <row r="67" spans="1:24" s="9" customFormat="1" ht="21" customHeight="1" x14ac:dyDescent="0.3">
      <c r="A67" s="14" t="s">
        <v>218</v>
      </c>
      <c r="C67" s="80"/>
      <c r="D67" s="88"/>
      <c r="E67" s="126"/>
      <c r="F67" s="126"/>
      <c r="G67" s="126"/>
      <c r="H67" s="126"/>
      <c r="I67" s="126"/>
      <c r="J67" s="126"/>
      <c r="K67" s="126"/>
    </row>
    <row r="68" spans="1:24" s="9" customFormat="1" ht="21" customHeight="1" x14ac:dyDescent="0.3">
      <c r="A68" s="8" t="s">
        <v>42</v>
      </c>
      <c r="C68" s="80"/>
      <c r="D68" s="88"/>
      <c r="E68" s="102">
        <v>31919</v>
      </c>
      <c r="F68" s="61"/>
      <c r="G68" s="102">
        <v>32341</v>
      </c>
      <c r="H68" s="130"/>
      <c r="I68" s="102">
        <v>36206</v>
      </c>
      <c r="J68" s="130"/>
      <c r="K68" s="102">
        <v>75173</v>
      </c>
    </row>
    <row r="69" spans="1:24" s="9" customFormat="1" ht="21" customHeight="1" x14ac:dyDescent="0.3">
      <c r="A69" s="8" t="s">
        <v>43</v>
      </c>
      <c r="C69" s="80"/>
      <c r="D69" s="88"/>
      <c r="E69" s="69">
        <v>-1449</v>
      </c>
      <c r="F69" s="61"/>
      <c r="G69" s="69">
        <v>719</v>
      </c>
      <c r="H69" s="130"/>
      <c r="I69" s="30" t="s">
        <v>74</v>
      </c>
      <c r="J69" s="130"/>
      <c r="K69" s="30" t="s">
        <v>74</v>
      </c>
    </row>
    <row r="70" spans="1:24" s="84" customFormat="1" ht="22" customHeight="1" thickBot="1" x14ac:dyDescent="0.35">
      <c r="A70" s="103" t="s">
        <v>198</v>
      </c>
      <c r="D70" s="63"/>
      <c r="E70" s="49">
        <f>SUM(E68:E69)</f>
        <v>30470</v>
      </c>
      <c r="F70" s="31"/>
      <c r="G70" s="49">
        <f>SUM(G68:G69)</f>
        <v>33060</v>
      </c>
      <c r="H70" s="133"/>
      <c r="I70" s="49">
        <f>SUM(I68:I69)</f>
        <v>36206</v>
      </c>
      <c r="J70" s="133"/>
      <c r="K70" s="49">
        <f>SUM(K68:K69)</f>
        <v>75173</v>
      </c>
      <c r="U70" s="9"/>
      <c r="V70" s="9"/>
      <c r="W70" s="9"/>
      <c r="X70" s="9"/>
    </row>
    <row r="71" spans="1:24" s="9" customFormat="1" ht="12" customHeight="1" thickTop="1" x14ac:dyDescent="0.3">
      <c r="A71" s="104"/>
      <c r="C71" s="80"/>
      <c r="D71" s="88"/>
      <c r="E71" s="126"/>
      <c r="F71" s="19"/>
      <c r="G71" s="126"/>
      <c r="H71" s="126"/>
      <c r="I71" s="19"/>
      <c r="J71" s="126"/>
      <c r="K71" s="19"/>
    </row>
    <row r="72" spans="1:24" s="9" customFormat="1" ht="21" customHeight="1" x14ac:dyDescent="0.3">
      <c r="A72" s="14" t="s">
        <v>241</v>
      </c>
      <c r="C72" s="80"/>
      <c r="D72" s="88"/>
      <c r="E72" s="126"/>
      <c r="F72" s="126"/>
      <c r="G72" s="126"/>
      <c r="H72" s="126"/>
      <c r="I72" s="126"/>
      <c r="J72" s="126"/>
      <c r="K72" s="126"/>
    </row>
    <row r="73" spans="1:24" s="9" customFormat="1" ht="21" customHeight="1" x14ac:dyDescent="0.3">
      <c r="A73" s="8" t="s">
        <v>42</v>
      </c>
      <c r="C73" s="80"/>
      <c r="D73" s="88"/>
      <c r="E73" s="102">
        <v>21047</v>
      </c>
      <c r="F73" s="61"/>
      <c r="G73" s="102">
        <v>37372</v>
      </c>
      <c r="H73" s="130"/>
      <c r="I73" s="102">
        <v>32561</v>
      </c>
      <c r="J73" s="130"/>
      <c r="K73" s="102">
        <v>75173</v>
      </c>
    </row>
    <row r="74" spans="1:24" s="9" customFormat="1" ht="21" customHeight="1" x14ac:dyDescent="0.3">
      <c r="A74" s="8" t="s">
        <v>43</v>
      </c>
      <c r="C74" s="80"/>
      <c r="D74" s="88">
        <v>76425</v>
      </c>
      <c r="E74" s="69">
        <v>-2126</v>
      </c>
      <c r="F74" s="61"/>
      <c r="G74" s="69">
        <v>791</v>
      </c>
      <c r="H74" s="130"/>
      <c r="I74" s="30" t="s">
        <v>74</v>
      </c>
      <c r="J74" s="130"/>
      <c r="K74" s="30" t="s">
        <v>74</v>
      </c>
    </row>
    <row r="75" spans="1:24" s="10" customFormat="1" ht="21" customHeight="1" thickBot="1" x14ac:dyDescent="0.35">
      <c r="A75" s="14" t="s">
        <v>213</v>
      </c>
      <c r="C75" s="75"/>
      <c r="D75" s="76"/>
      <c r="E75" s="122">
        <f>SUM(E73:E74)</f>
        <v>18921</v>
      </c>
      <c r="F75" s="31"/>
      <c r="G75" s="122">
        <f>SUM(G73:G74)</f>
        <v>38163</v>
      </c>
      <c r="H75" s="133"/>
      <c r="I75" s="122">
        <f>SUM(I73:I74)</f>
        <v>32561</v>
      </c>
      <c r="J75" s="133"/>
      <c r="K75" s="122">
        <f>SUM(K73:K74)</f>
        <v>75173</v>
      </c>
      <c r="U75" s="9"/>
      <c r="V75" s="9"/>
      <c r="W75" s="9"/>
      <c r="X75" s="9"/>
    </row>
    <row r="76" spans="1:24" s="9" customFormat="1" ht="21" customHeight="1" thickTop="1" x14ac:dyDescent="0.3">
      <c r="A76" s="104"/>
      <c r="C76" s="80"/>
      <c r="D76" s="88"/>
      <c r="E76" s="67"/>
      <c r="F76" s="18"/>
      <c r="G76" s="67"/>
      <c r="H76" s="10"/>
      <c r="I76" s="67"/>
      <c r="K76" s="67"/>
    </row>
    <row r="77" spans="1:24" s="9" customFormat="1" ht="21" customHeight="1" thickBot="1" x14ac:dyDescent="0.35">
      <c r="A77" s="14" t="s">
        <v>243</v>
      </c>
      <c r="C77" s="16"/>
      <c r="D77" s="88"/>
      <c r="E77" s="124">
        <f>E68/316372.6</f>
        <v>0.10089053223951759</v>
      </c>
      <c r="F77" s="32"/>
      <c r="G77" s="124">
        <f>G68/317887</f>
        <v>0.10173740983431219</v>
      </c>
      <c r="H77" s="84"/>
      <c r="I77" s="124">
        <f>I68/316372.6</f>
        <v>0.11444101037826918</v>
      </c>
      <c r="J77" s="84"/>
      <c r="K77" s="124">
        <f>K68/317887</f>
        <v>0.2364771129363579</v>
      </c>
    </row>
    <row r="78" spans="1:24" ht="21" customHeight="1" thickTop="1" x14ac:dyDescent="0.35">
      <c r="A78" s="104"/>
      <c r="C78" s="106"/>
      <c r="D78" s="107"/>
      <c r="E78" s="108"/>
      <c r="F78" s="109"/>
      <c r="G78" s="108"/>
      <c r="H78" s="110"/>
      <c r="I78" s="108"/>
      <c r="J78" s="106"/>
      <c r="K78" s="108"/>
    </row>
    <row r="81" spans="5:11" ht="21.75" customHeight="1" x14ac:dyDescent="0.35">
      <c r="E81" s="112"/>
      <c r="F81" s="112"/>
      <c r="G81" s="112"/>
      <c r="H81" s="112"/>
      <c r="I81" s="112"/>
      <c r="J81" s="112"/>
      <c r="K81" s="112"/>
    </row>
  </sheetData>
  <sheetProtection formatCells="0" formatColumns="0" formatRows="0" insertColumns="0" insertRows="0" insertHyperlinks="0" deleteColumns="0" deleteRows="0" sort="0" autoFilter="0" pivotTables="0"/>
  <mergeCells count="18">
    <mergeCell ref="E45:G45"/>
    <mergeCell ref="I45:K45"/>
    <mergeCell ref="E46:G46"/>
    <mergeCell ref="I46:K46"/>
    <mergeCell ref="E48:K48"/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</mergeCells>
  <pageMargins left="0.8" right="0.8" top="0.48" bottom="0.5" header="0.5" footer="0.5"/>
  <pageSetup paperSize="9" scale="85" firstPageNumber="7" fitToHeight="7" orientation="portrait" useFirstPageNumber="1" r:id="rId1"/>
  <headerFooter>
    <oddFooter>&amp;L&amp;"Times New Roman,Regular"&amp;11The accompanying notes form an integral part of these financial statements.
&amp;C&amp;"Times New Roman,Regular"&amp;P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2B238-FF0C-4409-815C-CE8B62AFB412}">
  <sheetPr>
    <tabColor rgb="FF00B050"/>
    <pageSetUpPr fitToPage="1"/>
  </sheetPr>
  <dimension ref="A1:AC39"/>
  <sheetViews>
    <sheetView showGridLines="0" view="pageBreakPreview" topLeftCell="A16" zoomScale="55" zoomScaleNormal="80" zoomScaleSheetLayoutView="55" workbookViewId="0">
      <selection activeCell="U20" sqref="U20"/>
    </sheetView>
  </sheetViews>
  <sheetFormatPr defaultColWidth="9.1796875" defaultRowHeight="18" customHeight="1" x14ac:dyDescent="0.3"/>
  <cols>
    <col min="1" max="1" width="19.453125" style="9" customWidth="1"/>
    <col min="2" max="2" width="13.26953125" style="9" customWidth="1"/>
    <col min="3" max="3" width="17.54296875" style="9" customWidth="1"/>
    <col min="4" max="4" width="5.26953125" style="7" customWidth="1"/>
    <col min="5" max="5" width="1.36328125" style="9" customWidth="1"/>
    <col min="6" max="6" width="11.54296875" style="9" customWidth="1"/>
    <col min="7" max="7" width="1" style="9" customWidth="1"/>
    <col min="8" max="8" width="11.453125" style="9" customWidth="1"/>
    <col min="9" max="9" width="1" style="9" customWidth="1"/>
    <col min="10" max="10" width="11.453125" style="9" customWidth="1"/>
    <col min="11" max="11" width="1" style="9" customWidth="1"/>
    <col min="12" max="12" width="11.453125" style="9" customWidth="1"/>
    <col min="13" max="13" width="1" style="9" customWidth="1"/>
    <col min="14" max="14" width="13.7265625" style="9" customWidth="1"/>
    <col min="15" max="15" width="1" style="9" customWidth="1"/>
    <col min="16" max="16" width="14.81640625" style="9" customWidth="1"/>
    <col min="17" max="17" width="1" style="9" customWidth="1"/>
    <col min="18" max="18" width="13.6328125" style="9" customWidth="1"/>
    <col min="19" max="19" width="1" style="9" customWidth="1"/>
    <col min="20" max="20" width="11.453125" style="9" customWidth="1"/>
    <col min="21" max="21" width="1" style="9" customWidth="1"/>
    <col min="22" max="22" width="11.453125" style="9" customWidth="1"/>
    <col min="23" max="23" width="19.1796875" style="9" customWidth="1"/>
    <col min="24" max="24" width="10.453125" style="9" bestFit="1" customWidth="1"/>
    <col min="25" max="16384" width="9.1796875" style="9"/>
  </cols>
  <sheetData>
    <row r="1" spans="1:24" ht="18" customHeight="1" x14ac:dyDescent="0.4">
      <c r="A1" s="135" t="s">
        <v>65</v>
      </c>
      <c r="B1" s="136"/>
      <c r="C1" s="136"/>
      <c r="D1" s="137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7"/>
      <c r="Q1" s="136"/>
      <c r="R1" s="136"/>
      <c r="S1" s="136"/>
      <c r="T1" s="136"/>
      <c r="U1" s="136"/>
      <c r="V1" s="136"/>
    </row>
    <row r="2" spans="1:24" ht="18" customHeight="1" x14ac:dyDescent="0.3">
      <c r="A2" s="5" t="s">
        <v>68</v>
      </c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</row>
    <row r="3" spans="1:24" ht="18" customHeight="1" x14ac:dyDescent="0.3">
      <c r="A3" s="5"/>
      <c r="B3" s="138"/>
      <c r="C3" s="138"/>
      <c r="D3" s="139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</row>
    <row r="4" spans="1:24" ht="18" customHeight="1" x14ac:dyDescent="0.3">
      <c r="A4" s="7"/>
      <c r="B4" s="7"/>
      <c r="C4" s="7"/>
      <c r="F4" s="208" t="s">
        <v>0</v>
      </c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10"/>
      <c r="X4" s="10"/>
    </row>
    <row r="5" spans="1:24" ht="18" customHeight="1" x14ac:dyDescent="0.3">
      <c r="A5" s="7"/>
      <c r="B5" s="7"/>
      <c r="C5" s="7"/>
      <c r="F5" s="6"/>
      <c r="G5" s="6"/>
      <c r="H5" s="6"/>
      <c r="I5" s="6"/>
      <c r="J5" s="6"/>
      <c r="K5" s="6"/>
      <c r="L5" s="6"/>
      <c r="M5" s="6"/>
      <c r="N5" s="6"/>
      <c r="O5" s="6"/>
      <c r="P5" s="7" t="s">
        <v>100</v>
      </c>
      <c r="Q5" s="6"/>
      <c r="R5" s="6"/>
      <c r="S5" s="6"/>
      <c r="T5" s="6"/>
      <c r="U5" s="6"/>
      <c r="V5" s="6"/>
    </row>
    <row r="6" spans="1:24" ht="18" customHeight="1" x14ac:dyDescent="0.3">
      <c r="A6" s="6"/>
      <c r="B6" s="6"/>
      <c r="C6" s="6"/>
      <c r="L6" s="212" t="s">
        <v>167</v>
      </c>
      <c r="M6" s="212"/>
      <c r="N6" s="212"/>
      <c r="P6" s="212" t="s">
        <v>99</v>
      </c>
      <c r="Q6" s="212"/>
      <c r="R6" s="6"/>
      <c r="S6" s="6"/>
      <c r="T6" s="6"/>
      <c r="U6" s="6"/>
      <c r="V6" s="6"/>
    </row>
    <row r="7" spans="1:24" ht="18" customHeight="1" x14ac:dyDescent="0.3">
      <c r="A7" s="7"/>
      <c r="B7" s="7"/>
      <c r="C7" s="7"/>
      <c r="E7" s="7"/>
      <c r="F7" s="7"/>
      <c r="G7" s="7"/>
      <c r="H7" s="7"/>
      <c r="I7" s="7"/>
      <c r="J7" s="7" t="s">
        <v>129</v>
      </c>
      <c r="K7" s="7"/>
      <c r="L7" s="7"/>
      <c r="M7" s="7"/>
      <c r="N7" s="7"/>
      <c r="O7" s="7"/>
      <c r="P7" s="57"/>
      <c r="Q7" s="7"/>
      <c r="R7" s="7"/>
      <c r="S7" s="7"/>
      <c r="T7" s="7"/>
      <c r="U7" s="7"/>
      <c r="V7" s="7"/>
    </row>
    <row r="8" spans="1:24" ht="18" customHeight="1" x14ac:dyDescent="0.3">
      <c r="A8" s="7"/>
      <c r="B8" s="7"/>
      <c r="C8" s="7"/>
      <c r="E8" s="7"/>
      <c r="F8" s="7"/>
      <c r="G8" s="7"/>
      <c r="H8" s="141"/>
      <c r="I8" s="7"/>
      <c r="J8" s="7" t="s">
        <v>77</v>
      </c>
      <c r="K8" s="7"/>
      <c r="L8" s="7"/>
      <c r="M8" s="7"/>
      <c r="N8" s="7"/>
      <c r="O8" s="7"/>
      <c r="P8" s="57"/>
      <c r="Q8" s="7"/>
      <c r="R8" s="7" t="s">
        <v>44</v>
      </c>
      <c r="S8" s="7"/>
      <c r="T8" s="7"/>
      <c r="U8" s="7"/>
      <c r="V8" s="7"/>
    </row>
    <row r="9" spans="1:24" ht="18" customHeight="1" x14ac:dyDescent="0.3">
      <c r="A9" s="7"/>
      <c r="B9" s="7"/>
      <c r="C9" s="7"/>
      <c r="E9" s="7"/>
      <c r="F9" s="7" t="s">
        <v>19</v>
      </c>
      <c r="G9" s="7"/>
      <c r="H9" s="141"/>
      <c r="I9" s="7"/>
      <c r="J9" s="57" t="s">
        <v>78</v>
      </c>
      <c r="K9" s="57"/>
      <c r="L9" s="7"/>
      <c r="M9" s="7"/>
      <c r="N9" s="7"/>
      <c r="O9" s="7"/>
      <c r="P9" s="57"/>
      <c r="Q9" s="7"/>
      <c r="R9" s="7" t="s">
        <v>23</v>
      </c>
      <c r="S9" s="7"/>
      <c r="T9" s="7" t="s">
        <v>46</v>
      </c>
      <c r="U9" s="7"/>
      <c r="V9" s="7"/>
    </row>
    <row r="10" spans="1:24" ht="18" customHeight="1" x14ac:dyDescent="0.3">
      <c r="A10" s="7"/>
      <c r="B10" s="7"/>
      <c r="C10" s="7"/>
      <c r="E10" s="7"/>
      <c r="F10" s="7" t="s">
        <v>69</v>
      </c>
      <c r="G10" s="7"/>
      <c r="H10" s="141" t="s">
        <v>29</v>
      </c>
      <c r="I10" s="7"/>
      <c r="J10" s="57" t="s">
        <v>48</v>
      </c>
      <c r="K10" s="57"/>
      <c r="L10" s="7" t="s">
        <v>70</v>
      </c>
      <c r="M10" s="7"/>
      <c r="N10" s="141" t="s">
        <v>21</v>
      </c>
      <c r="O10" s="7"/>
      <c r="P10" s="57" t="s">
        <v>126</v>
      </c>
      <c r="Q10" s="7"/>
      <c r="R10" s="57" t="s">
        <v>25</v>
      </c>
      <c r="S10" s="57"/>
      <c r="T10" s="57" t="s">
        <v>47</v>
      </c>
      <c r="U10" s="7"/>
      <c r="V10" s="57" t="s">
        <v>18</v>
      </c>
    </row>
    <row r="11" spans="1:24" ht="18" customHeight="1" x14ac:dyDescent="0.3">
      <c r="A11" s="7"/>
      <c r="B11" s="7"/>
      <c r="C11" s="7"/>
      <c r="D11" s="15" t="s">
        <v>2</v>
      </c>
      <c r="E11" s="7"/>
      <c r="F11" s="7" t="s">
        <v>20</v>
      </c>
      <c r="G11" s="7"/>
      <c r="H11" s="141" t="s">
        <v>28</v>
      </c>
      <c r="I11" s="7"/>
      <c r="J11" s="57" t="s">
        <v>130</v>
      </c>
      <c r="K11" s="57"/>
      <c r="L11" s="7" t="s">
        <v>71</v>
      </c>
      <c r="M11" s="7"/>
      <c r="N11" s="141" t="s">
        <v>131</v>
      </c>
      <c r="O11" s="7"/>
      <c r="P11" s="57" t="s">
        <v>71</v>
      </c>
      <c r="Q11" s="7"/>
      <c r="R11" s="57" t="s">
        <v>45</v>
      </c>
      <c r="S11" s="57"/>
      <c r="T11" s="57" t="s">
        <v>48</v>
      </c>
      <c r="U11" s="7"/>
      <c r="V11" s="57" t="s">
        <v>22</v>
      </c>
    </row>
    <row r="12" spans="1:24" ht="18" customHeight="1" x14ac:dyDescent="0.3">
      <c r="A12" s="14"/>
      <c r="B12" s="7"/>
      <c r="C12" s="7"/>
      <c r="E12" s="7"/>
      <c r="F12" s="213" t="s">
        <v>59</v>
      </c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</row>
    <row r="13" spans="1:24" ht="17.5" customHeight="1" x14ac:dyDescent="0.3">
      <c r="A13" s="14" t="s">
        <v>228</v>
      </c>
      <c r="B13" s="7"/>
      <c r="C13" s="7"/>
      <c r="E13" s="7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4" ht="17.5" customHeight="1" x14ac:dyDescent="0.3">
      <c r="A14" s="14" t="s">
        <v>155</v>
      </c>
      <c r="E14" s="7"/>
      <c r="F14" s="67">
        <v>317888</v>
      </c>
      <c r="G14" s="67"/>
      <c r="H14" s="67">
        <v>4399860</v>
      </c>
      <c r="I14" s="67">
        <v>0</v>
      </c>
      <c r="J14" s="67">
        <v>-44413</v>
      </c>
      <c r="K14" s="67">
        <v>0</v>
      </c>
      <c r="L14" s="67">
        <v>31800</v>
      </c>
      <c r="M14" s="67">
        <v>0</v>
      </c>
      <c r="N14" s="67">
        <v>-164703</v>
      </c>
      <c r="O14" s="67">
        <v>0</v>
      </c>
      <c r="P14" s="67">
        <v>-3701</v>
      </c>
      <c r="Q14" s="67"/>
      <c r="R14" s="117">
        <f>SUM(F14:P14)</f>
        <v>4536731</v>
      </c>
      <c r="S14" s="67"/>
      <c r="T14" s="67">
        <v>57424</v>
      </c>
      <c r="U14" s="67"/>
      <c r="V14" s="117">
        <f>SUM(R14:T14)</f>
        <v>4594155</v>
      </c>
    </row>
    <row r="15" spans="1:24" ht="17.5" customHeight="1" x14ac:dyDescent="0.3">
      <c r="A15" s="14"/>
      <c r="E15" s="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</row>
    <row r="16" spans="1:24" ht="17.5" customHeight="1" x14ac:dyDescent="0.3">
      <c r="A16" s="14" t="s">
        <v>137</v>
      </c>
      <c r="E16" s="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9" ht="17.5" customHeight="1" x14ac:dyDescent="0.3">
      <c r="A17" s="17" t="s">
        <v>139</v>
      </c>
      <c r="E17" s="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</row>
    <row r="18" spans="1:29" ht="17.5" customHeight="1" x14ac:dyDescent="0.3">
      <c r="A18" s="8" t="s">
        <v>168</v>
      </c>
      <c r="D18" s="16">
        <v>7</v>
      </c>
      <c r="E18" s="7"/>
      <c r="F18" s="19">
        <v>0</v>
      </c>
      <c r="G18" s="125"/>
      <c r="H18" s="19">
        <v>0</v>
      </c>
      <c r="I18" s="101" t="s">
        <v>74</v>
      </c>
      <c r="J18" s="19">
        <v>0</v>
      </c>
      <c r="K18" s="101"/>
      <c r="L18" s="19">
        <v>0</v>
      </c>
      <c r="M18" s="7"/>
      <c r="N18" s="18">
        <v>-7947</v>
      </c>
      <c r="O18" s="7"/>
      <c r="P18" s="19">
        <v>0</v>
      </c>
      <c r="Q18" s="7"/>
      <c r="R18" s="182">
        <f>SUM(F18:P18)</f>
        <v>-7947</v>
      </c>
      <c r="S18" s="7"/>
      <c r="T18" s="19">
        <v>0</v>
      </c>
      <c r="U18" s="7"/>
      <c r="V18" s="202">
        <f>SUM(R18:T18)</f>
        <v>-7947</v>
      </c>
    </row>
    <row r="19" spans="1:29" ht="17.5" customHeight="1" x14ac:dyDescent="0.3">
      <c r="A19" s="8" t="s">
        <v>181</v>
      </c>
      <c r="E19" s="7"/>
      <c r="F19" s="30">
        <v>0</v>
      </c>
      <c r="G19" s="125"/>
      <c r="H19" s="30">
        <v>0</v>
      </c>
      <c r="I19" s="101"/>
      <c r="J19" s="30">
        <v>0</v>
      </c>
      <c r="K19" s="101"/>
      <c r="L19" s="30">
        <v>0</v>
      </c>
      <c r="M19" s="7"/>
      <c r="N19" s="30">
        <v>0</v>
      </c>
      <c r="O19" s="7"/>
      <c r="P19" s="30">
        <v>0</v>
      </c>
      <c r="Q19" s="7"/>
      <c r="R19" s="30">
        <f>SUM(F19:P19)</f>
        <v>0</v>
      </c>
      <c r="S19" s="7"/>
      <c r="T19" s="22">
        <v>-300</v>
      </c>
      <c r="U19" s="7"/>
      <c r="V19" s="203">
        <f>SUM(R19:T19)</f>
        <v>-300</v>
      </c>
    </row>
    <row r="20" spans="1:29" ht="17.5" customHeight="1" x14ac:dyDescent="0.3">
      <c r="A20" s="17" t="s">
        <v>187</v>
      </c>
      <c r="E20" s="7"/>
      <c r="F20" s="181">
        <f>SUM(F18:F19)</f>
        <v>0</v>
      </c>
      <c r="G20" s="127"/>
      <c r="H20" s="181">
        <f>SUM(H18:H19)</f>
        <v>0</v>
      </c>
      <c r="I20" s="99"/>
      <c r="J20" s="181">
        <f>SUM(J18:J19)</f>
        <v>0</v>
      </c>
      <c r="K20" s="99"/>
      <c r="L20" s="181">
        <f>SUM(L18:L19)</f>
        <v>0</v>
      </c>
      <c r="M20" s="6"/>
      <c r="N20" s="181">
        <f>SUM(N18:N19)</f>
        <v>-7947</v>
      </c>
      <c r="O20" s="6"/>
      <c r="P20" s="181">
        <f>SUM(P18:P19)</f>
        <v>0</v>
      </c>
      <c r="Q20" s="6"/>
      <c r="R20" s="181">
        <f>SUM(R18:R19)</f>
        <v>-7947</v>
      </c>
      <c r="S20" s="6"/>
      <c r="T20" s="181">
        <f>SUM(T18:T19)</f>
        <v>-300</v>
      </c>
      <c r="U20" s="6"/>
      <c r="V20" s="181">
        <f>SUM(V18:V19)</f>
        <v>-8247</v>
      </c>
    </row>
    <row r="21" spans="1:29" ht="17.5" customHeight="1" x14ac:dyDescent="0.3">
      <c r="A21" s="8"/>
      <c r="E21" s="7"/>
      <c r="F21" s="79"/>
      <c r="G21" s="127"/>
      <c r="H21" s="79"/>
      <c r="I21" s="99"/>
      <c r="J21" s="79"/>
      <c r="K21" s="99"/>
      <c r="L21" s="79"/>
      <c r="M21" s="6"/>
      <c r="N21" s="79"/>
      <c r="O21" s="6"/>
      <c r="P21" s="79"/>
      <c r="Q21" s="6"/>
      <c r="R21" s="204"/>
      <c r="S21" s="6"/>
      <c r="T21" s="67"/>
      <c r="U21" s="6"/>
      <c r="V21" s="117"/>
    </row>
    <row r="22" spans="1:29" ht="17.5" customHeight="1" x14ac:dyDescent="0.3">
      <c r="A22" s="14" t="s">
        <v>212</v>
      </c>
      <c r="B22" s="10"/>
      <c r="C22" s="10"/>
      <c r="E22" s="7"/>
      <c r="F22" s="148">
        <f>F20</f>
        <v>0</v>
      </c>
      <c r="G22" s="127"/>
      <c r="H22" s="148">
        <f>H20</f>
        <v>0</v>
      </c>
      <c r="I22" s="99" t="s">
        <v>74</v>
      </c>
      <c r="J22" s="148">
        <f>J20</f>
        <v>0</v>
      </c>
      <c r="K22" s="99" t="s">
        <v>74</v>
      </c>
      <c r="L22" s="148">
        <f>L20</f>
        <v>0</v>
      </c>
      <c r="M22" s="6"/>
      <c r="N22" s="148">
        <f>N20</f>
        <v>-7947</v>
      </c>
      <c r="O22" s="6"/>
      <c r="P22" s="148">
        <f>P20</f>
        <v>0</v>
      </c>
      <c r="Q22" s="6"/>
      <c r="R22" s="148">
        <f>R20</f>
        <v>-7947</v>
      </c>
      <c r="S22" s="6"/>
      <c r="T22" s="148">
        <f>T20</f>
        <v>-300</v>
      </c>
      <c r="U22" s="6"/>
      <c r="V22" s="148">
        <f>V20</f>
        <v>-8247</v>
      </c>
    </row>
    <row r="23" spans="1:29" ht="17.5" customHeight="1" x14ac:dyDescent="0.3">
      <c r="A23" s="14"/>
      <c r="E23" s="7"/>
      <c r="F23" s="6"/>
      <c r="G23" s="6"/>
      <c r="H23" s="6"/>
      <c r="I23" s="86"/>
      <c r="J23" s="6"/>
      <c r="K23" s="86"/>
      <c r="L23" s="6"/>
      <c r="M23" s="6"/>
      <c r="N23" s="6"/>
      <c r="O23" s="6"/>
      <c r="P23" s="6"/>
      <c r="Q23" s="6"/>
      <c r="R23" s="86"/>
      <c r="S23" s="6"/>
      <c r="T23" s="86"/>
      <c r="U23" s="6"/>
      <c r="V23" s="6"/>
    </row>
    <row r="24" spans="1:29" ht="17.5" hidden="1" customHeight="1" x14ac:dyDescent="0.3">
      <c r="A24" s="17" t="s">
        <v>169</v>
      </c>
      <c r="E24" s="7"/>
      <c r="F24" s="6"/>
      <c r="G24" s="6"/>
      <c r="H24" s="6"/>
      <c r="I24" s="86"/>
      <c r="J24" s="6"/>
      <c r="K24" s="86"/>
      <c r="L24" s="6"/>
      <c r="M24" s="6"/>
      <c r="N24" s="6"/>
      <c r="O24" s="6"/>
      <c r="P24" s="6"/>
      <c r="Q24" s="6"/>
      <c r="R24" s="86"/>
      <c r="S24" s="6"/>
      <c r="T24" s="86"/>
      <c r="U24" s="6"/>
      <c r="V24" s="6"/>
    </row>
    <row r="25" spans="1:29" ht="17.5" hidden="1" customHeight="1" x14ac:dyDescent="0.3">
      <c r="A25" s="8" t="s">
        <v>170</v>
      </c>
      <c r="E25" s="7"/>
      <c r="F25" s="6"/>
      <c r="G25" s="6"/>
      <c r="H25" s="6"/>
      <c r="I25" s="86"/>
      <c r="J25" s="6"/>
      <c r="K25" s="86"/>
      <c r="L25" s="6"/>
      <c r="M25" s="6"/>
      <c r="N25" s="6"/>
      <c r="O25" s="6"/>
      <c r="P25" s="6"/>
      <c r="Q25" s="6"/>
      <c r="R25" s="86"/>
      <c r="S25" s="6"/>
      <c r="T25" s="86"/>
      <c r="U25" s="6"/>
      <c r="V25" s="6"/>
    </row>
    <row r="26" spans="1:29" ht="17.5" hidden="1" customHeight="1" x14ac:dyDescent="0.3">
      <c r="A26" s="9" t="s">
        <v>171</v>
      </c>
      <c r="B26" s="8"/>
      <c r="D26" s="16"/>
      <c r="E26" s="7"/>
      <c r="F26" s="30"/>
      <c r="G26" s="19"/>
      <c r="H26" s="30"/>
      <c r="I26" s="87"/>
      <c r="J26" s="22"/>
      <c r="K26" s="87"/>
      <c r="L26" s="30"/>
      <c r="M26" s="18"/>
      <c r="N26" s="30"/>
      <c r="O26" s="19"/>
      <c r="P26" s="30"/>
      <c r="Q26" s="7"/>
      <c r="R26" s="22">
        <f>SUM(F26:P26)</f>
        <v>0</v>
      </c>
      <c r="S26" s="7"/>
      <c r="T26" s="22"/>
      <c r="U26" s="7"/>
      <c r="V26" s="22">
        <f>SUM(R26:T26)</f>
        <v>0</v>
      </c>
    </row>
    <row r="27" spans="1:29" ht="17.5" hidden="1" customHeight="1" x14ac:dyDescent="0.3">
      <c r="A27" s="17" t="s">
        <v>172</v>
      </c>
      <c r="E27" s="7"/>
      <c r="F27" s="144">
        <f>SUM(F26)</f>
        <v>0</v>
      </c>
      <c r="G27" s="19"/>
      <c r="H27" s="144">
        <f>SUM(H26)</f>
        <v>0</v>
      </c>
      <c r="I27" s="86"/>
      <c r="J27" s="205">
        <f>SUM(J26)</f>
        <v>0</v>
      </c>
      <c r="K27" s="86"/>
      <c r="L27" s="144">
        <f>SUM(L26)</f>
        <v>0</v>
      </c>
      <c r="M27" s="18" t="s">
        <v>74</v>
      </c>
      <c r="N27" s="144">
        <f>SUM(N26)</f>
        <v>0</v>
      </c>
      <c r="O27" s="19" t="s">
        <v>74</v>
      </c>
      <c r="P27" s="144">
        <f>SUM(P26)</f>
        <v>0</v>
      </c>
      <c r="Q27" s="6"/>
      <c r="R27" s="205">
        <f>SUM(R26)</f>
        <v>0</v>
      </c>
      <c r="S27" s="6"/>
      <c r="T27" s="205">
        <f>SUM(T26)</f>
        <v>0</v>
      </c>
      <c r="U27" s="6"/>
      <c r="V27" s="205">
        <f>SUM(V26)</f>
        <v>0</v>
      </c>
      <c r="W27" s="127"/>
      <c r="X27" s="127"/>
      <c r="Y27" s="86"/>
      <c r="Z27" s="127"/>
      <c r="AA27" s="86"/>
      <c r="AB27" s="127"/>
      <c r="AC27" s="127"/>
    </row>
    <row r="28" spans="1:29" s="7" customFormat="1" ht="17.5" hidden="1" customHeight="1" x14ac:dyDescent="0.3">
      <c r="A28" s="17" t="s">
        <v>187</v>
      </c>
      <c r="F28" s="144">
        <f>SUM(F18)</f>
        <v>0</v>
      </c>
      <c r="G28" s="6"/>
      <c r="H28" s="144">
        <f>SUM(H18)</f>
        <v>0</v>
      </c>
      <c r="I28" s="6"/>
      <c r="J28" s="144">
        <f>SUM(J18)</f>
        <v>0</v>
      </c>
      <c r="K28" s="6"/>
      <c r="L28" s="144">
        <f>SUM(L18)</f>
        <v>0</v>
      </c>
      <c r="M28" s="6"/>
      <c r="N28" s="144">
        <f>SUM(N18)</f>
        <v>-7947</v>
      </c>
      <c r="O28" s="6"/>
      <c r="P28" s="144">
        <f>SUM(P18)</f>
        <v>0</v>
      </c>
      <c r="Q28" s="6"/>
      <c r="R28" s="144">
        <f>SUM(R18)</f>
        <v>-7947</v>
      </c>
      <c r="S28" s="6"/>
      <c r="T28" s="144">
        <f>SUM(T18)</f>
        <v>0</v>
      </c>
      <c r="U28" s="6"/>
      <c r="V28" s="144">
        <f>SUM(V18)</f>
        <v>-7947</v>
      </c>
    </row>
    <row r="29" spans="1:29" s="7" customFormat="1" ht="21" hidden="1" customHeight="1" x14ac:dyDescent="0.3">
      <c r="A29" s="142"/>
    </row>
    <row r="30" spans="1:29" ht="17.5" hidden="1" customHeight="1" x14ac:dyDescent="0.3">
      <c r="A30" s="14" t="s">
        <v>212</v>
      </c>
      <c r="E30" s="7"/>
      <c r="F30" s="25" t="e">
        <f>#REF!+F26</f>
        <v>#REF!</v>
      </c>
      <c r="G30" s="79"/>
      <c r="H30" s="144" t="s">
        <v>74</v>
      </c>
      <c r="I30" s="18" t="s">
        <v>74</v>
      </c>
      <c r="J30" s="144" t="e">
        <f>#REF!+J26</f>
        <v>#REF!</v>
      </c>
      <c r="K30" s="86"/>
      <c r="L30" s="25" t="e">
        <f>#REF!+L26</f>
        <v>#REF!</v>
      </c>
      <c r="M30" s="67" t="s">
        <v>74</v>
      </c>
      <c r="N30" s="25" t="e">
        <f>#REF!+N26</f>
        <v>#REF!</v>
      </c>
      <c r="O30" s="67" t="s">
        <v>74</v>
      </c>
      <c r="P30" s="25" t="e">
        <f>#REF!+P26</f>
        <v>#REF!</v>
      </c>
      <c r="Q30" s="6"/>
      <c r="R30" s="25" t="e">
        <f>R26+#REF!</f>
        <v>#REF!</v>
      </c>
      <c r="S30" s="6"/>
      <c r="T30" s="205" t="e">
        <f>T28+#REF!</f>
        <v>#REF!</v>
      </c>
      <c r="U30" s="6"/>
      <c r="V30" s="205" t="e">
        <f>V28+#REF!</f>
        <v>#REF!</v>
      </c>
      <c r="W30" s="127"/>
      <c r="X30" s="127"/>
      <c r="Y30" s="86"/>
      <c r="Z30" s="127"/>
      <c r="AA30" s="86"/>
      <c r="AB30" s="127"/>
      <c r="AC30" s="127"/>
    </row>
    <row r="31" spans="1:29" ht="17.5" hidden="1" customHeight="1" x14ac:dyDescent="0.3">
      <c r="A31" s="14"/>
      <c r="E31" s="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</row>
    <row r="32" spans="1:29" ht="17.5" customHeight="1" x14ac:dyDescent="0.3">
      <c r="A32" s="90" t="s">
        <v>178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17.5" customHeight="1" x14ac:dyDescent="0.3">
      <c r="A33" s="28" t="s">
        <v>177</v>
      </c>
      <c r="E33" s="7"/>
      <c r="F33" s="19">
        <v>0</v>
      </c>
      <c r="G33" s="125"/>
      <c r="H33" s="19">
        <v>0</v>
      </c>
      <c r="I33" s="101"/>
      <c r="J33" s="19">
        <v>0</v>
      </c>
      <c r="K33" s="101"/>
      <c r="L33" s="19">
        <v>0</v>
      </c>
      <c r="M33" s="7"/>
      <c r="N33" s="202">
        <f>'PL-7-8'!G68</f>
        <v>32341</v>
      </c>
      <c r="P33" s="19">
        <v>0</v>
      </c>
      <c r="Q33" s="18"/>
      <c r="R33" s="202">
        <f>SUM(F33:P33)</f>
        <v>32341</v>
      </c>
      <c r="S33" s="18"/>
      <c r="T33" s="202">
        <f>'PL-7-8'!G69</f>
        <v>719</v>
      </c>
      <c r="U33" s="18"/>
      <c r="V33" s="202">
        <f>SUM(R33:T33)</f>
        <v>33060</v>
      </c>
    </row>
    <row r="34" spans="1:22" ht="17.5" customHeight="1" x14ac:dyDescent="0.3">
      <c r="A34" s="28" t="s">
        <v>76</v>
      </c>
      <c r="E34" s="7"/>
      <c r="F34" s="30">
        <v>0</v>
      </c>
      <c r="G34" s="125"/>
      <c r="H34" s="30">
        <v>0</v>
      </c>
      <c r="I34" s="101"/>
      <c r="J34" s="30">
        <v>0</v>
      </c>
      <c r="K34" s="101"/>
      <c r="L34" s="30">
        <v>0</v>
      </c>
      <c r="M34" s="7"/>
      <c r="N34" s="30">
        <v>0</v>
      </c>
      <c r="O34" s="7"/>
      <c r="P34" s="140">
        <v>5031</v>
      </c>
      <c r="Q34" s="7"/>
      <c r="R34" s="203">
        <f>SUM(F34:P34)</f>
        <v>5031</v>
      </c>
      <c r="S34" s="7"/>
      <c r="T34" s="22">
        <v>72</v>
      </c>
      <c r="U34" s="7"/>
      <c r="V34" s="203">
        <f>SUM(R34:T34)</f>
        <v>5103</v>
      </c>
    </row>
    <row r="35" spans="1:22" ht="17.5" customHeight="1" x14ac:dyDescent="0.3">
      <c r="A35" s="90" t="s">
        <v>213</v>
      </c>
      <c r="E35" s="7"/>
      <c r="F35" s="148">
        <f>SUM(F33:F34)</f>
        <v>0</v>
      </c>
      <c r="G35" s="127"/>
      <c r="H35" s="148">
        <f>SUM(H33:H34)</f>
        <v>0</v>
      </c>
      <c r="I35" s="99"/>
      <c r="J35" s="148">
        <f>SUM(J33:J34)</f>
        <v>0</v>
      </c>
      <c r="K35" s="99"/>
      <c r="L35" s="148">
        <f>SUM(L33:L34)</f>
        <v>0</v>
      </c>
      <c r="M35" s="6"/>
      <c r="N35" s="147">
        <f>SUM(N33:N34)</f>
        <v>32341</v>
      </c>
      <c r="O35" s="6"/>
      <c r="P35" s="147">
        <f>SUM(P33:P34)</f>
        <v>5031</v>
      </c>
      <c r="Q35" s="6"/>
      <c r="R35" s="147">
        <f>SUM(R33:R34)</f>
        <v>37372</v>
      </c>
      <c r="S35" s="6"/>
      <c r="T35" s="147">
        <f>SUM(T33:T34)</f>
        <v>791</v>
      </c>
      <c r="U35" s="6"/>
      <c r="V35" s="147">
        <f>SUM(V33:V34)</f>
        <v>38163</v>
      </c>
    </row>
    <row r="36" spans="1:22" ht="17.5" customHeight="1" x14ac:dyDescent="0.3">
      <c r="A36" s="90"/>
      <c r="E36" s="7"/>
      <c r="F36" s="134"/>
      <c r="G36" s="127"/>
      <c r="H36" s="134"/>
      <c r="I36" s="99"/>
      <c r="J36" s="134"/>
      <c r="K36" s="99"/>
      <c r="L36" s="134"/>
      <c r="M36" s="6"/>
      <c r="N36" s="117"/>
      <c r="O36" s="6"/>
      <c r="P36" s="117"/>
      <c r="Q36" s="6"/>
      <c r="R36" s="117"/>
      <c r="S36" s="6"/>
      <c r="T36" s="117"/>
      <c r="U36" s="6"/>
      <c r="V36" s="117"/>
    </row>
    <row r="37" spans="1:22" ht="17.5" customHeight="1" thickBot="1" x14ac:dyDescent="0.35">
      <c r="A37" s="14" t="s">
        <v>229</v>
      </c>
      <c r="B37" s="10"/>
      <c r="C37" s="10"/>
      <c r="D37" s="6"/>
      <c r="E37" s="6"/>
      <c r="F37" s="42">
        <f>SUM(F35,F14,F22)</f>
        <v>317888</v>
      </c>
      <c r="G37" s="6"/>
      <c r="H37" s="42">
        <f>SUM(H35,H14,H22)</f>
        <v>4399860</v>
      </c>
      <c r="I37" s="6"/>
      <c r="J37" s="42">
        <f>SUM(J35,J14:K14,I22:J22)</f>
        <v>-44413</v>
      </c>
      <c r="K37" s="6"/>
      <c r="L37" s="42">
        <f>SUM(L35,L14,L22)</f>
        <v>31800</v>
      </c>
      <c r="M37" s="6"/>
      <c r="N37" s="42">
        <f>SUM(N35,N14,N22)</f>
        <v>-140309</v>
      </c>
      <c r="O37" s="6"/>
      <c r="P37" s="42">
        <f>SUM(P35,P14,P22)</f>
        <v>1330</v>
      </c>
      <c r="Q37" s="6"/>
      <c r="R37" s="42">
        <f>SUM(R35,R14,R22)</f>
        <v>4566156</v>
      </c>
      <c r="S37" s="6"/>
      <c r="T37" s="42">
        <f>SUM(T35,T14,T22)</f>
        <v>57915</v>
      </c>
      <c r="U37" s="6"/>
      <c r="V37" s="42">
        <f>SUM(V35,V14,V22)</f>
        <v>4624071</v>
      </c>
    </row>
    <row r="38" spans="1:22" ht="17.5" customHeight="1" thickTop="1" x14ac:dyDescent="0.3">
      <c r="A38" s="14"/>
      <c r="B38" s="10"/>
      <c r="C38" s="10"/>
      <c r="D38" s="6"/>
      <c r="E38" s="6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ht="17.5" customHeight="1" x14ac:dyDescent="0.3">
      <c r="A39" s="14"/>
      <c r="B39" s="10"/>
      <c r="C39" s="10"/>
      <c r="D39" s="6"/>
      <c r="E39" s="6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</row>
  </sheetData>
  <sheetProtection formatCells="0" formatColumns="0" formatRows="0" insertColumns="0" insertRows="0" insertHyperlinks="0" deleteColumns="0" deleteRows="0" sort="0" autoFilter="0" pivotTables="0"/>
  <mergeCells count="4">
    <mergeCell ref="F4:V4"/>
    <mergeCell ref="L6:N6"/>
    <mergeCell ref="P6:Q6"/>
    <mergeCell ref="F12:V12"/>
  </mergeCells>
  <pageMargins left="0.8" right="0.8" top="0.48" bottom="0.5" header="0.5" footer="0.5"/>
  <pageSetup paperSize="9" scale="74" firstPageNumber="9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2EE3D-E210-4021-85B1-94DDDB167CC8}">
  <sheetPr>
    <tabColor rgb="FF00B050"/>
    <pageSetUpPr fitToPage="1"/>
  </sheetPr>
  <dimension ref="A1:AA38"/>
  <sheetViews>
    <sheetView showGridLines="0" view="pageBreakPreview" zoomScale="55" zoomScaleNormal="80" zoomScaleSheetLayoutView="55" workbookViewId="0">
      <selection activeCell="U20" sqref="U20"/>
    </sheetView>
  </sheetViews>
  <sheetFormatPr defaultColWidth="9.1796875" defaultRowHeight="18" customHeight="1" x14ac:dyDescent="0.3"/>
  <cols>
    <col min="1" max="1" width="19.453125" style="9" customWidth="1"/>
    <col min="2" max="2" width="13.26953125" style="9" customWidth="1"/>
    <col min="3" max="3" width="17.54296875" style="9" customWidth="1"/>
    <col min="4" max="4" width="6.81640625" style="7" bestFit="1" customWidth="1"/>
    <col min="5" max="5" width="1.36328125" style="9" customWidth="1"/>
    <col min="6" max="6" width="11.54296875" style="9" customWidth="1"/>
    <col min="7" max="7" width="1" style="9" customWidth="1"/>
    <col min="8" max="8" width="11.453125" style="9" customWidth="1"/>
    <col min="9" max="9" width="1" style="9" customWidth="1"/>
    <col min="10" max="10" width="11.453125" style="9" customWidth="1"/>
    <col min="11" max="11" width="1" style="9" customWidth="1"/>
    <col min="12" max="12" width="11.453125" style="9" customWidth="1"/>
    <col min="13" max="13" width="1" style="9" customWidth="1"/>
    <col min="14" max="14" width="14.90625" style="9" bestFit="1" customWidth="1"/>
    <col min="15" max="15" width="1" style="9" customWidth="1"/>
    <col min="16" max="16" width="14.54296875" style="9" bestFit="1" customWidth="1"/>
    <col min="17" max="17" width="1.08984375" style="9" customWidth="1"/>
    <col min="18" max="18" width="11.453125" style="9" customWidth="1"/>
    <col min="19" max="19" width="1" style="9" customWidth="1"/>
    <col min="20" max="20" width="16.6328125" style="9" bestFit="1" customWidth="1"/>
    <col min="21" max="21" width="1" style="9" customWidth="1"/>
    <col min="22" max="22" width="11.453125" style="9" customWidth="1"/>
    <col min="23" max="23" width="1" style="9" customWidth="1"/>
    <col min="24" max="24" width="11.453125" style="9" customWidth="1"/>
    <col min="25" max="25" width="1" style="9" customWidth="1"/>
    <col min="26" max="26" width="11.453125" style="9" customWidth="1"/>
    <col min="27" max="27" width="19.1796875" style="9" customWidth="1"/>
    <col min="28" max="28" width="10.453125" style="9" bestFit="1" customWidth="1"/>
    <col min="29" max="16384" width="9.1796875" style="9"/>
  </cols>
  <sheetData>
    <row r="1" spans="1:26" ht="18" customHeight="1" x14ac:dyDescent="0.4">
      <c r="A1" s="135" t="s">
        <v>65</v>
      </c>
      <c r="B1" s="136"/>
      <c r="C1" s="136"/>
      <c r="D1" s="137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7"/>
      <c r="U1" s="136"/>
      <c r="V1" s="136"/>
      <c r="W1" s="136"/>
      <c r="X1" s="136"/>
      <c r="Y1" s="136"/>
      <c r="Z1" s="136"/>
    </row>
    <row r="2" spans="1:26" ht="18" customHeight="1" x14ac:dyDescent="0.3">
      <c r="A2" s="5" t="s">
        <v>68</v>
      </c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</row>
    <row r="3" spans="1:26" ht="18" customHeight="1" x14ac:dyDescent="0.3">
      <c r="A3" s="5"/>
      <c r="B3" s="138"/>
      <c r="C3" s="138"/>
      <c r="D3" s="139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6" ht="18" customHeight="1" x14ac:dyDescent="0.3">
      <c r="A4" s="7"/>
      <c r="B4" s="7"/>
      <c r="C4" s="7"/>
      <c r="F4" s="208" t="s">
        <v>0</v>
      </c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spans="1:26" ht="18" customHeight="1" x14ac:dyDescent="0.3">
      <c r="A5" s="7"/>
      <c r="B5" s="7"/>
      <c r="C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" t="s">
        <v>100</v>
      </c>
      <c r="U5" s="6"/>
      <c r="V5" s="6"/>
      <c r="W5" s="6"/>
      <c r="X5" s="6"/>
      <c r="Y5" s="6"/>
      <c r="Z5" s="6"/>
    </row>
    <row r="6" spans="1:26" ht="18" customHeight="1" x14ac:dyDescent="0.3">
      <c r="A6" s="6"/>
      <c r="B6" s="6"/>
      <c r="C6" s="6"/>
      <c r="L6" s="212" t="s">
        <v>167</v>
      </c>
      <c r="M6" s="212"/>
      <c r="N6" s="212"/>
      <c r="O6" s="212"/>
      <c r="P6" s="212"/>
      <c r="Q6" s="7"/>
      <c r="R6" s="7"/>
      <c r="T6" s="212" t="s">
        <v>99</v>
      </c>
      <c r="U6" s="212"/>
      <c r="V6" s="6"/>
      <c r="W6" s="6"/>
      <c r="X6" s="6"/>
      <c r="Y6" s="6"/>
      <c r="Z6" s="6"/>
    </row>
    <row r="7" spans="1:26" ht="18" customHeight="1" x14ac:dyDescent="0.3">
      <c r="A7" s="7"/>
      <c r="B7" s="7"/>
      <c r="C7" s="7"/>
      <c r="E7" s="7"/>
      <c r="F7" s="7"/>
      <c r="G7" s="7"/>
      <c r="H7" s="7"/>
      <c r="I7" s="7"/>
      <c r="J7" s="7" t="s">
        <v>129</v>
      </c>
      <c r="K7" s="7"/>
      <c r="L7" s="7"/>
      <c r="M7" s="7"/>
      <c r="N7" s="7"/>
      <c r="O7" s="7"/>
      <c r="P7" s="7"/>
      <c r="Q7" s="7"/>
      <c r="R7" s="7"/>
      <c r="S7" s="7"/>
      <c r="T7" s="57"/>
      <c r="U7" s="7"/>
      <c r="V7" s="7"/>
      <c r="W7" s="7"/>
      <c r="X7" s="7"/>
      <c r="Y7" s="7"/>
      <c r="Z7" s="7"/>
    </row>
    <row r="8" spans="1:26" ht="18" customHeight="1" x14ac:dyDescent="0.3">
      <c r="A8" s="7"/>
      <c r="B8" s="7"/>
      <c r="C8" s="7"/>
      <c r="E8" s="7"/>
      <c r="F8" s="7"/>
      <c r="G8" s="7"/>
      <c r="H8" s="141"/>
      <c r="I8" s="7"/>
      <c r="J8" s="7" t="s">
        <v>77</v>
      </c>
      <c r="K8" s="7"/>
      <c r="L8" s="7"/>
      <c r="M8" s="7"/>
      <c r="N8" s="7"/>
      <c r="O8" s="7"/>
      <c r="P8" s="7"/>
      <c r="Q8" s="7"/>
      <c r="R8" s="7"/>
      <c r="S8" s="7"/>
      <c r="T8" s="57"/>
      <c r="U8" s="7"/>
      <c r="V8" s="7" t="s">
        <v>44</v>
      </c>
      <c r="W8" s="7"/>
      <c r="X8" s="7"/>
      <c r="Y8" s="7"/>
      <c r="Z8" s="7"/>
    </row>
    <row r="9" spans="1:26" ht="18" customHeight="1" x14ac:dyDescent="0.3">
      <c r="A9" s="7"/>
      <c r="B9" s="7"/>
      <c r="C9" s="7"/>
      <c r="E9" s="7"/>
      <c r="F9" s="7" t="s">
        <v>19</v>
      </c>
      <c r="G9" s="7"/>
      <c r="H9" s="141"/>
      <c r="I9" s="7"/>
      <c r="J9" s="57" t="s">
        <v>78</v>
      </c>
      <c r="K9" s="57"/>
      <c r="L9" s="7"/>
      <c r="M9" s="7"/>
      <c r="N9" s="7"/>
      <c r="O9" s="7"/>
      <c r="P9" s="7"/>
      <c r="Q9" s="7"/>
      <c r="R9" s="7"/>
      <c r="S9" s="7"/>
      <c r="T9" s="57"/>
      <c r="U9" s="7"/>
      <c r="V9" s="7" t="s">
        <v>23</v>
      </c>
      <c r="W9" s="7"/>
      <c r="X9" s="7" t="s">
        <v>46</v>
      </c>
      <c r="Y9" s="7"/>
      <c r="Z9" s="7"/>
    </row>
    <row r="10" spans="1:26" ht="18" customHeight="1" x14ac:dyDescent="0.3">
      <c r="A10" s="7"/>
      <c r="B10" s="7"/>
      <c r="C10" s="7"/>
      <c r="E10" s="7"/>
      <c r="F10" s="7" t="s">
        <v>69</v>
      </c>
      <c r="G10" s="7"/>
      <c r="H10" s="141" t="s">
        <v>29</v>
      </c>
      <c r="I10" s="7"/>
      <c r="J10" s="57" t="s">
        <v>48</v>
      </c>
      <c r="K10" s="57"/>
      <c r="L10" s="7" t="s">
        <v>70</v>
      </c>
      <c r="M10" s="7"/>
      <c r="N10" s="7" t="s">
        <v>194</v>
      </c>
      <c r="O10" s="7"/>
      <c r="P10" s="141" t="s">
        <v>21</v>
      </c>
      <c r="Q10" s="141"/>
      <c r="R10" s="141" t="s">
        <v>195</v>
      </c>
      <c r="S10" s="7"/>
      <c r="T10" s="57" t="s">
        <v>126</v>
      </c>
      <c r="U10" s="7"/>
      <c r="V10" s="57" t="s">
        <v>25</v>
      </c>
      <c r="W10" s="57"/>
      <c r="X10" s="57" t="s">
        <v>47</v>
      </c>
      <c r="Y10" s="7"/>
      <c r="Z10" s="57" t="s">
        <v>18</v>
      </c>
    </row>
    <row r="11" spans="1:26" ht="18" customHeight="1" x14ac:dyDescent="0.3">
      <c r="A11" s="7"/>
      <c r="B11" s="7"/>
      <c r="C11" s="7"/>
      <c r="D11" s="15" t="s">
        <v>2</v>
      </c>
      <c r="E11" s="7"/>
      <c r="F11" s="7" t="s">
        <v>20</v>
      </c>
      <c r="G11" s="7"/>
      <c r="H11" s="141" t="s">
        <v>28</v>
      </c>
      <c r="I11" s="7"/>
      <c r="J11" s="57" t="s">
        <v>130</v>
      </c>
      <c r="K11" s="57"/>
      <c r="L11" s="7" t="s">
        <v>71</v>
      </c>
      <c r="M11" s="7"/>
      <c r="N11" s="7" t="s">
        <v>71</v>
      </c>
      <c r="O11" s="7"/>
      <c r="P11" s="141" t="s">
        <v>131</v>
      </c>
      <c r="Q11" s="141"/>
      <c r="R11" s="141" t="s">
        <v>196</v>
      </c>
      <c r="S11" s="7"/>
      <c r="T11" s="57" t="s">
        <v>71</v>
      </c>
      <c r="U11" s="7"/>
      <c r="V11" s="57" t="s">
        <v>45</v>
      </c>
      <c r="W11" s="57"/>
      <c r="X11" s="57" t="s">
        <v>48</v>
      </c>
      <c r="Y11" s="7"/>
      <c r="Z11" s="57" t="s">
        <v>22</v>
      </c>
    </row>
    <row r="12" spans="1:26" ht="18" customHeight="1" x14ac:dyDescent="0.3">
      <c r="A12" s="14"/>
      <c r="B12" s="7"/>
      <c r="C12" s="7"/>
      <c r="E12" s="7"/>
      <c r="F12" s="213" t="s">
        <v>59</v>
      </c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</row>
    <row r="13" spans="1:26" ht="18" customHeight="1" x14ac:dyDescent="0.3">
      <c r="A13" s="14" t="s">
        <v>230</v>
      </c>
      <c r="B13" s="7"/>
      <c r="C13" s="7"/>
      <c r="E13" s="7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</row>
    <row r="14" spans="1:26" ht="18" customHeight="1" x14ac:dyDescent="0.3">
      <c r="A14" s="14" t="s">
        <v>192</v>
      </c>
      <c r="E14" s="7"/>
      <c r="F14" s="67">
        <v>317888</v>
      </c>
      <c r="G14" s="67"/>
      <c r="H14" s="67">
        <v>4399860</v>
      </c>
      <c r="I14" s="67">
        <v>0</v>
      </c>
      <c r="J14" s="67">
        <v>-44423</v>
      </c>
      <c r="K14" s="67">
        <v>0</v>
      </c>
      <c r="L14" s="67">
        <v>31800</v>
      </c>
      <c r="M14" s="67">
        <v>0</v>
      </c>
      <c r="N14" s="79">
        <v>0</v>
      </c>
      <c r="O14" s="67"/>
      <c r="P14" s="67">
        <v>-180239</v>
      </c>
      <c r="Q14" s="67"/>
      <c r="R14" s="79">
        <v>0</v>
      </c>
      <c r="S14" s="67">
        <v>0</v>
      </c>
      <c r="T14" s="67">
        <v>-2936</v>
      </c>
      <c r="U14" s="67"/>
      <c r="V14" s="117">
        <f>SUM(F14:T14)</f>
        <v>4521950</v>
      </c>
      <c r="W14" s="67"/>
      <c r="X14" s="67">
        <v>48138</v>
      </c>
      <c r="Y14" s="67"/>
      <c r="Z14" s="117">
        <f>SUM(V14:X14)</f>
        <v>4570088</v>
      </c>
    </row>
    <row r="15" spans="1:26" ht="18" customHeight="1" x14ac:dyDescent="0.3">
      <c r="A15" s="14"/>
      <c r="E15" s="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7.5" customHeight="1" x14ac:dyDescent="0.3">
      <c r="A16" s="14" t="s">
        <v>137</v>
      </c>
      <c r="E16" s="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7.5" customHeight="1" x14ac:dyDescent="0.3">
      <c r="A17" s="17" t="s">
        <v>139</v>
      </c>
      <c r="E17" s="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7.5" customHeight="1" x14ac:dyDescent="0.3">
      <c r="A18" s="8" t="s">
        <v>197</v>
      </c>
      <c r="D18" s="16">
        <v>5</v>
      </c>
      <c r="E18" s="7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8"/>
      <c r="N18" s="18">
        <v>10136</v>
      </c>
      <c r="O18" s="18"/>
      <c r="P18" s="18">
        <v>-10136</v>
      </c>
      <c r="Q18" s="18"/>
      <c r="R18" s="18">
        <v>-10136</v>
      </c>
      <c r="S18" s="18"/>
      <c r="T18" s="19">
        <v>0</v>
      </c>
      <c r="U18" s="18"/>
      <c r="V18" s="19">
        <f>SUM(F18:T18)</f>
        <v>-10136</v>
      </c>
      <c r="W18" s="18"/>
      <c r="X18" s="19">
        <v>0</v>
      </c>
      <c r="Y18" s="18"/>
      <c r="Z18" s="19">
        <f>SUM(V18:X18)</f>
        <v>-10136</v>
      </c>
    </row>
    <row r="19" spans="1:26" ht="17.5" customHeight="1" x14ac:dyDescent="0.3">
      <c r="A19" s="8" t="s">
        <v>168</v>
      </c>
      <c r="D19" s="16">
        <v>7</v>
      </c>
      <c r="E19" s="7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0</v>
      </c>
      <c r="O19" s="19"/>
      <c r="P19" s="19">
        <v>-9507</v>
      </c>
      <c r="Q19" s="19"/>
      <c r="R19" s="19">
        <v>0</v>
      </c>
      <c r="S19" s="19"/>
      <c r="T19" s="19">
        <v>0</v>
      </c>
      <c r="U19" s="19"/>
      <c r="V19" s="182">
        <f>SUM(F19:T19)</f>
        <v>-9507</v>
      </c>
      <c r="W19" s="19"/>
      <c r="X19" s="19">
        <v>0</v>
      </c>
      <c r="Y19" s="19"/>
      <c r="Z19" s="182">
        <f>SUM(V19:X19)</f>
        <v>-9507</v>
      </c>
    </row>
    <row r="20" spans="1:26" ht="17.5" hidden="1" customHeight="1" x14ac:dyDescent="0.3">
      <c r="A20" s="8" t="s">
        <v>181</v>
      </c>
      <c r="E20" s="7"/>
      <c r="F20" s="19"/>
      <c r="G20" s="19"/>
      <c r="H20" s="19"/>
      <c r="I20" s="101"/>
      <c r="J20" s="19"/>
      <c r="K20" s="101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82">
        <f>SUM(F20:T20)</f>
        <v>0</v>
      </c>
      <c r="W20" s="19"/>
      <c r="X20" s="19"/>
      <c r="Y20" s="19"/>
      <c r="Z20" s="182">
        <f>SUM(V20:X20)</f>
        <v>0</v>
      </c>
    </row>
    <row r="21" spans="1:26" ht="17.5" hidden="1" customHeight="1" x14ac:dyDescent="0.3">
      <c r="A21" s="14" t="s">
        <v>138</v>
      </c>
      <c r="E21" s="7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7.5" hidden="1" customHeight="1" x14ac:dyDescent="0.3">
      <c r="A22" s="8" t="s">
        <v>197</v>
      </c>
      <c r="D22" s="16">
        <v>5</v>
      </c>
      <c r="E22" s="7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>
        <v>0</v>
      </c>
      <c r="U22" s="19"/>
      <c r="V22" s="30">
        <f t="shared" ref="V22" si="0">SUM(F22:T22)</f>
        <v>0</v>
      </c>
      <c r="W22" s="19"/>
      <c r="X22" s="19">
        <v>0</v>
      </c>
      <c r="Y22" s="19"/>
      <c r="Z22" s="19">
        <f>SUM(V22:X22)</f>
        <v>0</v>
      </c>
    </row>
    <row r="23" spans="1:26" ht="17.5" customHeight="1" x14ac:dyDescent="0.3">
      <c r="A23" s="17" t="s">
        <v>187</v>
      </c>
      <c r="E23" s="7"/>
      <c r="F23" s="181">
        <f>SUM(F18:F19)</f>
        <v>0</v>
      </c>
      <c r="G23" s="79"/>
      <c r="H23" s="181">
        <f>SUM(H18:H19)</f>
        <v>0</v>
      </c>
      <c r="I23" s="99"/>
      <c r="J23" s="181">
        <f>SUM(J18:J19)</f>
        <v>0</v>
      </c>
      <c r="K23" s="99"/>
      <c r="L23" s="181">
        <f>SUM(L18:L19)</f>
        <v>0</v>
      </c>
      <c r="M23" s="79"/>
      <c r="N23" s="181">
        <f>SUM(N18:N19)</f>
        <v>10136</v>
      </c>
      <c r="O23" s="79"/>
      <c r="P23" s="181">
        <f>SUM(P18:P19)</f>
        <v>-19643</v>
      </c>
      <c r="Q23" s="79"/>
      <c r="R23" s="181">
        <f>SUM(R18:R19)</f>
        <v>-10136</v>
      </c>
      <c r="S23" s="79"/>
      <c r="T23" s="181">
        <f>SUM(T18:T19)</f>
        <v>0</v>
      </c>
      <c r="U23" s="79"/>
      <c r="V23" s="181">
        <f>SUM(V18:V19)</f>
        <v>-19643</v>
      </c>
      <c r="W23" s="79"/>
      <c r="X23" s="181">
        <f>SUM(X18:X19)</f>
        <v>0</v>
      </c>
      <c r="Y23" s="79"/>
      <c r="Z23" s="181">
        <f>SUM(Z18:Z19)</f>
        <v>-19643</v>
      </c>
    </row>
    <row r="24" spans="1:26" ht="18" hidden="1" customHeight="1" x14ac:dyDescent="0.3">
      <c r="A24" s="14"/>
      <c r="E24" s="7"/>
      <c r="F24" s="79"/>
      <c r="G24" s="79"/>
      <c r="H24" s="79"/>
      <c r="I24" s="99"/>
      <c r="J24" s="79"/>
      <c r="K24" s="9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99"/>
      <c r="W24" s="79"/>
      <c r="X24" s="99"/>
      <c r="Y24" s="79"/>
      <c r="Z24" s="79"/>
    </row>
    <row r="25" spans="1:26" ht="17.5" hidden="1" customHeight="1" x14ac:dyDescent="0.3">
      <c r="A25" s="17" t="s">
        <v>169</v>
      </c>
      <c r="E25" s="7"/>
      <c r="F25" s="79"/>
      <c r="G25" s="79"/>
      <c r="H25" s="79"/>
      <c r="I25" s="99"/>
      <c r="J25" s="79"/>
      <c r="K25" s="9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99"/>
      <c r="W25" s="79"/>
      <c r="X25" s="99"/>
      <c r="Y25" s="79"/>
      <c r="Z25" s="79"/>
    </row>
    <row r="26" spans="1:26" ht="17.5" hidden="1" customHeight="1" x14ac:dyDescent="0.3">
      <c r="A26" s="8" t="s">
        <v>170</v>
      </c>
      <c r="E26" s="7"/>
      <c r="F26" s="79"/>
      <c r="G26" s="79"/>
      <c r="H26" s="79"/>
      <c r="I26" s="99"/>
      <c r="J26" s="79"/>
      <c r="K26" s="9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99"/>
      <c r="W26" s="79"/>
      <c r="X26" s="99"/>
      <c r="Y26" s="79"/>
      <c r="Z26" s="79"/>
    </row>
    <row r="27" spans="1:26" ht="17.5" hidden="1" customHeight="1" x14ac:dyDescent="0.3">
      <c r="A27" s="9" t="s">
        <v>171</v>
      </c>
      <c r="B27" s="8"/>
      <c r="D27" s="16">
        <v>4</v>
      </c>
      <c r="E27" s="7"/>
      <c r="F27" s="30"/>
      <c r="G27" s="19"/>
      <c r="H27" s="30"/>
      <c r="I27" s="101"/>
      <c r="J27" s="30"/>
      <c r="K27" s="101"/>
      <c r="L27" s="30"/>
      <c r="M27" s="19"/>
      <c r="N27" s="19"/>
      <c r="O27" s="19"/>
      <c r="P27" s="30"/>
      <c r="Q27" s="19"/>
      <c r="R27" s="19"/>
      <c r="S27" s="19"/>
      <c r="T27" s="30"/>
      <c r="U27" s="19"/>
      <c r="V27" s="30">
        <f>SUM(F27:T27)</f>
        <v>0</v>
      </c>
      <c r="W27" s="19"/>
      <c r="X27" s="30"/>
      <c r="Y27" s="19"/>
      <c r="Z27" s="30">
        <f>SUM(V27:X27)</f>
        <v>0</v>
      </c>
    </row>
    <row r="28" spans="1:26" ht="17.5" hidden="1" customHeight="1" x14ac:dyDescent="0.3">
      <c r="A28" s="17" t="s">
        <v>172</v>
      </c>
      <c r="E28" s="7"/>
      <c r="F28" s="144">
        <f>SUM(F27)</f>
        <v>0</v>
      </c>
      <c r="G28" s="79"/>
      <c r="H28" s="144">
        <f>SUM(H27)</f>
        <v>0</v>
      </c>
      <c r="I28" s="99"/>
      <c r="J28" s="144">
        <f>SUM(J27)</f>
        <v>0</v>
      </c>
      <c r="K28" s="99"/>
      <c r="L28" s="144">
        <f>SUM(L27)</f>
        <v>0</v>
      </c>
      <c r="M28" s="79"/>
      <c r="N28" s="79"/>
      <c r="O28" s="79"/>
      <c r="P28" s="144">
        <f>SUM(P27)</f>
        <v>0</v>
      </c>
      <c r="Q28" s="79"/>
      <c r="R28" s="79"/>
      <c r="S28" s="79"/>
      <c r="T28" s="144">
        <f>SUM(T27)</f>
        <v>0</v>
      </c>
      <c r="U28" s="79"/>
      <c r="V28" s="79">
        <f>SUM(V27)</f>
        <v>0</v>
      </c>
      <c r="W28" s="79"/>
      <c r="X28" s="144">
        <f>SUM(X27)</f>
        <v>0</v>
      </c>
      <c r="Y28" s="79"/>
      <c r="Z28" s="79">
        <f>SUM(Z27)</f>
        <v>0</v>
      </c>
    </row>
    <row r="29" spans="1:26" ht="17.5" customHeight="1" x14ac:dyDescent="0.3">
      <c r="A29" s="17"/>
      <c r="E29" s="7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spans="1:26" ht="17.5" customHeight="1" x14ac:dyDescent="0.3">
      <c r="A30" s="14" t="s">
        <v>212</v>
      </c>
      <c r="E30" s="7"/>
      <c r="F30" s="148">
        <f>F27+F23</f>
        <v>0</v>
      </c>
      <c r="G30" s="79"/>
      <c r="H30" s="148">
        <f>H27+H23</f>
        <v>0</v>
      </c>
      <c r="I30" s="99"/>
      <c r="J30" s="148">
        <f>J27+J23</f>
        <v>0</v>
      </c>
      <c r="K30" s="99"/>
      <c r="L30" s="148">
        <f>L27+L23</f>
        <v>0</v>
      </c>
      <c r="M30" s="79"/>
      <c r="N30" s="148">
        <f>SUM(N23:N28)</f>
        <v>10136</v>
      </c>
      <c r="O30" s="79"/>
      <c r="P30" s="148">
        <f>P27+P23</f>
        <v>-19643</v>
      </c>
      <c r="Q30" s="79"/>
      <c r="R30" s="148">
        <f>SUM(R23:R28)</f>
        <v>-10136</v>
      </c>
      <c r="S30" s="79"/>
      <c r="T30" s="148">
        <f>T27+T23</f>
        <v>0</v>
      </c>
      <c r="U30" s="79"/>
      <c r="V30" s="148">
        <f>SUM(F30:T30)</f>
        <v>-19643</v>
      </c>
      <c r="W30" s="79"/>
      <c r="X30" s="148">
        <f>X27+X23</f>
        <v>0</v>
      </c>
      <c r="Y30" s="79"/>
      <c r="Z30" s="148">
        <f>SUM(V30:X30)</f>
        <v>-19643</v>
      </c>
    </row>
    <row r="31" spans="1:26" ht="18" customHeight="1" x14ac:dyDescent="0.3">
      <c r="A31" s="14"/>
      <c r="E31" s="7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</row>
    <row r="32" spans="1:26" ht="17.5" customHeight="1" x14ac:dyDescent="0.3">
      <c r="A32" s="90" t="s">
        <v>173</v>
      </c>
      <c r="E32" s="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7" ht="17.5" customHeight="1" x14ac:dyDescent="0.3">
      <c r="A33" s="28" t="s">
        <v>193</v>
      </c>
      <c r="E33" s="7"/>
      <c r="F33" s="19">
        <v>0</v>
      </c>
      <c r="G33" s="19"/>
      <c r="H33" s="19">
        <v>0</v>
      </c>
      <c r="I33" s="19"/>
      <c r="J33" s="19">
        <v>0</v>
      </c>
      <c r="K33" s="19"/>
      <c r="L33" s="19">
        <v>0</v>
      </c>
      <c r="M33" s="19"/>
      <c r="N33" s="19">
        <v>0</v>
      </c>
      <c r="O33" s="19"/>
      <c r="P33" s="182">
        <f>'PL-7-8'!E68</f>
        <v>31919</v>
      </c>
      <c r="Q33" s="19"/>
      <c r="R33" s="19">
        <v>0</v>
      </c>
      <c r="S33" s="19"/>
      <c r="T33" s="19">
        <v>0</v>
      </c>
      <c r="U33" s="19"/>
      <c r="V33" s="182">
        <f>SUM(F33:T33)</f>
        <v>31919</v>
      </c>
      <c r="W33" s="19"/>
      <c r="X33" s="182">
        <f>'PL-7-8'!E69</f>
        <v>-1449</v>
      </c>
      <c r="Y33" s="19"/>
      <c r="Z33" s="182">
        <f>SUM(V33:X33)</f>
        <v>30470</v>
      </c>
    </row>
    <row r="34" spans="1:27" ht="17.5" customHeight="1" x14ac:dyDescent="0.3">
      <c r="A34" s="28" t="s">
        <v>188</v>
      </c>
      <c r="E34" s="7"/>
      <c r="F34" s="30">
        <v>0</v>
      </c>
      <c r="G34" s="19"/>
      <c r="H34" s="30">
        <v>0</v>
      </c>
      <c r="I34" s="101"/>
      <c r="J34" s="30">
        <v>0</v>
      </c>
      <c r="K34" s="101"/>
      <c r="L34" s="30">
        <v>0</v>
      </c>
      <c r="M34" s="19"/>
      <c r="N34" s="19">
        <v>0</v>
      </c>
      <c r="O34" s="19"/>
      <c r="P34" s="30">
        <v>-8606</v>
      </c>
      <c r="Q34" s="19"/>
      <c r="R34" s="19">
        <v>0</v>
      </c>
      <c r="S34" s="19"/>
      <c r="T34" s="30">
        <v>-2266</v>
      </c>
      <c r="U34" s="19"/>
      <c r="V34" s="177">
        <f>SUM(F34:T34)</f>
        <v>-10872</v>
      </c>
      <c r="W34" s="19"/>
      <c r="X34" s="30">
        <f>'PL-7-8'!E74-'PL-7-8'!E69</f>
        <v>-677</v>
      </c>
      <c r="Y34" s="19"/>
      <c r="Z34" s="177">
        <f>SUM(V34:X34)</f>
        <v>-11549</v>
      </c>
    </row>
    <row r="35" spans="1:27" ht="17.5" customHeight="1" x14ac:dyDescent="0.3">
      <c r="A35" s="90" t="s">
        <v>141</v>
      </c>
      <c r="E35" s="7"/>
      <c r="F35" s="148">
        <f>SUM(F33:F34)</f>
        <v>0</v>
      </c>
      <c r="G35" s="79"/>
      <c r="H35" s="148">
        <f>SUM(H33:H34)</f>
        <v>0</v>
      </c>
      <c r="I35" s="99"/>
      <c r="J35" s="148">
        <f>SUM(J33:J34)</f>
        <v>0</v>
      </c>
      <c r="K35" s="99"/>
      <c r="L35" s="148">
        <f>SUM(L33:L34)</f>
        <v>0</v>
      </c>
      <c r="M35" s="79"/>
      <c r="N35" s="180">
        <f>SUM(N33:N34)</f>
        <v>0</v>
      </c>
      <c r="O35" s="79"/>
      <c r="P35" s="148">
        <f>SUM(P33:P34)</f>
        <v>23313</v>
      </c>
      <c r="Q35" s="79"/>
      <c r="R35" s="180">
        <f>SUM(R33:R34)</f>
        <v>0</v>
      </c>
      <c r="S35" s="79"/>
      <c r="T35" s="148">
        <f>SUM(T33:T34)</f>
        <v>-2266</v>
      </c>
      <c r="U35" s="79"/>
      <c r="V35" s="148">
        <f>SUM(F35:T35)</f>
        <v>21047</v>
      </c>
      <c r="W35" s="79"/>
      <c r="X35" s="148">
        <f>SUM(X33:X34)</f>
        <v>-2126</v>
      </c>
      <c r="Y35" s="79"/>
      <c r="Z35" s="148">
        <f>SUM(Z33:Z34)</f>
        <v>18921</v>
      </c>
      <c r="AA35" s="10"/>
    </row>
    <row r="36" spans="1:27" ht="17.5" customHeight="1" x14ac:dyDescent="0.3">
      <c r="A36" s="90"/>
      <c r="E36" s="7"/>
      <c r="F36" s="134"/>
      <c r="G36" s="79"/>
      <c r="H36" s="134"/>
      <c r="I36" s="99"/>
      <c r="J36" s="134"/>
      <c r="K36" s="99"/>
      <c r="L36" s="134"/>
      <c r="M36" s="79"/>
      <c r="N36" s="199"/>
      <c r="O36" s="79"/>
      <c r="P36" s="134"/>
      <c r="Q36" s="79"/>
      <c r="R36" s="199"/>
      <c r="S36" s="79"/>
      <c r="T36" s="134"/>
      <c r="U36" s="79"/>
      <c r="V36" s="134"/>
      <c r="W36" s="79"/>
      <c r="X36" s="134"/>
      <c r="Y36" s="79"/>
      <c r="Z36" s="134"/>
      <c r="AA36" s="10"/>
    </row>
    <row r="37" spans="1:27" ht="17.5" customHeight="1" thickBot="1" x14ac:dyDescent="0.35">
      <c r="A37" s="14" t="s">
        <v>231</v>
      </c>
      <c r="B37" s="10"/>
      <c r="C37" s="10"/>
      <c r="D37" s="6"/>
      <c r="E37" s="6"/>
      <c r="F37" s="200">
        <f>SUM(F14,F30,F35)</f>
        <v>317888</v>
      </c>
      <c r="G37" s="67"/>
      <c r="H37" s="200">
        <f>SUM(H14,H30,H35)</f>
        <v>4399860</v>
      </c>
      <c r="I37" s="67"/>
      <c r="J37" s="200">
        <f>SUM(J14,J30,J35)</f>
        <v>-44423</v>
      </c>
      <c r="K37" s="67"/>
      <c r="L37" s="200">
        <f>SUM(L14,L30,L35)</f>
        <v>31800</v>
      </c>
      <c r="M37" s="67"/>
      <c r="N37" s="201">
        <f>SUM(N14,N30,N35)</f>
        <v>10136</v>
      </c>
      <c r="O37" s="67"/>
      <c r="P37" s="200">
        <f>SUM(P14,P30,P35)</f>
        <v>-176569</v>
      </c>
      <c r="Q37" s="67"/>
      <c r="R37" s="201">
        <f>SUM(R14,R30,R35)</f>
        <v>-10136</v>
      </c>
      <c r="S37" s="67"/>
      <c r="T37" s="200">
        <f>SUM(T14,T30,T35)</f>
        <v>-5202</v>
      </c>
      <c r="U37" s="67"/>
      <c r="V37" s="200">
        <f>SUM(V14,V30,V35)</f>
        <v>4523354</v>
      </c>
      <c r="W37" s="67"/>
      <c r="X37" s="200">
        <f>SUM(X14,X30,X35)</f>
        <v>46012</v>
      </c>
      <c r="Y37" s="67"/>
      <c r="Z37" s="200">
        <f>SUM(Z14,Z30,Z35)</f>
        <v>4569366</v>
      </c>
    </row>
    <row r="38" spans="1:27" ht="18" customHeight="1" thickTop="1" x14ac:dyDescent="0.3"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</sheetData>
  <sheetProtection formatCells="0" formatColumns="0" formatRows="0" insertColumns="0" insertRows="0" insertHyperlinks="0" deleteColumns="0" deleteRows="0" sort="0" autoFilter="0" pivotTables="0"/>
  <mergeCells count="4">
    <mergeCell ref="F12:Z12"/>
    <mergeCell ref="F4:Z4"/>
    <mergeCell ref="L6:P6"/>
    <mergeCell ref="T6:U6"/>
  </mergeCells>
  <pageMargins left="0.8" right="0.8" top="0.48" bottom="0.5" header="0.5" footer="0.5"/>
  <pageSetup paperSize="9" scale="63" firstPageNumber="10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7BA4-1EDE-4BAD-93FD-05EA43118063}">
  <sheetPr>
    <tabColor rgb="FF00B050"/>
  </sheetPr>
  <dimension ref="A1:V26"/>
  <sheetViews>
    <sheetView showGridLines="0" view="pageBreakPreview" zoomScale="55" zoomScaleNormal="80" zoomScaleSheetLayoutView="55" workbookViewId="0">
      <selection activeCell="U20" sqref="U20"/>
    </sheetView>
  </sheetViews>
  <sheetFormatPr defaultColWidth="9.1796875" defaultRowHeight="18.5" customHeight="1" x14ac:dyDescent="0.3"/>
  <cols>
    <col min="1" max="1" width="14.81640625" style="9" customWidth="1"/>
    <col min="2" max="2" width="11.1796875" style="9" customWidth="1"/>
    <col min="3" max="3" width="27" style="9" customWidth="1"/>
    <col min="4" max="4" width="3" style="9" customWidth="1"/>
    <col min="5" max="5" width="6.26953125" style="9" customWidth="1"/>
    <col min="6" max="6" width="1" style="9" customWidth="1"/>
    <col min="7" max="7" width="12.54296875" style="9" customWidth="1"/>
    <col min="8" max="8" width="1" style="9" customWidth="1"/>
    <col min="9" max="9" width="12.54296875" style="9" customWidth="1"/>
    <col min="10" max="10" width="1" style="9" customWidth="1"/>
    <col min="11" max="11" width="12.54296875" style="9" customWidth="1"/>
    <col min="12" max="12" width="1" style="9" customWidth="1"/>
    <col min="13" max="13" width="12.54296875" style="9" customWidth="1"/>
    <col min="14" max="14" width="1" style="9" customWidth="1"/>
    <col min="15" max="15" width="12.54296875" style="9" customWidth="1"/>
    <col min="16" max="16" width="0.7265625" style="9" customWidth="1"/>
    <col min="17" max="17" width="12.7265625" style="9" customWidth="1"/>
    <col min="18" max="16384" width="9.1796875" style="9"/>
  </cols>
  <sheetData>
    <row r="1" spans="1:22" ht="18.5" customHeight="1" x14ac:dyDescent="0.4">
      <c r="A1" s="135" t="s">
        <v>65</v>
      </c>
      <c r="B1" s="136"/>
      <c r="C1" s="136"/>
      <c r="D1" s="137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7"/>
      <c r="Q1" s="136"/>
      <c r="R1" s="136"/>
      <c r="S1" s="136"/>
      <c r="T1" s="136"/>
      <c r="U1" s="136"/>
      <c r="V1" s="136"/>
    </row>
    <row r="2" spans="1:22" ht="18.5" customHeight="1" x14ac:dyDescent="0.3">
      <c r="A2" s="5" t="s">
        <v>68</v>
      </c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</row>
    <row r="3" spans="1:22" ht="18.5" customHeight="1" x14ac:dyDescent="0.4">
      <c r="A3" s="5"/>
      <c r="B3" s="138"/>
      <c r="C3" s="138"/>
      <c r="D3" s="138"/>
      <c r="E3" s="138"/>
      <c r="F3" s="138"/>
      <c r="G3" s="138"/>
      <c r="H3" s="136"/>
      <c r="I3" s="136"/>
      <c r="J3" s="136"/>
      <c r="K3" s="136"/>
      <c r="L3" s="136"/>
      <c r="M3" s="136"/>
      <c r="N3" s="136"/>
      <c r="O3" s="136"/>
    </row>
    <row r="4" spans="1:22" ht="18.5" customHeight="1" x14ac:dyDescent="0.3">
      <c r="A4" s="7"/>
      <c r="B4" s="7"/>
      <c r="C4" s="7"/>
      <c r="G4" s="208" t="s">
        <v>1</v>
      </c>
      <c r="H4" s="208"/>
      <c r="I4" s="208"/>
      <c r="J4" s="208"/>
      <c r="K4" s="208"/>
      <c r="L4" s="208"/>
      <c r="M4" s="208"/>
      <c r="N4" s="208"/>
      <c r="O4" s="208"/>
    </row>
    <row r="5" spans="1:22" ht="18.5" customHeight="1" x14ac:dyDescent="0.3">
      <c r="A5" s="6"/>
      <c r="B5" s="6"/>
      <c r="C5" s="6"/>
      <c r="K5" s="212" t="s">
        <v>132</v>
      </c>
      <c r="L5" s="212"/>
      <c r="M5" s="212"/>
      <c r="O5" s="6"/>
    </row>
    <row r="6" spans="1:22" ht="18.5" customHeight="1" x14ac:dyDescent="0.3">
      <c r="A6" s="7"/>
      <c r="B6" s="7"/>
      <c r="C6" s="7"/>
      <c r="D6" s="7"/>
      <c r="E6" s="7"/>
      <c r="F6" s="7"/>
      <c r="G6" s="7" t="s">
        <v>19</v>
      </c>
      <c r="H6" s="7"/>
      <c r="I6" s="7"/>
      <c r="J6" s="7"/>
      <c r="K6" s="7"/>
      <c r="L6" s="7"/>
      <c r="M6" s="7"/>
      <c r="N6" s="7"/>
      <c r="O6" s="7"/>
    </row>
    <row r="7" spans="1:22" ht="18.5" customHeight="1" x14ac:dyDescent="0.3">
      <c r="A7" s="7"/>
      <c r="B7" s="7"/>
      <c r="C7" s="7"/>
      <c r="D7" s="7"/>
      <c r="E7" s="7"/>
      <c r="F7" s="7"/>
      <c r="G7" s="7" t="s">
        <v>69</v>
      </c>
      <c r="H7" s="7"/>
      <c r="I7" s="7" t="s">
        <v>29</v>
      </c>
      <c r="J7" s="7"/>
      <c r="K7" s="7" t="s">
        <v>70</v>
      </c>
      <c r="L7" s="7"/>
      <c r="M7" s="7" t="s">
        <v>21</v>
      </c>
      <c r="N7" s="7"/>
      <c r="O7" s="57" t="s">
        <v>18</v>
      </c>
    </row>
    <row r="8" spans="1:22" ht="18.5" customHeight="1" x14ac:dyDescent="0.3">
      <c r="A8" s="7"/>
      <c r="B8" s="7"/>
      <c r="C8" s="7"/>
      <c r="D8" s="7"/>
      <c r="E8" s="15" t="s">
        <v>2</v>
      </c>
      <c r="F8" s="7"/>
      <c r="G8" s="7" t="s">
        <v>20</v>
      </c>
      <c r="H8" s="7"/>
      <c r="I8" s="7" t="s">
        <v>28</v>
      </c>
      <c r="J8" s="7"/>
      <c r="K8" s="7" t="s">
        <v>71</v>
      </c>
      <c r="L8" s="7"/>
      <c r="M8" s="7" t="s">
        <v>131</v>
      </c>
      <c r="N8" s="7"/>
      <c r="O8" s="57" t="s">
        <v>22</v>
      </c>
    </row>
    <row r="9" spans="1:22" ht="18.5" customHeight="1" x14ac:dyDescent="0.3">
      <c r="A9" s="14"/>
      <c r="B9" s="7"/>
      <c r="C9" s="7"/>
      <c r="D9" s="7"/>
      <c r="E9" s="7"/>
      <c r="F9" s="7"/>
      <c r="G9" s="213" t="s">
        <v>59</v>
      </c>
      <c r="H9" s="213"/>
      <c r="I9" s="213"/>
      <c r="J9" s="213"/>
      <c r="K9" s="213"/>
      <c r="L9" s="213"/>
      <c r="M9" s="213"/>
      <c r="N9" s="213"/>
      <c r="O9" s="213"/>
    </row>
    <row r="10" spans="1:22" ht="18.5" customHeight="1" x14ac:dyDescent="0.3">
      <c r="A10" s="14" t="s">
        <v>228</v>
      </c>
      <c r="B10" s="7"/>
      <c r="C10" s="7"/>
      <c r="D10" s="7"/>
      <c r="E10" s="7"/>
      <c r="F10" s="7"/>
      <c r="G10" s="206"/>
      <c r="H10" s="206"/>
      <c r="I10" s="206"/>
      <c r="J10" s="206"/>
      <c r="K10" s="206"/>
      <c r="L10" s="206"/>
      <c r="M10" s="206"/>
      <c r="N10" s="206"/>
      <c r="O10" s="206"/>
    </row>
    <row r="11" spans="1:22" ht="18.5" customHeight="1" x14ac:dyDescent="0.3">
      <c r="A11" s="14" t="s">
        <v>155</v>
      </c>
      <c r="D11" s="7"/>
      <c r="E11" s="7"/>
      <c r="F11" s="7"/>
      <c r="G11" s="67">
        <v>317888</v>
      </c>
      <c r="H11" s="67">
        <v>0</v>
      </c>
      <c r="I11" s="67">
        <v>4399860</v>
      </c>
      <c r="J11" s="67">
        <v>0</v>
      </c>
      <c r="K11" s="67">
        <v>31800</v>
      </c>
      <c r="L11" s="67">
        <v>0</v>
      </c>
      <c r="M11" s="67">
        <v>-19218</v>
      </c>
      <c r="N11" s="67"/>
      <c r="O11" s="117">
        <f>SUM(G11:M11)</f>
        <v>4730330</v>
      </c>
    </row>
    <row r="12" spans="1:22" ht="18.5" customHeight="1" x14ac:dyDescent="0.3">
      <c r="A12" s="14"/>
      <c r="D12" s="7"/>
      <c r="E12" s="7"/>
      <c r="F12" s="7"/>
      <c r="G12" s="67"/>
      <c r="H12" s="67"/>
      <c r="I12" s="67"/>
      <c r="J12" s="67"/>
      <c r="K12" s="67"/>
      <c r="L12" s="67"/>
      <c r="M12" s="67"/>
      <c r="N12" s="67"/>
      <c r="O12" s="67"/>
    </row>
    <row r="13" spans="1:22" ht="21.5" customHeight="1" x14ac:dyDescent="0.3">
      <c r="A13" s="14" t="s">
        <v>137</v>
      </c>
      <c r="D13" s="7"/>
      <c r="E13" s="7"/>
      <c r="F13" s="7"/>
      <c r="G13" s="67"/>
      <c r="H13" s="67"/>
      <c r="I13" s="67"/>
      <c r="J13" s="67"/>
      <c r="K13" s="67"/>
      <c r="L13" s="67"/>
      <c r="M13" s="67"/>
      <c r="N13" s="67"/>
      <c r="O13" s="67"/>
    </row>
    <row r="14" spans="1:22" ht="21.5" customHeight="1" x14ac:dyDescent="0.3">
      <c r="A14" s="17" t="s">
        <v>139</v>
      </c>
      <c r="D14" s="7"/>
      <c r="E14" s="7"/>
      <c r="F14" s="7"/>
      <c r="G14" s="67"/>
      <c r="H14" s="67"/>
      <c r="I14" s="67"/>
      <c r="J14" s="67"/>
      <c r="K14" s="67"/>
      <c r="L14" s="67"/>
      <c r="M14" s="67"/>
      <c r="N14" s="67"/>
      <c r="O14" s="67"/>
    </row>
    <row r="15" spans="1:22" ht="21.5" customHeight="1" x14ac:dyDescent="0.3">
      <c r="A15" s="8" t="s">
        <v>168</v>
      </c>
      <c r="D15" s="7"/>
      <c r="E15" s="143">
        <v>7</v>
      </c>
      <c r="F15" s="7"/>
      <c r="G15" s="30">
        <v>0</v>
      </c>
      <c r="H15" s="101"/>
      <c r="I15" s="30">
        <v>0</v>
      </c>
      <c r="J15" s="101"/>
      <c r="K15" s="30">
        <v>0</v>
      </c>
      <c r="L15" s="18"/>
      <c r="M15" s="33">
        <v>-7947</v>
      </c>
      <c r="N15" s="18"/>
      <c r="O15" s="203">
        <f>SUM(G15:M15)</f>
        <v>-7947</v>
      </c>
    </row>
    <row r="16" spans="1:22" ht="21.5" customHeight="1" x14ac:dyDescent="0.3">
      <c r="A16" s="17" t="s">
        <v>187</v>
      </c>
      <c r="D16" s="7"/>
      <c r="E16" s="7"/>
      <c r="F16" s="7"/>
      <c r="G16" s="30">
        <f>SUM(G15)</f>
        <v>0</v>
      </c>
      <c r="H16" s="101"/>
      <c r="I16" s="30">
        <f>SUM(I15)</f>
        <v>0</v>
      </c>
      <c r="J16" s="101"/>
      <c r="K16" s="30">
        <f>SUM(K15)</f>
        <v>0</v>
      </c>
      <c r="L16" s="18"/>
      <c r="M16" s="30">
        <f>SUM(M15)</f>
        <v>-7947</v>
      </c>
      <c r="N16" s="18"/>
      <c r="O16" s="30">
        <f>SUM(O15)</f>
        <v>-7947</v>
      </c>
    </row>
    <row r="17" spans="1:15" ht="21.5" customHeight="1" x14ac:dyDescent="0.3">
      <c r="A17" s="14"/>
      <c r="D17" s="7"/>
      <c r="E17" s="7"/>
      <c r="F17" s="7"/>
      <c r="G17" s="19"/>
      <c r="H17" s="19"/>
      <c r="I17" s="19"/>
      <c r="J17" s="19"/>
      <c r="K17" s="19"/>
      <c r="L17" s="18"/>
      <c r="M17" s="18"/>
      <c r="N17" s="18"/>
      <c r="O17" s="18"/>
    </row>
    <row r="18" spans="1:15" ht="21.5" customHeight="1" x14ac:dyDescent="0.3">
      <c r="A18" s="14" t="s">
        <v>212</v>
      </c>
      <c r="D18" s="7"/>
      <c r="E18" s="7"/>
      <c r="F18" s="7"/>
      <c r="G18" s="148">
        <f>SUM(G15)</f>
        <v>0</v>
      </c>
      <c r="H18" s="99"/>
      <c r="I18" s="148">
        <f>SUM(I15)</f>
        <v>0</v>
      </c>
      <c r="J18" s="99"/>
      <c r="K18" s="148">
        <f>SUM(K15)</f>
        <v>0</v>
      </c>
      <c r="L18" s="86"/>
      <c r="M18" s="147">
        <f>SUM(M15)</f>
        <v>-7947</v>
      </c>
      <c r="N18" s="86"/>
      <c r="O18" s="48">
        <f>SUM(O15:O15)</f>
        <v>-7947</v>
      </c>
    </row>
    <row r="19" spans="1:15" ht="21.5" customHeight="1" x14ac:dyDescent="0.3">
      <c r="A19" s="14"/>
      <c r="D19" s="7"/>
      <c r="E19" s="7"/>
      <c r="F19" s="7"/>
      <c r="G19" s="79"/>
      <c r="H19" s="99"/>
      <c r="I19" s="79"/>
      <c r="J19" s="99"/>
      <c r="K19" s="79"/>
      <c r="L19" s="86"/>
      <c r="M19" s="67"/>
      <c r="N19" s="86"/>
      <c r="O19" s="86"/>
    </row>
    <row r="20" spans="1:15" ht="18.5" customHeight="1" x14ac:dyDescent="0.3">
      <c r="A20" s="90" t="s">
        <v>178</v>
      </c>
      <c r="D20" s="7"/>
      <c r="E20" s="7"/>
      <c r="F20" s="7"/>
      <c r="G20" s="19"/>
      <c r="H20" s="19"/>
      <c r="I20" s="19"/>
      <c r="J20" s="19"/>
      <c r="K20" s="19"/>
      <c r="L20" s="18"/>
      <c r="M20" s="18"/>
      <c r="N20" s="18"/>
      <c r="O20" s="18"/>
    </row>
    <row r="21" spans="1:15" ht="18.5" customHeight="1" x14ac:dyDescent="0.3">
      <c r="A21" s="28" t="s">
        <v>177</v>
      </c>
      <c r="D21" s="7"/>
      <c r="E21" s="7"/>
      <c r="F21" s="7"/>
      <c r="G21" s="30">
        <v>0</v>
      </c>
      <c r="H21" s="101"/>
      <c r="I21" s="30">
        <v>0</v>
      </c>
      <c r="J21" s="101"/>
      <c r="K21" s="30">
        <v>0</v>
      </c>
      <c r="L21" s="18"/>
      <c r="M21" s="149">
        <f>'PL-7-8'!K70</f>
        <v>75173</v>
      </c>
      <c r="N21" s="18"/>
      <c r="O21" s="149">
        <f>SUM(G21:M21)</f>
        <v>75173</v>
      </c>
    </row>
    <row r="22" spans="1:15" ht="18.5" hidden="1" customHeight="1" x14ac:dyDescent="0.3">
      <c r="A22" s="28" t="s">
        <v>76</v>
      </c>
      <c r="D22" s="7"/>
      <c r="E22" s="7"/>
      <c r="F22" s="7"/>
      <c r="G22" s="30">
        <v>0</v>
      </c>
      <c r="H22" s="101"/>
      <c r="I22" s="30">
        <v>0</v>
      </c>
      <c r="J22" s="101"/>
      <c r="K22" s="30">
        <v>0</v>
      </c>
      <c r="L22" s="18"/>
      <c r="M22" s="33">
        <v>0</v>
      </c>
      <c r="N22" s="18"/>
      <c r="O22" s="22">
        <f>SUM(G22:M22)</f>
        <v>0</v>
      </c>
    </row>
    <row r="23" spans="1:15" ht="18.5" customHeight="1" x14ac:dyDescent="0.3">
      <c r="A23" s="90" t="s">
        <v>213</v>
      </c>
      <c r="B23" s="90"/>
      <c r="C23" s="90"/>
      <c r="D23" s="7"/>
      <c r="E23" s="7"/>
      <c r="F23" s="7"/>
      <c r="G23" s="148">
        <f>SUM(G21)</f>
        <v>0</v>
      </c>
      <c r="H23" s="99"/>
      <c r="I23" s="148">
        <f>SUM(I21)</f>
        <v>0</v>
      </c>
      <c r="J23" s="99"/>
      <c r="K23" s="148">
        <f>SUM(K21)</f>
        <v>0</v>
      </c>
      <c r="L23" s="86"/>
      <c r="M23" s="48">
        <f>SUM(M21)</f>
        <v>75173</v>
      </c>
      <c r="N23" s="86">
        <f>SUM(N21:N21)</f>
        <v>0</v>
      </c>
      <c r="O23" s="48">
        <f>SUM(O21:O21)</f>
        <v>75173</v>
      </c>
    </row>
    <row r="24" spans="1:15" ht="18.5" customHeight="1" x14ac:dyDescent="0.3">
      <c r="A24" s="90"/>
      <c r="D24" s="7"/>
      <c r="E24" s="16"/>
      <c r="F24" s="7"/>
      <c r="G24" s="21"/>
      <c r="H24" s="21"/>
      <c r="I24" s="21"/>
      <c r="J24" s="21"/>
      <c r="K24" s="21"/>
      <c r="L24" s="18"/>
      <c r="M24" s="18"/>
      <c r="N24" s="18"/>
      <c r="O24" s="18"/>
    </row>
    <row r="25" spans="1:15" ht="18.5" customHeight="1" thickBot="1" x14ac:dyDescent="0.35">
      <c r="A25" s="14" t="s">
        <v>229</v>
      </c>
      <c r="D25" s="7">
        <v>76425</v>
      </c>
      <c r="E25" s="7"/>
      <c r="F25" s="7"/>
      <c r="G25" s="123">
        <f>G18+G11+G23</f>
        <v>317888</v>
      </c>
      <c r="H25" s="86"/>
      <c r="I25" s="123">
        <f>I18+I11+I23</f>
        <v>4399860</v>
      </c>
      <c r="J25" s="86"/>
      <c r="K25" s="123">
        <f>K18+K11+K23</f>
        <v>31800</v>
      </c>
      <c r="L25" s="86"/>
      <c r="M25" s="123">
        <f>M18+M11+M23</f>
        <v>48008</v>
      </c>
      <c r="N25" s="86"/>
      <c r="O25" s="123">
        <f>O18+O11+O23</f>
        <v>4797556</v>
      </c>
    </row>
    <row r="26" spans="1:15" ht="18.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G4:O4"/>
    <mergeCell ref="K5:M5"/>
    <mergeCell ref="G9:O9"/>
  </mergeCells>
  <pageMargins left="0.8" right="0.8" top="0.48" bottom="0.5" header="0.5" footer="0.5"/>
  <pageSetup paperSize="9" firstPageNumber="11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F0EB7-511A-4C5C-ACB9-669FA3F1BD70}">
  <sheetPr>
    <tabColor rgb="FF00B050"/>
  </sheetPr>
  <dimension ref="A1:W31"/>
  <sheetViews>
    <sheetView showGridLines="0" view="pageBreakPreview" topLeftCell="A10" zoomScale="55" zoomScaleNormal="80" zoomScaleSheetLayoutView="55" workbookViewId="0">
      <selection activeCell="AE24" sqref="AE24"/>
    </sheetView>
  </sheetViews>
  <sheetFormatPr defaultColWidth="9.1796875" defaultRowHeight="18.5" customHeight="1" x14ac:dyDescent="0.3"/>
  <cols>
    <col min="1" max="1" width="14.81640625" style="9" customWidth="1"/>
    <col min="2" max="2" width="11.1796875" style="9" customWidth="1"/>
    <col min="3" max="3" width="27" style="9" customWidth="1"/>
    <col min="4" max="4" width="1" style="9" customWidth="1"/>
    <col min="5" max="5" width="6.81640625" style="9" bestFit="1" customWidth="1"/>
    <col min="6" max="6" width="1" style="9" customWidth="1"/>
    <col min="7" max="7" width="12.54296875" style="9" customWidth="1"/>
    <col min="8" max="8" width="1" style="9" customWidth="1"/>
    <col min="9" max="9" width="12.54296875" style="9" customWidth="1"/>
    <col min="10" max="10" width="1" style="9" customWidth="1"/>
    <col min="11" max="11" width="11.7265625" style="9" customWidth="1"/>
    <col min="12" max="12" width="1" style="9" customWidth="1"/>
    <col min="13" max="13" width="14.90625" style="9" hidden="1" customWidth="1"/>
    <col min="14" max="14" width="1" style="9" hidden="1" customWidth="1"/>
    <col min="15" max="15" width="15.08984375" style="9" customWidth="1"/>
    <col min="16" max="16" width="1" style="9" customWidth="1"/>
    <col min="17" max="17" width="12.54296875" style="9" customWidth="1"/>
    <col min="18" max="18" width="1" style="9" customWidth="1"/>
    <col min="19" max="19" width="10.81640625" style="9" hidden="1" customWidth="1"/>
    <col min="20" max="20" width="1" style="9" hidden="1" customWidth="1"/>
    <col min="21" max="21" width="11" style="9" customWidth="1"/>
    <col min="22" max="22" width="1" style="9" customWidth="1"/>
    <col min="23" max="23" width="12.54296875" style="9" customWidth="1"/>
    <col min="24" max="24" width="0.7265625" style="9" customWidth="1"/>
    <col min="25" max="25" width="12.7265625" style="9" customWidth="1"/>
    <col min="26" max="16384" width="9.1796875" style="9"/>
  </cols>
  <sheetData>
    <row r="1" spans="1:23" ht="18.5" customHeight="1" x14ac:dyDescent="0.4">
      <c r="A1" s="135" t="s">
        <v>65</v>
      </c>
      <c r="B1" s="136"/>
      <c r="C1" s="136"/>
      <c r="D1" s="137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2" spans="1:23" ht="18.5" customHeight="1" x14ac:dyDescent="0.3">
      <c r="A2" s="5" t="s">
        <v>68</v>
      </c>
      <c r="B2" s="138"/>
      <c r="C2" s="138"/>
      <c r="D2" s="139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</row>
    <row r="3" spans="1:23" ht="18.5" customHeight="1" x14ac:dyDescent="0.4">
      <c r="A3" s="5"/>
      <c r="B3" s="138"/>
      <c r="C3" s="138"/>
      <c r="D3" s="138"/>
      <c r="E3" s="138"/>
      <c r="F3" s="138"/>
      <c r="G3" s="138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</row>
    <row r="4" spans="1:23" ht="18.5" customHeight="1" x14ac:dyDescent="0.3">
      <c r="A4" s="7"/>
      <c r="B4" s="7"/>
      <c r="C4" s="7"/>
      <c r="G4" s="208" t="s">
        <v>1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18.5" customHeight="1" x14ac:dyDescent="0.3">
      <c r="A5" s="6"/>
      <c r="B5" s="6"/>
      <c r="C5" s="6"/>
      <c r="K5" s="212" t="s">
        <v>224</v>
      </c>
      <c r="L5" s="212"/>
      <c r="M5" s="212"/>
      <c r="N5" s="212"/>
      <c r="O5" s="212"/>
      <c r="P5" s="212"/>
      <c r="Q5" s="212"/>
      <c r="W5" s="6"/>
    </row>
    <row r="6" spans="1:23" ht="18.5" customHeight="1" x14ac:dyDescent="0.3">
      <c r="A6" s="7"/>
      <c r="B6" s="7"/>
      <c r="C6" s="7"/>
      <c r="D6" s="7"/>
      <c r="E6" s="7"/>
      <c r="F6" s="7"/>
      <c r="G6" s="7" t="s">
        <v>19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18.5" customHeight="1" x14ac:dyDescent="0.3">
      <c r="A7" s="7"/>
      <c r="B7" s="7"/>
      <c r="C7" s="7"/>
      <c r="D7" s="7"/>
      <c r="E7" s="7"/>
      <c r="F7" s="7"/>
      <c r="G7" s="7" t="s">
        <v>69</v>
      </c>
      <c r="H7" s="7"/>
      <c r="I7" s="7" t="s">
        <v>29</v>
      </c>
      <c r="J7" s="7"/>
      <c r="K7" s="7" t="s">
        <v>70</v>
      </c>
      <c r="L7" s="7"/>
      <c r="M7" s="7" t="s">
        <v>194</v>
      </c>
      <c r="N7" s="7"/>
      <c r="O7" s="7" t="s">
        <v>194</v>
      </c>
      <c r="P7" s="7"/>
      <c r="Q7" s="7" t="s">
        <v>21</v>
      </c>
      <c r="R7" s="7"/>
      <c r="S7" s="7" t="s">
        <v>195</v>
      </c>
      <c r="T7" s="7"/>
      <c r="U7" s="7" t="s">
        <v>195</v>
      </c>
      <c r="V7" s="7"/>
      <c r="W7" s="57" t="s">
        <v>18</v>
      </c>
    </row>
    <row r="8" spans="1:23" ht="18.5" customHeight="1" x14ac:dyDescent="0.3">
      <c r="A8" s="7"/>
      <c r="B8" s="7"/>
      <c r="C8" s="7"/>
      <c r="D8" s="7"/>
      <c r="E8" s="15" t="s">
        <v>2</v>
      </c>
      <c r="F8" s="7"/>
      <c r="G8" s="7" t="s">
        <v>20</v>
      </c>
      <c r="H8" s="7"/>
      <c r="I8" s="7" t="s">
        <v>28</v>
      </c>
      <c r="J8" s="7"/>
      <c r="K8" s="7" t="s">
        <v>71</v>
      </c>
      <c r="L8" s="7"/>
      <c r="M8" s="7" t="s">
        <v>71</v>
      </c>
      <c r="N8" s="7"/>
      <c r="O8" s="7" t="s">
        <v>71</v>
      </c>
      <c r="P8" s="7"/>
      <c r="Q8" s="7"/>
      <c r="R8" s="7"/>
      <c r="S8" s="7" t="s">
        <v>196</v>
      </c>
      <c r="T8" s="7"/>
      <c r="U8" s="7" t="s">
        <v>196</v>
      </c>
      <c r="V8" s="7"/>
      <c r="W8" s="57" t="s">
        <v>22</v>
      </c>
    </row>
    <row r="9" spans="1:23" ht="18.5" customHeight="1" x14ac:dyDescent="0.3">
      <c r="A9" s="14"/>
      <c r="B9" s="7"/>
      <c r="C9" s="7"/>
      <c r="D9" s="7"/>
      <c r="E9" s="7"/>
      <c r="F9" s="7"/>
      <c r="G9" s="213" t="s">
        <v>59</v>
      </c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</row>
    <row r="10" spans="1:23" ht="18.5" customHeight="1" x14ac:dyDescent="0.3">
      <c r="A10" s="14" t="s">
        <v>230</v>
      </c>
      <c r="B10" s="7"/>
      <c r="C10" s="7"/>
      <c r="D10" s="7"/>
      <c r="E10" s="7"/>
      <c r="F10" s="7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</row>
    <row r="11" spans="1:23" ht="18.5" customHeight="1" x14ac:dyDescent="0.3">
      <c r="A11" s="14" t="s">
        <v>192</v>
      </c>
      <c r="D11" s="7"/>
      <c r="E11" s="7"/>
      <c r="F11" s="7"/>
      <c r="G11" s="67">
        <v>317888</v>
      </c>
      <c r="H11" s="67">
        <v>0</v>
      </c>
      <c r="I11" s="67">
        <v>4399860</v>
      </c>
      <c r="J11" s="67">
        <v>0</v>
      </c>
      <c r="K11" s="67">
        <v>31800</v>
      </c>
      <c r="L11" s="67">
        <v>0</v>
      </c>
      <c r="M11" s="79">
        <v>0</v>
      </c>
      <c r="N11" s="67"/>
      <c r="O11" s="19">
        <v>0</v>
      </c>
      <c r="P11" s="67"/>
      <c r="Q11" s="67">
        <v>40985</v>
      </c>
      <c r="R11" s="67"/>
      <c r="S11" s="79">
        <v>0</v>
      </c>
      <c r="T11" s="67"/>
      <c r="U11" s="19">
        <v>0</v>
      </c>
      <c r="V11" s="67"/>
      <c r="W11" s="117">
        <f>SUM(G11:Q11)</f>
        <v>4790533</v>
      </c>
    </row>
    <row r="12" spans="1:23" ht="18.5" customHeight="1" x14ac:dyDescent="0.3">
      <c r="A12" s="14"/>
      <c r="D12" s="7"/>
      <c r="E12" s="7"/>
      <c r="F12" s="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</row>
    <row r="13" spans="1:23" ht="21.5" customHeight="1" x14ac:dyDescent="0.3">
      <c r="A13" s="14" t="s">
        <v>137</v>
      </c>
      <c r="D13" s="7"/>
      <c r="E13" s="7"/>
      <c r="F13" s="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 ht="21.5" customHeight="1" x14ac:dyDescent="0.3">
      <c r="A14" s="17" t="s">
        <v>139</v>
      </c>
      <c r="D14" s="7"/>
      <c r="E14" s="7"/>
      <c r="F14" s="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</row>
    <row r="15" spans="1:23" ht="21.5" customHeight="1" x14ac:dyDescent="0.3">
      <c r="A15" s="8" t="s">
        <v>197</v>
      </c>
      <c r="D15" s="7"/>
      <c r="E15" s="143">
        <v>5</v>
      </c>
      <c r="F15" s="7"/>
      <c r="G15" s="19" t="s">
        <v>74</v>
      </c>
      <c r="H15" s="101"/>
      <c r="I15" s="19" t="s">
        <v>74</v>
      </c>
      <c r="J15" s="101"/>
      <c r="K15" s="19" t="s">
        <v>74</v>
      </c>
      <c r="L15" s="18"/>
      <c r="M15" s="18"/>
      <c r="N15" s="18"/>
      <c r="O15" s="18">
        <v>10136</v>
      </c>
      <c r="P15" s="18"/>
      <c r="Q15" s="18">
        <v>-10136</v>
      </c>
      <c r="R15" s="18"/>
      <c r="S15" s="18"/>
      <c r="T15" s="18"/>
      <c r="U15" s="18">
        <v>-10136</v>
      </c>
      <c r="V15" s="18"/>
      <c r="W15" s="19">
        <f>SUM(G15:U15)</f>
        <v>-10136</v>
      </c>
    </row>
    <row r="16" spans="1:23" ht="21.5" customHeight="1" x14ac:dyDescent="0.3">
      <c r="A16" s="8" t="s">
        <v>168</v>
      </c>
      <c r="D16" s="7"/>
      <c r="E16" s="143">
        <v>7</v>
      </c>
      <c r="F16" s="7"/>
      <c r="G16" s="19" t="s">
        <v>74</v>
      </c>
      <c r="H16" s="101"/>
      <c r="I16" s="19" t="s">
        <v>74</v>
      </c>
      <c r="J16" s="101"/>
      <c r="K16" s="19" t="s">
        <v>74</v>
      </c>
      <c r="L16" s="18"/>
      <c r="M16" s="18" t="s">
        <v>74</v>
      </c>
      <c r="N16" s="18"/>
      <c r="O16" s="19" t="s">
        <v>74</v>
      </c>
      <c r="P16" s="18"/>
      <c r="Q16" s="87">
        <v>-9507</v>
      </c>
      <c r="R16" s="18"/>
      <c r="S16" s="18"/>
      <c r="T16" s="18"/>
      <c r="U16" s="19" t="s">
        <v>74</v>
      </c>
      <c r="V16" s="18"/>
      <c r="W16" s="177">
        <f>SUM(G16:Q16)</f>
        <v>-9507</v>
      </c>
    </row>
    <row r="17" spans="1:23" ht="18.5" hidden="1" customHeight="1" x14ac:dyDescent="0.3">
      <c r="A17" s="8" t="s">
        <v>136</v>
      </c>
      <c r="D17" s="7"/>
      <c r="E17" s="7"/>
      <c r="F17" s="7"/>
      <c r="G17" s="30">
        <v>0</v>
      </c>
      <c r="H17" s="101"/>
      <c r="I17" s="30">
        <v>0</v>
      </c>
      <c r="J17" s="101"/>
      <c r="K17" s="30">
        <v>0</v>
      </c>
      <c r="L17" s="19"/>
      <c r="M17" s="19"/>
      <c r="N17" s="19"/>
      <c r="O17" s="30">
        <v>0</v>
      </c>
      <c r="P17" s="19"/>
      <c r="Q17" s="34">
        <v>0</v>
      </c>
      <c r="R17" s="19"/>
      <c r="S17" s="19"/>
      <c r="T17" s="19"/>
      <c r="U17" s="30">
        <v>0</v>
      </c>
      <c r="V17" s="19"/>
      <c r="W17" s="30">
        <v>0</v>
      </c>
    </row>
    <row r="18" spans="1:23" ht="18.5" hidden="1" customHeight="1" x14ac:dyDescent="0.3">
      <c r="A18" s="8" t="s">
        <v>197</v>
      </c>
      <c r="D18" s="7"/>
      <c r="E18" s="16">
        <v>5</v>
      </c>
      <c r="F18" s="7"/>
      <c r="G18" s="19"/>
      <c r="H18" s="101"/>
      <c r="I18" s="19"/>
      <c r="J18" s="101"/>
      <c r="K18" s="19"/>
      <c r="L18" s="19"/>
      <c r="M18" s="19"/>
      <c r="N18" s="19"/>
      <c r="O18" s="19"/>
      <c r="P18" s="19"/>
      <c r="Q18" s="101"/>
      <c r="R18" s="19"/>
      <c r="S18" s="19"/>
      <c r="T18" s="19"/>
      <c r="U18" s="19"/>
      <c r="V18" s="19"/>
      <c r="W18" s="19">
        <f>SUM(G18:S18)</f>
        <v>0</v>
      </c>
    </row>
    <row r="19" spans="1:23" ht="18.5" customHeight="1" x14ac:dyDescent="0.3">
      <c r="A19" s="17" t="s">
        <v>187</v>
      </c>
      <c r="D19" s="7"/>
      <c r="E19" s="16"/>
      <c r="F19" s="7"/>
      <c r="G19" s="180">
        <f>SUM(G15:G16)</f>
        <v>0</v>
      </c>
      <c r="H19" s="99"/>
      <c r="I19" s="180">
        <f>SUM(I15:I16)</f>
        <v>0</v>
      </c>
      <c r="J19" s="99"/>
      <c r="K19" s="180">
        <f>SUM(K15:K16)</f>
        <v>0</v>
      </c>
      <c r="L19" s="79"/>
      <c r="M19" s="181">
        <f>SUM(M18)</f>
        <v>0</v>
      </c>
      <c r="N19" s="79"/>
      <c r="O19" s="180">
        <f>SUM(O15:O16)</f>
        <v>10136</v>
      </c>
      <c r="P19" s="79"/>
      <c r="Q19" s="180">
        <f>SUM(Q15:Q16)</f>
        <v>-19643</v>
      </c>
      <c r="R19" s="79"/>
      <c r="S19" s="181">
        <f>SUM(S18)</f>
        <v>0</v>
      </c>
      <c r="T19" s="79"/>
      <c r="U19" s="180">
        <f>SUM(U15:U16)</f>
        <v>-10136</v>
      </c>
      <c r="V19" s="79"/>
      <c r="W19" s="180">
        <f>SUM(W15:W16)</f>
        <v>-19643</v>
      </c>
    </row>
    <row r="20" spans="1:23" ht="18.5" hidden="1" customHeight="1" x14ac:dyDescent="0.3">
      <c r="A20" s="17"/>
      <c r="D20" s="7"/>
      <c r="E20" s="16"/>
      <c r="F20" s="7"/>
      <c r="G20" s="19"/>
      <c r="H20" s="101"/>
      <c r="I20" s="19"/>
      <c r="J20" s="101"/>
      <c r="K20" s="19"/>
      <c r="L20" s="19"/>
      <c r="M20" s="19"/>
      <c r="N20" s="19"/>
      <c r="O20" s="19"/>
      <c r="P20" s="19"/>
      <c r="Q20" s="101"/>
      <c r="R20" s="19"/>
      <c r="S20" s="19"/>
      <c r="T20" s="19"/>
      <c r="U20" s="19"/>
      <c r="V20" s="19"/>
      <c r="W20" s="19"/>
    </row>
    <row r="21" spans="1:23" ht="18.5" customHeight="1" x14ac:dyDescent="0.3">
      <c r="A21" s="17"/>
      <c r="D21" s="7"/>
      <c r="E21" s="16"/>
      <c r="F21" s="7"/>
      <c r="G21" s="19"/>
      <c r="H21" s="101"/>
      <c r="I21" s="19"/>
      <c r="J21" s="101"/>
      <c r="K21" s="19"/>
      <c r="L21" s="19"/>
      <c r="M21" s="19"/>
      <c r="N21" s="19"/>
      <c r="O21" s="19"/>
      <c r="P21" s="19"/>
      <c r="Q21" s="101"/>
      <c r="R21" s="19"/>
      <c r="S21" s="19"/>
      <c r="T21" s="19"/>
      <c r="U21" s="19"/>
      <c r="V21" s="19"/>
      <c r="W21" s="19"/>
    </row>
    <row r="22" spans="1:23" ht="21.5" customHeight="1" x14ac:dyDescent="0.3">
      <c r="A22" s="14" t="s">
        <v>212</v>
      </c>
      <c r="D22" s="7"/>
      <c r="E22" s="7"/>
      <c r="F22" s="7"/>
      <c r="G22" s="148">
        <f>SUM(G19:G20)</f>
        <v>0</v>
      </c>
      <c r="H22" s="99"/>
      <c r="I22" s="148">
        <f>SUM(I19:I20)</f>
        <v>0</v>
      </c>
      <c r="J22" s="99"/>
      <c r="K22" s="148">
        <f>SUM(K19:K20)</f>
        <v>0</v>
      </c>
      <c r="L22" s="86"/>
      <c r="M22" s="144">
        <f>SUM(M19:M20)</f>
        <v>0</v>
      </c>
      <c r="N22" s="86"/>
      <c r="O22" s="144">
        <f>SUM(O19:O20)</f>
        <v>10136</v>
      </c>
      <c r="P22" s="86"/>
      <c r="Q22" s="148">
        <f>SUM(Q19:Q20)</f>
        <v>-19643</v>
      </c>
      <c r="R22" s="86"/>
      <c r="S22" s="144">
        <f>SUM(S19:S20)</f>
        <v>0</v>
      </c>
      <c r="T22" s="86"/>
      <c r="U22" s="144">
        <f>SUM(U19:U20)</f>
        <v>-10136</v>
      </c>
      <c r="V22" s="86"/>
      <c r="W22" s="148">
        <f>SUM(W19:W20)</f>
        <v>-19643</v>
      </c>
    </row>
    <row r="23" spans="1:23" ht="18.5" customHeight="1" x14ac:dyDescent="0.3">
      <c r="A23" s="14"/>
      <c r="C23" s="10"/>
      <c r="D23" s="6"/>
      <c r="E23" s="6"/>
      <c r="F23" s="6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</row>
    <row r="24" spans="1:23" ht="18.5" customHeight="1" x14ac:dyDescent="0.3">
      <c r="A24" s="90" t="s">
        <v>178</v>
      </c>
      <c r="D24" s="7"/>
      <c r="E24" s="7"/>
      <c r="F24" s="7"/>
      <c r="G24" s="19"/>
      <c r="H24" s="19"/>
      <c r="I24" s="19"/>
      <c r="J24" s="19"/>
      <c r="K24" s="19"/>
      <c r="L24" s="18"/>
      <c r="M24" s="18"/>
      <c r="N24" s="18"/>
      <c r="O24" s="19"/>
      <c r="P24" s="18"/>
      <c r="Q24" s="18"/>
      <c r="R24" s="18"/>
      <c r="S24" s="18"/>
      <c r="T24" s="18"/>
      <c r="U24" s="19"/>
      <c r="V24" s="18"/>
      <c r="W24" s="18"/>
    </row>
    <row r="25" spans="1:23" ht="18.5" customHeight="1" x14ac:dyDescent="0.3">
      <c r="A25" s="28" t="s">
        <v>177</v>
      </c>
      <c r="D25" s="7"/>
      <c r="E25" s="7"/>
      <c r="F25" s="7"/>
      <c r="G25" s="19" t="s">
        <v>74</v>
      </c>
      <c r="H25" s="101"/>
      <c r="I25" s="19" t="s">
        <v>74</v>
      </c>
      <c r="J25" s="101"/>
      <c r="K25" s="19" t="s">
        <v>74</v>
      </c>
      <c r="L25" s="18"/>
      <c r="M25" s="19"/>
      <c r="N25" s="18"/>
      <c r="O25" s="19" t="s">
        <v>74</v>
      </c>
      <c r="P25" s="18"/>
      <c r="Q25" s="182">
        <f>'PL-7-8'!I70</f>
        <v>36206</v>
      </c>
      <c r="R25" s="18"/>
      <c r="S25" s="19"/>
      <c r="T25" s="18"/>
      <c r="U25" s="19" t="s">
        <v>74</v>
      </c>
      <c r="V25" s="18"/>
      <c r="W25" s="182">
        <f>SUM(G25:Q25)</f>
        <v>36206</v>
      </c>
    </row>
    <row r="26" spans="1:23" ht="18.5" customHeight="1" x14ac:dyDescent="0.3">
      <c r="A26" s="28" t="s">
        <v>219</v>
      </c>
      <c r="D26" s="7"/>
      <c r="E26" s="7"/>
      <c r="F26" s="7"/>
      <c r="G26" s="30" t="s">
        <v>74</v>
      </c>
      <c r="H26" s="101"/>
      <c r="I26" s="30" t="s">
        <v>74</v>
      </c>
      <c r="J26" s="101"/>
      <c r="K26" s="30" t="s">
        <v>74</v>
      </c>
      <c r="L26" s="19"/>
      <c r="M26" s="19"/>
      <c r="N26" s="19"/>
      <c r="O26" s="30" t="s">
        <v>74</v>
      </c>
      <c r="P26" s="19"/>
      <c r="Q26" s="34">
        <v>-3645</v>
      </c>
      <c r="R26" s="19"/>
      <c r="S26" s="19"/>
      <c r="T26" s="19"/>
      <c r="U26" s="30" t="s">
        <v>74</v>
      </c>
      <c r="V26" s="19"/>
      <c r="W26" s="30">
        <f>SUM(G26:Q26)</f>
        <v>-3645</v>
      </c>
    </row>
    <row r="27" spans="1:23" ht="18.5" customHeight="1" x14ac:dyDescent="0.3">
      <c r="A27" s="90" t="s">
        <v>213</v>
      </c>
      <c r="B27" s="90"/>
      <c r="C27" s="90"/>
      <c r="D27" s="7"/>
      <c r="E27" s="7"/>
      <c r="F27" s="7"/>
      <c r="G27" s="148">
        <f>SUM(G25:G26)</f>
        <v>0</v>
      </c>
      <c r="H27" s="99"/>
      <c r="I27" s="148">
        <f>SUM(I25:I26)</f>
        <v>0</v>
      </c>
      <c r="J27" s="99"/>
      <c r="K27" s="148">
        <f>SUM(K25:K26)</f>
        <v>0</v>
      </c>
      <c r="L27" s="86"/>
      <c r="M27" s="144">
        <f>SUM(M25:M26)</f>
        <v>0</v>
      </c>
      <c r="N27" s="86"/>
      <c r="O27" s="144">
        <f>SUM(O25:O26)</f>
        <v>0</v>
      </c>
      <c r="P27" s="86"/>
      <c r="Q27" s="148">
        <f>SUM(Q25:Q26)</f>
        <v>32561</v>
      </c>
      <c r="R27" s="86"/>
      <c r="S27" s="144">
        <f>SUM(S25:S26)</f>
        <v>0</v>
      </c>
      <c r="T27" s="86"/>
      <c r="U27" s="144">
        <f>SUM(U25:U26)</f>
        <v>0</v>
      </c>
      <c r="V27" s="86"/>
      <c r="W27" s="148">
        <f>SUM(W25:W26)</f>
        <v>32561</v>
      </c>
    </row>
    <row r="28" spans="1:23" ht="18.5" customHeight="1" x14ac:dyDescent="0.3">
      <c r="A28" s="90"/>
      <c r="D28" s="7"/>
      <c r="E28" s="16"/>
      <c r="F28" s="7"/>
      <c r="G28" s="21"/>
      <c r="H28" s="21"/>
      <c r="I28" s="21"/>
      <c r="J28" s="21"/>
      <c r="K28" s="21"/>
      <c r="L28" s="18"/>
      <c r="M28" s="18"/>
      <c r="N28" s="18"/>
      <c r="O28" s="21"/>
      <c r="P28" s="18"/>
      <c r="Q28" s="18"/>
      <c r="R28" s="18"/>
      <c r="S28" s="18"/>
      <c r="T28" s="18"/>
      <c r="U28" s="21"/>
      <c r="V28" s="18"/>
      <c r="W28" s="18"/>
    </row>
    <row r="29" spans="1:23" ht="18.5" customHeight="1" thickBot="1" x14ac:dyDescent="0.35">
      <c r="A29" s="14" t="s">
        <v>231</v>
      </c>
      <c r="D29" s="7">
        <v>76425</v>
      </c>
      <c r="E29" s="7"/>
      <c r="F29" s="7"/>
      <c r="G29" s="123">
        <f>G11+G22+G27</f>
        <v>317888</v>
      </c>
      <c r="H29" s="86"/>
      <c r="I29" s="123">
        <f>I11+I22+I27</f>
        <v>4399860</v>
      </c>
      <c r="J29" s="86"/>
      <c r="K29" s="123">
        <f>K11+K22+K27</f>
        <v>31800</v>
      </c>
      <c r="L29" s="18"/>
      <c r="M29" s="123">
        <f>M11+M22+M27</f>
        <v>0</v>
      </c>
      <c r="N29" s="123">
        <f>N11+N22+N27</f>
        <v>0</v>
      </c>
      <c r="O29" s="123">
        <f>SUM(O11,O22,O27)</f>
        <v>10136</v>
      </c>
      <c r="P29" s="18"/>
      <c r="Q29" s="123">
        <f>Q11+Q22+Q27</f>
        <v>53903</v>
      </c>
      <c r="R29" s="18"/>
      <c r="S29" s="123">
        <f>S11+S22+S27</f>
        <v>0</v>
      </c>
      <c r="T29" s="123">
        <f>T11+T22+T27</f>
        <v>0</v>
      </c>
      <c r="U29" s="123">
        <f>SUM(U11,U22,U27)</f>
        <v>-10136</v>
      </c>
      <c r="V29" s="18"/>
      <c r="W29" s="123">
        <f>W11+W22+W27</f>
        <v>4803451</v>
      </c>
    </row>
    <row r="30" spans="1:23" ht="18.5" customHeight="1" thickTop="1" x14ac:dyDescent="0.3">
      <c r="L30" s="7"/>
      <c r="P30" s="7"/>
      <c r="R30" s="7"/>
      <c r="V30" s="7"/>
    </row>
    <row r="31" spans="1:23" ht="18.5" customHeight="1" x14ac:dyDescent="0.3">
      <c r="R31" s="7"/>
    </row>
  </sheetData>
  <sheetProtection formatCells="0" formatColumns="0" formatRows="0" insertColumns="0" insertRows="0" insertHyperlinks="0" deleteColumns="0" deleteRows="0" sort="0" autoFilter="0" pivotTables="0"/>
  <mergeCells count="3">
    <mergeCell ref="G9:W9"/>
    <mergeCell ref="G4:W4"/>
    <mergeCell ref="K5:Q5"/>
  </mergeCells>
  <pageMargins left="0.8" right="0.8" top="0.48" bottom="0.5" header="0.5" footer="0.5"/>
  <pageSetup paperSize="9" scale="83" firstPageNumber="12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112"/>
  <sheetViews>
    <sheetView showGridLines="0" view="pageBreakPreview" topLeftCell="A38" zoomScale="55" zoomScaleNormal="70" zoomScaleSheetLayoutView="55" workbookViewId="0">
      <selection activeCell="A46" sqref="A46"/>
    </sheetView>
  </sheetViews>
  <sheetFormatPr defaultColWidth="10.7265625" defaultRowHeight="21.75" customHeight="1" x14ac:dyDescent="0.3"/>
  <cols>
    <col min="1" max="1" width="54.36328125" style="8" customWidth="1"/>
    <col min="2" max="2" width="7.7265625" style="9" customWidth="1"/>
    <col min="3" max="3" width="13" style="85" customWidth="1"/>
    <col min="4" max="4" width="1" style="9" customWidth="1"/>
    <col min="5" max="5" width="13" style="85" customWidth="1"/>
    <col min="6" max="6" width="1" style="9" customWidth="1"/>
    <col min="7" max="7" width="13" style="85" customWidth="1"/>
    <col min="8" max="8" width="1" style="9" customWidth="1"/>
    <col min="9" max="9" width="13" style="85" customWidth="1"/>
    <col min="10" max="10" width="3.1796875" style="9" customWidth="1"/>
    <col min="11" max="11" width="10.1796875" style="9" bestFit="1" customWidth="1"/>
    <col min="12" max="12" width="4.6328125" style="9" customWidth="1"/>
    <col min="13" max="14" width="3.1796875" style="9" customWidth="1"/>
    <col min="15" max="15" width="10.1796875" style="9" customWidth="1"/>
    <col min="16" max="16384" width="10.7265625" style="9"/>
  </cols>
  <sheetData>
    <row r="1" spans="1:10" s="4" customFormat="1" ht="21.75" customHeight="1" x14ac:dyDescent="0.4">
      <c r="A1" s="1" t="s">
        <v>65</v>
      </c>
      <c r="B1" s="152"/>
      <c r="C1" s="153"/>
      <c r="D1" s="3"/>
      <c r="E1" s="153"/>
      <c r="F1" s="3"/>
      <c r="G1" s="154"/>
      <c r="H1" s="3"/>
      <c r="I1" s="154"/>
    </row>
    <row r="2" spans="1:10" s="4" customFormat="1" ht="21.75" customHeight="1" x14ac:dyDescent="0.3">
      <c r="A2" s="5" t="s">
        <v>53</v>
      </c>
      <c r="B2" s="155"/>
      <c r="C2" s="154"/>
      <c r="D2" s="3"/>
      <c r="E2" s="154"/>
      <c r="F2" s="3"/>
      <c r="G2" s="154"/>
      <c r="H2" s="3"/>
      <c r="I2" s="154"/>
    </row>
    <row r="3" spans="1:10" s="4" customFormat="1" ht="20.149999999999999" customHeight="1" x14ac:dyDescent="0.3">
      <c r="A3" s="5"/>
      <c r="B3" s="155"/>
      <c r="C3" s="154"/>
      <c r="D3" s="3"/>
      <c r="E3" s="154"/>
      <c r="F3" s="3"/>
      <c r="G3" s="154"/>
      <c r="H3" s="3"/>
      <c r="I3" s="154"/>
    </row>
    <row r="4" spans="1:10" s="4" customFormat="1" ht="20.149999999999999" customHeight="1" x14ac:dyDescent="0.3">
      <c r="A4" s="57"/>
      <c r="B4" s="3"/>
      <c r="C4" s="208" t="s">
        <v>60</v>
      </c>
      <c r="D4" s="208"/>
      <c r="E4" s="208"/>
      <c r="F4" s="3"/>
      <c r="G4" s="208" t="s">
        <v>62</v>
      </c>
      <c r="H4" s="209"/>
      <c r="I4" s="208"/>
    </row>
    <row r="5" spans="1:10" s="4" customFormat="1" ht="20.149999999999999" customHeight="1" x14ac:dyDescent="0.3">
      <c r="A5" s="8"/>
      <c r="B5" s="9"/>
      <c r="C5" s="208" t="s">
        <v>61</v>
      </c>
      <c r="D5" s="208"/>
      <c r="E5" s="208"/>
      <c r="F5" s="10"/>
      <c r="G5" s="208" t="s">
        <v>61</v>
      </c>
      <c r="H5" s="208"/>
      <c r="I5" s="208"/>
    </row>
    <row r="6" spans="1:10" ht="20.149999999999999" customHeight="1" x14ac:dyDescent="0.3">
      <c r="C6" s="210" t="s">
        <v>226</v>
      </c>
      <c r="D6" s="210"/>
      <c r="E6" s="210"/>
      <c r="F6" s="55"/>
      <c r="G6" s="210" t="s">
        <v>226</v>
      </c>
      <c r="H6" s="210"/>
      <c r="I6" s="210"/>
    </row>
    <row r="7" spans="1:10" ht="20.149999999999999" customHeight="1" x14ac:dyDescent="0.3">
      <c r="C7" s="211" t="s">
        <v>225</v>
      </c>
      <c r="D7" s="210"/>
      <c r="E7" s="210"/>
      <c r="F7" s="55"/>
      <c r="G7" s="211" t="s">
        <v>225</v>
      </c>
      <c r="H7" s="210"/>
      <c r="I7" s="210"/>
    </row>
    <row r="8" spans="1:10" ht="20.149999999999999" customHeight="1" x14ac:dyDescent="0.3">
      <c r="A8" s="16"/>
      <c r="B8" s="16" t="s">
        <v>2</v>
      </c>
      <c r="C8" s="11" t="s">
        <v>190</v>
      </c>
      <c r="D8" s="56"/>
      <c r="E8" s="11" t="s">
        <v>150</v>
      </c>
      <c r="F8" s="56"/>
      <c r="G8" s="11" t="s">
        <v>190</v>
      </c>
      <c r="H8" s="56"/>
      <c r="I8" s="11" t="s">
        <v>150</v>
      </c>
    </row>
    <row r="9" spans="1:10" ht="20.149999999999999" customHeight="1" x14ac:dyDescent="0.3">
      <c r="A9" s="57"/>
      <c r="C9" s="207" t="s">
        <v>59</v>
      </c>
      <c r="D9" s="207"/>
      <c r="E9" s="207"/>
      <c r="F9" s="207"/>
      <c r="G9" s="207"/>
      <c r="H9" s="207"/>
      <c r="I9" s="207"/>
    </row>
    <row r="10" spans="1:10" s="10" customFormat="1" ht="20.149999999999999" customHeight="1" x14ac:dyDescent="0.3">
      <c r="A10" s="17" t="s">
        <v>15</v>
      </c>
      <c r="C10" s="63"/>
      <c r="D10" s="6"/>
      <c r="E10" s="63"/>
      <c r="G10" s="63"/>
      <c r="H10" s="6"/>
      <c r="I10" s="63"/>
    </row>
    <row r="11" spans="1:10" ht="20.149999999999999" customHeight="1" x14ac:dyDescent="0.3">
      <c r="A11" s="8" t="s">
        <v>198</v>
      </c>
      <c r="C11" s="163">
        <f>'PL-7-8'!E70</f>
        <v>30470</v>
      </c>
      <c r="E11" s="164">
        <f>'PL-7-8'!G70</f>
        <v>33060</v>
      </c>
      <c r="F11" s="7"/>
      <c r="G11" s="163">
        <f>'PL-7-8'!I70</f>
        <v>36206</v>
      </c>
      <c r="H11" s="7"/>
      <c r="I11" s="164">
        <f>'PL-7-8'!K70</f>
        <v>75173</v>
      </c>
      <c r="J11" s="125"/>
    </row>
    <row r="12" spans="1:10" ht="20.149999999999999" customHeight="1" x14ac:dyDescent="0.3">
      <c r="A12" s="26" t="s">
        <v>209</v>
      </c>
      <c r="C12" s="65"/>
      <c r="D12" s="7"/>
      <c r="E12" s="145"/>
      <c r="F12" s="7"/>
      <c r="G12" s="65"/>
      <c r="H12" s="7"/>
      <c r="I12" s="145"/>
      <c r="J12" s="125"/>
    </row>
    <row r="13" spans="1:10" ht="20.149999999999999" customHeight="1" x14ac:dyDescent="0.3">
      <c r="A13" s="8" t="s">
        <v>235</v>
      </c>
      <c r="C13" s="165">
        <f>'PL-7-8'!E36</f>
        <v>6680</v>
      </c>
      <c r="E13" s="166">
        <f>'PL-7-8'!G36</f>
        <v>6994</v>
      </c>
      <c r="F13" s="7"/>
      <c r="G13" s="165">
        <f>'PL-7-8'!I36</f>
        <v>4872</v>
      </c>
      <c r="H13" s="7"/>
      <c r="I13" s="166">
        <f>'PL-7-8'!K36</f>
        <v>3724</v>
      </c>
      <c r="J13" s="125"/>
    </row>
    <row r="14" spans="1:10" ht="20.149999999999999" customHeight="1" x14ac:dyDescent="0.3">
      <c r="A14" s="59" t="s">
        <v>40</v>
      </c>
      <c r="C14" s="165">
        <f>'PL-7-8'!E32</f>
        <v>1626</v>
      </c>
      <c r="E14" s="166">
        <f>'PL-7-8'!G32</f>
        <v>1134</v>
      </c>
      <c r="F14" s="7"/>
      <c r="G14" s="165">
        <f>'PL-7-8'!I32</f>
        <v>1133</v>
      </c>
      <c r="H14" s="7"/>
      <c r="I14" s="166">
        <f>'PL-7-8'!K32</f>
        <v>809</v>
      </c>
      <c r="J14" s="125"/>
    </row>
    <row r="15" spans="1:10" ht="20.149999999999999" customHeight="1" x14ac:dyDescent="0.3">
      <c r="A15" s="59" t="s">
        <v>144</v>
      </c>
      <c r="C15" s="102">
        <v>29180</v>
      </c>
      <c r="E15" s="70">
        <v>30074</v>
      </c>
      <c r="F15" s="7"/>
      <c r="G15" s="102">
        <v>16437</v>
      </c>
      <c r="H15" s="7"/>
      <c r="I15" s="70">
        <v>14198</v>
      </c>
      <c r="J15" s="125"/>
    </row>
    <row r="16" spans="1:10" ht="20.149999999999999" customHeight="1" x14ac:dyDescent="0.3">
      <c r="A16" s="8" t="s">
        <v>185</v>
      </c>
      <c r="B16" s="16">
        <v>3</v>
      </c>
      <c r="C16" s="102">
        <v>1407</v>
      </c>
      <c r="E16" s="70">
        <v>811</v>
      </c>
      <c r="F16" s="7"/>
      <c r="G16" s="19">
        <v>0</v>
      </c>
      <c r="H16" s="7"/>
      <c r="I16" s="19">
        <v>0</v>
      </c>
      <c r="J16" s="125"/>
    </row>
    <row r="17" spans="1:10" ht="20.149999999999999" customHeight="1" x14ac:dyDescent="0.3">
      <c r="A17" s="59" t="s">
        <v>52</v>
      </c>
      <c r="C17" s="65">
        <v>4533</v>
      </c>
      <c r="E17" s="145">
        <v>3473</v>
      </c>
      <c r="F17" s="7"/>
      <c r="G17" s="65">
        <v>1792</v>
      </c>
      <c r="H17" s="7"/>
      <c r="I17" s="145">
        <v>1107</v>
      </c>
      <c r="J17" s="125"/>
    </row>
    <row r="18" spans="1:10" ht="20.149999999999999" customHeight="1" x14ac:dyDescent="0.3">
      <c r="A18" s="59" t="s">
        <v>238</v>
      </c>
      <c r="C18" s="102">
        <v>3700</v>
      </c>
      <c r="E18" s="70">
        <v>-2367</v>
      </c>
      <c r="F18" s="7"/>
      <c r="G18" s="102">
        <v>852</v>
      </c>
      <c r="H18" s="7"/>
      <c r="I18" s="70">
        <v>-3125</v>
      </c>
      <c r="J18" s="125"/>
    </row>
    <row r="19" spans="1:10" ht="20.149999999999999" customHeight="1" x14ac:dyDescent="0.3">
      <c r="A19" s="8" t="s">
        <v>115</v>
      </c>
      <c r="B19" s="16">
        <v>8</v>
      </c>
      <c r="C19" s="102">
        <v>-14367</v>
      </c>
      <c r="E19" s="70">
        <v>-9292</v>
      </c>
      <c r="F19" s="7"/>
      <c r="G19" s="102">
        <v>-14367</v>
      </c>
      <c r="H19" s="7"/>
      <c r="I19" s="70">
        <v>-9292</v>
      </c>
      <c r="J19" s="125"/>
    </row>
    <row r="20" spans="1:10" ht="20.149999999999999" customHeight="1" x14ac:dyDescent="0.3">
      <c r="A20" s="8" t="s">
        <v>239</v>
      </c>
      <c r="B20" s="16"/>
      <c r="C20" s="102">
        <v>-1793</v>
      </c>
      <c r="E20" s="70">
        <v>17803</v>
      </c>
      <c r="F20" s="7"/>
      <c r="G20" s="102">
        <v>-1793</v>
      </c>
      <c r="H20" s="7"/>
      <c r="I20" s="70">
        <v>17803</v>
      </c>
      <c r="J20" s="125"/>
    </row>
    <row r="21" spans="1:10" ht="20.149999999999999" customHeight="1" x14ac:dyDescent="0.3">
      <c r="A21" s="28" t="s">
        <v>189</v>
      </c>
      <c r="B21" s="16"/>
      <c r="C21" s="70">
        <v>19439</v>
      </c>
      <c r="E21" s="70">
        <v>5567</v>
      </c>
      <c r="F21" s="7"/>
      <c r="G21" s="70">
        <v>4101</v>
      </c>
      <c r="H21" s="7"/>
      <c r="I21" s="70">
        <v>1424</v>
      </c>
      <c r="J21" s="125"/>
    </row>
    <row r="22" spans="1:10" ht="20" hidden="1" customHeight="1" x14ac:dyDescent="0.3">
      <c r="A22" s="8" t="s">
        <v>122</v>
      </c>
      <c r="B22" s="15"/>
      <c r="C22" s="70"/>
      <c r="E22" s="70"/>
      <c r="F22" s="7"/>
      <c r="G22" s="70"/>
      <c r="H22" s="7"/>
      <c r="I22" s="70"/>
      <c r="J22" s="125"/>
    </row>
    <row r="23" spans="1:10" ht="20.149999999999999" hidden="1" customHeight="1" x14ac:dyDescent="0.3">
      <c r="A23" s="8" t="s">
        <v>123</v>
      </c>
      <c r="B23" s="16"/>
      <c r="C23" s="7"/>
      <c r="E23" s="7"/>
      <c r="F23" s="7"/>
      <c r="G23" s="7"/>
      <c r="H23" s="7"/>
      <c r="I23" s="7"/>
      <c r="J23" s="125"/>
    </row>
    <row r="24" spans="1:10" ht="20.149999999999999" customHeight="1" x14ac:dyDescent="0.3">
      <c r="A24" s="8" t="s">
        <v>244</v>
      </c>
      <c r="C24" s="102">
        <v>0</v>
      </c>
      <c r="E24" s="19">
        <v>-23</v>
      </c>
      <c r="F24" s="7"/>
      <c r="G24" s="102">
        <v>0</v>
      </c>
      <c r="H24" s="7"/>
      <c r="I24" s="19">
        <v>-32</v>
      </c>
      <c r="J24" s="125"/>
    </row>
    <row r="25" spans="1:10" ht="20.149999999999999" customHeight="1" x14ac:dyDescent="0.3">
      <c r="A25" s="28" t="s">
        <v>143</v>
      </c>
      <c r="C25" s="7">
        <v>34</v>
      </c>
      <c r="E25" s="7">
        <v>6222</v>
      </c>
      <c r="F25" s="7"/>
      <c r="G25" s="102">
        <v>27</v>
      </c>
      <c r="H25" s="7"/>
      <c r="I25" s="7">
        <v>96</v>
      </c>
      <c r="J25" s="125"/>
    </row>
    <row r="26" spans="1:10" ht="20.149999999999999" customHeight="1" x14ac:dyDescent="0.3">
      <c r="A26" s="28" t="s">
        <v>134</v>
      </c>
      <c r="C26" s="102">
        <v>0</v>
      </c>
      <c r="E26" s="7">
        <v>-4477</v>
      </c>
      <c r="F26" s="7"/>
      <c r="G26" s="102">
        <v>0</v>
      </c>
      <c r="H26" s="7"/>
      <c r="I26" s="7">
        <v>-52401</v>
      </c>
      <c r="J26" s="125"/>
    </row>
    <row r="27" spans="1:10" ht="20.149999999999999" customHeight="1" x14ac:dyDescent="0.3">
      <c r="A27" s="59" t="s">
        <v>49</v>
      </c>
      <c r="C27" s="71">
        <v>-7053</v>
      </c>
      <c r="E27" s="71">
        <v>-14492</v>
      </c>
      <c r="F27" s="7"/>
      <c r="G27" s="71">
        <v>-6156</v>
      </c>
      <c r="H27" s="7"/>
      <c r="I27" s="71">
        <v>-14168</v>
      </c>
      <c r="J27" s="125"/>
    </row>
    <row r="28" spans="1:10" ht="20.149999999999999" customHeight="1" x14ac:dyDescent="0.3">
      <c r="C28" s="163">
        <f>SUM(C11:C27)</f>
        <v>73856</v>
      </c>
      <c r="D28" s="7"/>
      <c r="E28" s="164">
        <f>SUM(E11:E27)</f>
        <v>74487</v>
      </c>
      <c r="F28" s="7"/>
      <c r="G28" s="163">
        <f>SUM(G11:G27)</f>
        <v>43104</v>
      </c>
      <c r="H28" s="7"/>
      <c r="I28" s="164">
        <f>SUM(I11:I27)</f>
        <v>35316</v>
      </c>
      <c r="J28" s="125"/>
    </row>
    <row r="29" spans="1:10" ht="20.149999999999999" customHeight="1" x14ac:dyDescent="0.3">
      <c r="A29" s="156" t="s">
        <v>50</v>
      </c>
      <c r="C29" s="145"/>
      <c r="D29" s="7"/>
      <c r="E29" s="145"/>
      <c r="F29" s="7"/>
      <c r="G29" s="145"/>
      <c r="H29" s="7"/>
      <c r="I29" s="145"/>
      <c r="J29" s="125"/>
    </row>
    <row r="30" spans="1:10" ht="20.149999999999999" customHeight="1" x14ac:dyDescent="0.3">
      <c r="A30" s="59" t="s">
        <v>91</v>
      </c>
      <c r="C30" s="145">
        <v>17847</v>
      </c>
      <c r="D30" s="7"/>
      <c r="E30" s="145">
        <v>14042</v>
      </c>
      <c r="F30" s="7"/>
      <c r="G30" s="145">
        <v>-130376</v>
      </c>
      <c r="H30" s="7"/>
      <c r="I30" s="145">
        <v>-1559</v>
      </c>
      <c r="J30" s="125"/>
    </row>
    <row r="31" spans="1:10" ht="20.149999999999999" customHeight="1" x14ac:dyDescent="0.3">
      <c r="A31" s="59" t="s">
        <v>51</v>
      </c>
      <c r="C31" s="70">
        <v>-59672</v>
      </c>
      <c r="E31" s="70">
        <v>8475</v>
      </c>
      <c r="F31" s="7"/>
      <c r="G31" s="70">
        <v>-30482</v>
      </c>
      <c r="H31" s="7"/>
      <c r="I31" s="70">
        <v>-4626</v>
      </c>
      <c r="J31" s="125"/>
    </row>
    <row r="32" spans="1:10" ht="20.149999999999999" customHeight="1" x14ac:dyDescent="0.3">
      <c r="A32" s="59" t="s">
        <v>5</v>
      </c>
      <c r="B32" s="4"/>
      <c r="C32" s="70">
        <v>-1201</v>
      </c>
      <c r="E32" s="70">
        <v>-6608</v>
      </c>
      <c r="F32" s="7"/>
      <c r="G32" s="70">
        <v>75</v>
      </c>
      <c r="H32" s="7"/>
      <c r="I32" s="70">
        <v>-213</v>
      </c>
      <c r="J32" s="125"/>
    </row>
    <row r="33" spans="1:10" ht="20.149999999999999" customHeight="1" x14ac:dyDescent="0.3">
      <c r="A33" s="59" t="s">
        <v>7</v>
      </c>
      <c r="B33" s="4"/>
      <c r="C33" s="70">
        <v>-159</v>
      </c>
      <c r="E33" s="70">
        <v>-3193</v>
      </c>
      <c r="F33" s="7"/>
      <c r="G33" s="102">
        <v>0</v>
      </c>
      <c r="H33" s="7"/>
      <c r="I33" s="7">
        <v>-57</v>
      </c>
      <c r="J33" s="125"/>
    </row>
    <row r="34" spans="1:10" ht="20.149999999999999" customHeight="1" x14ac:dyDescent="0.3">
      <c r="A34" s="59" t="s">
        <v>166</v>
      </c>
      <c r="C34" s="70">
        <v>-11955</v>
      </c>
      <c r="E34" s="70">
        <v>-89155</v>
      </c>
      <c r="F34" s="7"/>
      <c r="G34" s="70">
        <v>21696</v>
      </c>
      <c r="H34" s="7"/>
      <c r="I34" s="70">
        <v>-355</v>
      </c>
      <c r="J34" s="125"/>
    </row>
    <row r="35" spans="1:10" ht="20.149999999999999" customHeight="1" x14ac:dyDescent="0.3">
      <c r="A35" s="59" t="s">
        <v>215</v>
      </c>
      <c r="B35" s="16"/>
      <c r="C35" s="70">
        <v>-2965</v>
      </c>
      <c r="E35" s="70">
        <v>-2500</v>
      </c>
      <c r="F35" s="7"/>
      <c r="G35" s="102">
        <v>0</v>
      </c>
      <c r="H35" s="7"/>
      <c r="I35" s="19">
        <v>-1598</v>
      </c>
      <c r="J35" s="125"/>
    </row>
    <row r="36" spans="1:10" ht="20.149999999999999" customHeight="1" x14ac:dyDescent="0.3">
      <c r="A36" s="59" t="s">
        <v>10</v>
      </c>
      <c r="B36" s="16"/>
      <c r="C36" s="70">
        <v>-160</v>
      </c>
      <c r="E36" s="70">
        <v>1097</v>
      </c>
      <c r="F36" s="7"/>
      <c r="G36" s="7">
        <v>1970</v>
      </c>
      <c r="H36" s="7"/>
      <c r="I36" s="7">
        <v>-77</v>
      </c>
      <c r="J36" s="125"/>
    </row>
    <row r="37" spans="1:10" ht="20.149999999999999" customHeight="1" x14ac:dyDescent="0.3">
      <c r="A37" s="59" t="s">
        <v>156</v>
      </c>
      <c r="C37" s="71">
        <v>218</v>
      </c>
      <c r="E37" s="30">
        <v>1640</v>
      </c>
      <c r="F37" s="125"/>
      <c r="G37" s="69">
        <v>0</v>
      </c>
      <c r="H37" s="125"/>
      <c r="I37" s="30">
        <v>9</v>
      </c>
      <c r="J37" s="125"/>
    </row>
    <row r="38" spans="1:10" ht="20.149999999999999" customHeight="1" x14ac:dyDescent="0.3">
      <c r="A38" s="59" t="s">
        <v>145</v>
      </c>
      <c r="C38" s="165">
        <f>SUM(C28:C37)</f>
        <v>15809</v>
      </c>
      <c r="D38" s="7"/>
      <c r="E38" s="166">
        <f>SUM(E28:E37)</f>
        <v>-1715</v>
      </c>
      <c r="F38" s="7"/>
      <c r="G38" s="165">
        <f>SUM(G28:G37)</f>
        <v>-94013</v>
      </c>
      <c r="H38" s="7"/>
      <c r="I38" s="166">
        <f>SUM(I28:I37)</f>
        <v>26840</v>
      </c>
      <c r="J38" s="125"/>
    </row>
    <row r="39" spans="1:10" ht="20.149999999999999" customHeight="1" x14ac:dyDescent="0.3">
      <c r="A39" s="59" t="s">
        <v>105</v>
      </c>
      <c r="C39" s="69">
        <v>-1949</v>
      </c>
      <c r="E39" s="71">
        <v>-2408</v>
      </c>
      <c r="F39" s="7"/>
      <c r="G39" s="30">
        <v>0</v>
      </c>
      <c r="H39" s="7"/>
      <c r="I39" s="30">
        <v>0</v>
      </c>
      <c r="J39" s="125"/>
    </row>
    <row r="40" spans="1:10" ht="20.149999999999999" customHeight="1" x14ac:dyDescent="0.3">
      <c r="A40" s="14" t="s">
        <v>142</v>
      </c>
      <c r="B40" s="4"/>
      <c r="C40" s="167">
        <f>SUM(C38:C39)</f>
        <v>13860</v>
      </c>
      <c r="D40" s="6"/>
      <c r="E40" s="146">
        <f>SUM(E38:E39)</f>
        <v>-4123</v>
      </c>
      <c r="F40" s="6"/>
      <c r="G40" s="167">
        <f>SUM(G38:G39)</f>
        <v>-94013</v>
      </c>
      <c r="H40" s="6"/>
      <c r="I40" s="146">
        <f>SUM(I38:I39)</f>
        <v>26840</v>
      </c>
      <c r="J40" s="127"/>
    </row>
    <row r="41" spans="1:10" ht="20.149999999999999" customHeight="1" x14ac:dyDescent="0.3">
      <c r="A41" s="14"/>
      <c r="B41" s="4"/>
      <c r="C41" s="74"/>
      <c r="D41" s="6"/>
      <c r="E41" s="74"/>
      <c r="F41" s="6"/>
      <c r="G41" s="74"/>
      <c r="H41" s="6"/>
      <c r="I41" s="74"/>
      <c r="J41" s="127"/>
    </row>
    <row r="42" spans="1:10" s="4" customFormat="1" ht="21.75" customHeight="1" x14ac:dyDescent="0.35">
      <c r="A42" s="1" t="s">
        <v>65</v>
      </c>
      <c r="B42" s="155"/>
      <c r="C42" s="154"/>
      <c r="D42" s="3"/>
      <c r="E42" s="154"/>
      <c r="F42" s="3"/>
      <c r="G42" s="154"/>
      <c r="H42" s="3"/>
      <c r="I42" s="154"/>
    </row>
    <row r="43" spans="1:10" s="4" customFormat="1" ht="21.75" customHeight="1" x14ac:dyDescent="0.3">
      <c r="A43" s="5" t="s">
        <v>53</v>
      </c>
      <c r="B43" s="155"/>
      <c r="C43" s="154"/>
      <c r="D43" s="3"/>
      <c r="E43" s="154"/>
      <c r="F43" s="3"/>
      <c r="G43" s="154"/>
      <c r="H43" s="3"/>
      <c r="I43" s="154"/>
    </row>
    <row r="44" spans="1:10" s="4" customFormat="1" ht="20.149999999999999" customHeight="1" x14ac:dyDescent="0.3">
      <c r="A44" s="5"/>
      <c r="B44" s="155"/>
      <c r="C44" s="154"/>
      <c r="D44" s="3"/>
      <c r="E44" s="154"/>
      <c r="F44" s="3"/>
      <c r="G44" s="154"/>
      <c r="H44" s="3"/>
      <c r="I44" s="154"/>
    </row>
    <row r="45" spans="1:10" s="4" customFormat="1" ht="20" customHeight="1" x14ac:dyDescent="0.3">
      <c r="B45" s="3"/>
      <c r="C45" s="208" t="s">
        <v>60</v>
      </c>
      <c r="D45" s="208"/>
      <c r="E45" s="208"/>
      <c r="F45" s="3"/>
      <c r="G45" s="208" t="s">
        <v>62</v>
      </c>
      <c r="H45" s="209"/>
      <c r="I45" s="208"/>
    </row>
    <row r="46" spans="1:10" ht="20.25" customHeight="1" x14ac:dyDescent="0.3">
      <c r="C46" s="208" t="s">
        <v>61</v>
      </c>
      <c r="D46" s="208"/>
      <c r="E46" s="208"/>
      <c r="F46" s="10"/>
      <c r="G46" s="208" t="s">
        <v>61</v>
      </c>
      <c r="H46" s="208"/>
      <c r="I46" s="208"/>
    </row>
    <row r="47" spans="1:10" ht="20.149999999999999" customHeight="1" x14ac:dyDescent="0.3">
      <c r="C47" s="210" t="s">
        <v>226</v>
      </c>
      <c r="D47" s="210"/>
      <c r="E47" s="210"/>
      <c r="F47" s="55"/>
      <c r="G47" s="210" t="s">
        <v>226</v>
      </c>
      <c r="H47" s="210"/>
      <c r="I47" s="210"/>
    </row>
    <row r="48" spans="1:10" ht="20.149999999999999" customHeight="1" x14ac:dyDescent="0.3">
      <c r="C48" s="211" t="s">
        <v>225</v>
      </c>
      <c r="D48" s="210"/>
      <c r="E48" s="210"/>
      <c r="F48" s="55"/>
      <c r="G48" s="211" t="s">
        <v>225</v>
      </c>
      <c r="H48" s="210"/>
      <c r="I48" s="210"/>
    </row>
    <row r="49" spans="1:9" ht="20.149999999999999" customHeight="1" x14ac:dyDescent="0.3">
      <c r="B49" s="16" t="s">
        <v>2</v>
      </c>
      <c r="C49" s="11" t="s">
        <v>190</v>
      </c>
      <c r="D49" s="56"/>
      <c r="E49" s="11" t="s">
        <v>150</v>
      </c>
      <c r="F49" s="56"/>
      <c r="G49" s="11" t="s">
        <v>190</v>
      </c>
      <c r="H49" s="56"/>
      <c r="I49" s="11" t="s">
        <v>150</v>
      </c>
    </row>
    <row r="50" spans="1:9" ht="20.149999999999999" customHeight="1" x14ac:dyDescent="0.3">
      <c r="B50" s="16"/>
      <c r="C50" s="207" t="s">
        <v>59</v>
      </c>
      <c r="D50" s="207"/>
      <c r="E50" s="207"/>
      <c r="F50" s="207"/>
      <c r="G50" s="207"/>
      <c r="H50" s="207"/>
      <c r="I50" s="207"/>
    </row>
    <row r="51" spans="1:9" ht="20.149999999999999" customHeight="1" x14ac:dyDescent="0.3">
      <c r="A51" s="17" t="s">
        <v>16</v>
      </c>
      <c r="B51" s="16"/>
      <c r="C51" s="16"/>
      <c r="D51" s="16"/>
      <c r="E51" s="16"/>
      <c r="F51" s="16"/>
      <c r="G51" s="16"/>
      <c r="H51" s="16"/>
      <c r="I51" s="16"/>
    </row>
    <row r="52" spans="1:9" ht="20.149999999999999" customHeight="1" x14ac:dyDescent="0.3">
      <c r="A52" s="8" t="s">
        <v>210</v>
      </c>
      <c r="B52" s="16"/>
      <c r="C52" s="178">
        <v>1304</v>
      </c>
      <c r="D52" s="178"/>
      <c r="E52" s="178">
        <v>200000</v>
      </c>
      <c r="F52" s="178"/>
      <c r="G52" s="178">
        <v>74928</v>
      </c>
      <c r="H52" s="178"/>
      <c r="I52" s="178">
        <v>200000</v>
      </c>
    </row>
    <row r="53" spans="1:9" ht="20.149999999999999" customHeight="1" x14ac:dyDescent="0.3">
      <c r="A53" s="8" t="s">
        <v>234</v>
      </c>
      <c r="B53" s="16"/>
      <c r="C53" s="125">
        <v>0</v>
      </c>
      <c r="D53" s="16"/>
      <c r="E53" s="125">
        <v>0</v>
      </c>
      <c r="F53" s="16"/>
      <c r="G53" s="19">
        <v>0</v>
      </c>
      <c r="H53" s="16"/>
      <c r="I53" s="145">
        <v>-9027</v>
      </c>
    </row>
    <row r="54" spans="1:9" ht="20.149999999999999" hidden="1" customHeight="1" x14ac:dyDescent="0.3">
      <c r="A54" s="8" t="s">
        <v>210</v>
      </c>
      <c r="B54" s="16"/>
      <c r="C54" s="145"/>
      <c r="D54" s="145"/>
      <c r="E54" s="145">
        <v>0</v>
      </c>
      <c r="F54" s="145"/>
      <c r="G54" s="145"/>
      <c r="H54" s="145"/>
      <c r="I54" s="19">
        <v>0</v>
      </c>
    </row>
    <row r="55" spans="1:9" ht="20.149999999999999" customHeight="1" x14ac:dyDescent="0.3">
      <c r="A55" s="8" t="s">
        <v>102</v>
      </c>
      <c r="B55" s="16">
        <v>8</v>
      </c>
      <c r="C55" s="145">
        <v>-103792</v>
      </c>
      <c r="D55" s="145"/>
      <c r="E55" s="145">
        <v>-1364365</v>
      </c>
      <c r="F55" s="145"/>
      <c r="G55" s="145">
        <v>-103792</v>
      </c>
      <c r="H55" s="145"/>
      <c r="I55" s="145">
        <v>-1364365</v>
      </c>
    </row>
    <row r="56" spans="1:9" ht="20.149999999999999" customHeight="1" x14ac:dyDescent="0.3">
      <c r="A56" s="8" t="s">
        <v>103</v>
      </c>
      <c r="B56" s="16"/>
      <c r="C56" s="179">
        <v>1793</v>
      </c>
      <c r="D56" s="145"/>
      <c r="E56" s="145">
        <v>1019960</v>
      </c>
      <c r="F56" s="145"/>
      <c r="G56" s="178">
        <v>1793</v>
      </c>
      <c r="H56" s="145"/>
      <c r="I56" s="145">
        <v>1019960</v>
      </c>
    </row>
    <row r="57" spans="1:9" ht="20.149999999999999" customHeight="1" x14ac:dyDescent="0.3">
      <c r="A57" s="8" t="s">
        <v>128</v>
      </c>
      <c r="C57" s="70">
        <v>-7033</v>
      </c>
      <c r="D57" s="7"/>
      <c r="E57" s="70">
        <v>-12710</v>
      </c>
      <c r="F57" s="7"/>
      <c r="G57" s="70">
        <v>-4221</v>
      </c>
      <c r="H57" s="7"/>
      <c r="I57" s="70">
        <v>-4895</v>
      </c>
    </row>
    <row r="58" spans="1:9" ht="20.149999999999999" customHeight="1" x14ac:dyDescent="0.3">
      <c r="A58" s="8" t="s">
        <v>127</v>
      </c>
      <c r="C58" s="125">
        <v>0</v>
      </c>
      <c r="D58" s="7"/>
      <c r="E58" s="19">
        <v>23</v>
      </c>
      <c r="F58" s="7"/>
      <c r="G58" s="19">
        <v>0</v>
      </c>
      <c r="H58" s="7"/>
      <c r="I58" s="19">
        <v>143</v>
      </c>
    </row>
    <row r="59" spans="1:9" ht="20.149999999999999" customHeight="1" x14ac:dyDescent="0.3">
      <c r="A59" s="59" t="s">
        <v>27</v>
      </c>
      <c r="C59" s="70">
        <v>-300</v>
      </c>
      <c r="D59" s="7"/>
      <c r="E59" s="70">
        <v>-476</v>
      </c>
      <c r="F59" s="7"/>
      <c r="G59" s="87">
        <v>-300</v>
      </c>
      <c r="H59" s="7"/>
      <c r="I59" s="87">
        <v>-463</v>
      </c>
    </row>
    <row r="60" spans="1:9" ht="20.149999999999999" hidden="1" customHeight="1" x14ac:dyDescent="0.3">
      <c r="A60" s="8" t="s">
        <v>116</v>
      </c>
      <c r="C60" s="87"/>
      <c r="D60" s="7"/>
      <c r="E60" s="87"/>
      <c r="F60" s="7"/>
      <c r="G60" s="87"/>
      <c r="H60" s="7"/>
      <c r="I60" s="87"/>
    </row>
    <row r="61" spans="1:9" ht="20.149999999999999" customHeight="1" x14ac:dyDescent="0.3">
      <c r="A61" s="59" t="s">
        <v>146</v>
      </c>
      <c r="C61" s="125">
        <v>0</v>
      </c>
      <c r="D61" s="7"/>
      <c r="E61" s="125">
        <v>0</v>
      </c>
      <c r="F61" s="7"/>
      <c r="G61" s="145">
        <v>-20044</v>
      </c>
      <c r="H61" s="7"/>
      <c r="I61" s="19">
        <v>0</v>
      </c>
    </row>
    <row r="62" spans="1:9" ht="20.149999999999999" customHeight="1" x14ac:dyDescent="0.3">
      <c r="A62" s="59" t="s">
        <v>216</v>
      </c>
      <c r="B62" s="16"/>
      <c r="C62" s="125">
        <v>0</v>
      </c>
      <c r="D62" s="7"/>
      <c r="E62" s="125">
        <v>0</v>
      </c>
      <c r="F62" s="7"/>
      <c r="G62" s="21">
        <v>118044</v>
      </c>
      <c r="H62" s="7"/>
      <c r="I62" s="19">
        <v>0</v>
      </c>
    </row>
    <row r="63" spans="1:9" ht="20.149999999999999" customHeight="1" x14ac:dyDescent="0.3">
      <c r="A63" s="59" t="s">
        <v>147</v>
      </c>
      <c r="C63" s="125">
        <v>0</v>
      </c>
      <c r="D63" s="7"/>
      <c r="E63" s="87">
        <v>4493</v>
      </c>
      <c r="F63" s="7"/>
      <c r="G63" s="125">
        <v>0</v>
      </c>
      <c r="H63" s="7"/>
      <c r="I63" s="70">
        <v>52417</v>
      </c>
    </row>
    <row r="64" spans="1:9" ht="20.149999999999999" customHeight="1" x14ac:dyDescent="0.3">
      <c r="A64" s="59" t="s">
        <v>54</v>
      </c>
      <c r="C64" s="70">
        <v>7307</v>
      </c>
      <c r="D64" s="7"/>
      <c r="E64" s="70">
        <v>12664</v>
      </c>
      <c r="F64" s="7"/>
      <c r="G64" s="70">
        <v>6927</v>
      </c>
      <c r="H64" s="7"/>
      <c r="I64" s="70">
        <v>19458</v>
      </c>
    </row>
    <row r="65" spans="1:9" s="10" customFormat="1" ht="20.149999999999999" customHeight="1" x14ac:dyDescent="0.3">
      <c r="A65" s="14" t="s">
        <v>186</v>
      </c>
      <c r="C65" s="114">
        <f>SUM(C52:C64)</f>
        <v>-100721</v>
      </c>
      <c r="D65" s="6"/>
      <c r="E65" s="115">
        <f>SUM(E52:F64)</f>
        <v>-140411</v>
      </c>
      <c r="F65" s="6"/>
      <c r="G65" s="114">
        <f>SUM(G52:G64)</f>
        <v>73335</v>
      </c>
      <c r="H65" s="6"/>
      <c r="I65" s="115">
        <f>SUM(I52:I64)</f>
        <v>-86772</v>
      </c>
    </row>
    <row r="66" spans="1:9" ht="20.25" customHeight="1" x14ac:dyDescent="0.3">
      <c r="A66" s="14"/>
      <c r="C66" s="70"/>
      <c r="D66" s="7"/>
      <c r="E66" s="70"/>
      <c r="F66" s="7"/>
      <c r="G66" s="70"/>
      <c r="H66" s="7"/>
      <c r="I66" s="70"/>
    </row>
    <row r="67" spans="1:9" ht="20" customHeight="1" x14ac:dyDescent="0.3">
      <c r="A67" s="157" t="s">
        <v>17</v>
      </c>
      <c r="B67" s="10"/>
      <c r="C67" s="145"/>
      <c r="D67" s="7"/>
      <c r="E67" s="145"/>
      <c r="F67" s="7"/>
      <c r="G67" s="145"/>
      <c r="H67" s="7"/>
      <c r="I67" s="145"/>
    </row>
    <row r="68" spans="1:9" ht="20" hidden="1" customHeight="1" x14ac:dyDescent="0.3">
      <c r="A68" s="59" t="s">
        <v>174</v>
      </c>
      <c r="B68" s="16"/>
      <c r="C68" s="18"/>
      <c r="D68" s="7"/>
      <c r="E68" s="145"/>
      <c r="F68" s="7"/>
      <c r="G68" s="19"/>
      <c r="H68" s="7"/>
      <c r="I68" s="19"/>
    </row>
    <row r="69" spans="1:9" ht="20" customHeight="1" x14ac:dyDescent="0.3">
      <c r="A69" s="59" t="s">
        <v>206</v>
      </c>
      <c r="B69" s="16">
        <v>5</v>
      </c>
      <c r="C69" s="18">
        <v>-10136</v>
      </c>
      <c r="D69" s="7"/>
      <c r="E69" s="19">
        <v>0</v>
      </c>
      <c r="F69" s="7"/>
      <c r="G69" s="19">
        <v>-10136</v>
      </c>
      <c r="H69" s="7"/>
      <c r="I69" s="19">
        <v>0</v>
      </c>
    </row>
    <row r="70" spans="1:9" ht="19.5" customHeight="1" x14ac:dyDescent="0.3">
      <c r="A70" s="8" t="s">
        <v>162</v>
      </c>
      <c r="C70" s="7">
        <v>17842</v>
      </c>
      <c r="D70" s="7"/>
      <c r="E70" s="7">
        <v>23276</v>
      </c>
      <c r="F70" s="7"/>
      <c r="G70" s="19">
        <v>1488</v>
      </c>
      <c r="H70" s="7"/>
      <c r="I70" s="19">
        <v>6500</v>
      </c>
    </row>
    <row r="71" spans="1:9" ht="19.5" customHeight="1" x14ac:dyDescent="0.3">
      <c r="A71" s="8" t="s">
        <v>163</v>
      </c>
      <c r="C71" s="7">
        <v>-57672</v>
      </c>
      <c r="D71" s="7"/>
      <c r="E71" s="18">
        <v>-12900</v>
      </c>
      <c r="F71" s="7"/>
      <c r="G71" s="7">
        <v>-3116</v>
      </c>
      <c r="H71" s="7"/>
      <c r="I71" s="19">
        <v>-623</v>
      </c>
    </row>
    <row r="72" spans="1:9" ht="20.149999999999999" customHeight="1" x14ac:dyDescent="0.3">
      <c r="A72" s="8" t="s">
        <v>148</v>
      </c>
      <c r="C72" s="145">
        <v>-8613</v>
      </c>
      <c r="D72" s="7"/>
      <c r="E72" s="145">
        <v>-8637</v>
      </c>
      <c r="F72" s="7"/>
      <c r="G72" s="145">
        <v>-5083</v>
      </c>
      <c r="H72" s="7"/>
      <c r="I72" s="145">
        <v>-2889</v>
      </c>
    </row>
    <row r="73" spans="1:9" ht="20.149999999999999" customHeight="1" x14ac:dyDescent="0.3">
      <c r="A73" s="8" t="s">
        <v>175</v>
      </c>
      <c r="B73" s="16"/>
      <c r="C73" s="145">
        <v>-9519</v>
      </c>
      <c r="D73" s="7"/>
      <c r="E73" s="145">
        <v>-7944</v>
      </c>
      <c r="F73" s="7"/>
      <c r="G73" s="145">
        <v>-9519</v>
      </c>
      <c r="H73" s="7"/>
      <c r="I73" s="145">
        <v>-7944</v>
      </c>
    </row>
    <row r="74" spans="1:9" ht="20.149999999999999" customHeight="1" x14ac:dyDescent="0.3">
      <c r="A74" s="8" t="s">
        <v>240</v>
      </c>
      <c r="C74" s="125">
        <v>0</v>
      </c>
      <c r="D74" s="7"/>
      <c r="E74" s="19">
        <v>-300</v>
      </c>
      <c r="F74" s="7"/>
      <c r="G74" s="19" t="s">
        <v>74</v>
      </c>
      <c r="H74" s="7"/>
      <c r="I74" s="19" t="s">
        <v>74</v>
      </c>
    </row>
    <row r="75" spans="1:9" ht="20.149999999999999" customHeight="1" x14ac:dyDescent="0.3">
      <c r="A75" s="59" t="s">
        <v>55</v>
      </c>
      <c r="C75" s="145">
        <v>-1626</v>
      </c>
      <c r="D75" s="7"/>
      <c r="E75" s="145">
        <v>-1134</v>
      </c>
      <c r="F75" s="7"/>
      <c r="G75" s="145">
        <v>-1133</v>
      </c>
      <c r="H75" s="7"/>
      <c r="I75" s="145">
        <v>-809</v>
      </c>
    </row>
    <row r="76" spans="1:9" s="10" customFormat="1" ht="20.149999999999999" customHeight="1" x14ac:dyDescent="0.3">
      <c r="A76" s="14" t="s">
        <v>161</v>
      </c>
      <c r="C76" s="114">
        <f>SUM(C68:C75)</f>
        <v>-69724</v>
      </c>
      <c r="D76" s="6"/>
      <c r="E76" s="115">
        <f>SUM(E68:E75)</f>
        <v>-7639</v>
      </c>
      <c r="F76" s="6"/>
      <c r="G76" s="114">
        <f>SUM(G68:G75)</f>
        <v>-27499</v>
      </c>
      <c r="H76" s="6"/>
      <c r="I76" s="115">
        <f>SUM(I68:I75)</f>
        <v>-5765</v>
      </c>
    </row>
    <row r="77" spans="1:9" ht="20.25" customHeight="1" x14ac:dyDescent="0.3">
      <c r="A77" s="14"/>
      <c r="C77" s="70"/>
      <c r="D77" s="7"/>
      <c r="E77" s="70"/>
      <c r="F77" s="7"/>
      <c r="G77" s="70"/>
      <c r="H77" s="7"/>
      <c r="I77" s="70"/>
    </row>
    <row r="78" spans="1:9" ht="20.149999999999999" customHeight="1" x14ac:dyDescent="0.3">
      <c r="A78" s="8" t="s">
        <v>236</v>
      </c>
      <c r="C78" s="70"/>
      <c r="D78" s="7"/>
      <c r="E78" s="70"/>
      <c r="F78" s="7"/>
      <c r="G78" s="70"/>
      <c r="H78" s="7"/>
      <c r="I78" s="70"/>
    </row>
    <row r="79" spans="1:9" ht="20.149999999999999" customHeight="1" x14ac:dyDescent="0.3">
      <c r="A79" s="8" t="s">
        <v>56</v>
      </c>
      <c r="C79" s="163">
        <f>SUM(C40,C65,C76)</f>
        <v>-156585</v>
      </c>
      <c r="D79" s="7"/>
      <c r="E79" s="166">
        <f>SUM(E40,E65,E76)</f>
        <v>-152173</v>
      </c>
      <c r="F79" s="7"/>
      <c r="G79" s="163">
        <f>SUM(G40,G65,G76)</f>
        <v>-48177</v>
      </c>
      <c r="H79" s="7"/>
      <c r="I79" s="166">
        <f>SUM(I40,I65,I76)</f>
        <v>-65697</v>
      </c>
    </row>
    <row r="80" spans="1:9" ht="20.149999999999999" customHeight="1" x14ac:dyDescent="0.3">
      <c r="A80" s="8" t="s">
        <v>112</v>
      </c>
      <c r="C80" s="70"/>
      <c r="D80" s="7"/>
      <c r="E80" s="70"/>
      <c r="F80" s="7"/>
      <c r="G80" s="70"/>
      <c r="H80" s="7"/>
      <c r="I80" s="70"/>
    </row>
    <row r="81" spans="1:15" ht="20.149999999999999" customHeight="1" x14ac:dyDescent="0.3">
      <c r="A81" s="9" t="s">
        <v>113</v>
      </c>
      <c r="C81" s="71">
        <v>-8468</v>
      </c>
      <c r="D81" s="7"/>
      <c r="E81" s="71">
        <v>4074</v>
      </c>
      <c r="F81" s="18"/>
      <c r="G81" s="33">
        <v>-2243</v>
      </c>
      <c r="H81" s="18"/>
      <c r="I81" s="33">
        <v>-129</v>
      </c>
    </row>
    <row r="82" spans="1:15" s="10" customFormat="1" ht="20.149999999999999" customHeight="1" x14ac:dyDescent="0.3">
      <c r="A82" s="14" t="s">
        <v>237</v>
      </c>
      <c r="C82" s="118">
        <f>SUM(C79:C81)</f>
        <v>-165053</v>
      </c>
      <c r="D82" s="6"/>
      <c r="E82" s="119">
        <f>SUM(E79:E81)</f>
        <v>-148099</v>
      </c>
      <c r="F82" s="6"/>
      <c r="G82" s="118">
        <f>SUM(G79:G81)</f>
        <v>-50420</v>
      </c>
      <c r="H82" s="6"/>
      <c r="I82" s="119">
        <f>SUM(I79:I81)</f>
        <v>-65826</v>
      </c>
    </row>
    <row r="83" spans="1:15" ht="20.149999999999999" customHeight="1" x14ac:dyDescent="0.3">
      <c r="A83" s="8" t="s">
        <v>80</v>
      </c>
      <c r="C83" s="150">
        <f>'BS-2-4'!F11</f>
        <v>1061824</v>
      </c>
      <c r="D83" s="7"/>
      <c r="E83" s="71">
        <v>1368973</v>
      </c>
      <c r="F83" s="7"/>
      <c r="G83" s="150">
        <f>'BS-2-4'!J11</f>
        <v>677492</v>
      </c>
      <c r="H83" s="7"/>
      <c r="I83" s="71">
        <v>926102</v>
      </c>
    </row>
    <row r="84" spans="1:15" s="10" customFormat="1" ht="20.149999999999999" customHeight="1" thickBot="1" x14ac:dyDescent="0.35">
      <c r="A84" s="14" t="s">
        <v>233</v>
      </c>
      <c r="B84" s="158"/>
      <c r="C84" s="151">
        <f>SUM(C82:C83)</f>
        <v>896771</v>
      </c>
      <c r="D84" s="6"/>
      <c r="E84" s="151">
        <f>SUM(E82:E83)</f>
        <v>1220874</v>
      </c>
      <c r="F84" s="6"/>
      <c r="G84" s="151">
        <f>SUM(G82:G83)</f>
        <v>627072</v>
      </c>
      <c r="H84" s="6"/>
      <c r="I84" s="151">
        <f>SUM(I82:I83)</f>
        <v>860276</v>
      </c>
      <c r="K84" s="159"/>
      <c r="L84" s="159"/>
      <c r="M84" s="159"/>
      <c r="N84" s="159"/>
      <c r="O84" s="159"/>
    </row>
    <row r="85" spans="1:15" ht="20.25" customHeight="1" thickTop="1" x14ac:dyDescent="0.3">
      <c r="C85" s="145"/>
      <c r="D85" s="7"/>
      <c r="E85" s="145"/>
      <c r="F85" s="7"/>
      <c r="G85" s="145"/>
      <c r="H85" s="7"/>
      <c r="I85" s="145"/>
    </row>
    <row r="86" spans="1:15" ht="20.25" customHeight="1" x14ac:dyDescent="0.35">
      <c r="A86" s="1" t="s">
        <v>65</v>
      </c>
      <c r="B86" s="155"/>
      <c r="C86" s="154"/>
      <c r="D86" s="3"/>
      <c r="E86" s="154"/>
      <c r="F86" s="3"/>
      <c r="G86" s="154"/>
      <c r="H86" s="3"/>
      <c r="I86" s="154"/>
    </row>
    <row r="87" spans="1:15" ht="20.149999999999999" customHeight="1" x14ac:dyDescent="0.3">
      <c r="A87" s="5" t="s">
        <v>53</v>
      </c>
      <c r="B87" s="155"/>
      <c r="C87" s="154"/>
      <c r="D87" s="3"/>
      <c r="E87" s="154"/>
      <c r="F87" s="3"/>
      <c r="G87" s="154"/>
      <c r="H87" s="3"/>
      <c r="I87" s="154"/>
    </row>
    <row r="88" spans="1:15" ht="20.149999999999999" customHeight="1" x14ac:dyDescent="0.3">
      <c r="A88" s="5"/>
      <c r="B88" s="155"/>
      <c r="C88" s="154"/>
      <c r="D88" s="3"/>
      <c r="E88" s="154"/>
      <c r="F88" s="3"/>
      <c r="G88" s="154"/>
      <c r="H88" s="3"/>
      <c r="I88" s="154"/>
    </row>
    <row r="89" spans="1:15" ht="20.149999999999999" customHeight="1" x14ac:dyDescent="0.3">
      <c r="A89" s="4"/>
      <c r="B89" s="3"/>
      <c r="C89" s="208" t="s">
        <v>60</v>
      </c>
      <c r="D89" s="208"/>
      <c r="E89" s="208"/>
      <c r="F89" s="3"/>
      <c r="G89" s="208" t="s">
        <v>62</v>
      </c>
      <c r="H89" s="209"/>
      <c r="I89" s="208"/>
    </row>
    <row r="90" spans="1:15" ht="20.25" customHeight="1" x14ac:dyDescent="0.3">
      <c r="C90" s="208" t="s">
        <v>61</v>
      </c>
      <c r="D90" s="208"/>
      <c r="E90" s="208"/>
      <c r="F90" s="10"/>
      <c r="G90" s="208" t="s">
        <v>61</v>
      </c>
      <c r="H90" s="208"/>
      <c r="I90" s="208"/>
    </row>
    <row r="91" spans="1:15" ht="20.25" customHeight="1" x14ac:dyDescent="0.3">
      <c r="C91" s="210" t="s">
        <v>226</v>
      </c>
      <c r="D91" s="210"/>
      <c r="E91" s="210"/>
      <c r="F91" s="55"/>
      <c r="G91" s="210" t="s">
        <v>226</v>
      </c>
      <c r="H91" s="210"/>
      <c r="I91" s="210"/>
    </row>
    <row r="92" spans="1:15" ht="21.75" customHeight="1" x14ac:dyDescent="0.3">
      <c r="C92" s="211" t="s">
        <v>225</v>
      </c>
      <c r="D92" s="210"/>
      <c r="E92" s="210"/>
      <c r="F92" s="55"/>
      <c r="G92" s="211" t="s">
        <v>225</v>
      </c>
      <c r="H92" s="210"/>
      <c r="I92" s="210"/>
    </row>
    <row r="93" spans="1:15" ht="20.25" customHeight="1" x14ac:dyDescent="0.3">
      <c r="B93" s="16"/>
      <c r="C93" s="11" t="s">
        <v>190</v>
      </c>
      <c r="D93" s="56"/>
      <c r="E93" s="11" t="s">
        <v>150</v>
      </c>
      <c r="F93" s="56"/>
      <c r="G93" s="11" t="s">
        <v>190</v>
      </c>
      <c r="H93" s="56"/>
      <c r="I93" s="11" t="s">
        <v>150</v>
      </c>
    </row>
    <row r="94" spans="1:15" ht="20.25" customHeight="1" x14ac:dyDescent="0.3">
      <c r="C94" s="207" t="s">
        <v>59</v>
      </c>
      <c r="D94" s="207"/>
      <c r="E94" s="207"/>
      <c r="F94" s="207"/>
      <c r="G94" s="207"/>
      <c r="H94" s="207"/>
      <c r="I94" s="207"/>
    </row>
    <row r="95" spans="1:15" ht="20.25" customHeight="1" x14ac:dyDescent="0.3">
      <c r="A95" s="160" t="s">
        <v>57</v>
      </c>
      <c r="C95" s="16"/>
      <c r="D95" s="16"/>
      <c r="E95" s="16"/>
      <c r="F95" s="16"/>
      <c r="G95" s="16"/>
      <c r="H95" s="16"/>
      <c r="I95" s="16"/>
    </row>
    <row r="96" spans="1:15" ht="20.25" customHeight="1" x14ac:dyDescent="0.3">
      <c r="A96" s="161" t="s">
        <v>220</v>
      </c>
      <c r="C96" s="16"/>
      <c r="D96" s="16"/>
      <c r="E96" s="16"/>
      <c r="F96" s="16"/>
      <c r="G96" s="16"/>
      <c r="H96" s="16"/>
      <c r="I96" s="16"/>
    </row>
    <row r="97" spans="1:9" ht="20.25" customHeight="1" x14ac:dyDescent="0.3">
      <c r="A97" s="161" t="s">
        <v>232</v>
      </c>
      <c r="C97" s="16"/>
      <c r="D97" s="16"/>
      <c r="E97" s="16"/>
      <c r="F97" s="16"/>
      <c r="G97" s="16"/>
      <c r="H97" s="16"/>
      <c r="I97" s="16"/>
    </row>
    <row r="98" spans="1:9" ht="20.25" customHeight="1" x14ac:dyDescent="0.3">
      <c r="A98" s="161" t="s">
        <v>79</v>
      </c>
      <c r="C98" s="16"/>
      <c r="D98" s="16"/>
      <c r="E98" s="16"/>
      <c r="F98" s="16"/>
      <c r="G98" s="16"/>
      <c r="H98" s="16"/>
      <c r="I98" s="16"/>
    </row>
    <row r="99" spans="1:9" ht="20.25" customHeight="1" x14ac:dyDescent="0.3">
      <c r="A99" s="161" t="s">
        <v>221</v>
      </c>
      <c r="C99" s="145">
        <v>6910</v>
      </c>
      <c r="D99" s="7"/>
      <c r="E99" s="145">
        <v>13915</v>
      </c>
      <c r="F99" s="7"/>
      <c r="G99" s="145">
        <v>4098</v>
      </c>
      <c r="H99" s="7"/>
      <c r="I99" s="145">
        <v>6100</v>
      </c>
    </row>
    <row r="100" spans="1:9" ht="20.25" customHeight="1" x14ac:dyDescent="0.3">
      <c r="A100" s="161" t="s">
        <v>58</v>
      </c>
      <c r="C100" s="71">
        <v>123</v>
      </c>
      <c r="D100" s="7"/>
      <c r="E100" s="71">
        <v>-1205</v>
      </c>
      <c r="F100" s="7"/>
      <c r="G100" s="71">
        <v>123</v>
      </c>
      <c r="H100" s="7"/>
      <c r="I100" s="71">
        <v>-1205</v>
      </c>
    </row>
    <row r="101" spans="1:9" ht="20.25" customHeight="1" thickBot="1" x14ac:dyDescent="0.35">
      <c r="A101" s="160" t="s">
        <v>222</v>
      </c>
      <c r="C101" s="168">
        <f>SUM(C99:C100)</f>
        <v>7033</v>
      </c>
      <c r="D101" s="63"/>
      <c r="E101" s="151">
        <f>SUM(E99:E100)</f>
        <v>12710</v>
      </c>
      <c r="F101" s="63"/>
      <c r="G101" s="168">
        <f>SUM(G99:G100)</f>
        <v>4221</v>
      </c>
      <c r="H101" s="63"/>
      <c r="I101" s="151">
        <f>SUM(I99:I100)</f>
        <v>4895</v>
      </c>
    </row>
    <row r="102" spans="1:9" ht="20.25" customHeight="1" thickTop="1" x14ac:dyDescent="0.3">
      <c r="C102" s="16"/>
      <c r="D102" s="16"/>
      <c r="E102" s="16"/>
      <c r="F102" s="16"/>
      <c r="G102" s="16"/>
      <c r="H102" s="16"/>
      <c r="I102" s="16"/>
    </row>
    <row r="103" spans="1:9" ht="20.25" customHeight="1" x14ac:dyDescent="0.3">
      <c r="A103" s="161" t="s">
        <v>158</v>
      </c>
      <c r="C103" s="145"/>
      <c r="D103" s="7"/>
      <c r="E103" s="145"/>
      <c r="F103" s="7"/>
      <c r="G103" s="145"/>
      <c r="H103" s="7"/>
      <c r="I103" s="145"/>
    </row>
    <row r="104" spans="1:9" ht="20.25" customHeight="1" x14ac:dyDescent="0.3">
      <c r="A104" s="161" t="s">
        <v>232</v>
      </c>
      <c r="C104" s="145"/>
      <c r="D104" s="7"/>
      <c r="E104" s="145"/>
      <c r="F104" s="7"/>
      <c r="G104" s="145"/>
      <c r="H104" s="7"/>
      <c r="I104" s="145"/>
    </row>
    <row r="105" spans="1:9" ht="20.25" customHeight="1" x14ac:dyDescent="0.3">
      <c r="A105" s="161" t="s">
        <v>79</v>
      </c>
      <c r="C105" s="145"/>
      <c r="D105" s="7"/>
      <c r="E105" s="145"/>
      <c r="F105" s="7"/>
      <c r="G105" s="145"/>
      <c r="H105" s="7"/>
      <c r="I105" s="145"/>
    </row>
    <row r="106" spans="1:9" ht="20.25" customHeight="1" x14ac:dyDescent="0.3">
      <c r="A106" s="161" t="s">
        <v>159</v>
      </c>
      <c r="C106" s="145">
        <v>300</v>
      </c>
      <c r="D106" s="7"/>
      <c r="E106" s="145">
        <v>345</v>
      </c>
      <c r="F106" s="7"/>
      <c r="G106" s="145">
        <v>300</v>
      </c>
      <c r="H106" s="7"/>
      <c r="I106" s="145">
        <v>332</v>
      </c>
    </row>
    <row r="107" spans="1:9" ht="20.25" customHeight="1" x14ac:dyDescent="0.3">
      <c r="A107" s="161" t="s">
        <v>160</v>
      </c>
      <c r="C107" s="30">
        <v>0</v>
      </c>
      <c r="D107" s="7"/>
      <c r="E107" s="140">
        <v>131</v>
      </c>
      <c r="F107" s="7"/>
      <c r="G107" s="30" t="s">
        <v>74</v>
      </c>
      <c r="H107" s="7"/>
      <c r="I107" s="30">
        <v>131</v>
      </c>
    </row>
    <row r="108" spans="1:9" ht="20.25" customHeight="1" thickBot="1" x14ac:dyDescent="0.35">
      <c r="A108" s="160" t="s">
        <v>223</v>
      </c>
      <c r="C108" s="168">
        <f>SUM(C106:C107)</f>
        <v>300</v>
      </c>
      <c r="D108" s="63"/>
      <c r="E108" s="151">
        <f>SUM(E106:E107)</f>
        <v>476</v>
      </c>
      <c r="F108" s="63"/>
      <c r="G108" s="168">
        <f>SUM(G106:G107)</f>
        <v>300</v>
      </c>
      <c r="H108" s="63"/>
      <c r="I108" s="151">
        <f>SUM(I106:I107)</f>
        <v>463</v>
      </c>
    </row>
    <row r="109" spans="1:9" ht="20.25" customHeight="1" thickTop="1" x14ac:dyDescent="0.3">
      <c r="A109" s="160"/>
      <c r="C109" s="74"/>
      <c r="D109" s="63"/>
      <c r="E109" s="74"/>
      <c r="F109" s="63"/>
      <c r="G109" s="74"/>
      <c r="H109" s="63"/>
      <c r="I109" s="74"/>
    </row>
    <row r="110" spans="1:9" ht="20.25" customHeight="1" x14ac:dyDescent="0.3">
      <c r="A110" s="14" t="s">
        <v>217</v>
      </c>
    </row>
    <row r="111" spans="1:9" ht="20.25" hidden="1" customHeight="1" x14ac:dyDescent="0.3">
      <c r="A111" s="8" t="s">
        <v>182</v>
      </c>
      <c r="C111" s="19"/>
      <c r="E111" s="162">
        <v>0</v>
      </c>
      <c r="G111" s="18"/>
      <c r="I111" s="162">
        <v>0</v>
      </c>
    </row>
    <row r="112" spans="1:9" ht="20.25" customHeight="1" x14ac:dyDescent="0.3">
      <c r="A112" s="8" t="s">
        <v>184</v>
      </c>
      <c r="B112" s="16"/>
      <c r="C112" s="19">
        <v>18341</v>
      </c>
      <c r="D112" s="145"/>
      <c r="E112" s="19">
        <v>3543</v>
      </c>
      <c r="F112" s="145"/>
      <c r="G112" s="145">
        <v>18341</v>
      </c>
      <c r="I112" s="19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C92:E92"/>
    <mergeCell ref="G92:I92"/>
    <mergeCell ref="C94:I94"/>
    <mergeCell ref="C89:E89"/>
    <mergeCell ref="G89:I89"/>
    <mergeCell ref="C90:E90"/>
    <mergeCell ref="G90:I90"/>
    <mergeCell ref="C91:E91"/>
    <mergeCell ref="G91:I91"/>
    <mergeCell ref="C47:E47"/>
    <mergeCell ref="G47:I47"/>
    <mergeCell ref="C48:E48"/>
    <mergeCell ref="G48:I48"/>
    <mergeCell ref="C50:I50"/>
    <mergeCell ref="C4:E4"/>
    <mergeCell ref="G4:I4"/>
    <mergeCell ref="C5:E5"/>
    <mergeCell ref="G5:I5"/>
    <mergeCell ref="C6:E6"/>
    <mergeCell ref="G6:I6"/>
    <mergeCell ref="C46:E46"/>
    <mergeCell ref="G46:I46"/>
    <mergeCell ref="C7:E7"/>
    <mergeCell ref="G7:I7"/>
    <mergeCell ref="C9:I9"/>
    <mergeCell ref="C45:E45"/>
    <mergeCell ref="G45:I45"/>
  </mergeCells>
  <pageMargins left="0.8" right="0.8" top="0.48" bottom="0.5" header="0.5" footer="0.5"/>
  <pageSetup paperSize="9" scale="74" firstPageNumber="13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2" manualBreakCount="2">
    <brk id="41" max="8" man="1"/>
    <brk id="8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51248C7-E1E3-41C1-8114-BEFC289A58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C80783-C1A9-4E28-809D-95A23C6E39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EC8423-4912-4D10-9433-C16629E9F8C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SH9</vt:lpstr>
      <vt:lpstr>SH10</vt:lpstr>
      <vt:lpstr>SH-11</vt:lpstr>
      <vt:lpstr>SH-12</vt:lpstr>
      <vt:lpstr>CF-13-15</vt:lpstr>
      <vt:lpstr>'BS-2-4'!Print_Area</vt:lpstr>
      <vt:lpstr>'CF-13-15'!Print_Area</vt:lpstr>
      <vt:lpstr>'PL-5-6'!Print_Area</vt:lpstr>
      <vt:lpstr>'PL-7-8'!Print_Area</vt:lpstr>
      <vt:lpstr>'SH10'!Print_Area</vt:lpstr>
      <vt:lpstr>'SH-11'!Print_Area</vt:lpstr>
      <vt:lpstr>'SH-12'!Print_Area</vt:lpstr>
      <vt:lpstr>'SH9'!Print_Area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Wilaiporn Tong ob (ไล)</cp:lastModifiedBy>
  <cp:lastPrinted>2025-08-07T02:34:31Z</cp:lastPrinted>
  <dcterms:created xsi:type="dcterms:W3CDTF">2011-03-15T03:50:46Z</dcterms:created>
  <dcterms:modified xsi:type="dcterms:W3CDTF">2025-08-08T10:16:35Z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