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Warawut\OneDrive\Google Drive\งบการเงิน MA Accounting\ABM\ABMy68\ABMq2-68\ABMq2-68 FINANCIAL STATEMENT\ส่ง กลต\"/>
    </mc:Choice>
  </mc:AlternateContent>
  <xr:revisionPtr revIDLastSave="0" documentId="13_ncr:1_{DDF6F270-8CE8-4A8B-A3D8-1FEE106AD63E}" xr6:coauthVersionLast="47" xr6:coauthVersionMax="47" xr10:uidLastSave="{00000000-0000-0000-0000-000000000000}"/>
  <bookViews>
    <workbookView xWindow="-110" yWindow="-110" windowWidth="19420" windowHeight="10420" tabRatio="812" xr2:uid="{00000000-000D-0000-FFFF-FFFF00000000}"/>
  </bookViews>
  <sheets>
    <sheet name="Page 2-3" sheetId="1" r:id="rId1"/>
    <sheet name="Page 4-5" sheetId="12" r:id="rId2"/>
    <sheet name="Page 6-7" sheetId="2" r:id="rId3"/>
    <sheet name="Page 8" sheetId="10" r:id="rId4"/>
    <sheet name="Page 9" sheetId="11" r:id="rId5"/>
    <sheet name="Page 10-11" sheetId="8" r:id="rId6"/>
  </sheets>
  <definedNames>
    <definedName name="_xlnm.Print_Area" localSheetId="0">'Page 2-3'!$A$1:$K$100</definedName>
    <definedName name="_xlnm.Print_Area" localSheetId="3">'Page 8'!$A$1:$S$41</definedName>
    <definedName name="_xlnm.Print_Area" localSheetId="4">'Page 9'!$A$1:$M$29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8" l="1"/>
  <c r="J48" i="8" l="1"/>
  <c r="I48" i="8"/>
  <c r="G48" i="8"/>
  <c r="F48" i="8"/>
  <c r="L15" i="11"/>
  <c r="F13" i="2"/>
  <c r="G13" i="2"/>
  <c r="I13" i="2"/>
  <c r="J13" i="2"/>
  <c r="J60" i="12"/>
  <c r="I60" i="12"/>
  <c r="G60" i="12"/>
  <c r="F60" i="12"/>
  <c r="K67" i="1"/>
  <c r="H67" i="1"/>
  <c r="J67" i="1"/>
  <c r="G67" i="1" l="1"/>
  <c r="G73" i="1"/>
  <c r="H73" i="1"/>
  <c r="J73" i="1"/>
  <c r="J74" i="1" s="1"/>
  <c r="K73" i="1"/>
  <c r="K74" i="1" s="1"/>
  <c r="G74" i="1" l="1"/>
  <c r="H74" i="1"/>
  <c r="L11" i="11" l="1"/>
  <c r="O12" i="10"/>
  <c r="P12" i="10" s="1"/>
  <c r="A90" i="12" l="1"/>
  <c r="J72" i="12"/>
  <c r="G67" i="12"/>
  <c r="A49" i="12"/>
  <c r="A48" i="12"/>
  <c r="A47" i="12"/>
  <c r="J36" i="12"/>
  <c r="J37" i="12" s="1"/>
  <c r="I36" i="12"/>
  <c r="I37" i="12" s="1"/>
  <c r="G36" i="12"/>
  <c r="G37" i="12" s="1"/>
  <c r="F36" i="12"/>
  <c r="F37" i="12" s="1"/>
  <c r="J20" i="12"/>
  <c r="I20" i="12"/>
  <c r="G20" i="12"/>
  <c r="F20" i="12"/>
  <c r="J13" i="12"/>
  <c r="I13" i="12"/>
  <c r="G13" i="12"/>
  <c r="F13" i="12"/>
  <c r="F21" i="12" l="1"/>
  <c r="F25" i="12" s="1"/>
  <c r="G61" i="12"/>
  <c r="F61" i="12"/>
  <c r="I61" i="12"/>
  <c r="J61" i="12"/>
  <c r="I21" i="12"/>
  <c r="J21" i="12"/>
  <c r="J25" i="12" s="1"/>
  <c r="J27" i="12" s="1"/>
  <c r="G21" i="12"/>
  <c r="G25" i="12" s="1"/>
  <c r="G27" i="12" s="1"/>
  <c r="I67" i="12" l="1"/>
  <c r="I25" i="12"/>
  <c r="I27" i="12" s="1"/>
  <c r="I62" i="12" s="1"/>
  <c r="I72" i="12" s="1"/>
  <c r="F27" i="12"/>
  <c r="F62" i="12" s="1"/>
  <c r="F72" i="12" s="1"/>
  <c r="G62" i="12"/>
  <c r="G72" i="12" s="1"/>
  <c r="F67" i="12" l="1"/>
  <c r="J67" i="12"/>
  <c r="J62" i="12"/>
  <c r="P20" i="10"/>
  <c r="S20" i="10" s="1"/>
  <c r="R26" i="10"/>
  <c r="R27" i="10" s="1"/>
  <c r="Q26" i="10"/>
  <c r="Q27" i="10" s="1"/>
  <c r="M26" i="10"/>
  <c r="M27" i="10" s="1"/>
  <c r="L26" i="10"/>
  <c r="L27" i="10" s="1"/>
  <c r="K26" i="10"/>
  <c r="K27" i="10" s="1"/>
  <c r="H26" i="10"/>
  <c r="H27" i="10" s="1"/>
  <c r="G26" i="10"/>
  <c r="G27" i="10" s="1"/>
  <c r="F26" i="10"/>
  <c r="F27" i="10" s="1"/>
  <c r="E26" i="10"/>
  <c r="E27" i="10" s="1"/>
  <c r="D26" i="10"/>
  <c r="D27" i="10" s="1"/>
  <c r="P15" i="10"/>
  <c r="O22" i="10"/>
  <c r="P22" i="10" s="1"/>
  <c r="F17" i="10"/>
  <c r="E17" i="10"/>
  <c r="H61" i="2" l="1"/>
  <c r="H62" i="2" s="1"/>
  <c r="J60" i="2"/>
  <c r="I60" i="2"/>
  <c r="G60" i="2"/>
  <c r="F60" i="2"/>
  <c r="S15" i="10"/>
  <c r="S12" i="10"/>
  <c r="H25" i="11"/>
  <c r="F18" i="10"/>
  <c r="E18" i="10"/>
  <c r="S22" i="10"/>
  <c r="O25" i="10" l="1"/>
  <c r="N26" i="10"/>
  <c r="N27" i="10" s="1"/>
  <c r="E24" i="11"/>
  <c r="E25" i="11" s="1"/>
  <c r="E16" i="11"/>
  <c r="E17" i="11" s="1"/>
  <c r="M15" i="11"/>
  <c r="M14" i="11"/>
  <c r="O26" i="10" l="1"/>
  <c r="O27" i="10" s="1"/>
  <c r="P25" i="10"/>
  <c r="Q17" i="10"/>
  <c r="Q18" i="10" s="1"/>
  <c r="G29" i="1" l="1"/>
  <c r="K19" i="1"/>
  <c r="H19" i="1"/>
  <c r="F20" i="2" l="1"/>
  <c r="F36" i="2"/>
  <c r="F37" i="2" s="1"/>
  <c r="I20" i="2"/>
  <c r="J29" i="1"/>
  <c r="N17" i="10"/>
  <c r="N18" i="10" s="1"/>
  <c r="M17" i="10"/>
  <c r="M18" i="10" s="1"/>
  <c r="H17" i="10"/>
  <c r="H18" i="10" s="1"/>
  <c r="G17" i="10"/>
  <c r="G18" i="10" s="1"/>
  <c r="D17" i="10"/>
  <c r="D18" i="10" s="1"/>
  <c r="J20" i="2"/>
  <c r="G20" i="2"/>
  <c r="R17" i="10"/>
  <c r="K17" i="10"/>
  <c r="K18" i="10" s="1"/>
  <c r="I17" i="10"/>
  <c r="I18" i="10" s="1"/>
  <c r="F61" i="2" l="1"/>
  <c r="O16" i="10"/>
  <c r="P16" i="10" s="1"/>
  <c r="S16" i="10" s="1"/>
  <c r="R18" i="10"/>
  <c r="I36" i="2"/>
  <c r="I37" i="2" s="1"/>
  <c r="I61" i="2" s="1"/>
  <c r="I21" i="2"/>
  <c r="F21" i="2"/>
  <c r="L17" i="10" l="1"/>
  <c r="L18" i="10" s="1"/>
  <c r="I25" i="2"/>
  <c r="F25" i="2"/>
  <c r="J65" i="8"/>
  <c r="G65" i="8"/>
  <c r="F27" i="2" l="1"/>
  <c r="F62" i="2" s="1"/>
  <c r="F72" i="2" s="1"/>
  <c r="F26" i="8"/>
  <c r="F34" i="8" s="1"/>
  <c r="I27" i="2"/>
  <c r="I26" i="8"/>
  <c r="I34" i="8" s="1"/>
  <c r="I38" i="8" s="1"/>
  <c r="K91" i="1"/>
  <c r="H91" i="1"/>
  <c r="I62" i="2" l="1"/>
  <c r="I72" i="2" s="1"/>
  <c r="I67" i="2"/>
  <c r="K16" i="11"/>
  <c r="K17" i="11" s="1"/>
  <c r="J16" i="11"/>
  <c r="J17" i="11" s="1"/>
  <c r="I16" i="11"/>
  <c r="I17" i="11" s="1"/>
  <c r="G16" i="11"/>
  <c r="G17" i="11" s="1"/>
  <c r="J91" i="1" s="1"/>
  <c r="F16" i="11"/>
  <c r="F17" i="11" s="1"/>
  <c r="D16" i="11"/>
  <c r="D17" i="11" s="1"/>
  <c r="C16" i="11"/>
  <c r="C17" i="11" s="1"/>
  <c r="M11" i="11"/>
  <c r="C17" i="10"/>
  <c r="C18" i="10" s="1"/>
  <c r="J19" i="1"/>
  <c r="S25" i="10"/>
  <c r="K24" i="11"/>
  <c r="K25" i="11" s="1"/>
  <c r="J24" i="11"/>
  <c r="J25" i="11" s="1"/>
  <c r="F24" i="11"/>
  <c r="F25" i="11" s="1"/>
  <c r="D24" i="11"/>
  <c r="D25" i="11" s="1"/>
  <c r="C24" i="11"/>
  <c r="C25" i="11" s="1"/>
  <c r="L22" i="11"/>
  <c r="M22" i="11" s="1"/>
  <c r="K93" i="1"/>
  <c r="H93" i="1"/>
  <c r="L19" i="11"/>
  <c r="M19" i="11" s="1"/>
  <c r="H29" i="1"/>
  <c r="K29" i="1"/>
  <c r="G36" i="2"/>
  <c r="G37" i="2" s="1"/>
  <c r="G61" i="2" s="1"/>
  <c r="J36" i="2"/>
  <c r="J37" i="2" s="1"/>
  <c r="J61" i="2" s="1"/>
  <c r="G21" i="2"/>
  <c r="C26" i="10"/>
  <c r="C27" i="10" s="1"/>
  <c r="I24" i="11"/>
  <c r="I25" i="11" s="1"/>
  <c r="L23" i="11"/>
  <c r="M23" i="11" s="1"/>
  <c r="G24" i="11"/>
  <c r="G25" i="11" s="1"/>
  <c r="J21" i="2" l="1"/>
  <c r="J25" i="2" s="1"/>
  <c r="J26" i="8" s="1"/>
  <c r="J34" i="8" s="1"/>
  <c r="J38" i="8" s="1"/>
  <c r="J67" i="8" s="1"/>
  <c r="J71" i="8" s="1"/>
  <c r="F67" i="2"/>
  <c r="O17" i="10"/>
  <c r="O18" i="10" s="1"/>
  <c r="L16" i="11"/>
  <c r="L24" i="11"/>
  <c r="L25" i="11" s="1"/>
  <c r="M24" i="11"/>
  <c r="M25" i="11" s="1"/>
  <c r="K94" i="1"/>
  <c r="J30" i="1"/>
  <c r="H30" i="1"/>
  <c r="K30" i="1"/>
  <c r="H94" i="1"/>
  <c r="G91" i="1" l="1"/>
  <c r="G93" i="1" s="1"/>
  <c r="G94" i="1" s="1"/>
  <c r="L17" i="11"/>
  <c r="J93" i="1" s="1"/>
  <c r="J94" i="1" s="1"/>
  <c r="M16" i="11"/>
  <c r="M17" i="11" s="1"/>
  <c r="J27" i="2"/>
  <c r="J67" i="2" s="1"/>
  <c r="G25" i="2"/>
  <c r="S17" i="10"/>
  <c r="S18" i="10" s="1"/>
  <c r="P17" i="10"/>
  <c r="P18" i="10" s="1"/>
  <c r="T18" i="10" l="1"/>
  <c r="G27" i="2"/>
  <c r="G26" i="8"/>
  <c r="G34" i="8" s="1"/>
  <c r="G38" i="8" s="1"/>
  <c r="G67" i="8" s="1"/>
  <c r="G71" i="8" s="1"/>
  <c r="J62" i="2"/>
  <c r="J72" i="2" s="1"/>
  <c r="G62" i="2" l="1"/>
  <c r="G72" i="2" s="1"/>
  <c r="G67" i="2"/>
  <c r="G19" i="1"/>
  <c r="G30" i="1" s="1"/>
  <c r="I65" i="8" l="1"/>
  <c r="F65" i="8" l="1"/>
  <c r="I67" i="8" l="1"/>
  <c r="I71" i="8" s="1"/>
  <c r="F38" i="8" l="1"/>
  <c r="F67" i="8" s="1"/>
  <c r="F71" i="8" l="1"/>
  <c r="I26" i="10" l="1"/>
  <c r="I27" i="10" s="1"/>
  <c r="P24" i="10"/>
  <c r="S24" i="10" l="1"/>
  <c r="S26" i="10" s="1"/>
  <c r="S27" i="10" s="1"/>
  <c r="P26" i="10"/>
  <c r="P27" i="10" s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<sst xmlns="http://schemas.openxmlformats.org/spreadsheetml/2006/main" count="384" uniqueCount="211">
  <si>
    <t>STATEMENTS  OF  FINANCIAL  POSITION</t>
  </si>
  <si>
    <t>ASIA BIOMASS PUBLIC COMPANY LIMITED AND SUBSIDIARIES</t>
  </si>
  <si>
    <t>Consolidated</t>
  </si>
  <si>
    <t>Separate financial statements</t>
  </si>
  <si>
    <t>Notes</t>
  </si>
  <si>
    <t>Notes to financial statements are an integral part of these financial statements.</t>
  </si>
  <si>
    <t xml:space="preserve">Cash and cash equivalents </t>
  </si>
  <si>
    <t>Advance payment for goods</t>
  </si>
  <si>
    <t>Inventories</t>
  </si>
  <si>
    <t>Total current assets</t>
  </si>
  <si>
    <t>Investments in subsidiaries</t>
  </si>
  <si>
    <t>Right-of-use assets</t>
  </si>
  <si>
    <t>Deferred tax assets</t>
  </si>
  <si>
    <t>Other non-current assets</t>
  </si>
  <si>
    <t>Current portion of long-term liabilities</t>
  </si>
  <si>
    <t>Current portion of leases liabilities</t>
  </si>
  <si>
    <t>ASSETS</t>
  </si>
  <si>
    <t>Current Assets</t>
  </si>
  <si>
    <t>Non-Current Assets</t>
  </si>
  <si>
    <t>Total non-current assets</t>
  </si>
  <si>
    <t xml:space="preserve"> Total assets</t>
  </si>
  <si>
    <t xml:space="preserve">LIABILITIES AND EQUITY </t>
  </si>
  <si>
    <t>Current liabilities</t>
  </si>
  <si>
    <t xml:space="preserve">Total current liabilities </t>
  </si>
  <si>
    <t>Non-current liabilities</t>
  </si>
  <si>
    <t>Total non-current  liabilities</t>
  </si>
  <si>
    <t>Total liabilities</t>
  </si>
  <si>
    <t>Equity</t>
  </si>
  <si>
    <t>Share capital</t>
  </si>
  <si>
    <t>Authorized share capital</t>
  </si>
  <si>
    <t>Premium on ordinary shares</t>
  </si>
  <si>
    <t>Other components of shareholders' equity</t>
  </si>
  <si>
    <t>Non-controlling interests of the subsidiaries</t>
  </si>
  <si>
    <t xml:space="preserve"> Total shareholders' equity</t>
  </si>
  <si>
    <t xml:space="preserve">          Total liabilities and shareholder's equity</t>
  </si>
  <si>
    <t xml:space="preserve">Legal reserve                             </t>
  </si>
  <si>
    <t>Retained earnings (deficits)</t>
  </si>
  <si>
    <t>Appropriated</t>
  </si>
  <si>
    <t>Unappropriated</t>
  </si>
  <si>
    <t>Equity attributable to owners of the Company</t>
  </si>
  <si>
    <t>Others surpluses</t>
  </si>
  <si>
    <t>Revenues</t>
  </si>
  <si>
    <t>Revenue from sale</t>
  </si>
  <si>
    <t>Revenue from rendering service</t>
  </si>
  <si>
    <t>Other income</t>
  </si>
  <si>
    <t>Total revenues</t>
  </si>
  <si>
    <t>Expenses</t>
  </si>
  <si>
    <t>Cost of goods sold</t>
  </si>
  <si>
    <t>Cost of rendering service</t>
  </si>
  <si>
    <t>Cost of distribution</t>
  </si>
  <si>
    <t>Administrative expenses</t>
  </si>
  <si>
    <t>Total expenses</t>
  </si>
  <si>
    <t>Finance cost</t>
  </si>
  <si>
    <t xml:space="preserve">Exchange differences from translation </t>
  </si>
  <si>
    <t>Non-controlling interests of the subsidiary</t>
  </si>
  <si>
    <t>Equity holders of the Company</t>
  </si>
  <si>
    <t>Parent's Shareholders' Equity</t>
  </si>
  <si>
    <t>Retained earnings(deficits)</t>
  </si>
  <si>
    <t>Other comprehensive income (loss)</t>
  </si>
  <si>
    <t>Total</t>
  </si>
  <si>
    <t xml:space="preserve">Total equity </t>
  </si>
  <si>
    <t>Cash flow from operations Activities</t>
  </si>
  <si>
    <t xml:space="preserve">        Adjustments to reconcile profit (loss) before income tax expenses </t>
  </si>
  <si>
    <t xml:space="preserve">        for cash received (used) from operations </t>
  </si>
  <si>
    <t xml:space="preserve">Depreciation </t>
  </si>
  <si>
    <t>Amortization of intangible assets</t>
  </si>
  <si>
    <t>Interest income</t>
  </si>
  <si>
    <t>Interest expenses</t>
  </si>
  <si>
    <t>Provision for employee benefits</t>
  </si>
  <si>
    <t>Depreciation of right-of-use assets</t>
  </si>
  <si>
    <t>Cash flows from investing activities</t>
  </si>
  <si>
    <t>Acquisition of property, plant and equipment</t>
  </si>
  <si>
    <t>Cash flows from financing activities</t>
  </si>
  <si>
    <t>Payment of short-term loans from financial institutions</t>
  </si>
  <si>
    <t>Actuarial gain (loss) from employee benefit plan</t>
  </si>
  <si>
    <t>Effects of exchange rates changes on cash and cash equivalents</t>
  </si>
  <si>
    <t>Short-term loans to related parties</t>
  </si>
  <si>
    <t>Property, plants and equipment</t>
  </si>
  <si>
    <t>Short-term loans from financial institutions</t>
  </si>
  <si>
    <t>Accrued income tax</t>
  </si>
  <si>
    <t>Long-term loans form financial institutions</t>
  </si>
  <si>
    <t>Obligation under lease agreements</t>
  </si>
  <si>
    <t>Non-current obligation employee benefits</t>
  </si>
  <si>
    <t>profit or loss in the future</t>
  </si>
  <si>
    <t xml:space="preserve">Income tax relating to items must be classifield into </t>
  </si>
  <si>
    <t>in the future - net of tax</t>
  </si>
  <si>
    <t xml:space="preserve">Total items must be classifield into profit or loss </t>
  </si>
  <si>
    <t>Basic earnings (loss) per share</t>
  </si>
  <si>
    <t>Cash paid for income tax</t>
  </si>
  <si>
    <t>Cash received from interest income</t>
  </si>
  <si>
    <t>Cash paid for interest expenses</t>
  </si>
  <si>
    <t>Cash received from short-term loans from financial institutions</t>
  </si>
  <si>
    <t>Repayment of long-term loans</t>
  </si>
  <si>
    <t xml:space="preserve">Effect of exchange  differences on translation </t>
  </si>
  <si>
    <t>Expenses (Income) tax</t>
  </si>
  <si>
    <t>Derivatives assets</t>
  </si>
  <si>
    <t xml:space="preserve">   Issued and paid-up share capital</t>
  </si>
  <si>
    <t>Investments in associates</t>
  </si>
  <si>
    <t>Earnings (loss) per share</t>
  </si>
  <si>
    <t>Diluted earnings (loss) per share</t>
  </si>
  <si>
    <t>Weighted average of ordinary shares (unit : share)</t>
  </si>
  <si>
    <t>Profit (loss) for the period</t>
  </si>
  <si>
    <t>Total comprehensive income (loss) for the period</t>
  </si>
  <si>
    <t>Comprehensive income (loss) for the period</t>
  </si>
  <si>
    <t>Cash and cash equivalent at the beginning of the period</t>
  </si>
  <si>
    <t>Cash and cash equivalent at the ended of the period</t>
  </si>
  <si>
    <t>Other current financial assets</t>
  </si>
  <si>
    <t>Intangible assets</t>
  </si>
  <si>
    <t>Net cash from (used in) operating activities</t>
  </si>
  <si>
    <t>Allowance for expected credit loss - Trade receivables (reversal)</t>
  </si>
  <si>
    <t>Cash received from sale of equipments</t>
  </si>
  <si>
    <t>Acquisition of Intangible assets</t>
  </si>
  <si>
    <t>(Audited)</t>
  </si>
  <si>
    <t>Net cash from (used in) financing activities</t>
  </si>
  <si>
    <t>2024</t>
  </si>
  <si>
    <t>Balance as at January 1, 2024</t>
  </si>
  <si>
    <t>Inventories (increase) decrease</t>
  </si>
  <si>
    <t>Profit (Loss)</t>
  </si>
  <si>
    <t>Cash received (paid) generated from operating</t>
  </si>
  <si>
    <t>4.1, 5</t>
  </si>
  <si>
    <t>Profit on cash flow hedges</t>
  </si>
  <si>
    <t>Loss before income tax expenses</t>
  </si>
  <si>
    <t>Other non-current financial assets</t>
  </si>
  <si>
    <t>Profit (loss) from operation before changes in operating assets and liabities</t>
  </si>
  <si>
    <t>(Reviewed)</t>
  </si>
  <si>
    <t>CONSOLIDATED STATEMENTS OF CHANGES IN EQUITY (REVIEWED)</t>
  </si>
  <si>
    <t>SEPARATE STATEMENTS OF CHANGES IN EQUITY (REVIEWED)</t>
  </si>
  <si>
    <t>STATEMENTS OF CASH FLOWS (REVIEWED)</t>
  </si>
  <si>
    <t>Other non-current assets decrease</t>
  </si>
  <si>
    <t xml:space="preserve">Other non-current financial assets increase </t>
  </si>
  <si>
    <t>Loss on diminution in the value of inventories (reversal)</t>
  </si>
  <si>
    <t>Trade creditors and other current creditors</t>
  </si>
  <si>
    <t>Trade and other current receivables</t>
  </si>
  <si>
    <t>STATEMENTS OF COMPREHENSIVE INCOME (REVIEWED)</t>
  </si>
  <si>
    <t>Trade and other current receivables (increase) decrease</t>
  </si>
  <si>
    <t>Repayment of under lease liabilities</t>
  </si>
  <si>
    <t>Net increased (decreased) in cash and cash equivalents</t>
  </si>
  <si>
    <t>Profit (loss) before expenses (income) tax expenses</t>
  </si>
  <si>
    <t>Profit (loss) from operation</t>
  </si>
  <si>
    <t>Profit (loss) attributable to:-</t>
  </si>
  <si>
    <t>Total comprehensive income (loss) attributable to:-</t>
  </si>
  <si>
    <t>(Gain) Loss on disposal and written off of equipments</t>
  </si>
  <si>
    <t>December 31, 2024</t>
  </si>
  <si>
    <t xml:space="preserve">                     -  </t>
  </si>
  <si>
    <t>Deferred tax liabilities</t>
  </si>
  <si>
    <t xml:space="preserve">      692,120,446 ordinary shares of Baht 0.50 each </t>
  </si>
  <si>
    <t>Premium on ordinary shares under common control</t>
  </si>
  <si>
    <t>Premium (decreased) on ordinary shares under common control</t>
  </si>
  <si>
    <t>2025</t>
  </si>
  <si>
    <t>Balance as at January 1, 2025</t>
  </si>
  <si>
    <t>Existing shareholders' equity before restructuring</t>
  </si>
  <si>
    <t>Finance income</t>
  </si>
  <si>
    <t>Weighted average of ordinary shares for diluted earnings per share  (unit: share)</t>
  </si>
  <si>
    <t>Excess of common stock value
from business combination under common control</t>
  </si>
  <si>
    <t>Premium on share capital</t>
  </si>
  <si>
    <t>Issued and paid-upshare capital</t>
  </si>
  <si>
    <t>Appropriated legal reserve</t>
  </si>
  <si>
    <t xml:space="preserve">Exchange differences on translation </t>
  </si>
  <si>
    <t>Loss on cash flow hedges</t>
  </si>
  <si>
    <t>Revaluation surplus of land</t>
  </si>
  <si>
    <t>Total equity holder of the Company</t>
  </si>
  <si>
    <t>Issued and paid-up share capital</t>
  </si>
  <si>
    <t>Premium on share capital under common control</t>
  </si>
  <si>
    <t>Change in shareholders'equity for the period:-</t>
  </si>
  <si>
    <t>Income tax relating to items not must be classifield</t>
  </si>
  <si>
    <t xml:space="preserve"> into profit or loss in the future</t>
  </si>
  <si>
    <t>Total items that will not be reclassified subsequently</t>
  </si>
  <si>
    <t>to loss - net of tax</t>
  </si>
  <si>
    <t xml:space="preserve">      742,107,010 ordinary shares of Baht 0.50 each </t>
  </si>
  <si>
    <t>Items must be classifield into profit or loss in the future:</t>
  </si>
  <si>
    <t>(Restate)</t>
  </si>
  <si>
    <t>Net cash from (used) in investing activities</t>
  </si>
  <si>
    <t>(Unit: Baht)</t>
  </si>
  <si>
    <t>(Unit:  Baht)</t>
  </si>
  <si>
    <t>Bad debt</t>
  </si>
  <si>
    <t>Other</t>
  </si>
  <si>
    <t>Other comprehensive income (loss) for period - net of tax</t>
  </si>
  <si>
    <t>Comprehensive income (loss) for the period-net of tax</t>
  </si>
  <si>
    <t>Unrealized (Profit) loss on exchange rate</t>
  </si>
  <si>
    <t xml:space="preserve"> AS AT JUNE 30, 2025</t>
  </si>
  <si>
    <t>FOR THE SIX-MONTH PERIOD ENDED JUNE 30, 2025</t>
  </si>
  <si>
    <t>Balance as at June 30, 2024</t>
  </si>
  <si>
    <t>Balance as at June 30, 2025</t>
  </si>
  <si>
    <t>STATEMENTS  OF  COMPREHENSIVE  INCOME (REVIEWED)</t>
  </si>
  <si>
    <t>(Unit :  Baht)</t>
  </si>
  <si>
    <t>Profit (loss) before finance costs and expenses (income) tax expenses</t>
  </si>
  <si>
    <t>Items must be classifield into profit or loss in the future</t>
  </si>
  <si>
    <t>(Unit : Baht)</t>
  </si>
  <si>
    <t xml:space="preserve">Items that will not be reclassified subsequently </t>
  </si>
  <si>
    <t>to profit or loss:</t>
  </si>
  <si>
    <t>Income tax relating to items that will not be</t>
  </si>
  <si>
    <t>reclassified subsequently to profit or loss</t>
  </si>
  <si>
    <t>Other comprehensive income for the period - net of tax</t>
  </si>
  <si>
    <t>Comprehensive profit (loss) for the period - net of tax</t>
  </si>
  <si>
    <t>Profit (loss) attributable to:</t>
  </si>
  <si>
    <t>Total comprehensive income (loss) attributable to:</t>
  </si>
  <si>
    <t>Weighted average of ordinary shares for diluted earnings per share  (unit : share)</t>
  </si>
  <si>
    <t>FOR THE SIX-MONTH PERIOD ENDED  JUNE 30, 2025</t>
  </si>
  <si>
    <t xml:space="preserve"> FOR THE SIX-MONTH PERIOD ENDED JUNE 30, 2025</t>
  </si>
  <si>
    <t>FOR THE THREE-MONTH PERIOD ENDED  JUNE 30, 2025</t>
  </si>
  <si>
    <t>Balance as at June 30, 2024 (Restate)</t>
  </si>
  <si>
    <t>Advance payment for goods (increase) decrease</t>
  </si>
  <si>
    <t>Trade creditors and other current increase (decrease)</t>
  </si>
  <si>
    <r>
      <t>Cash received  from short-term loans to</t>
    </r>
    <r>
      <rPr>
        <sz val="14"/>
        <color indexed="8"/>
        <rFont val="Browallia New"/>
        <family val="2"/>
      </rPr>
      <t xml:space="preserve"> related parties </t>
    </r>
  </si>
  <si>
    <r>
      <t xml:space="preserve">Cash paid  from short-term loans to </t>
    </r>
    <r>
      <rPr>
        <sz val="14"/>
        <color indexed="8"/>
        <rFont val="Browallia New"/>
        <family val="2"/>
      </rPr>
      <t>related parties</t>
    </r>
  </si>
  <si>
    <t>June 30, 2025</t>
  </si>
  <si>
    <t>Advance received for goods</t>
  </si>
  <si>
    <t>Advance received for goods  increase (decrease)</t>
  </si>
  <si>
    <t>Dividends received</t>
  </si>
  <si>
    <t>Equity before restructuring</t>
  </si>
  <si>
    <t>Share of profit (loss) of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</si>
</sst>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\ ;\(#,##0\);&quot;-     &quot;"/>
    <numFmt numFmtId="169" formatCode="#,##0;\(#,##0\);&quot;-     &quot;"/>
    <numFmt numFmtId="170" formatCode="#,##0\ ;\(#,##0\);&quot;    -    &quot;"/>
    <numFmt numFmtId="171" formatCode="#,##0.00\ ;\(#,##0.00\)"/>
    <numFmt numFmtId="172" formatCode="#,##0.00;\(#,##0.00\)"/>
    <numFmt numFmtId="173" formatCode="#,##0.00\ ;\(#,##0.00\);&quot;    -    &quot;"/>
    <numFmt numFmtId="174" formatCode="_(* #,##0.0000_);_(* \(#,##0.0000\);_(* &quot;-&quot;??_);_(@_)"/>
    <numFmt numFmtId="175" formatCode="\t&quot;฿&quot;#,##0.00_);[Red]\(\t&quot;฿&quot;#,##0.00\)"/>
  </numFmts>
  <fonts count="19" x14ac:knownFonts="1">
    <font>
      <sz val="12"/>
      <color theme="1"/>
      <name val="Calibri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Cordia New"/>
      <family val="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12"/>
      <color theme="1"/>
      <name val="Calibri"/>
      <family val="2"/>
      <scheme val="minor"/>
    </font>
    <font>
      <sz val="15"/>
      <color theme="1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sz val="14"/>
      <color theme="0"/>
      <name val="Browallia New"/>
      <family val="2"/>
    </font>
    <font>
      <sz val="14"/>
      <color theme="0"/>
      <name val="Browallia New"/>
      <family val="2"/>
    </font>
    <font>
      <b/>
      <i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3">
    <xf numFmtId="0" fontId="0" fillId="0" borderId="0" xfId="0"/>
    <xf numFmtId="167" fontId="11" fillId="0" borderId="0" xfId="1" applyNumberFormat="1" applyFont="1" applyFill="1"/>
    <xf numFmtId="0" fontId="12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/>
    </xf>
    <xf numFmtId="49" fontId="12" fillId="0" borderId="1" xfId="5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43" fontId="5" fillId="0" borderId="0" xfId="4" applyFont="1" applyFill="1" applyBorder="1" applyAlignment="1">
      <alignment horizontal="center"/>
    </xf>
    <xf numFmtId="170" fontId="11" fillId="0" borderId="0" xfId="1" applyNumberFormat="1" applyFont="1" applyFill="1" applyAlignment="1"/>
    <xf numFmtId="170" fontId="12" fillId="0" borderId="0" xfId="1" applyNumberFormat="1" applyFont="1" applyFill="1" applyBorder="1"/>
    <xf numFmtId="170" fontId="11" fillId="0" borderId="3" xfId="1" applyNumberFormat="1" applyFont="1" applyFill="1" applyBorder="1"/>
    <xf numFmtId="170" fontId="11" fillId="0" borderId="0" xfId="1" applyNumberFormat="1" applyFont="1" applyFill="1" applyBorder="1"/>
    <xf numFmtId="170" fontId="11" fillId="0" borderId="0" xfId="0" applyNumberFormat="1" applyFont="1"/>
    <xf numFmtId="167" fontId="11" fillId="0" borderId="0" xfId="1" applyNumberFormat="1" applyFont="1" applyFill="1" applyBorder="1"/>
    <xf numFmtId="170" fontId="12" fillId="0" borderId="0" xfId="0" applyNumberFormat="1" applyFont="1"/>
    <xf numFmtId="170" fontId="11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67" fontId="11" fillId="0" borderId="1" xfId="1" applyNumberFormat="1" applyFont="1" applyFill="1" applyBorder="1"/>
    <xf numFmtId="170" fontId="15" fillId="0" borderId="0" xfId="0" applyNumberFormat="1" applyFont="1"/>
    <xf numFmtId="49" fontId="12" fillId="0" borderId="0" xfId="5" quotePrefix="1" applyNumberFormat="1" applyFont="1" applyFill="1" applyBorder="1" applyAlignment="1">
      <alignment horizont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165" fontId="11" fillId="0" borderId="0" xfId="1" applyFont="1" applyFill="1"/>
    <xf numFmtId="167" fontId="11" fillId="0" borderId="6" xfId="1" applyNumberFormat="1" applyFont="1" applyFill="1" applyBorder="1"/>
    <xf numFmtId="167" fontId="5" fillId="0" borderId="1" xfId="2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/>
    <xf numFmtId="167" fontId="6" fillId="0" borderId="6" xfId="2" applyNumberFormat="1" applyFont="1" applyFill="1" applyBorder="1" applyAlignment="1">
      <alignment horizontal="right"/>
    </xf>
    <xf numFmtId="167" fontId="11" fillId="0" borderId="0" xfId="1" applyNumberFormat="1" applyFont="1" applyFill="1" applyAlignment="1"/>
    <xf numFmtId="167" fontId="6" fillId="0" borderId="0" xfId="2" applyNumberFormat="1" applyFont="1" applyFill="1" applyBorder="1" applyAlignment="1">
      <alignment horizontal="right"/>
    </xf>
    <xf numFmtId="165" fontId="11" fillId="0" borderId="0" xfId="1" applyFont="1" applyFill="1" applyAlignment="1"/>
    <xf numFmtId="167" fontId="11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9" fontId="11" fillId="0" borderId="1" xfId="1" applyNumberFormat="1" applyFont="1" applyFill="1" applyBorder="1" applyAlignment="1">
      <alignment horizontal="right"/>
    </xf>
    <xf numFmtId="167" fontId="11" fillId="0" borderId="6" xfId="1" applyNumberFormat="1" applyFont="1" applyFill="1" applyBorder="1" applyAlignment="1">
      <alignment horizontal="right"/>
    </xf>
    <xf numFmtId="167" fontId="11" fillId="0" borderId="2" xfId="1" applyNumberFormat="1" applyFont="1" applyFill="1" applyBorder="1"/>
    <xf numFmtId="167" fontId="12" fillId="0" borderId="3" xfId="1" applyNumberFormat="1" applyFont="1" applyFill="1" applyBorder="1"/>
    <xf numFmtId="167" fontId="12" fillId="0" borderId="0" xfId="1" applyNumberFormat="1" applyFont="1" applyFill="1" applyBorder="1"/>
    <xf numFmtId="165" fontId="13" fillId="0" borderId="0" xfId="1" applyFont="1" applyFill="1" applyBorder="1" applyAlignment="1">
      <alignment horizontal="center"/>
    </xf>
    <xf numFmtId="167" fontId="11" fillId="0" borderId="0" xfId="10" applyNumberFormat="1" applyFont="1" applyFill="1"/>
    <xf numFmtId="167" fontId="11" fillId="0" borderId="0" xfId="10" applyNumberFormat="1" applyFont="1" applyFill="1" applyAlignment="1">
      <alignment horizontal="right" vertical="center"/>
    </xf>
    <xf numFmtId="167" fontId="6" fillId="0" borderId="0" xfId="10" applyNumberFormat="1" applyFont="1" applyFill="1"/>
    <xf numFmtId="167" fontId="11" fillId="0" borderId="0" xfId="10" applyNumberFormat="1" applyFont="1" applyFill="1" applyBorder="1" applyAlignment="1">
      <alignment horizontal="right" vertical="center"/>
    </xf>
    <xf numFmtId="167" fontId="11" fillId="0" borderId="0" xfId="11" applyNumberFormat="1" applyFont="1" applyFill="1" applyBorder="1" applyAlignment="1">
      <alignment horizontal="right"/>
    </xf>
    <xf numFmtId="167" fontId="11" fillId="0" borderId="0" xfId="10" applyNumberFormat="1" applyFont="1" applyFill="1" applyBorder="1"/>
    <xf numFmtId="167" fontId="11" fillId="0" borderId="1" xfId="10" applyNumberFormat="1" applyFont="1" applyFill="1" applyBorder="1" applyAlignment="1">
      <alignment horizontal="center"/>
    </xf>
    <xf numFmtId="167" fontId="11" fillId="0" borderId="0" xfId="10" applyNumberFormat="1" applyFont="1" applyFill="1" applyBorder="1" applyAlignment="1">
      <alignment horizontal="center"/>
    </xf>
    <xf numFmtId="167" fontId="11" fillId="0" borderId="1" xfId="10" applyNumberFormat="1" applyFont="1" applyFill="1" applyBorder="1"/>
    <xf numFmtId="167" fontId="11" fillId="0" borderId="0" xfId="10" applyNumberFormat="1" applyFont="1" applyFill="1" applyBorder="1" applyAlignment="1">
      <alignment horizontal="right"/>
    </xf>
    <xf numFmtId="167" fontId="11" fillId="0" borderId="1" xfId="10" applyNumberFormat="1" applyFont="1" applyFill="1" applyBorder="1" applyAlignment="1">
      <alignment horizontal="right"/>
    </xf>
    <xf numFmtId="170" fontId="11" fillId="0" borderId="0" xfId="1" applyNumberFormat="1" applyFont="1" applyFill="1" applyAlignment="1">
      <alignment horizontal="center"/>
    </xf>
    <xf numFmtId="169" fontId="11" fillId="0" borderId="1" xfId="1" applyNumberFormat="1" applyFont="1" applyFill="1" applyBorder="1" applyAlignment="1"/>
    <xf numFmtId="169" fontId="11" fillId="0" borderId="0" xfId="1" applyNumberFormat="1" applyFont="1" applyFill="1" applyBorder="1" applyAlignment="1"/>
    <xf numFmtId="0" fontId="5" fillId="0" borderId="0" xfId="0" applyFont="1"/>
    <xf numFmtId="0" fontId="12" fillId="0" borderId="0" xfId="0" applyFont="1" applyAlignment="1">
      <alignment horizontal="right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horizontal="center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6" applyFont="1"/>
    <xf numFmtId="170" fontId="11" fillId="0" borderId="4" xfId="0" applyNumberFormat="1" applyFont="1" applyBorder="1"/>
    <xf numFmtId="0" fontId="11" fillId="0" borderId="0" xfId="0" applyFont="1" applyAlignment="1">
      <alignment horizontal="left"/>
    </xf>
    <xf numFmtId="0" fontId="12" fillId="0" borderId="1" xfId="0" applyFont="1" applyBorder="1"/>
    <xf numFmtId="166" fontId="11" fillId="0" borderId="0" xfId="0" applyNumberFormat="1" applyFont="1"/>
    <xf numFmtId="166" fontId="11" fillId="0" borderId="0" xfId="0" applyNumberFormat="1" applyFont="1" applyAlignment="1">
      <alignment horizontal="center"/>
    </xf>
    <xf numFmtId="170" fontId="11" fillId="0" borderId="3" xfId="0" applyNumberFormat="1" applyFont="1" applyBorder="1" applyAlignment="1">
      <alignment horizontal="right"/>
    </xf>
    <xf numFmtId="0" fontId="11" fillId="0" borderId="0" xfId="9" applyFont="1" applyAlignment="1">
      <alignment vertical="center"/>
    </xf>
    <xf numFmtId="167" fontId="11" fillId="0" borderId="0" xfId="0" applyNumberFormat="1" applyFont="1"/>
    <xf numFmtId="0" fontId="11" fillId="0" borderId="0" xfId="0" applyFont="1" applyAlignment="1">
      <alignment horizontal="center" vertical="top" wrapText="1"/>
    </xf>
    <xf numFmtId="167" fontId="11" fillId="0" borderId="2" xfId="0" applyNumberFormat="1" applyFont="1" applyBorder="1"/>
    <xf numFmtId="167" fontId="11" fillId="0" borderId="3" xfId="0" applyNumberFormat="1" applyFont="1" applyBorder="1"/>
    <xf numFmtId="167" fontId="11" fillId="0" borderId="4" xfId="0" applyNumberFormat="1" applyFont="1" applyBorder="1"/>
    <xf numFmtId="170" fontId="14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170" fontId="11" fillId="0" borderId="3" xfId="9" applyNumberFormat="1" applyFont="1" applyBorder="1" applyAlignment="1">
      <alignment horizontal="right" vertical="center"/>
    </xf>
    <xf numFmtId="170" fontId="11" fillId="0" borderId="0" xfId="9" applyNumberFormat="1" applyFont="1" applyAlignment="1">
      <alignment horizontal="right" vertical="center"/>
    </xf>
    <xf numFmtId="0" fontId="12" fillId="0" borderId="0" xfId="9" applyFont="1" applyAlignment="1">
      <alignment vertical="center"/>
    </xf>
    <xf numFmtId="170" fontId="12" fillId="0" borderId="0" xfId="9" applyNumberFormat="1" applyFont="1" applyAlignment="1">
      <alignment horizontal="right" vertical="center"/>
    </xf>
    <xf numFmtId="170" fontId="11" fillId="0" borderId="2" xfId="9" applyNumberFormat="1" applyFont="1" applyBorder="1" applyAlignment="1">
      <alignment horizontal="right" vertical="center"/>
    </xf>
    <xf numFmtId="170" fontId="11" fillId="0" borderId="1" xfId="9" applyNumberFormat="1" applyFont="1" applyBorder="1" applyAlignment="1">
      <alignment horizontal="right" vertical="center"/>
    </xf>
    <xf numFmtId="0" fontId="6" fillId="0" borderId="0" xfId="0" applyFont="1"/>
    <xf numFmtId="170" fontId="11" fillId="0" borderId="6" xfId="9" applyNumberFormat="1" applyFont="1" applyBorder="1" applyAlignment="1">
      <alignment horizontal="right" vertical="center"/>
    </xf>
    <xf numFmtId="172" fontId="12" fillId="0" borderId="0" xfId="0" applyNumberFormat="1" applyFont="1" applyAlignment="1">
      <alignment horizontal="right"/>
    </xf>
    <xf numFmtId="170" fontId="11" fillId="0" borderId="0" xfId="0" applyNumberFormat="1" applyFont="1" applyAlignment="1">
      <alignment horizontal="left"/>
    </xf>
    <xf numFmtId="173" fontId="11" fillId="0" borderId="0" xfId="9" applyNumberFormat="1" applyFont="1" applyAlignment="1">
      <alignment horizontal="right" vertical="center"/>
    </xf>
    <xf numFmtId="171" fontId="11" fillId="0" borderId="0" xfId="9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/>
    </xf>
    <xf numFmtId="3" fontId="11" fillId="0" borderId="0" xfId="0" applyNumberFormat="1" applyFont="1"/>
    <xf numFmtId="0" fontId="6" fillId="0" borderId="0" xfId="6" applyFont="1"/>
    <xf numFmtId="0" fontId="11" fillId="0" borderId="0" xfId="6" applyFont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1" xfId="6" applyFont="1" applyBorder="1"/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16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2" fontId="5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68" fontId="5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 indent="1"/>
    </xf>
    <xf numFmtId="167" fontId="6" fillId="0" borderId="1" xfId="0" applyNumberFormat="1" applyFont="1" applyBorder="1" applyAlignment="1">
      <alignment horizontal="right"/>
    </xf>
    <xf numFmtId="167" fontId="6" fillId="0" borderId="3" xfId="0" applyNumberFormat="1" applyFont="1" applyBorder="1" applyAlignment="1">
      <alignment horizontal="right"/>
    </xf>
    <xf numFmtId="43" fontId="11" fillId="0" borderId="0" xfId="0" applyNumberFormat="1" applyFont="1"/>
    <xf numFmtId="167" fontId="11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6" applyFont="1" applyAlignment="1">
      <alignment horizontal="left"/>
    </xf>
    <xf numFmtId="0" fontId="7" fillId="0" borderId="0" xfId="6" applyFont="1"/>
    <xf numFmtId="0" fontId="8" fillId="0" borderId="0" xfId="6" applyFont="1" applyAlignment="1">
      <alignment horizontal="right"/>
    </xf>
    <xf numFmtId="0" fontId="7" fillId="0" borderId="0" xfId="6" applyFont="1" applyAlignment="1">
      <alignment horizontal="left" vertical="center" textRotation="180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right"/>
    </xf>
    <xf numFmtId="0" fontId="6" fillId="0" borderId="0" xfId="0" applyFont="1" applyAlignment="1">
      <alignment horizontal="left" indent="1"/>
    </xf>
    <xf numFmtId="168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 textRotation="180"/>
    </xf>
    <xf numFmtId="0" fontId="16" fillId="0" borderId="0" xfId="0" applyFont="1"/>
    <xf numFmtId="0" fontId="11" fillId="0" borderId="2" xfId="0" applyFont="1" applyBorder="1"/>
    <xf numFmtId="164" fontId="12" fillId="0" borderId="0" xfId="0" applyNumberFormat="1" applyFont="1"/>
    <xf numFmtId="167" fontId="12" fillId="0" borderId="6" xfId="0" applyNumberFormat="1" applyFont="1" applyBorder="1"/>
    <xf numFmtId="167" fontId="12" fillId="0" borderId="0" xfId="0" applyNumberFormat="1" applyFont="1"/>
    <xf numFmtId="167" fontId="11" fillId="0" borderId="5" xfId="10" applyNumberFormat="1" applyFont="1" applyFill="1" applyBorder="1" applyAlignment="1"/>
    <xf numFmtId="167" fontId="11" fillId="0" borderId="0" xfId="10" applyNumberFormat="1" applyFont="1" applyFill="1" applyBorder="1" applyAlignment="1"/>
    <xf numFmtId="167" fontId="6" fillId="0" borderId="0" xfId="10" applyNumberFormat="1" applyFont="1" applyFill="1" applyBorder="1" applyAlignment="1"/>
    <xf numFmtId="167" fontId="11" fillId="0" borderId="1" xfId="10" applyNumberFormat="1" applyFont="1" applyFill="1" applyBorder="1" applyAlignment="1"/>
    <xf numFmtId="167" fontId="11" fillId="0" borderId="0" xfId="10" applyNumberFormat="1" applyFont="1" applyFill="1" applyAlignment="1"/>
    <xf numFmtId="172" fontId="5" fillId="0" borderId="1" xfId="0" applyNumberFormat="1" applyFont="1" applyBorder="1" applyAlignment="1">
      <alignment horizontal="center" vertical="center" wrapText="1"/>
    </xf>
    <xf numFmtId="167" fontId="6" fillId="0" borderId="0" xfId="10" applyNumberFormat="1" applyFont="1" applyFill="1" applyAlignment="1">
      <alignment horizontal="right" vertical="center"/>
    </xf>
    <xf numFmtId="174" fontId="11" fillId="0" borderId="0" xfId="10" applyNumberFormat="1" applyFont="1" applyFill="1" applyAlignment="1">
      <alignment horizontal="right" vertical="center"/>
    </xf>
    <xf numFmtId="43" fontId="11" fillId="0" borderId="0" xfId="10" applyFont="1" applyFill="1" applyAlignment="1">
      <alignment horizontal="right" vertical="center"/>
    </xf>
    <xf numFmtId="0" fontId="5" fillId="0" borderId="1" xfId="0" applyFont="1" applyBorder="1" applyAlignment="1">
      <alignment horizontal="center" wrapText="1"/>
    </xf>
    <xf numFmtId="172" fontId="5" fillId="0" borderId="1" xfId="0" applyNumberFormat="1" applyFont="1" applyBorder="1" applyAlignment="1">
      <alignment horizontal="center" wrapText="1"/>
    </xf>
    <xf numFmtId="167" fontId="5" fillId="0" borderId="1" xfId="0" applyNumberFormat="1" applyFont="1" applyBorder="1" applyAlignment="1">
      <alignment horizontal="center" wrapText="1"/>
    </xf>
    <xf numFmtId="167" fontId="5" fillId="0" borderId="0" xfId="0" applyNumberFormat="1" applyFont="1" applyAlignment="1">
      <alignment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165" fontId="11" fillId="0" borderId="0" xfId="1" quotePrefix="1" applyFont="1" applyFill="1" applyBorder="1" applyAlignment="1">
      <alignment horizontal="center"/>
    </xf>
    <xf numFmtId="165" fontId="11" fillId="0" borderId="1" xfId="1" quotePrefix="1" applyFont="1" applyFill="1" applyBorder="1" applyAlignment="1">
      <alignment horizontal="center"/>
    </xf>
    <xf numFmtId="167" fontId="11" fillId="0" borderId="0" xfId="1" quotePrefix="1" applyNumberFormat="1" applyFont="1" applyFill="1" applyBorder="1" applyAlignment="1">
      <alignment horizontal="center"/>
    </xf>
    <xf numFmtId="167" fontId="11" fillId="0" borderId="1" xfId="1" quotePrefix="1" applyNumberFormat="1" applyFont="1" applyFill="1" applyBorder="1" applyAlignment="1">
      <alignment horizontal="center"/>
    </xf>
    <xf numFmtId="167" fontId="11" fillId="0" borderId="3" xfId="1" quotePrefix="1" applyNumberFormat="1" applyFont="1" applyFill="1" applyBorder="1" applyAlignment="1">
      <alignment horizontal="center"/>
    </xf>
    <xf numFmtId="167" fontId="11" fillId="0" borderId="6" xfId="1" quotePrefix="1" applyNumberFormat="1" applyFont="1" applyFill="1" applyBorder="1" applyAlignment="1">
      <alignment horizontal="center"/>
    </xf>
    <xf numFmtId="167" fontId="11" fillId="0" borderId="0" xfId="1" applyNumberFormat="1" applyFont="1"/>
    <xf numFmtId="43" fontId="11" fillId="0" borderId="0" xfId="10" applyFont="1" applyFill="1" applyBorder="1"/>
    <xf numFmtId="175" fontId="11" fillId="0" borderId="0" xfId="10" applyNumberFormat="1" applyFont="1" applyFill="1" applyBorder="1"/>
    <xf numFmtId="167" fontId="11" fillId="0" borderId="3" xfId="10" applyNumberFormat="1" applyFont="1" applyFill="1" applyBorder="1"/>
    <xf numFmtId="43" fontId="11" fillId="0" borderId="0" xfId="10" applyFont="1" applyFill="1"/>
    <xf numFmtId="167" fontId="11" fillId="0" borderId="2" xfId="10" applyNumberFormat="1" applyFont="1" applyFill="1" applyBorder="1"/>
    <xf numFmtId="167" fontId="6" fillId="0" borderId="0" xfId="11" applyNumberFormat="1" applyFont="1" applyFill="1" applyBorder="1" applyAlignment="1">
      <alignment horizontal="right"/>
    </xf>
    <xf numFmtId="167" fontId="11" fillId="0" borderId="0" xfId="10" applyNumberFormat="1" applyFont="1" applyFill="1" applyAlignment="1">
      <alignment horizontal="right"/>
    </xf>
    <xf numFmtId="165" fontId="11" fillId="0" borderId="0" xfId="1" applyFont="1"/>
    <xf numFmtId="165" fontId="12" fillId="0" borderId="0" xfId="1" applyFont="1" applyAlignment="1">
      <alignment horizontal="right"/>
    </xf>
    <xf numFmtId="171" fontId="6" fillId="0" borderId="0" xfId="9" applyNumberFormat="1" applyFont="1" applyAlignment="1">
      <alignment horizontal="right" vertical="center"/>
    </xf>
    <xf numFmtId="38" fontId="11" fillId="0" borderId="0" xfId="0" applyNumberFormat="1" applyFont="1"/>
    <xf numFmtId="167" fontId="6" fillId="0" borderId="6" xfId="11" applyNumberFormat="1" applyFont="1" applyFill="1" applyBorder="1" applyAlignment="1">
      <alignment horizontal="right"/>
    </xf>
    <xf numFmtId="167" fontId="11" fillId="0" borderId="0" xfId="9" applyNumberFormat="1" applyFont="1" applyAlignment="1">
      <alignment horizontal="right" vertical="center"/>
    </xf>
    <xf numFmtId="0" fontId="17" fillId="0" borderId="0" xfId="0" applyFont="1" applyAlignment="1">
      <alignment horizontal="center"/>
    </xf>
    <xf numFmtId="172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11" xr:uid="{3C748388-7E0D-4F42-89F1-16588B51FC68}"/>
    <cellStyle name="Comma 2 2 2" xfId="3" xr:uid="{00000000-0005-0000-0000-000002000000}"/>
    <cellStyle name="Comma 2 2 2 2" xfId="12" xr:uid="{EE0B05A9-F88A-437A-B583-0B7B07F96BBD}"/>
    <cellStyle name="Comma 3" xfId="4" xr:uid="{00000000-0005-0000-0000-000003000000}"/>
    <cellStyle name="Comma 3 2" xfId="13" xr:uid="{CD67201F-EC64-4488-81C9-A24DA9543F41}"/>
    <cellStyle name="Comma 33" xfId="5" xr:uid="{00000000-0005-0000-0000-000004000000}"/>
    <cellStyle name="Comma 33 2" xfId="14" xr:uid="{72F4D655-CEEC-4651-A80E-B2982C75EBBE}"/>
    <cellStyle name="Comma 4" xfId="10" xr:uid="{CD3AD3DA-1EE7-4F51-87F4-C6A79678FCCF}"/>
    <cellStyle name="Normal" xfId="0" builtinId="0"/>
    <cellStyle name="Normal 2" xfId="6" xr:uid="{00000000-0005-0000-0000-000006000000}"/>
    <cellStyle name="Normal 5" xfId="7" xr:uid="{00000000-0005-0000-0000-000007000000}"/>
    <cellStyle name="ปกติ 2" xfId="8" xr:uid="{00000000-0005-0000-0000-000008000000}"/>
    <cellStyle name="ปกติ_USCT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23/09/relationships/Python" Target="pytho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100"/>
  <sheetViews>
    <sheetView tabSelected="1" topLeftCell="A72" zoomScale="70" zoomScaleNormal="70" zoomScaleSheetLayoutView="85" workbookViewId="0">
      <selection activeCell="N82" sqref="N82"/>
    </sheetView>
  </sheetViews>
  <sheetFormatPr defaultColWidth="11" defaultRowHeight="20" x14ac:dyDescent="0.6"/>
  <cols>
    <col min="1" max="4" width="1.9140625" style="4" customWidth="1"/>
    <col min="5" max="5" width="32.08203125" style="4" customWidth="1"/>
    <col min="6" max="6" width="7.4140625" style="4" customWidth="1"/>
    <col min="7" max="8" width="15.58203125" style="4" customWidth="1"/>
    <col min="9" max="9" width="2.4140625" style="4" customWidth="1"/>
    <col min="10" max="11" width="16" style="4" customWidth="1"/>
    <col min="12" max="12" width="8.1640625" style="4" bestFit="1" customWidth="1"/>
    <col min="13" max="13" width="15.4140625" style="4" customWidth="1"/>
    <col min="14" max="14" width="12.6640625" style="4" customWidth="1"/>
    <col min="15" max="15" width="2.6640625" style="4" customWidth="1"/>
    <col min="16" max="16" width="14.6640625" style="4" customWidth="1"/>
    <col min="17" max="17" width="16.08203125" style="4" customWidth="1"/>
    <col min="18" max="29" width="4.33203125" style="4" customWidth="1"/>
    <col min="30" max="16384" width="11" style="4"/>
  </cols>
  <sheetData>
    <row r="2" spans="1:29" s="3" customFormat="1" ht="20.5" x14ac:dyDescent="0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s="3" customFormat="1" ht="20.5" x14ac:dyDescent="0.65">
      <c r="A3" s="56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s="3" customFormat="1" ht="20.5" x14ac:dyDescent="0.65">
      <c r="A4" s="2" t="s">
        <v>179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s="3" customFormat="1" ht="20.5" x14ac:dyDescent="0.65">
      <c r="B5" s="2"/>
      <c r="C5" s="2"/>
      <c r="D5" s="2"/>
      <c r="E5" s="2"/>
      <c r="F5" s="4"/>
      <c r="G5" s="4"/>
      <c r="H5" s="4"/>
      <c r="I5" s="4"/>
      <c r="J5" s="2"/>
      <c r="K5" s="57" t="s">
        <v>172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s="3" customFormat="1" ht="20.5" x14ac:dyDescent="0.65">
      <c r="A6" s="58"/>
      <c r="B6" s="58"/>
      <c r="C6" s="58"/>
      <c r="D6" s="58"/>
      <c r="E6" s="58"/>
      <c r="F6" s="59"/>
      <c r="G6" s="175" t="s">
        <v>2</v>
      </c>
      <c r="H6" s="175"/>
      <c r="I6" s="59"/>
      <c r="J6" s="174" t="s">
        <v>3</v>
      </c>
      <c r="K6" s="17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0.5" x14ac:dyDescent="0.65">
      <c r="A7" s="60"/>
      <c r="B7" s="60"/>
      <c r="C7" s="60"/>
      <c r="D7" s="60"/>
      <c r="E7" s="60"/>
      <c r="F7" s="61" t="s">
        <v>4</v>
      </c>
      <c r="G7" s="6" t="s">
        <v>205</v>
      </c>
      <c r="H7" s="6" t="s">
        <v>142</v>
      </c>
      <c r="I7" s="6"/>
      <c r="J7" s="6" t="s">
        <v>205</v>
      </c>
      <c r="K7" s="6" t="s">
        <v>142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ht="20.5" x14ac:dyDescent="0.65">
      <c r="A8" s="2"/>
      <c r="F8" s="7"/>
      <c r="G8" s="8" t="s">
        <v>124</v>
      </c>
      <c r="H8" s="62" t="s">
        <v>112</v>
      </c>
      <c r="I8" s="62"/>
      <c r="J8" s="8" t="s">
        <v>124</v>
      </c>
      <c r="K8" s="62" t="s">
        <v>112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ht="20.5" x14ac:dyDescent="0.65">
      <c r="A9" s="2"/>
      <c r="F9" s="7"/>
      <c r="G9" s="8"/>
      <c r="H9" s="62"/>
      <c r="I9" s="62"/>
      <c r="J9" s="8"/>
      <c r="K9" s="62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ht="20.5" x14ac:dyDescent="0.65">
      <c r="A10" s="173" t="s">
        <v>16</v>
      </c>
      <c r="B10" s="173"/>
      <c r="C10" s="173"/>
      <c r="D10" s="173"/>
      <c r="E10" s="173"/>
      <c r="F10" s="7"/>
      <c r="G10" s="63"/>
      <c r="H10" s="63"/>
      <c r="I10" s="63"/>
      <c r="J10" s="64"/>
      <c r="K10" s="6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x14ac:dyDescent="0.6">
      <c r="A11" s="4" t="s">
        <v>17</v>
      </c>
      <c r="F11" s="9"/>
      <c r="L11" s="9"/>
      <c r="M11" s="53"/>
      <c r="N11" s="53"/>
      <c r="O11" s="53"/>
      <c r="P11" s="53"/>
      <c r="Q11" s="53"/>
      <c r="R11" s="53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x14ac:dyDescent="0.6">
      <c r="B12" s="65" t="s">
        <v>6</v>
      </c>
      <c r="F12" s="7"/>
      <c r="G12" s="47">
        <v>163051000</v>
      </c>
      <c r="H12" s="47">
        <v>31296110</v>
      </c>
      <c r="I12" s="47"/>
      <c r="J12" s="47">
        <v>148592048</v>
      </c>
      <c r="K12" s="47">
        <v>13919612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x14ac:dyDescent="0.6">
      <c r="B13" s="65" t="s">
        <v>132</v>
      </c>
      <c r="F13" s="7" t="s">
        <v>119</v>
      </c>
      <c r="G13" s="47">
        <v>269398340</v>
      </c>
      <c r="H13" s="47">
        <v>249685457</v>
      </c>
      <c r="I13" s="47"/>
      <c r="J13" s="47">
        <v>247835405</v>
      </c>
      <c r="K13" s="47">
        <v>200393944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x14ac:dyDescent="0.6">
      <c r="B14" s="65" t="s">
        <v>76</v>
      </c>
      <c r="F14" s="7">
        <v>4.0999999999999996</v>
      </c>
      <c r="G14" s="47">
        <v>0</v>
      </c>
      <c r="H14" s="160">
        <v>0</v>
      </c>
      <c r="I14" s="47"/>
      <c r="J14" s="47">
        <v>32000000</v>
      </c>
      <c r="K14" s="42">
        <v>24000000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x14ac:dyDescent="0.6">
      <c r="B15" s="65" t="s">
        <v>8</v>
      </c>
      <c r="F15" s="7">
        <v>6</v>
      </c>
      <c r="G15" s="47">
        <v>210439007</v>
      </c>
      <c r="H15" s="47">
        <v>198239932</v>
      </c>
      <c r="I15" s="47"/>
      <c r="J15" s="47">
        <v>81868545</v>
      </c>
      <c r="K15" s="47">
        <v>94956099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ht="20.5" x14ac:dyDescent="0.65">
      <c r="B16" s="65" t="s">
        <v>7</v>
      </c>
      <c r="F16" s="7">
        <v>4.0999999999999996</v>
      </c>
      <c r="G16" s="47">
        <v>6102144</v>
      </c>
      <c r="H16" s="47">
        <v>12572022</v>
      </c>
      <c r="I16" s="47"/>
      <c r="J16" s="47">
        <v>5640454</v>
      </c>
      <c r="K16" s="47">
        <v>12792096</v>
      </c>
      <c r="L16" s="10"/>
      <c r="M16" s="9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x14ac:dyDescent="0.6">
      <c r="B17" s="65" t="s">
        <v>106</v>
      </c>
      <c r="F17" s="7"/>
      <c r="G17" s="47">
        <v>0</v>
      </c>
      <c r="H17" s="47">
        <v>20000</v>
      </c>
      <c r="I17" s="47"/>
      <c r="J17" s="47">
        <v>0</v>
      </c>
      <c r="K17" s="47">
        <v>20000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x14ac:dyDescent="0.6">
      <c r="B18" s="65" t="s">
        <v>95</v>
      </c>
      <c r="F18" s="7">
        <v>9</v>
      </c>
      <c r="G18" s="47">
        <v>1319220</v>
      </c>
      <c r="H18" s="47">
        <v>748563</v>
      </c>
      <c r="I18" s="47"/>
      <c r="J18" s="47">
        <v>1319220</v>
      </c>
      <c r="K18" s="47">
        <v>748563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x14ac:dyDescent="0.6">
      <c r="C19" s="65" t="s">
        <v>9</v>
      </c>
      <c r="G19" s="11">
        <f>SUM(G12:G18)</f>
        <v>650309711</v>
      </c>
      <c r="H19" s="11">
        <f>SUM(H13:H18)+H12</f>
        <v>492562084</v>
      </c>
      <c r="I19" s="12"/>
      <c r="J19" s="11">
        <f>SUM(J12:J18)</f>
        <v>517255672</v>
      </c>
      <c r="K19" s="11">
        <f>SUM(K13:K18)+K12</f>
        <v>346830314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</row>
    <row r="20" spans="1:29" x14ac:dyDescent="0.6">
      <c r="A20" s="4" t="s">
        <v>18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x14ac:dyDescent="0.6">
      <c r="B21" s="65" t="s">
        <v>122</v>
      </c>
      <c r="F21" s="7"/>
      <c r="G21" s="47">
        <v>62892824</v>
      </c>
      <c r="H21" s="47">
        <v>52180000</v>
      </c>
      <c r="I21" s="47"/>
      <c r="J21" s="47">
        <v>62192824</v>
      </c>
      <c r="K21" s="47">
        <v>51480000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x14ac:dyDescent="0.6">
      <c r="B22" s="65" t="s">
        <v>10</v>
      </c>
      <c r="F22" s="7">
        <v>7</v>
      </c>
      <c r="G22" s="47">
        <v>0</v>
      </c>
      <c r="H22" s="47">
        <v>0</v>
      </c>
      <c r="I22" s="47"/>
      <c r="J22" s="47">
        <v>76017116</v>
      </c>
      <c r="K22" s="47">
        <v>76017116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x14ac:dyDescent="0.6">
      <c r="B23" s="65" t="s">
        <v>97</v>
      </c>
      <c r="F23" s="7">
        <v>8</v>
      </c>
      <c r="G23" s="47">
        <v>336423635</v>
      </c>
      <c r="H23" s="47">
        <v>358590575</v>
      </c>
      <c r="I23" s="47"/>
      <c r="J23" s="47">
        <v>330116922</v>
      </c>
      <c r="K23" s="42">
        <v>352283862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x14ac:dyDescent="0.6">
      <c r="B24" s="65" t="s">
        <v>77</v>
      </c>
      <c r="F24" s="7"/>
      <c r="G24" s="47">
        <v>611957442</v>
      </c>
      <c r="H24" s="47">
        <v>618394962</v>
      </c>
      <c r="I24" s="47"/>
      <c r="J24" s="47">
        <v>486082596</v>
      </c>
      <c r="K24" s="47">
        <v>493824277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x14ac:dyDescent="0.6">
      <c r="B25" s="65" t="s">
        <v>11</v>
      </c>
      <c r="F25" s="7"/>
      <c r="G25" s="47">
        <v>61365790</v>
      </c>
      <c r="H25" s="47">
        <v>77327945</v>
      </c>
      <c r="I25" s="47"/>
      <c r="J25" s="47">
        <v>16122074</v>
      </c>
      <c r="K25" s="47">
        <v>18424520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x14ac:dyDescent="0.6">
      <c r="B26" s="65" t="s">
        <v>107</v>
      </c>
      <c r="F26" s="7"/>
      <c r="G26" s="47">
        <v>4653529</v>
      </c>
      <c r="H26" s="47">
        <v>3328302</v>
      </c>
      <c r="I26" s="47"/>
      <c r="J26" s="47">
        <v>4605901</v>
      </c>
      <c r="K26" s="47">
        <v>3273037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x14ac:dyDescent="0.6">
      <c r="B27" s="65" t="s">
        <v>12</v>
      </c>
      <c r="F27" s="7"/>
      <c r="G27" s="47">
        <v>7907026</v>
      </c>
      <c r="H27" s="47">
        <v>121941</v>
      </c>
      <c r="I27" s="47"/>
      <c r="J27" s="47">
        <v>2366439</v>
      </c>
      <c r="K27" s="47">
        <v>0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ht="20.5" x14ac:dyDescent="0.65">
      <c r="B28" s="65" t="s">
        <v>13</v>
      </c>
      <c r="G28" s="47">
        <v>772353</v>
      </c>
      <c r="H28" s="47">
        <v>773180</v>
      </c>
      <c r="I28" s="47"/>
      <c r="J28" s="47">
        <v>743300</v>
      </c>
      <c r="K28" s="47">
        <v>760035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29" ht="20.5" x14ac:dyDescent="0.65">
      <c r="C29" s="4" t="s">
        <v>19</v>
      </c>
      <c r="G29" s="11">
        <f>SUM(G21:G28)</f>
        <v>1085972599</v>
      </c>
      <c r="H29" s="11">
        <f>SUM(H21:H28)</f>
        <v>1110716905</v>
      </c>
      <c r="I29" s="12"/>
      <c r="J29" s="11">
        <f>SUM(J21:J28)</f>
        <v>978247172</v>
      </c>
      <c r="K29" s="11">
        <f>SUM(K21:K28)</f>
        <v>996062847</v>
      </c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</row>
    <row r="30" spans="1:29" s="3" customFormat="1" ht="21" thickBot="1" x14ac:dyDescent="0.7">
      <c r="B30" s="4"/>
      <c r="C30" s="4"/>
      <c r="D30" s="4" t="s">
        <v>20</v>
      </c>
      <c r="F30" s="4"/>
      <c r="G30" s="66">
        <f>+G29+G19</f>
        <v>1736282310</v>
      </c>
      <c r="H30" s="66">
        <f>+H29+H19</f>
        <v>1603278989</v>
      </c>
      <c r="I30" s="13"/>
      <c r="J30" s="66">
        <f>+J29+J19</f>
        <v>1495502844</v>
      </c>
      <c r="K30" s="66">
        <f>+K29+K19</f>
        <v>1342893161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s="3" customFormat="1" ht="21" thickTop="1" x14ac:dyDescent="0.65">
      <c r="B31" s="4"/>
      <c r="C31" s="4"/>
      <c r="D31" s="4"/>
      <c r="E31" s="4"/>
      <c r="F31" s="4"/>
      <c r="G31" s="15"/>
      <c r="H31" s="15"/>
      <c r="I31" s="15"/>
      <c r="J31" s="15"/>
      <c r="K31" s="2"/>
      <c r="L31" s="2"/>
      <c r="M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s="3" customFormat="1" ht="20.5" x14ac:dyDescent="0.65">
      <c r="B32" s="4"/>
      <c r="C32" s="4"/>
      <c r="D32" s="4"/>
      <c r="E32" s="4"/>
      <c r="F32" s="4"/>
      <c r="G32" s="15"/>
      <c r="H32" s="15"/>
      <c r="I32" s="15"/>
      <c r="J32" s="15"/>
      <c r="K32" s="1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s="3" customFormat="1" ht="20.5" x14ac:dyDescent="0.65">
      <c r="B33" s="4"/>
      <c r="C33" s="4"/>
      <c r="D33" s="4"/>
      <c r="E33" s="4"/>
      <c r="F33" s="4"/>
      <c r="G33" s="15"/>
      <c r="H33" s="15"/>
      <c r="I33" s="15"/>
      <c r="J33" s="15"/>
      <c r="K33" s="1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s="3" customFormat="1" ht="20.5" x14ac:dyDescent="0.65">
      <c r="B34" s="4"/>
      <c r="C34" s="4"/>
      <c r="D34" s="4"/>
      <c r="E34" s="4"/>
      <c r="F34" s="4"/>
      <c r="G34" s="15"/>
      <c r="H34" s="15"/>
      <c r="I34" s="15"/>
      <c r="J34" s="15"/>
      <c r="K34" s="1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3" customFormat="1" ht="20.5" x14ac:dyDescent="0.65">
      <c r="B35" s="4"/>
      <c r="C35" s="4"/>
      <c r="D35" s="4"/>
      <c r="E35" s="4"/>
      <c r="F35" s="4"/>
      <c r="G35" s="15"/>
      <c r="H35" s="15"/>
      <c r="I35" s="15"/>
      <c r="J35" s="15"/>
      <c r="K35" s="1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s="3" customFormat="1" ht="20.5" x14ac:dyDescent="0.65">
      <c r="B36" s="4"/>
      <c r="C36" s="4"/>
      <c r="D36" s="4"/>
      <c r="E36" s="4"/>
      <c r="F36" s="4"/>
      <c r="G36" s="15"/>
      <c r="H36" s="15"/>
      <c r="I36" s="15"/>
      <c r="J36" s="15"/>
      <c r="K36" s="1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s="3" customFormat="1" ht="20.5" x14ac:dyDescent="0.65">
      <c r="B37" s="4"/>
      <c r="C37" s="4"/>
      <c r="D37" s="4"/>
      <c r="E37" s="4"/>
      <c r="F37" s="4"/>
      <c r="G37" s="15"/>
      <c r="H37" s="15"/>
      <c r="I37" s="15"/>
      <c r="J37" s="15"/>
      <c r="K37" s="1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s="3" customFormat="1" ht="20.5" x14ac:dyDescent="0.65">
      <c r="B38" s="4"/>
      <c r="C38" s="4"/>
      <c r="D38" s="4"/>
      <c r="E38" s="4"/>
      <c r="F38" s="4"/>
      <c r="G38" s="15"/>
      <c r="H38" s="15"/>
      <c r="I38" s="15"/>
      <c r="J38" s="15"/>
      <c r="K38" s="15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s="3" customFormat="1" ht="20.5" x14ac:dyDescent="0.65">
      <c r="B39" s="4"/>
      <c r="C39" s="4"/>
      <c r="D39" s="4"/>
      <c r="E39" s="4"/>
      <c r="F39" s="4"/>
      <c r="G39" s="15"/>
      <c r="H39" s="15"/>
      <c r="I39" s="15"/>
      <c r="J39" s="15"/>
      <c r="K39" s="15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s="3" customFormat="1" ht="20.5" x14ac:dyDescent="0.65">
      <c r="B40" s="4"/>
      <c r="C40" s="4"/>
      <c r="D40" s="4"/>
      <c r="E40" s="4"/>
      <c r="F40" s="4"/>
      <c r="G40" s="15"/>
      <c r="H40" s="15"/>
      <c r="I40" s="15"/>
      <c r="J40" s="15"/>
      <c r="K40" s="15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s="3" customFormat="1" ht="20.5" x14ac:dyDescent="0.65">
      <c r="B41" s="4"/>
      <c r="C41" s="4"/>
      <c r="D41" s="4"/>
      <c r="E41" s="4"/>
      <c r="F41" s="4"/>
      <c r="G41" s="15"/>
      <c r="H41" s="15"/>
      <c r="I41" s="15"/>
      <c r="J41" s="15"/>
      <c r="K41" s="15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s="3" customFormat="1" ht="20.5" x14ac:dyDescent="0.65">
      <c r="B42" s="4"/>
      <c r="C42" s="4"/>
      <c r="D42" s="4"/>
      <c r="E42" s="4"/>
      <c r="F42" s="4"/>
      <c r="G42" s="15"/>
      <c r="H42" s="15"/>
      <c r="I42" s="15"/>
      <c r="J42" s="15"/>
      <c r="K42" s="15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s="3" customFormat="1" ht="20.5" x14ac:dyDescent="0.65">
      <c r="B43" s="4"/>
      <c r="C43" s="4"/>
      <c r="D43" s="4"/>
      <c r="E43" s="4"/>
      <c r="F43" s="4"/>
      <c r="G43" s="15"/>
      <c r="H43" s="15"/>
      <c r="I43" s="15"/>
      <c r="J43" s="15"/>
      <c r="K43" s="15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s="3" customFormat="1" ht="20.5" x14ac:dyDescent="0.65">
      <c r="B44" s="4"/>
      <c r="C44" s="4"/>
      <c r="D44" s="4"/>
      <c r="E44" s="4"/>
      <c r="F44" s="4"/>
      <c r="G44" s="15"/>
      <c r="H44" s="15"/>
      <c r="I44" s="15"/>
      <c r="J44" s="15"/>
      <c r="K44" s="15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s="3" customFormat="1" ht="20.5" x14ac:dyDescent="0.65">
      <c r="B45" s="4"/>
      <c r="C45" s="4"/>
      <c r="D45" s="4"/>
      <c r="E45" s="4"/>
      <c r="F45" s="4"/>
      <c r="G45" s="15"/>
      <c r="H45" s="15"/>
      <c r="I45" s="15"/>
      <c r="J45" s="15"/>
      <c r="K45" s="15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s="3" customFormat="1" ht="20.5" x14ac:dyDescent="0.65">
      <c r="B46" s="4"/>
      <c r="C46" s="4"/>
      <c r="D46" s="4"/>
      <c r="E46" s="4"/>
      <c r="F46" s="4"/>
      <c r="G46" s="15"/>
      <c r="H46" s="15"/>
      <c r="I46" s="15"/>
      <c r="J46" s="15"/>
      <c r="K46" s="15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s="3" customFormat="1" ht="20.5" x14ac:dyDescent="0.65">
      <c r="B47" s="4"/>
      <c r="C47" s="4"/>
      <c r="D47" s="4"/>
      <c r="E47" s="4"/>
      <c r="F47" s="4"/>
      <c r="G47" s="15"/>
      <c r="H47" s="15"/>
      <c r="I47" s="15"/>
      <c r="J47" s="15"/>
      <c r="K47" s="15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s="3" customFormat="1" ht="20.5" x14ac:dyDescent="0.65">
      <c r="A48" s="4" t="s">
        <v>5</v>
      </c>
      <c r="B48" s="4"/>
      <c r="C48" s="4"/>
      <c r="D48" s="4"/>
      <c r="E48" s="4"/>
      <c r="F48" s="4"/>
      <c r="G48" s="15"/>
      <c r="H48" s="15"/>
      <c r="I48" s="15"/>
      <c r="J48" s="15"/>
      <c r="K48" s="15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s="3" customFormat="1" ht="20.5" x14ac:dyDescent="0.65">
      <c r="B49" s="4"/>
      <c r="C49" s="4"/>
      <c r="D49" s="4"/>
      <c r="E49" s="4"/>
      <c r="F49" s="4"/>
      <c r="G49" s="15"/>
      <c r="H49" s="15"/>
      <c r="I49" s="15"/>
      <c r="J49" s="15"/>
      <c r="K49" s="9">
        <v>2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s="3" customFormat="1" ht="20.5" x14ac:dyDescent="0.65">
      <c r="B50" s="4"/>
      <c r="C50" s="4"/>
      <c r="D50" s="4"/>
      <c r="E50" s="4"/>
      <c r="F50" s="4"/>
      <c r="G50" s="15"/>
      <c r="H50" s="15"/>
      <c r="I50" s="15"/>
      <c r="J50" s="15"/>
      <c r="K50" s="9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s="3" customFormat="1" ht="20.5" x14ac:dyDescent="0.65">
      <c r="A51" s="2" t="s">
        <v>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s="3" customFormat="1" ht="20.5" x14ac:dyDescent="0.65">
      <c r="A52" s="56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s="3" customFormat="1" ht="20.5" x14ac:dyDescent="0.65">
      <c r="A53" s="2" t="s">
        <v>179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29" s="3" customFormat="1" ht="20.5" x14ac:dyDescent="0.65">
      <c r="F54" s="67"/>
      <c r="G54" s="67"/>
      <c r="H54" s="67"/>
      <c r="I54" s="67"/>
      <c r="K54" s="57" t="s">
        <v>172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20.5" x14ac:dyDescent="0.65">
      <c r="A55" s="58"/>
      <c r="B55" s="58"/>
      <c r="C55" s="58"/>
      <c r="D55" s="58"/>
      <c r="E55" s="58"/>
      <c r="F55" s="59"/>
      <c r="G55" s="175" t="s">
        <v>2</v>
      </c>
      <c r="H55" s="175"/>
      <c r="I55" s="59"/>
      <c r="J55" s="174" t="s">
        <v>3</v>
      </c>
      <c r="K55" s="174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ht="20.5" x14ac:dyDescent="0.65">
      <c r="A56" s="68"/>
      <c r="B56" s="60"/>
      <c r="C56" s="60"/>
      <c r="D56" s="60"/>
      <c r="E56" s="60"/>
      <c r="F56" s="61" t="s">
        <v>4</v>
      </c>
      <c r="G56" s="6" t="s">
        <v>205</v>
      </c>
      <c r="H56" s="6" t="s">
        <v>142</v>
      </c>
      <c r="I56" s="6"/>
      <c r="J56" s="6" t="s">
        <v>205</v>
      </c>
      <c r="K56" s="6" t="s">
        <v>142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ht="20.5" x14ac:dyDescent="0.65">
      <c r="F57" s="7"/>
      <c r="G57" s="8" t="s">
        <v>124</v>
      </c>
      <c r="H57" s="62" t="s">
        <v>112</v>
      </c>
      <c r="I57" s="62"/>
      <c r="J57" s="8" t="s">
        <v>124</v>
      </c>
      <c r="K57" s="62" t="s">
        <v>112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ht="20.5" x14ac:dyDescent="0.65">
      <c r="F58" s="7"/>
      <c r="G58" s="8"/>
      <c r="H58" s="62"/>
      <c r="I58" s="62"/>
      <c r="J58" s="8"/>
      <c r="K58" s="62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ht="20.5" x14ac:dyDescent="0.65">
      <c r="A59" s="173" t="s">
        <v>21</v>
      </c>
      <c r="B59" s="173"/>
      <c r="C59" s="173"/>
      <c r="D59" s="173"/>
      <c r="E59" s="173"/>
      <c r="G59" s="63"/>
      <c r="H59" s="63"/>
      <c r="I59" s="63"/>
      <c r="J59" s="64"/>
      <c r="K59" s="63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x14ac:dyDescent="0.6">
      <c r="A60" s="4" t="s">
        <v>22</v>
      </c>
      <c r="J60" s="69"/>
      <c r="K60" s="6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</row>
    <row r="61" spans="1:29" x14ac:dyDescent="0.6">
      <c r="B61" s="65" t="s">
        <v>78</v>
      </c>
      <c r="F61" s="7"/>
      <c r="G61" s="47">
        <v>661208284</v>
      </c>
      <c r="H61" s="47">
        <v>493396495</v>
      </c>
      <c r="I61" s="47"/>
      <c r="J61" s="47">
        <v>523952278</v>
      </c>
      <c r="K61" s="47">
        <v>381232025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1:29" x14ac:dyDescent="0.6">
      <c r="B62" s="65" t="s">
        <v>131</v>
      </c>
      <c r="F62" s="7">
        <v>4.0999999999999996</v>
      </c>
      <c r="G62" s="47">
        <v>92794119</v>
      </c>
      <c r="H62" s="47">
        <v>81802023</v>
      </c>
      <c r="I62" s="47"/>
      <c r="J62" s="47">
        <v>86655073</v>
      </c>
      <c r="K62" s="47">
        <v>53262566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</row>
    <row r="63" spans="1:29" x14ac:dyDescent="0.6">
      <c r="B63" s="65" t="s">
        <v>206</v>
      </c>
      <c r="F63" s="7"/>
      <c r="G63" s="47">
        <v>15041591</v>
      </c>
      <c r="H63" s="47">
        <v>0</v>
      </c>
      <c r="I63" s="47"/>
      <c r="J63" s="47">
        <v>15041591</v>
      </c>
      <c r="K63" s="47">
        <v>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</row>
    <row r="64" spans="1:29" x14ac:dyDescent="0.6">
      <c r="B64" s="65" t="s">
        <v>14</v>
      </c>
      <c r="F64" s="7">
        <v>10</v>
      </c>
      <c r="G64" s="47">
        <v>31350000</v>
      </c>
      <c r="H64" s="47">
        <v>34596000</v>
      </c>
      <c r="I64" s="47"/>
      <c r="J64" s="47">
        <v>17406000</v>
      </c>
      <c r="K64" s="47">
        <v>20652000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</row>
    <row r="65" spans="1:29" x14ac:dyDescent="0.6">
      <c r="B65" s="65" t="s">
        <v>15</v>
      </c>
      <c r="F65" s="7"/>
      <c r="G65" s="47">
        <v>15920630</v>
      </c>
      <c r="H65" s="47">
        <v>17193483</v>
      </c>
      <c r="I65" s="47"/>
      <c r="J65" s="47">
        <v>4844821</v>
      </c>
      <c r="K65" s="47">
        <v>4394269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</row>
    <row r="66" spans="1:29" x14ac:dyDescent="0.6">
      <c r="B66" s="65" t="s">
        <v>79</v>
      </c>
      <c r="F66" s="70"/>
      <c r="G66" s="47">
        <v>219650</v>
      </c>
      <c r="H66" s="47">
        <v>2209715</v>
      </c>
      <c r="I66" s="47"/>
      <c r="J66" s="47">
        <v>0</v>
      </c>
      <c r="K66" s="161" t="s">
        <v>143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</row>
    <row r="67" spans="1:29" ht="20.5" x14ac:dyDescent="0.65">
      <c r="C67" s="67" t="s">
        <v>23</v>
      </c>
      <c r="F67" s="7"/>
      <c r="G67" s="71">
        <f>SUM(G61:G66)</f>
        <v>816534274</v>
      </c>
      <c r="H67" s="71">
        <f>SUM(H61:H66)</f>
        <v>629197716</v>
      </c>
      <c r="I67" s="16"/>
      <c r="J67" s="71">
        <f t="shared" ref="J67:K67" si="0">SUM(J61:J66)</f>
        <v>647899763</v>
      </c>
      <c r="K67" s="71">
        <f t="shared" si="0"/>
        <v>459540860</v>
      </c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</row>
    <row r="68" spans="1:29" ht="20.5" x14ac:dyDescent="0.65">
      <c r="A68" s="4" t="s">
        <v>24</v>
      </c>
      <c r="F68" s="7"/>
      <c r="G68" s="17"/>
      <c r="H68" s="17"/>
      <c r="I68" s="17"/>
      <c r="J68" s="17"/>
      <c r="K68" s="17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29" x14ac:dyDescent="0.6">
      <c r="B69" s="65" t="s">
        <v>80</v>
      </c>
      <c r="F69" s="7">
        <v>10</v>
      </c>
      <c r="G69" s="47">
        <v>39446233</v>
      </c>
      <c r="H69" s="47">
        <v>53498233</v>
      </c>
      <c r="I69" s="47"/>
      <c r="J69" s="47">
        <v>8518000</v>
      </c>
      <c r="K69" s="47">
        <v>15598000</v>
      </c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</row>
    <row r="70" spans="1:29" x14ac:dyDescent="0.6">
      <c r="B70" s="65" t="s">
        <v>81</v>
      </c>
      <c r="F70" s="7"/>
      <c r="G70" s="47">
        <v>36448915</v>
      </c>
      <c r="H70" s="47">
        <v>44500507</v>
      </c>
      <c r="I70" s="47"/>
      <c r="J70" s="47">
        <v>10649576</v>
      </c>
      <c r="K70" s="47">
        <v>13322045</v>
      </c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 spans="1:29" x14ac:dyDescent="0.6">
      <c r="B71" s="65" t="s">
        <v>144</v>
      </c>
      <c r="F71" s="7"/>
      <c r="G71" s="47">
        <v>0</v>
      </c>
      <c r="H71" s="47">
        <v>0</v>
      </c>
      <c r="I71" s="47"/>
      <c r="J71" s="47">
        <v>0</v>
      </c>
      <c r="K71" s="47">
        <v>3554019</v>
      </c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</row>
    <row r="72" spans="1:29" ht="20.5" x14ac:dyDescent="0.65">
      <c r="B72" s="65" t="s">
        <v>82</v>
      </c>
      <c r="F72" s="7"/>
      <c r="G72" s="47">
        <v>10575819</v>
      </c>
      <c r="H72" s="47">
        <v>10125458</v>
      </c>
      <c r="I72" s="47"/>
      <c r="J72" s="47">
        <v>7473706</v>
      </c>
      <c r="K72" s="47">
        <v>5657619</v>
      </c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</row>
    <row r="73" spans="1:29" ht="20.5" x14ac:dyDescent="0.65">
      <c r="C73" s="4" t="s">
        <v>25</v>
      </c>
      <c r="F73" s="7"/>
      <c r="G73" s="71">
        <f>SUM(G69:G72)</f>
        <v>86470967</v>
      </c>
      <c r="H73" s="71">
        <f>SUM(H69:H72)</f>
        <v>108124198</v>
      </c>
      <c r="I73" s="16"/>
      <c r="J73" s="71">
        <f>SUM(J69:J72)</f>
        <v>26641282</v>
      </c>
      <c r="K73" s="71">
        <f>SUM(K69:K72)</f>
        <v>38131683</v>
      </c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</row>
    <row r="74" spans="1:29" s="3" customFormat="1" ht="20.5" x14ac:dyDescent="0.65">
      <c r="B74" s="4"/>
      <c r="C74" s="4"/>
      <c r="D74" s="4" t="s">
        <v>26</v>
      </c>
      <c r="F74" s="7"/>
      <c r="G74" s="71">
        <f>+G67+G73</f>
        <v>903005241</v>
      </c>
      <c r="H74" s="71">
        <f>+H67+H73</f>
        <v>737321914</v>
      </c>
      <c r="I74" s="16"/>
      <c r="J74" s="71">
        <f>+J67+J73</f>
        <v>674541045</v>
      </c>
      <c r="K74" s="71">
        <f>+K67+K73</f>
        <v>497672543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s="3" customFormat="1" ht="20.5" x14ac:dyDescent="0.65">
      <c r="B75" s="4"/>
      <c r="C75" s="4"/>
      <c r="D75" s="4"/>
      <c r="E75" s="72"/>
      <c r="F75" s="7"/>
      <c r="G75" s="17"/>
      <c r="H75" s="17"/>
      <c r="I75" s="17"/>
      <c r="J75" s="17"/>
      <c r="K75" s="17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x14ac:dyDescent="0.6">
      <c r="A76" s="4" t="s">
        <v>27</v>
      </c>
      <c r="G76" s="69"/>
      <c r="H76" s="69"/>
      <c r="I76" s="69"/>
      <c r="J76" s="69"/>
      <c r="K76" s="69"/>
    </row>
    <row r="77" spans="1:29" x14ac:dyDescent="0.6">
      <c r="B77" s="4" t="s">
        <v>28</v>
      </c>
      <c r="F77" s="7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</row>
    <row r="78" spans="1:29" x14ac:dyDescent="0.6">
      <c r="B78" s="4" t="s">
        <v>29</v>
      </c>
      <c r="F78" s="7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</row>
    <row r="79" spans="1:29" x14ac:dyDescent="0.6">
      <c r="B79" s="4" t="s">
        <v>168</v>
      </c>
      <c r="F79" s="7"/>
      <c r="G79" s="138">
        <v>371053505</v>
      </c>
      <c r="H79" s="138">
        <v>371053505</v>
      </c>
      <c r="I79" s="139"/>
      <c r="J79" s="138">
        <v>371053505</v>
      </c>
      <c r="K79" s="138">
        <v>371053505</v>
      </c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</row>
    <row r="80" spans="1:29" x14ac:dyDescent="0.6">
      <c r="B80" s="4" t="s">
        <v>96</v>
      </c>
      <c r="F80" s="7"/>
      <c r="G80" s="139"/>
      <c r="H80" s="139"/>
      <c r="I80" s="139"/>
      <c r="J80" s="139"/>
      <c r="K80" s="139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</row>
    <row r="81" spans="1:29" x14ac:dyDescent="0.6">
      <c r="B81" s="4" t="s">
        <v>145</v>
      </c>
      <c r="F81" s="7"/>
      <c r="G81" s="42">
        <v>346060223</v>
      </c>
      <c r="H81" s="42">
        <v>346060223</v>
      </c>
      <c r="I81" s="47"/>
      <c r="J81" s="42">
        <v>346060223</v>
      </c>
      <c r="K81" s="42">
        <v>346060223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</row>
    <row r="82" spans="1:29" x14ac:dyDescent="0.6">
      <c r="B82" s="4" t="s">
        <v>30</v>
      </c>
      <c r="C82" s="67"/>
      <c r="D82" s="67"/>
      <c r="F82" s="7"/>
      <c r="G82" s="47">
        <v>219145081</v>
      </c>
      <c r="H82" s="47">
        <v>219145081</v>
      </c>
      <c r="I82" s="47"/>
      <c r="J82" s="47">
        <v>219095081</v>
      </c>
      <c r="K82" s="47">
        <v>219095081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</row>
    <row r="83" spans="1:29" x14ac:dyDescent="0.6">
      <c r="B83" s="4" t="s">
        <v>146</v>
      </c>
      <c r="C83" s="67"/>
      <c r="D83" s="67"/>
      <c r="F83" s="7"/>
      <c r="G83" s="47">
        <v>233685608</v>
      </c>
      <c r="H83" s="47">
        <v>233685608</v>
      </c>
      <c r="I83" s="47"/>
      <c r="J83" s="47">
        <v>233735608</v>
      </c>
      <c r="K83" s="47">
        <v>233735608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</row>
    <row r="84" spans="1:29" x14ac:dyDescent="0.6">
      <c r="B84" s="4" t="s">
        <v>40</v>
      </c>
      <c r="C84" s="67"/>
      <c r="D84" s="67"/>
      <c r="F84" s="7"/>
      <c r="G84" s="47">
        <v>2386696</v>
      </c>
      <c r="H84" s="47">
        <v>2386696</v>
      </c>
      <c r="I84" s="47"/>
      <c r="J84" s="47">
        <v>0</v>
      </c>
      <c r="K84" s="139">
        <v>0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</row>
    <row r="85" spans="1:29" x14ac:dyDescent="0.6">
      <c r="B85" s="4" t="s">
        <v>147</v>
      </c>
      <c r="C85" s="67"/>
      <c r="D85" s="67"/>
      <c r="F85" s="7"/>
      <c r="G85" s="47">
        <v>-22840793</v>
      </c>
      <c r="H85" s="140">
        <v>-22840793</v>
      </c>
      <c r="I85" s="47"/>
      <c r="J85" s="47">
        <v>0</v>
      </c>
      <c r="K85" s="139">
        <v>0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</row>
    <row r="86" spans="1:29" x14ac:dyDescent="0.6">
      <c r="B86" s="4" t="s">
        <v>36</v>
      </c>
      <c r="C86" s="67"/>
      <c r="D86" s="67"/>
      <c r="F86" s="7"/>
      <c r="H86" s="73"/>
      <c r="I86" s="73"/>
      <c r="J86" s="16"/>
      <c r="K86" s="7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</row>
    <row r="87" spans="1:29" x14ac:dyDescent="0.6">
      <c r="B87" s="67"/>
      <c r="C87" s="4" t="s">
        <v>37</v>
      </c>
      <c r="F87" s="7"/>
      <c r="G87" s="16"/>
      <c r="H87" s="73"/>
      <c r="I87" s="73"/>
      <c r="K87" s="7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</row>
    <row r="88" spans="1:29" x14ac:dyDescent="0.6">
      <c r="A88" s="67"/>
      <c r="B88" s="67"/>
      <c r="D88" s="4" t="s">
        <v>35</v>
      </c>
      <c r="F88" s="7"/>
      <c r="G88" s="47">
        <v>6100000</v>
      </c>
      <c r="H88" s="47">
        <v>6100000</v>
      </c>
      <c r="I88" s="47"/>
      <c r="J88" s="47">
        <v>6100000</v>
      </c>
      <c r="K88" s="139">
        <v>6100000</v>
      </c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</row>
    <row r="89" spans="1:29" x14ac:dyDescent="0.6">
      <c r="A89" s="67"/>
      <c r="C89" s="4" t="s">
        <v>38</v>
      </c>
      <c r="F89" s="7"/>
      <c r="G89" s="47">
        <v>-92211119</v>
      </c>
      <c r="H89" s="47">
        <v>-58530782</v>
      </c>
      <c r="I89" s="47"/>
      <c r="J89" s="139">
        <v>-115487354</v>
      </c>
      <c r="K89" s="139">
        <v>-91995734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</row>
    <row r="90" spans="1:29" s="2" customFormat="1" ht="20.5" x14ac:dyDescent="0.65">
      <c r="B90" s="4" t="s">
        <v>31</v>
      </c>
      <c r="C90" s="67"/>
      <c r="D90" s="74"/>
      <c r="E90" s="4"/>
      <c r="F90" s="7"/>
      <c r="G90" s="50">
        <v>140676556</v>
      </c>
      <c r="H90" s="50">
        <v>138976511</v>
      </c>
      <c r="I90" s="47"/>
      <c r="J90" s="139">
        <v>131458241</v>
      </c>
      <c r="K90" s="141">
        <v>132225440</v>
      </c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</row>
    <row r="91" spans="1:29" ht="20.5" x14ac:dyDescent="0.65">
      <c r="A91" s="2"/>
      <c r="B91" s="2"/>
      <c r="C91" s="2"/>
      <c r="D91" s="4" t="s">
        <v>39</v>
      </c>
      <c r="E91" s="2"/>
      <c r="F91" s="5"/>
      <c r="G91" s="75">
        <f>SUM(G81:G90)</f>
        <v>833002252</v>
      </c>
      <c r="H91" s="75">
        <f>SUM(H81:H90)</f>
        <v>864982544</v>
      </c>
      <c r="I91" s="73"/>
      <c r="J91" s="75">
        <f>SUM(J81:J90)</f>
        <v>820961799</v>
      </c>
      <c r="K91" s="75">
        <f t="shared" ref="K91" si="1">SUM(K81:K90)</f>
        <v>845220618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</row>
    <row r="92" spans="1:29" ht="20.5" x14ac:dyDescent="0.65">
      <c r="B92" s="4" t="s">
        <v>32</v>
      </c>
      <c r="F92" s="7"/>
      <c r="G92" s="47">
        <v>274817</v>
      </c>
      <c r="H92" s="47">
        <v>974531</v>
      </c>
      <c r="I92" s="47"/>
      <c r="J92" s="142">
        <v>0</v>
      </c>
      <c r="K92" s="42">
        <v>0</v>
      </c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</row>
    <row r="93" spans="1:29" ht="20.5" x14ac:dyDescent="0.65">
      <c r="D93" s="4" t="s">
        <v>33</v>
      </c>
      <c r="F93" s="7"/>
      <c r="G93" s="76">
        <f>SUM(G91:G92)</f>
        <v>833277069</v>
      </c>
      <c r="H93" s="76">
        <f>SUM(H91:H92)</f>
        <v>865957075</v>
      </c>
      <c r="I93" s="73"/>
      <c r="J93" s="76">
        <f>SUM(J91:J92)</f>
        <v>820961799</v>
      </c>
      <c r="K93" s="76">
        <f>SUM(K91:K92)</f>
        <v>845220618</v>
      </c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</row>
    <row r="94" spans="1:29" ht="20.5" thickBot="1" x14ac:dyDescent="0.65">
      <c r="D94" s="4" t="s">
        <v>34</v>
      </c>
      <c r="G94" s="77">
        <f>+G74+G93</f>
        <v>1736282310</v>
      </c>
      <c r="H94" s="77">
        <f>+H74+H93</f>
        <v>1603278989</v>
      </c>
      <c r="I94" s="73"/>
      <c r="J94" s="77">
        <f>+J74+J93</f>
        <v>1495502844</v>
      </c>
      <c r="K94" s="77">
        <f>+K74+K93</f>
        <v>1342893161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</row>
    <row r="95" spans="1:29" ht="21" thickTop="1" x14ac:dyDescent="0.65">
      <c r="G95" s="78"/>
      <c r="H95" s="78"/>
      <c r="I95" s="78"/>
      <c r="J95" s="78"/>
      <c r="K95" s="78"/>
      <c r="L95" s="19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</row>
    <row r="96" spans="1:29" x14ac:dyDescent="0.6">
      <c r="G96" s="163"/>
      <c r="H96" s="163"/>
      <c r="J96" s="163"/>
      <c r="K96" s="163"/>
      <c r="L96" s="19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</row>
    <row r="97" spans="1:29" ht="20.5" x14ac:dyDescent="0.65">
      <c r="G97" s="78"/>
      <c r="H97" s="78"/>
      <c r="I97" s="78"/>
      <c r="J97" s="78"/>
      <c r="K97" s="78"/>
      <c r="L97" s="19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</row>
    <row r="98" spans="1:29" ht="20.5" x14ac:dyDescent="0.65">
      <c r="G98" s="15"/>
      <c r="H98" s="15"/>
      <c r="I98" s="15"/>
      <c r="J98" s="15"/>
      <c r="K98" s="15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</row>
    <row r="99" spans="1:29" x14ac:dyDescent="0.6">
      <c r="A99" s="4" t="s">
        <v>5</v>
      </c>
    </row>
    <row r="100" spans="1:29" x14ac:dyDescent="0.6">
      <c r="K100" s="9">
        <v>3</v>
      </c>
    </row>
  </sheetData>
  <mergeCells count="6">
    <mergeCell ref="A10:E10"/>
    <mergeCell ref="A59:E59"/>
    <mergeCell ref="J6:K6"/>
    <mergeCell ref="G55:H55"/>
    <mergeCell ref="J55:K55"/>
    <mergeCell ref="G6:H6"/>
  </mergeCells>
  <pageMargins left="0.78740157480314965" right="0" top="0.51181102362204722" bottom="0.39370078740157483" header="0" footer="0"/>
  <pageSetup paperSize="9" scale="70" orientation="portrait" r:id="rId1"/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BDCE3-0C6C-47F7-A366-F6D1C889B57F}">
  <dimension ref="A2:X91"/>
  <sheetViews>
    <sheetView topLeftCell="A45" zoomScale="70" zoomScaleNormal="70" zoomScaleSheetLayoutView="70" workbookViewId="0">
      <selection activeCell="T30" sqref="T30"/>
    </sheetView>
  </sheetViews>
  <sheetFormatPr defaultColWidth="11" defaultRowHeight="20" x14ac:dyDescent="0.6"/>
  <cols>
    <col min="1" max="3" width="1.9140625" style="4" customWidth="1"/>
    <col min="4" max="4" width="38.58203125" style="4" customWidth="1"/>
    <col min="5" max="5" width="12.58203125" style="79" customWidth="1"/>
    <col min="6" max="7" width="13.58203125" style="4" customWidth="1"/>
    <col min="8" max="8" width="1.33203125" style="4" customWidth="1"/>
    <col min="9" max="10" width="13.58203125" style="4" customWidth="1"/>
    <col min="11" max="11" width="5.08203125" style="4" customWidth="1"/>
    <col min="12" max="12" width="8" style="4" bestFit="1" customWidth="1"/>
    <col min="13" max="24" width="5.08203125" style="4" customWidth="1"/>
    <col min="25" max="16384" width="11" style="4"/>
  </cols>
  <sheetData>
    <row r="2" spans="1:24" s="3" customFormat="1" ht="24" customHeight="1" x14ac:dyDescent="0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s="3" customFormat="1" ht="24" customHeight="1" x14ac:dyDescent="0.65">
      <c r="A3" s="2" t="s">
        <v>183</v>
      </c>
      <c r="B3" s="2"/>
      <c r="C3" s="2"/>
      <c r="D3" s="2"/>
      <c r="E3" s="2"/>
      <c r="F3" s="2"/>
      <c r="G3" s="2"/>
      <c r="H3" s="2"/>
      <c r="I3" s="2"/>
      <c r="J3" s="2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3" customFormat="1" ht="24" customHeight="1" x14ac:dyDescent="0.65">
      <c r="A4" s="56" t="s">
        <v>199</v>
      </c>
      <c r="B4" s="56"/>
      <c r="C4" s="56"/>
      <c r="D4" s="56"/>
      <c r="E4" s="56"/>
      <c r="F4" s="56"/>
      <c r="G4" s="56"/>
      <c r="H4" s="56"/>
      <c r="I4" s="56"/>
      <c r="J4" s="5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3" customFormat="1" ht="24" customHeight="1" x14ac:dyDescent="0.65">
      <c r="B5" s="2"/>
      <c r="C5" s="2"/>
      <c r="D5" s="2"/>
      <c r="E5" s="79"/>
      <c r="F5" s="4"/>
      <c r="G5" s="2"/>
      <c r="H5" s="2"/>
      <c r="I5" s="2"/>
      <c r="J5" s="57" t="s">
        <v>184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3" customFormat="1" ht="24" customHeight="1" x14ac:dyDescent="0.65">
      <c r="A6" s="58"/>
      <c r="B6" s="58"/>
      <c r="C6" s="58"/>
      <c r="D6" s="58"/>
      <c r="E6" s="59"/>
      <c r="F6" s="175" t="s">
        <v>2</v>
      </c>
      <c r="G6" s="175"/>
      <c r="H6" s="59"/>
      <c r="I6" s="174" t="s">
        <v>3</v>
      </c>
      <c r="J6" s="17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4" customHeight="1" x14ac:dyDescent="0.65">
      <c r="A7" s="60"/>
      <c r="B7" s="60"/>
      <c r="C7" s="60"/>
      <c r="D7" s="60"/>
      <c r="E7" s="61" t="s">
        <v>4</v>
      </c>
      <c r="F7" s="6" t="s">
        <v>148</v>
      </c>
      <c r="G7" s="6" t="s">
        <v>114</v>
      </c>
      <c r="H7" s="6"/>
      <c r="I7" s="6" t="s">
        <v>148</v>
      </c>
      <c r="J7" s="6" t="s">
        <v>114</v>
      </c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</row>
    <row r="8" spans="1:24" ht="24" customHeight="1" x14ac:dyDescent="0.65">
      <c r="E8" s="5"/>
      <c r="F8" s="20"/>
      <c r="G8" s="20" t="s">
        <v>170</v>
      </c>
      <c r="H8" s="20"/>
      <c r="I8" s="20"/>
      <c r="J8" s="2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</row>
    <row r="9" spans="1:24" ht="24" customHeight="1" x14ac:dyDescent="0.6">
      <c r="A9" s="4" t="s">
        <v>41</v>
      </c>
      <c r="E9" s="80"/>
      <c r="F9" s="7"/>
      <c r="G9" s="7"/>
      <c r="H9" s="7"/>
      <c r="I9" s="69"/>
      <c r="J9" s="69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24" customHeight="1" x14ac:dyDescent="0.6">
      <c r="B10" s="4" t="s">
        <v>42</v>
      </c>
      <c r="E10" s="7"/>
      <c r="F10" s="1">
        <v>596672465</v>
      </c>
      <c r="G10" s="1">
        <v>591931267</v>
      </c>
      <c r="H10" s="1"/>
      <c r="I10" s="1">
        <v>518038031</v>
      </c>
      <c r="J10" s="1">
        <v>422315746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24" customHeight="1" x14ac:dyDescent="0.6">
      <c r="B11" s="4" t="s">
        <v>43</v>
      </c>
      <c r="E11" s="7"/>
      <c r="F11" s="1">
        <v>5748693</v>
      </c>
      <c r="G11" s="1">
        <v>6032634</v>
      </c>
      <c r="H11" s="1"/>
      <c r="I11" s="1">
        <v>0</v>
      </c>
      <c r="J11" s="1">
        <v>0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24" customHeight="1" x14ac:dyDescent="0.6">
      <c r="B12" s="4" t="s">
        <v>44</v>
      </c>
      <c r="E12" s="7"/>
      <c r="F12" s="1">
        <v>5929230</v>
      </c>
      <c r="G12" s="1">
        <v>3531663</v>
      </c>
      <c r="H12" s="1"/>
      <c r="I12" s="1">
        <v>6401927</v>
      </c>
      <c r="J12" s="1">
        <v>3396855.38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2" customFormat="1" ht="24" customHeight="1" x14ac:dyDescent="0.65">
      <c r="C13" s="4" t="s">
        <v>45</v>
      </c>
      <c r="E13" s="5"/>
      <c r="F13" s="81">
        <f>SUM(F10:F12)</f>
        <v>608350388</v>
      </c>
      <c r="G13" s="81">
        <f>SUM(G10:G12)</f>
        <v>601495564</v>
      </c>
      <c r="H13" s="82"/>
      <c r="I13" s="81">
        <f>SUM(I10:I12)</f>
        <v>524439958</v>
      </c>
      <c r="J13" s="81">
        <f>SUM(J10:J12)</f>
        <v>425712601.38</v>
      </c>
    </row>
    <row r="14" spans="1:24" s="2" customFormat="1" ht="20.5" x14ac:dyDescent="0.65">
      <c r="A14" s="83"/>
      <c r="E14" s="5"/>
      <c r="F14" s="84"/>
      <c r="G14" s="15"/>
      <c r="H14" s="15"/>
      <c r="I14" s="84"/>
      <c r="J14" s="15"/>
    </row>
    <row r="15" spans="1:24" ht="24" customHeight="1" x14ac:dyDescent="0.6">
      <c r="A15" s="4" t="s">
        <v>46</v>
      </c>
      <c r="E15" s="7"/>
      <c r="F15" s="82"/>
      <c r="G15" s="84"/>
      <c r="H15" s="84"/>
      <c r="I15" s="82"/>
      <c r="J15" s="84"/>
    </row>
    <row r="16" spans="1:24" ht="24" customHeight="1" x14ac:dyDescent="0.6">
      <c r="B16" s="4" t="s">
        <v>47</v>
      </c>
      <c r="E16" s="7"/>
      <c r="F16" s="1">
        <v>527450721</v>
      </c>
      <c r="G16" s="1">
        <v>493495306</v>
      </c>
      <c r="H16" s="1"/>
      <c r="I16" s="1">
        <v>475026221</v>
      </c>
      <c r="J16" s="1">
        <v>362908689</v>
      </c>
    </row>
    <row r="17" spans="1:24" ht="24" customHeight="1" x14ac:dyDescent="0.6">
      <c r="B17" s="4" t="s">
        <v>48</v>
      </c>
      <c r="E17" s="7"/>
      <c r="F17" s="1">
        <v>4643608</v>
      </c>
      <c r="G17" s="1">
        <v>5459954</v>
      </c>
      <c r="H17" s="1"/>
      <c r="I17" s="1">
        <v>0</v>
      </c>
      <c r="J17" s="1">
        <v>0</v>
      </c>
    </row>
    <row r="18" spans="1:24" ht="24" customHeight="1" x14ac:dyDescent="0.6">
      <c r="B18" s="4" t="s">
        <v>49</v>
      </c>
      <c r="E18" s="7"/>
      <c r="F18" s="1">
        <v>67509661</v>
      </c>
      <c r="G18" s="1">
        <v>65842303</v>
      </c>
      <c r="H18" s="1"/>
      <c r="I18" s="1">
        <v>43951091</v>
      </c>
      <c r="J18" s="1">
        <v>36987397</v>
      </c>
    </row>
    <row r="19" spans="1:24" ht="24" customHeight="1" x14ac:dyDescent="0.6">
      <c r="B19" s="4" t="s">
        <v>50</v>
      </c>
      <c r="E19" s="7"/>
      <c r="F19" s="1">
        <v>24386422</v>
      </c>
      <c r="G19" s="1">
        <v>26507065</v>
      </c>
      <c r="H19" s="1"/>
      <c r="I19" s="1">
        <v>17479726</v>
      </c>
      <c r="J19" s="1">
        <v>19673213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24" customHeight="1" x14ac:dyDescent="0.65">
      <c r="C20" s="4" t="s">
        <v>51</v>
      </c>
      <c r="E20" s="7"/>
      <c r="F20" s="81">
        <f>SUM(F16:F19)</f>
        <v>623990412</v>
      </c>
      <c r="G20" s="81">
        <f>SUM(G16:G19)</f>
        <v>591304628</v>
      </c>
      <c r="H20" s="82"/>
      <c r="I20" s="81">
        <f>SUM(I16:I19)</f>
        <v>536457038</v>
      </c>
      <c r="J20" s="81">
        <f>SUM(J16:J19)</f>
        <v>419569299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24" customHeight="1" x14ac:dyDescent="0.65">
      <c r="A21" s="4" t="s">
        <v>185</v>
      </c>
      <c r="E21" s="7"/>
      <c r="F21" s="85">
        <f>SUM(F13-F20)</f>
        <v>-15640024</v>
      </c>
      <c r="G21" s="85">
        <f>SUM(G13-G20)</f>
        <v>10190936</v>
      </c>
      <c r="H21" s="82"/>
      <c r="I21" s="85">
        <f t="shared" ref="I21:J21" si="0">SUM(I13-I20)</f>
        <v>-12017080</v>
      </c>
      <c r="J21" s="85">
        <f t="shared" si="0"/>
        <v>6143302.3799999952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24" customHeight="1" x14ac:dyDescent="0.65">
      <c r="A22" s="4" t="s">
        <v>151</v>
      </c>
      <c r="E22" s="7"/>
      <c r="F22" s="1">
        <v>205734</v>
      </c>
      <c r="G22" s="1">
        <v>588371</v>
      </c>
      <c r="H22" s="1"/>
      <c r="I22" s="1">
        <v>441861</v>
      </c>
      <c r="J22" s="1">
        <v>969730.62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24" customHeight="1" x14ac:dyDescent="0.65">
      <c r="A23" s="4" t="s">
        <v>52</v>
      </c>
      <c r="E23" s="7"/>
      <c r="F23" s="1">
        <v>7862539</v>
      </c>
      <c r="G23" s="1">
        <v>10516387</v>
      </c>
      <c r="H23" s="1"/>
      <c r="I23" s="1">
        <v>5265654</v>
      </c>
      <c r="J23" s="1">
        <v>5513276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24" customHeight="1" x14ac:dyDescent="0.65">
      <c r="A24" s="4" t="s">
        <v>210</v>
      </c>
      <c r="E24" s="7"/>
      <c r="F24" s="1">
        <v>-2765520</v>
      </c>
      <c r="G24" s="1">
        <v>2968975</v>
      </c>
      <c r="H24" s="1"/>
      <c r="I24" s="1">
        <v>-2765520</v>
      </c>
      <c r="J24" s="1">
        <v>0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24" customHeight="1" x14ac:dyDescent="0.6">
      <c r="A25" s="87" t="s">
        <v>185</v>
      </c>
      <c r="E25" s="7"/>
      <c r="F25" s="164">
        <f>SUM(F21+F22-F23+F24)</f>
        <v>-26062349</v>
      </c>
      <c r="G25" s="164">
        <f>SUM(G21+G22-G23+G24)</f>
        <v>3231895</v>
      </c>
      <c r="H25" s="47"/>
      <c r="I25" s="164">
        <f>SUM(I21+I22-I23+I24)</f>
        <v>-19606393</v>
      </c>
      <c r="J25" s="164">
        <f>SUM(J21+J22-J23+J24)</f>
        <v>1599756.9999999953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s="2" customFormat="1" ht="24" customHeight="1" x14ac:dyDescent="0.65">
      <c r="A26" s="87" t="s">
        <v>94</v>
      </c>
      <c r="E26" s="7"/>
      <c r="F26" s="1">
        <v>-4106834</v>
      </c>
      <c r="G26" s="1">
        <v>-1483225</v>
      </c>
      <c r="H26" s="14"/>
      <c r="I26" s="1">
        <v>-4017748</v>
      </c>
      <c r="J26" s="1">
        <v>756176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s="2" customFormat="1" ht="24" customHeight="1" x14ac:dyDescent="0.65">
      <c r="A27" s="87" t="s">
        <v>101</v>
      </c>
      <c r="E27" s="5"/>
      <c r="F27" s="162">
        <f>F25-F26</f>
        <v>-21955515</v>
      </c>
      <c r="G27" s="162">
        <f>G25-G26</f>
        <v>4715120</v>
      </c>
      <c r="H27" s="47"/>
      <c r="I27" s="162">
        <f>I25-I26</f>
        <v>-15588645</v>
      </c>
      <c r="J27" s="162">
        <f>J25-J26</f>
        <v>843580.99999999534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s="2" customFormat="1" ht="12" customHeight="1" x14ac:dyDescent="0.65">
      <c r="A28" s="72"/>
      <c r="B28" s="4"/>
      <c r="C28" s="4"/>
      <c r="D28" s="4"/>
      <c r="E28" s="7"/>
      <c r="F28" s="82"/>
      <c r="G28" s="82"/>
      <c r="H28" s="82"/>
      <c r="I28" s="82"/>
      <c r="J28" s="82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s="2" customFormat="1" ht="20.5" x14ac:dyDescent="0.65">
      <c r="A29" s="4" t="s">
        <v>58</v>
      </c>
      <c r="B29" s="4"/>
      <c r="C29" s="4"/>
      <c r="E29" s="5"/>
      <c r="F29" s="82"/>
      <c r="G29" s="82"/>
      <c r="H29" s="82"/>
      <c r="I29" s="82"/>
      <c r="J29" s="82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s="2" customFormat="1" ht="20.5" x14ac:dyDescent="0.65">
      <c r="A30" s="4" t="s">
        <v>186</v>
      </c>
      <c r="B30" s="4"/>
      <c r="C30" s="4"/>
      <c r="E30" s="5"/>
      <c r="F30" s="13"/>
      <c r="G30" s="13"/>
      <c r="H30" s="13"/>
      <c r="I30" s="13"/>
      <c r="J30" s="13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x14ac:dyDescent="0.6">
      <c r="A31" s="4" t="s">
        <v>53</v>
      </c>
      <c r="E31" s="7"/>
      <c r="F31" s="82">
        <v>5221</v>
      </c>
      <c r="G31" s="1">
        <v>-165751</v>
      </c>
      <c r="H31" s="14"/>
      <c r="I31" s="82">
        <v>0</v>
      </c>
      <c r="J31" s="21">
        <v>0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x14ac:dyDescent="0.6">
      <c r="A32" s="87" t="s">
        <v>120</v>
      </c>
      <c r="E32" s="7"/>
      <c r="F32" s="1">
        <v>8737</v>
      </c>
      <c r="G32" s="1">
        <v>17877</v>
      </c>
      <c r="H32" s="14"/>
      <c r="I32" s="1">
        <v>8737</v>
      </c>
      <c r="J32" s="1">
        <v>17877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x14ac:dyDescent="0.6">
      <c r="A33" s="4" t="s">
        <v>84</v>
      </c>
      <c r="E33" s="7"/>
      <c r="F33" s="82">
        <v>0</v>
      </c>
      <c r="G33" s="82"/>
      <c r="H33" s="82"/>
      <c r="I33" s="82"/>
      <c r="J33" s="82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x14ac:dyDescent="0.6">
      <c r="B34" s="4" t="s">
        <v>83</v>
      </c>
      <c r="E34" s="7"/>
      <c r="F34" s="18">
        <v>-1747</v>
      </c>
      <c r="G34" s="18">
        <v>-3575</v>
      </c>
      <c r="H34" s="14"/>
      <c r="I34" s="18">
        <v>-1747</v>
      </c>
      <c r="J34" s="18">
        <v>-3575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2" customFormat="1" ht="20.5" x14ac:dyDescent="0.65">
      <c r="A35" s="4" t="s">
        <v>86</v>
      </c>
      <c r="B35" s="4"/>
      <c r="C35" s="4"/>
      <c r="D35" s="4"/>
      <c r="E35" s="5"/>
      <c r="F35" s="82"/>
      <c r="G35" s="82"/>
      <c r="H35" s="82"/>
      <c r="I35" s="82"/>
      <c r="J35" s="82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s="2" customFormat="1" ht="20.5" x14ac:dyDescent="0.65">
      <c r="A36" s="4"/>
      <c r="B36" s="4" t="s">
        <v>85</v>
      </c>
      <c r="C36" s="4"/>
      <c r="D36" s="4"/>
      <c r="E36" s="5"/>
      <c r="F36" s="86">
        <f>SUM(F31:F34)</f>
        <v>12211</v>
      </c>
      <c r="G36" s="86">
        <f>SUM(G31:G34)</f>
        <v>-151449</v>
      </c>
      <c r="H36" s="82"/>
      <c r="I36" s="86">
        <f>SUM(I31:I34)</f>
        <v>6990</v>
      </c>
      <c r="J36" s="86">
        <f>SUM(J31:J34)</f>
        <v>14302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s="2" customFormat="1" ht="20.5" x14ac:dyDescent="0.65">
      <c r="A37" s="87" t="s">
        <v>176</v>
      </c>
      <c r="B37" s="4"/>
      <c r="C37" s="4"/>
      <c r="D37" s="4"/>
      <c r="E37" s="5"/>
      <c r="F37" s="81">
        <f>F36</f>
        <v>12211</v>
      </c>
      <c r="G37" s="81">
        <f>G36</f>
        <v>-151449</v>
      </c>
      <c r="H37" s="82"/>
      <c r="I37" s="81">
        <f>I36</f>
        <v>6990</v>
      </c>
      <c r="J37" s="81">
        <f>J36</f>
        <v>14302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s="2" customFormat="1" ht="20.5" x14ac:dyDescent="0.65">
      <c r="A38" s="4"/>
      <c r="B38" s="4"/>
      <c r="C38" s="4"/>
      <c r="D38" s="4"/>
      <c r="E38" s="5"/>
      <c r="F38" s="85"/>
      <c r="G38" s="85"/>
      <c r="H38" s="82"/>
      <c r="I38" s="85"/>
      <c r="J38" s="8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s="2" customFormat="1" ht="20.5" x14ac:dyDescent="0.65">
      <c r="A39" s="67"/>
      <c r="B39" s="4"/>
      <c r="C39" s="4"/>
      <c r="D39" s="4"/>
      <c r="E39" s="5"/>
      <c r="F39" s="84"/>
      <c r="G39" s="84"/>
      <c r="H39" s="84"/>
      <c r="I39" s="84"/>
      <c r="J39" s="8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s="2" customFormat="1" ht="20.5" x14ac:dyDescent="0.65">
      <c r="A40" s="67"/>
      <c r="B40" s="4"/>
      <c r="C40" s="4"/>
      <c r="D40" s="4"/>
      <c r="E40" s="5"/>
      <c r="F40" s="84"/>
      <c r="G40" s="84"/>
      <c r="H40" s="84"/>
      <c r="I40" s="84"/>
      <c r="J40" s="89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s="2" customFormat="1" ht="20.5" x14ac:dyDescent="0.65">
      <c r="A41" s="67"/>
      <c r="B41" s="4"/>
      <c r="C41" s="4"/>
      <c r="D41" s="4"/>
      <c r="E41" s="5"/>
      <c r="F41" s="84"/>
      <c r="G41" s="84"/>
      <c r="H41" s="84"/>
      <c r="I41" s="84"/>
      <c r="J41" s="89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s="2" customFormat="1" ht="20.5" x14ac:dyDescent="0.65">
      <c r="A42" s="67"/>
      <c r="B42" s="4"/>
      <c r="C42" s="4"/>
      <c r="D42" s="4"/>
      <c r="E42" s="5"/>
      <c r="F42" s="84"/>
      <c r="G42" s="84"/>
      <c r="H42" s="84"/>
      <c r="I42" s="84"/>
      <c r="J42" s="89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s="2" customFormat="1" ht="20.5" x14ac:dyDescent="0.65">
      <c r="A43" s="67"/>
      <c r="B43" s="4"/>
      <c r="C43" s="4"/>
      <c r="D43" s="4"/>
      <c r="E43" s="5"/>
      <c r="F43" s="84"/>
      <c r="G43" s="84"/>
      <c r="H43" s="84"/>
      <c r="I43" s="84"/>
      <c r="J43" s="89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s="2" customFormat="1" ht="20.5" x14ac:dyDescent="0.65">
      <c r="A44" s="4" t="s">
        <v>5</v>
      </c>
      <c r="B44" s="4"/>
      <c r="C44" s="4"/>
      <c r="D44" s="4"/>
      <c r="E44" s="5"/>
      <c r="F44" s="84"/>
      <c r="G44" s="84"/>
      <c r="H44" s="84"/>
      <c r="I44" s="84"/>
      <c r="J44" s="89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s="2" customFormat="1" ht="20.5" x14ac:dyDescent="0.65">
      <c r="B45" s="4"/>
      <c r="C45" s="4"/>
      <c r="D45" s="4"/>
      <c r="E45" s="5"/>
      <c r="F45" s="84"/>
      <c r="G45" s="84"/>
      <c r="H45" s="84"/>
      <c r="I45" s="84"/>
      <c r="J45" s="9">
        <v>4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s="2" customFormat="1" ht="21.75" customHeight="1" x14ac:dyDescent="0.65">
      <c r="A46" s="67"/>
      <c r="B46" s="4"/>
      <c r="C46" s="4"/>
      <c r="D46" s="4"/>
      <c r="E46" s="5"/>
      <c r="F46" s="84"/>
      <c r="G46" s="84"/>
      <c r="H46" s="84"/>
      <c r="I46" s="84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s="2" customFormat="1" ht="24" customHeight="1" x14ac:dyDescent="0.65">
      <c r="A47" s="2" t="str">
        <f>A2</f>
        <v>ASIA BIOMASS PUBLIC COMPANY LIMITED AND SUBSIDIARIES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s="2" customFormat="1" ht="24" customHeight="1" x14ac:dyDescent="0.65">
      <c r="A48" s="2" t="str">
        <f>A3</f>
        <v>STATEMENTS  OF  COMPREHENSIVE  INCOME (REVIEWED)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s="2" customFormat="1" ht="24" customHeight="1" x14ac:dyDescent="0.65">
      <c r="A49" s="2" t="str">
        <f>A4</f>
        <v>FOR THE THREE-MONTH PERIOD ENDED  JUNE 30, 2025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s="2" customFormat="1" ht="24" customHeight="1" x14ac:dyDescent="0.65">
      <c r="A50" s="3"/>
      <c r="E50" s="79"/>
      <c r="F50" s="4"/>
      <c r="J50" s="57" t="s">
        <v>187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s="2" customFormat="1" ht="24.75" customHeight="1" x14ac:dyDescent="0.65">
      <c r="A51" s="58"/>
      <c r="B51" s="58"/>
      <c r="C51" s="58"/>
      <c r="D51" s="58"/>
      <c r="E51" s="59"/>
      <c r="F51" s="175" t="s">
        <v>2</v>
      </c>
      <c r="G51" s="175"/>
      <c r="H51" s="59"/>
      <c r="I51" s="174" t="s">
        <v>3</v>
      </c>
      <c r="J51" s="174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s="2" customFormat="1" ht="24.75" customHeight="1" x14ac:dyDescent="0.65">
      <c r="A52" s="60"/>
      <c r="B52" s="60"/>
      <c r="C52" s="60"/>
      <c r="D52" s="60"/>
      <c r="E52" s="61" t="s">
        <v>4</v>
      </c>
      <c r="F52" s="6" t="s">
        <v>148</v>
      </c>
      <c r="G52" s="6" t="s">
        <v>114</v>
      </c>
      <c r="H52" s="6"/>
      <c r="I52" s="6" t="s">
        <v>148</v>
      </c>
      <c r="J52" s="6" t="s">
        <v>114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s="2" customFormat="1" ht="24.75" customHeight="1" x14ac:dyDescent="0.65">
      <c r="A53" s="67"/>
      <c r="B53" s="4"/>
      <c r="C53" s="4"/>
      <c r="D53" s="4"/>
      <c r="E53" s="5"/>
      <c r="F53" s="84"/>
      <c r="G53" s="20" t="s">
        <v>170</v>
      </c>
      <c r="H53" s="84"/>
      <c r="I53" s="84"/>
      <c r="J53" s="84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s="2" customFormat="1" ht="20.5" x14ac:dyDescent="0.65">
      <c r="A54" s="4" t="s">
        <v>188</v>
      </c>
      <c r="B54" s="4"/>
      <c r="C54" s="4"/>
      <c r="D54" s="4"/>
      <c r="E54" s="5"/>
      <c r="F54" s="82"/>
      <c r="G54" s="82"/>
      <c r="H54" s="82"/>
      <c r="I54" s="82"/>
      <c r="J54" s="82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s="2" customFormat="1" ht="20.5" x14ac:dyDescent="0.65">
      <c r="A55" s="4"/>
      <c r="B55" s="4" t="s">
        <v>189</v>
      </c>
      <c r="C55" s="4"/>
      <c r="D55" s="4"/>
      <c r="E55" s="5"/>
      <c r="F55" s="82"/>
      <c r="G55" s="82"/>
      <c r="H55" s="82"/>
      <c r="I55" s="82"/>
      <c r="J55" s="82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s="2" customFormat="1" ht="20.5" x14ac:dyDescent="0.65">
      <c r="A56" s="4" t="s">
        <v>74</v>
      </c>
      <c r="B56" s="4"/>
      <c r="C56" s="4"/>
      <c r="D56" s="4"/>
      <c r="E56" s="5"/>
      <c r="F56" s="82">
        <v>0</v>
      </c>
      <c r="G56" s="82">
        <v>282527</v>
      </c>
      <c r="H56" s="82"/>
      <c r="I56" s="82">
        <v>0</v>
      </c>
      <c r="J56" s="82"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s="2" customFormat="1" ht="20.5" x14ac:dyDescent="0.65">
      <c r="A57" s="4" t="s">
        <v>190</v>
      </c>
      <c r="B57" s="4"/>
      <c r="C57" s="4"/>
      <c r="D57" s="4"/>
      <c r="E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s="2" customFormat="1" ht="20.5" x14ac:dyDescent="0.65">
      <c r="A58" s="4"/>
      <c r="B58" s="4" t="s">
        <v>191</v>
      </c>
      <c r="C58" s="4"/>
      <c r="D58" s="4"/>
      <c r="E58" s="5"/>
      <c r="F58" s="86">
        <v>0</v>
      </c>
      <c r="G58" s="86">
        <v>-56505</v>
      </c>
      <c r="H58" s="82"/>
      <c r="I58" s="86">
        <v>0</v>
      </c>
      <c r="J58" s="86">
        <v>0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s="2" customFormat="1" ht="20.5" x14ac:dyDescent="0.65">
      <c r="A59" s="4" t="s">
        <v>166</v>
      </c>
      <c r="B59" s="4"/>
      <c r="C59" s="4"/>
      <c r="D59" s="4"/>
      <c r="E59" s="5"/>
      <c r="F59" s="82"/>
      <c r="G59" s="82"/>
      <c r="H59" s="82"/>
      <c r="I59" s="82"/>
      <c r="J59" s="82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s="2" customFormat="1" ht="20.5" x14ac:dyDescent="0.65">
      <c r="A60" s="4"/>
      <c r="B60" s="4" t="s">
        <v>83</v>
      </c>
      <c r="C60" s="4"/>
      <c r="D60" s="4"/>
      <c r="E60" s="5"/>
      <c r="F60" s="86">
        <f>SUM(F55:F58)</f>
        <v>0</v>
      </c>
      <c r="G60" s="86">
        <f>SUM(G55:G58)</f>
        <v>226022</v>
      </c>
      <c r="H60" s="82"/>
      <c r="I60" s="86">
        <f t="shared" ref="I60:J60" si="1">SUM(I55:I58)</f>
        <v>0</v>
      </c>
      <c r="J60" s="86">
        <f t="shared" si="1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s="2" customFormat="1" ht="20.5" x14ac:dyDescent="0.65">
      <c r="A61" s="87" t="s">
        <v>192</v>
      </c>
      <c r="B61" s="4"/>
      <c r="C61" s="4"/>
      <c r="D61" s="4"/>
      <c r="E61" s="5"/>
      <c r="F61" s="82">
        <f>SUM(F60,F37)</f>
        <v>12211</v>
      </c>
      <c r="G61" s="82">
        <f>SUM(G60,G37)</f>
        <v>74573</v>
      </c>
      <c r="H61" s="82"/>
      <c r="I61" s="82">
        <f>SUM(I60,I37)</f>
        <v>6990</v>
      </c>
      <c r="J61" s="82">
        <f>SUM(J60,J37)</f>
        <v>14302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s="2" customFormat="1" ht="24" customHeight="1" thickBot="1" x14ac:dyDescent="0.7">
      <c r="A62" s="87" t="s">
        <v>193</v>
      </c>
      <c r="B62" s="4"/>
      <c r="C62" s="4"/>
      <c r="D62" s="4"/>
      <c r="E62" s="7"/>
      <c r="F62" s="88">
        <f>F61+F27</f>
        <v>-21943304</v>
      </c>
      <c r="G62" s="88">
        <f>G61+G27</f>
        <v>4789693</v>
      </c>
      <c r="H62" s="82"/>
      <c r="I62" s="88">
        <f>I61+I27</f>
        <v>-15581655</v>
      </c>
      <c r="J62" s="88">
        <f>J61+J27</f>
        <v>857882.99999999534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s="2" customFormat="1" ht="21" thickTop="1" x14ac:dyDescent="0.65">
      <c r="A63" s="72"/>
      <c r="B63" s="4"/>
      <c r="C63" s="4"/>
      <c r="D63" s="4"/>
      <c r="E63" s="7"/>
      <c r="F63" s="82"/>
      <c r="G63" s="82"/>
      <c r="H63" s="82"/>
      <c r="I63" s="82"/>
      <c r="J63" s="82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24" customHeight="1" x14ac:dyDescent="0.6">
      <c r="A64" s="4" t="s">
        <v>194</v>
      </c>
      <c r="E64" s="4"/>
      <c r="F64" s="82"/>
      <c r="G64" s="82"/>
      <c r="H64" s="82"/>
      <c r="I64" s="82"/>
      <c r="J64" s="82"/>
    </row>
    <row r="65" spans="1:24" ht="24.75" customHeight="1" x14ac:dyDescent="0.6">
      <c r="A65" s="72"/>
      <c r="B65" s="4" t="s">
        <v>55</v>
      </c>
      <c r="E65" s="7"/>
      <c r="F65" s="42">
        <v>-21955464</v>
      </c>
      <c r="G65" s="1">
        <v>4714704</v>
      </c>
      <c r="H65" s="14"/>
      <c r="I65" s="1">
        <v>-15588645</v>
      </c>
      <c r="J65" s="1">
        <v>843581</v>
      </c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24.75" customHeight="1" x14ac:dyDescent="0.6">
      <c r="A66" s="72"/>
      <c r="B66" s="4" t="s">
        <v>54</v>
      </c>
      <c r="E66" s="7"/>
      <c r="F66" s="1">
        <v>-51</v>
      </c>
      <c r="G66" s="1">
        <v>416</v>
      </c>
      <c r="H66" s="14"/>
      <c r="I66" s="1">
        <v>0</v>
      </c>
      <c r="J66" s="21">
        <v>0</v>
      </c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s="2" customFormat="1" ht="24" customHeight="1" thickBot="1" x14ac:dyDescent="0.7">
      <c r="A67" s="87" t="s">
        <v>101</v>
      </c>
      <c r="B67" s="4"/>
      <c r="C67" s="4"/>
      <c r="D67" s="4"/>
      <c r="E67" s="5"/>
      <c r="F67" s="88">
        <f>F27</f>
        <v>-21955515</v>
      </c>
      <c r="G67" s="88">
        <f>SUM(G65:G66)</f>
        <v>4715120</v>
      </c>
      <c r="H67" s="82"/>
      <c r="I67" s="88">
        <f>SUM(I65:I66)</f>
        <v>-15588645</v>
      </c>
      <c r="J67" s="88">
        <f>SUM(J65:J66)</f>
        <v>843581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s="3" customFormat="1" ht="21" thickTop="1" x14ac:dyDescent="0.65">
      <c r="A68" s="67"/>
      <c r="B68" s="67"/>
      <c r="C68" s="67"/>
      <c r="D68" s="67"/>
      <c r="E68" s="67"/>
      <c r="F68" s="90"/>
      <c r="G68" s="90"/>
      <c r="H68" s="90"/>
      <c r="I68" s="90"/>
      <c r="J68" s="90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</row>
    <row r="69" spans="1:24" ht="24" customHeight="1" x14ac:dyDescent="0.6">
      <c r="A69" s="4" t="s">
        <v>195</v>
      </c>
      <c r="E69" s="4"/>
      <c r="F69" s="82"/>
      <c r="G69" s="82"/>
      <c r="H69" s="82"/>
      <c r="I69" s="82"/>
      <c r="J69" s="82"/>
    </row>
    <row r="70" spans="1:24" ht="24.75" customHeight="1" x14ac:dyDescent="0.6">
      <c r="A70" s="72"/>
      <c r="B70" s="4" t="s">
        <v>55</v>
      </c>
      <c r="E70" s="7"/>
      <c r="F70" s="44">
        <v>-21943254</v>
      </c>
      <c r="G70" s="1">
        <v>4013886</v>
      </c>
      <c r="H70" s="14"/>
      <c r="I70" s="1">
        <v>-15581655</v>
      </c>
      <c r="J70" s="1">
        <v>857883</v>
      </c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24.75" customHeight="1" x14ac:dyDescent="0.6">
      <c r="A71" s="72"/>
      <c r="B71" s="4" t="s">
        <v>54</v>
      </c>
      <c r="E71" s="7"/>
      <c r="F71" s="1">
        <v>-50</v>
      </c>
      <c r="G71" s="1">
        <v>775807</v>
      </c>
      <c r="H71" s="14"/>
      <c r="I71" s="1">
        <v>0</v>
      </c>
      <c r="J71" s="21">
        <v>0</v>
      </c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s="2" customFormat="1" ht="24" customHeight="1" thickBot="1" x14ac:dyDescent="0.7">
      <c r="A72" s="87" t="s">
        <v>102</v>
      </c>
      <c r="B72" s="4"/>
      <c r="C72" s="4"/>
      <c r="D72" s="4"/>
      <c r="E72" s="5"/>
      <c r="F72" s="24">
        <f>F62</f>
        <v>-21943304</v>
      </c>
      <c r="G72" s="88">
        <f>G62</f>
        <v>4789693</v>
      </c>
      <c r="H72" s="82"/>
      <c r="I72" s="88">
        <f>SUM(I70:I71)</f>
        <v>-15581655</v>
      </c>
      <c r="J72" s="88">
        <f>SUM(J70:J71)</f>
        <v>857883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s="2" customFormat="1" ht="12" customHeight="1" thickTop="1" x14ac:dyDescent="0.65">
      <c r="A73" s="67"/>
      <c r="B73" s="4"/>
      <c r="C73" s="4"/>
      <c r="D73" s="4"/>
      <c r="E73" s="5"/>
      <c r="F73" s="84"/>
      <c r="G73" s="84"/>
      <c r="H73" s="84"/>
      <c r="I73" s="84"/>
      <c r="J73" s="84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x14ac:dyDescent="0.6">
      <c r="E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x14ac:dyDescent="0.6">
      <c r="A75" s="4" t="s">
        <v>98</v>
      </c>
      <c r="E75" s="7"/>
      <c r="F75" s="91"/>
      <c r="G75" s="91"/>
      <c r="H75" s="91"/>
      <c r="I75" s="91"/>
      <c r="J75" s="91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x14ac:dyDescent="0.6">
      <c r="B76" s="4" t="s">
        <v>87</v>
      </c>
      <c r="E76" s="7"/>
      <c r="F76" s="92">
        <v>-0.04</v>
      </c>
      <c r="G76" s="92">
        <v>0.01</v>
      </c>
      <c r="H76" s="169"/>
      <c r="I76" s="92">
        <v>-0.03</v>
      </c>
      <c r="J76" s="92">
        <v>0</v>
      </c>
    </row>
    <row r="77" spans="1:24" x14ac:dyDescent="0.6">
      <c r="B77" s="4" t="s">
        <v>99</v>
      </c>
      <c r="E77" s="7"/>
      <c r="F77" s="92">
        <v>0</v>
      </c>
      <c r="G77" s="92">
        <v>0.01</v>
      </c>
      <c r="H77" s="23"/>
      <c r="I77" s="92">
        <v>0</v>
      </c>
      <c r="J77" s="92">
        <v>0</v>
      </c>
    </row>
    <row r="78" spans="1:24" ht="21.75" customHeight="1" x14ac:dyDescent="0.6">
      <c r="E78" s="4"/>
      <c r="J78" s="93"/>
    </row>
    <row r="79" spans="1:24" x14ac:dyDescent="0.6">
      <c r="A79" s="4" t="s">
        <v>100</v>
      </c>
      <c r="E79" s="4"/>
      <c r="F79" s="42">
        <v>595283694</v>
      </c>
      <c r="G79" s="94">
        <v>400009072</v>
      </c>
      <c r="H79" s="47"/>
      <c r="I79" s="73">
        <v>595283694</v>
      </c>
      <c r="J79" s="94">
        <v>400009072</v>
      </c>
    </row>
    <row r="80" spans="1:24" x14ac:dyDescent="0.6">
      <c r="A80" s="4" t="s">
        <v>196</v>
      </c>
      <c r="E80" s="4"/>
      <c r="F80" s="73">
        <v>0</v>
      </c>
      <c r="G80" s="94">
        <v>400009072</v>
      </c>
      <c r="H80" s="94"/>
      <c r="I80" s="73">
        <v>0</v>
      </c>
      <c r="J80" s="94">
        <v>400009072</v>
      </c>
    </row>
    <row r="81" spans="1:10" ht="20.5" x14ac:dyDescent="0.65">
      <c r="E81" s="4"/>
      <c r="J81" s="89"/>
    </row>
    <row r="82" spans="1:10" ht="20.5" x14ac:dyDescent="0.65">
      <c r="E82" s="4"/>
      <c r="J82" s="89"/>
    </row>
    <row r="83" spans="1:10" ht="20.5" x14ac:dyDescent="0.65">
      <c r="E83" s="4"/>
      <c r="J83" s="89"/>
    </row>
    <row r="84" spans="1:10" ht="20.5" x14ac:dyDescent="0.65">
      <c r="E84" s="4"/>
      <c r="J84" s="89"/>
    </row>
    <row r="85" spans="1:10" ht="20.5" x14ac:dyDescent="0.65">
      <c r="E85" s="4"/>
      <c r="J85" s="89"/>
    </row>
    <row r="86" spans="1:10" ht="20.5" x14ac:dyDescent="0.65">
      <c r="E86" s="4"/>
      <c r="J86" s="89"/>
    </row>
    <row r="87" spans="1:10" ht="20.5" x14ac:dyDescent="0.65">
      <c r="E87" s="4"/>
      <c r="J87" s="89"/>
    </row>
    <row r="88" spans="1:10" ht="20.5" x14ac:dyDescent="0.65">
      <c r="E88" s="4"/>
      <c r="J88" s="89"/>
    </row>
    <row r="90" spans="1:10" ht="21.75" customHeight="1" x14ac:dyDescent="0.6">
      <c r="A90" s="4" t="str">
        <f>A44</f>
        <v>Notes to financial statements are an integral part of these financial statements.</v>
      </c>
    </row>
    <row r="91" spans="1:10" x14ac:dyDescent="0.6">
      <c r="J91" s="9">
        <v>5</v>
      </c>
    </row>
  </sheetData>
  <mergeCells count="4">
    <mergeCell ref="F6:G6"/>
    <mergeCell ref="I6:J6"/>
    <mergeCell ref="F51:G51"/>
    <mergeCell ref="I51:J51"/>
  </mergeCells>
  <pageMargins left="0.78740157480314965" right="0" top="0.51181102362204722" bottom="0.39370078740157483" header="0" footer="0"/>
  <pageSetup paperSize="9" scale="67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88"/>
  <sheetViews>
    <sheetView topLeftCell="A25" zoomScale="80" zoomScaleNormal="80" zoomScaleSheetLayoutView="70" workbookViewId="0">
      <selection activeCell="A24" sqref="A24"/>
    </sheetView>
  </sheetViews>
  <sheetFormatPr defaultColWidth="11" defaultRowHeight="20" x14ac:dyDescent="0.6"/>
  <cols>
    <col min="1" max="3" width="1.9140625" style="4" customWidth="1"/>
    <col min="4" max="4" width="38.4140625" style="4" customWidth="1"/>
    <col min="5" max="5" width="12.4140625" style="79" customWidth="1"/>
    <col min="6" max="7" width="13.4140625" style="4" customWidth="1"/>
    <col min="8" max="8" width="1.33203125" style="4" customWidth="1"/>
    <col min="9" max="10" width="13.4140625" style="4" customWidth="1"/>
    <col min="11" max="11" width="5.08203125" style="4" customWidth="1"/>
    <col min="12" max="12" width="8" style="4" bestFit="1" customWidth="1"/>
    <col min="13" max="24" width="5.08203125" style="4" customWidth="1"/>
    <col min="25" max="16384" width="11" style="4"/>
  </cols>
  <sheetData>
    <row r="2" spans="1:24" s="3" customFormat="1" ht="24" customHeight="1" x14ac:dyDescent="0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s="3" customFormat="1" ht="24" customHeight="1" x14ac:dyDescent="0.65">
      <c r="A3" s="2" t="s">
        <v>133</v>
      </c>
      <c r="B3" s="2"/>
      <c r="C3" s="2"/>
      <c r="D3" s="2"/>
      <c r="E3" s="2"/>
      <c r="F3" s="2"/>
      <c r="G3" s="2"/>
      <c r="H3" s="2"/>
      <c r="I3" s="2"/>
      <c r="J3" s="2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3" customFormat="1" ht="24" customHeight="1" x14ac:dyDescent="0.65">
      <c r="A4" s="56" t="s">
        <v>180</v>
      </c>
      <c r="B4" s="56"/>
      <c r="C4" s="56"/>
      <c r="D4" s="56"/>
      <c r="E4" s="56"/>
      <c r="F4" s="56"/>
      <c r="G4" s="56"/>
      <c r="H4" s="56"/>
      <c r="I4" s="56"/>
      <c r="J4" s="5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3" customFormat="1" ht="24" customHeight="1" x14ac:dyDescent="0.65">
      <c r="B5" s="2"/>
      <c r="C5" s="2"/>
      <c r="D5" s="2"/>
      <c r="E5" s="79"/>
      <c r="F5" s="4"/>
      <c r="G5" s="2"/>
      <c r="H5" s="2"/>
      <c r="I5" s="2"/>
      <c r="J5" s="57" t="s">
        <v>172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3" customFormat="1" ht="24" customHeight="1" x14ac:dyDescent="0.65">
      <c r="A6" s="58"/>
      <c r="B6" s="58"/>
      <c r="C6" s="58"/>
      <c r="D6" s="58"/>
      <c r="E6" s="59"/>
      <c r="F6" s="175" t="s">
        <v>2</v>
      </c>
      <c r="G6" s="175"/>
      <c r="H6" s="59"/>
      <c r="I6" s="174" t="s">
        <v>3</v>
      </c>
      <c r="J6" s="17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4" customHeight="1" x14ac:dyDescent="0.65">
      <c r="A7" s="60"/>
      <c r="B7" s="60"/>
      <c r="C7" s="60"/>
      <c r="D7" s="60"/>
      <c r="E7" s="61" t="s">
        <v>4</v>
      </c>
      <c r="F7" s="6" t="s">
        <v>148</v>
      </c>
      <c r="G7" s="6" t="s">
        <v>114</v>
      </c>
      <c r="H7" s="6"/>
      <c r="I7" s="6" t="s">
        <v>148</v>
      </c>
      <c r="J7" s="6" t="s">
        <v>114</v>
      </c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</row>
    <row r="8" spans="1:24" ht="24" customHeight="1" x14ac:dyDescent="0.65">
      <c r="E8" s="5"/>
      <c r="F8" s="20"/>
      <c r="G8" s="20" t="s">
        <v>170</v>
      </c>
      <c r="H8" s="20"/>
      <c r="I8" s="20"/>
      <c r="J8" s="2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</row>
    <row r="9" spans="1:24" ht="24" customHeight="1" x14ac:dyDescent="0.6">
      <c r="A9" s="4" t="s">
        <v>41</v>
      </c>
      <c r="E9" s="80"/>
      <c r="F9" s="7"/>
      <c r="G9" s="7"/>
      <c r="H9" s="7"/>
      <c r="I9" s="69"/>
      <c r="J9" s="69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24" customHeight="1" x14ac:dyDescent="0.6">
      <c r="B10" s="4" t="s">
        <v>42</v>
      </c>
      <c r="E10" s="7"/>
      <c r="F10" s="42">
        <v>1130106200</v>
      </c>
      <c r="G10" s="42">
        <v>1243876506</v>
      </c>
      <c r="H10" s="47"/>
      <c r="I10" s="42">
        <v>926293995</v>
      </c>
      <c r="J10" s="42">
        <v>835336583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24" customHeight="1" x14ac:dyDescent="0.6">
      <c r="B11" s="4" t="s">
        <v>43</v>
      </c>
      <c r="E11" s="7"/>
      <c r="F11" s="42">
        <v>12264693</v>
      </c>
      <c r="G11" s="42">
        <v>11999193</v>
      </c>
      <c r="H11" s="47"/>
      <c r="I11" s="42">
        <v>0</v>
      </c>
      <c r="J11" s="42">
        <v>0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24" customHeight="1" x14ac:dyDescent="0.6">
      <c r="B12" s="4" t="s">
        <v>44</v>
      </c>
      <c r="E12" s="7"/>
      <c r="F12" s="42">
        <v>6509645</v>
      </c>
      <c r="G12" s="42">
        <v>5589218</v>
      </c>
      <c r="H12" s="47"/>
      <c r="I12" s="42">
        <v>8843897</v>
      </c>
      <c r="J12" s="42">
        <v>6169252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2" customFormat="1" ht="24" customHeight="1" x14ac:dyDescent="0.65">
      <c r="C13" s="4" t="s">
        <v>45</v>
      </c>
      <c r="E13" s="5"/>
      <c r="F13" s="81">
        <f>SUM(F10:F12)</f>
        <v>1148880538</v>
      </c>
      <c r="G13" s="81">
        <f>SUM(G10:G12)</f>
        <v>1261464917</v>
      </c>
      <c r="H13" s="82"/>
      <c r="I13" s="81">
        <f>SUM(I10:I12)</f>
        <v>935137892</v>
      </c>
      <c r="J13" s="81">
        <f>SUM(J10:J12)</f>
        <v>841505835</v>
      </c>
    </row>
    <row r="14" spans="1:24" s="2" customFormat="1" ht="20.5" x14ac:dyDescent="0.65">
      <c r="A14" s="83"/>
      <c r="E14" s="5"/>
      <c r="F14" s="84"/>
      <c r="G14" s="15"/>
      <c r="H14" s="15"/>
      <c r="I14" s="84"/>
      <c r="J14" s="15"/>
    </row>
    <row r="15" spans="1:24" ht="24" customHeight="1" x14ac:dyDescent="0.6">
      <c r="A15" s="4" t="s">
        <v>46</v>
      </c>
      <c r="E15" s="7"/>
      <c r="F15" s="82"/>
      <c r="G15" s="84"/>
      <c r="H15" s="84"/>
      <c r="I15" s="82"/>
      <c r="J15" s="84"/>
    </row>
    <row r="16" spans="1:24" ht="24" customHeight="1" x14ac:dyDescent="0.6">
      <c r="B16" s="4" t="s">
        <v>47</v>
      </c>
      <c r="E16" s="7"/>
      <c r="F16" s="42">
        <v>967969317</v>
      </c>
      <c r="G16" s="73">
        <v>1046897633</v>
      </c>
      <c r="H16" s="73"/>
      <c r="I16" s="42">
        <v>823703933</v>
      </c>
      <c r="J16" s="73">
        <v>710604276</v>
      </c>
    </row>
    <row r="17" spans="1:24" ht="24" customHeight="1" x14ac:dyDescent="0.6">
      <c r="B17" s="4" t="s">
        <v>48</v>
      </c>
      <c r="E17" s="7"/>
      <c r="F17" s="42">
        <v>10725079</v>
      </c>
      <c r="G17" s="73">
        <v>10953138</v>
      </c>
      <c r="H17" s="73"/>
      <c r="I17" s="42">
        <v>0</v>
      </c>
      <c r="J17" s="73">
        <v>0</v>
      </c>
    </row>
    <row r="18" spans="1:24" ht="24" customHeight="1" x14ac:dyDescent="0.6">
      <c r="B18" s="4" t="s">
        <v>49</v>
      </c>
      <c r="E18" s="7"/>
      <c r="F18" s="42">
        <v>143935855</v>
      </c>
      <c r="G18" s="73">
        <v>140620261</v>
      </c>
      <c r="H18" s="73"/>
      <c r="I18" s="42">
        <v>91616932</v>
      </c>
      <c r="J18" s="73">
        <v>87577876</v>
      </c>
    </row>
    <row r="19" spans="1:24" ht="24" customHeight="1" x14ac:dyDescent="0.6">
      <c r="B19" s="4" t="s">
        <v>50</v>
      </c>
      <c r="E19" s="7"/>
      <c r="F19" s="42">
        <v>51217704</v>
      </c>
      <c r="G19" s="73">
        <v>51425327</v>
      </c>
      <c r="H19" s="73"/>
      <c r="I19" s="42">
        <v>38218008</v>
      </c>
      <c r="J19" s="73">
        <v>37620273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24" customHeight="1" x14ac:dyDescent="0.65">
      <c r="C20" s="4" t="s">
        <v>51</v>
      </c>
      <c r="E20" s="7"/>
      <c r="F20" s="81">
        <f>SUM(F16:F19)</f>
        <v>1173847955</v>
      </c>
      <c r="G20" s="81">
        <f>SUM(G16:G19)</f>
        <v>1249896359</v>
      </c>
      <c r="H20" s="82"/>
      <c r="I20" s="81">
        <f>SUM(I16:I19)</f>
        <v>953538873</v>
      </c>
      <c r="J20" s="81">
        <f>SUM(J16:J19)</f>
        <v>835802425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24" customHeight="1" x14ac:dyDescent="0.65">
      <c r="A21" s="4" t="s">
        <v>138</v>
      </c>
      <c r="E21" s="7"/>
      <c r="F21" s="85">
        <f>SUM(F13-F20)</f>
        <v>-24967417</v>
      </c>
      <c r="G21" s="85">
        <f>SUM(G13-G20)</f>
        <v>11568558</v>
      </c>
      <c r="H21" s="82"/>
      <c r="I21" s="85">
        <f t="shared" ref="I21" si="0">SUM(I13-I20)</f>
        <v>-18400981</v>
      </c>
      <c r="J21" s="85">
        <f>SUM(J13-J20)</f>
        <v>5703410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24" customHeight="1" x14ac:dyDescent="0.65">
      <c r="A22" s="4" t="s">
        <v>151</v>
      </c>
      <c r="E22" s="7"/>
      <c r="F22" s="82">
        <v>416542</v>
      </c>
      <c r="G22" s="47">
        <v>913661</v>
      </c>
      <c r="H22" s="47"/>
      <c r="I22" s="47">
        <v>868882</v>
      </c>
      <c r="J22" s="47">
        <v>1724447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24" customHeight="1" x14ac:dyDescent="0.65">
      <c r="A23" s="4" t="s">
        <v>52</v>
      </c>
      <c r="E23" s="7"/>
      <c r="F23" s="82">
        <v>15155076</v>
      </c>
      <c r="G23" s="47">
        <v>20188974</v>
      </c>
      <c r="H23" s="47"/>
      <c r="I23" s="42">
        <v>10182084</v>
      </c>
      <c r="J23" s="47">
        <v>9724227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24" customHeight="1" x14ac:dyDescent="0.65">
      <c r="A24" s="4" t="s">
        <v>210</v>
      </c>
      <c r="E24" s="7"/>
      <c r="F24" s="86">
        <v>-1701840</v>
      </c>
      <c r="G24" s="48">
        <v>6147586</v>
      </c>
      <c r="H24" s="49"/>
      <c r="I24" s="48">
        <v>-1701840</v>
      </c>
      <c r="J24" s="48">
        <v>0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24" customHeight="1" x14ac:dyDescent="0.6">
      <c r="A25" s="87" t="s">
        <v>137</v>
      </c>
      <c r="E25" s="7"/>
      <c r="F25" s="82">
        <f>SUM(F21+F22-F23+F24)</f>
        <v>-41407791</v>
      </c>
      <c r="G25" s="82">
        <f>SUM(G21+G22-G23+G24)</f>
        <v>-1559169</v>
      </c>
      <c r="H25" s="82"/>
      <c r="I25" s="82">
        <f>SUM(I21+I22-I23+I24)</f>
        <v>-29416023</v>
      </c>
      <c r="J25" s="82">
        <f>SUM(J21+J22-J23+J24)</f>
        <v>-2296370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s="2" customFormat="1" ht="24" customHeight="1" x14ac:dyDescent="0.65">
      <c r="A26" s="87" t="s">
        <v>94</v>
      </c>
      <c r="E26" s="7"/>
      <c r="F26" s="1">
        <v>-7712316</v>
      </c>
      <c r="G26" s="42">
        <v>-3014702</v>
      </c>
      <c r="H26" s="47"/>
      <c r="I26" s="50">
        <v>-5924403</v>
      </c>
      <c r="J26" s="42">
        <v>155503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s="2" customFormat="1" ht="24" customHeight="1" x14ac:dyDescent="0.65">
      <c r="A27" s="87" t="s">
        <v>101</v>
      </c>
      <c r="E27" s="5"/>
      <c r="F27" s="81">
        <f>SUM(F25-F26)</f>
        <v>-33695475</v>
      </c>
      <c r="G27" s="81">
        <f>SUM(G25-G26)</f>
        <v>1455533</v>
      </c>
      <c r="H27" s="82"/>
      <c r="I27" s="81">
        <f t="shared" ref="I27:J27" si="1">SUM(I25-I26)</f>
        <v>-23491620</v>
      </c>
      <c r="J27" s="81">
        <f t="shared" si="1"/>
        <v>-2451873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s="2" customFormat="1" ht="20.5" x14ac:dyDescent="0.65">
      <c r="A28" s="72"/>
      <c r="B28" s="4"/>
      <c r="C28" s="4"/>
      <c r="D28" s="4"/>
      <c r="E28" s="7"/>
      <c r="F28" s="82"/>
      <c r="G28" s="82"/>
      <c r="H28" s="82"/>
      <c r="I28" s="82"/>
      <c r="J28" s="82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s="2" customFormat="1" ht="20.5" x14ac:dyDescent="0.65">
      <c r="A29" s="4" t="s">
        <v>58</v>
      </c>
      <c r="B29" s="4"/>
      <c r="C29" s="4"/>
      <c r="E29" s="5"/>
      <c r="F29" s="82"/>
      <c r="G29" s="82"/>
      <c r="H29" s="82"/>
      <c r="I29" s="82"/>
      <c r="J29" s="82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s="2" customFormat="1" ht="20.5" x14ac:dyDescent="0.65">
      <c r="A30" s="4" t="s">
        <v>169</v>
      </c>
      <c r="B30" s="4"/>
      <c r="C30" s="4"/>
      <c r="E30" s="5"/>
      <c r="F30" s="13"/>
      <c r="G30" s="13"/>
      <c r="H30" s="13"/>
      <c r="I30" s="13"/>
      <c r="J30" s="13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x14ac:dyDescent="0.6">
      <c r="A31" s="4" t="s">
        <v>53</v>
      </c>
      <c r="E31" s="7"/>
      <c r="F31" s="82">
        <v>306526</v>
      </c>
      <c r="G31" s="42">
        <v>-843132</v>
      </c>
      <c r="H31" s="47"/>
      <c r="I31" s="42">
        <v>0</v>
      </c>
      <c r="J31" s="43">
        <v>0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x14ac:dyDescent="0.6">
      <c r="A32" s="87" t="s">
        <v>120</v>
      </c>
      <c r="E32" s="7"/>
      <c r="F32" s="1">
        <v>19725</v>
      </c>
      <c r="G32" s="42">
        <v>37945</v>
      </c>
      <c r="H32" s="47"/>
      <c r="I32" s="42">
        <v>19725</v>
      </c>
      <c r="J32" s="42">
        <v>37945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x14ac:dyDescent="0.6">
      <c r="A33" s="4" t="s">
        <v>84</v>
      </c>
      <c r="E33" s="7"/>
      <c r="F33" s="82"/>
      <c r="G33" s="42"/>
      <c r="H33" s="47"/>
      <c r="I33" s="44"/>
      <c r="J33" s="42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x14ac:dyDescent="0.6">
      <c r="B34" s="4" t="s">
        <v>83</v>
      </c>
      <c r="E34" s="7"/>
      <c r="F34" s="18">
        <v>-3945</v>
      </c>
      <c r="G34" s="50">
        <v>-7589</v>
      </c>
      <c r="H34" s="47"/>
      <c r="I34" s="50">
        <v>-3945</v>
      </c>
      <c r="J34" s="50">
        <v>-7589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2" customFormat="1" ht="20.5" x14ac:dyDescent="0.65">
      <c r="A35" s="4" t="s">
        <v>86</v>
      </c>
      <c r="B35" s="4"/>
      <c r="C35" s="4"/>
      <c r="D35" s="4"/>
      <c r="E35" s="5"/>
      <c r="F35" s="82"/>
      <c r="G35" s="82"/>
      <c r="H35" s="82"/>
      <c r="I35" s="82"/>
      <c r="J35" s="82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s="2" customFormat="1" ht="20.5" x14ac:dyDescent="0.65">
      <c r="A36" s="4"/>
      <c r="B36" s="4" t="s">
        <v>85</v>
      </c>
      <c r="C36" s="4"/>
      <c r="D36" s="4"/>
      <c r="E36" s="5"/>
      <c r="F36" s="86">
        <f>SUM(F31:F34)</f>
        <v>322306</v>
      </c>
      <c r="G36" s="86">
        <f>SUM(G31:G34)</f>
        <v>-812776</v>
      </c>
      <c r="H36" s="82"/>
      <c r="I36" s="86">
        <f>SUM(I31:I34)</f>
        <v>15780</v>
      </c>
      <c r="J36" s="86">
        <f>SUM(J31:J34)</f>
        <v>30356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s="2" customFormat="1" ht="20.5" x14ac:dyDescent="0.65">
      <c r="A37" s="87" t="s">
        <v>176</v>
      </c>
      <c r="B37" s="4"/>
      <c r="C37" s="4"/>
      <c r="D37" s="4"/>
      <c r="E37" s="5"/>
      <c r="F37" s="81">
        <f>F36</f>
        <v>322306</v>
      </c>
      <c r="G37" s="81">
        <f>G36</f>
        <v>-812776</v>
      </c>
      <c r="H37" s="82"/>
      <c r="I37" s="81">
        <f>I36</f>
        <v>15780</v>
      </c>
      <c r="J37" s="81">
        <f>J36</f>
        <v>30356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s="2" customFormat="1" ht="20.5" x14ac:dyDescent="0.65">
      <c r="A38" s="67"/>
      <c r="B38" s="4"/>
      <c r="C38" s="4"/>
      <c r="D38" s="4"/>
      <c r="E38" s="5"/>
      <c r="F38" s="84"/>
      <c r="G38" s="84"/>
      <c r="H38" s="82"/>
      <c r="I38" s="84"/>
      <c r="J38" s="89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s="2" customFormat="1" ht="20.5" x14ac:dyDescent="0.65">
      <c r="A39" s="67"/>
      <c r="B39" s="4"/>
      <c r="C39" s="4"/>
      <c r="D39" s="4"/>
      <c r="E39" s="5"/>
      <c r="F39" s="84"/>
      <c r="G39" s="84"/>
      <c r="H39" s="84"/>
      <c r="I39" s="84"/>
      <c r="J39" s="8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s="2" customFormat="1" ht="20.5" x14ac:dyDescent="0.65">
      <c r="A40" s="67"/>
      <c r="B40" s="4"/>
      <c r="C40" s="4"/>
      <c r="D40" s="4"/>
      <c r="E40" s="5"/>
      <c r="F40" s="84"/>
      <c r="G40" s="84"/>
      <c r="H40" s="84"/>
      <c r="I40" s="84"/>
      <c r="J40" s="89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s="2" customFormat="1" ht="20.5" x14ac:dyDescent="0.65">
      <c r="A41" s="67"/>
      <c r="B41" s="4"/>
      <c r="C41" s="4"/>
      <c r="D41" s="4"/>
      <c r="E41" s="5"/>
      <c r="F41" s="84"/>
      <c r="G41" s="84"/>
      <c r="H41" s="84"/>
      <c r="I41" s="84"/>
      <c r="J41" s="89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s="2" customFormat="1" ht="20.5" x14ac:dyDescent="0.65">
      <c r="A42" s="67"/>
      <c r="B42" s="4"/>
      <c r="C42" s="4"/>
      <c r="D42" s="4"/>
      <c r="E42" s="5"/>
      <c r="F42" s="84"/>
      <c r="G42" s="84"/>
      <c r="H42" s="84"/>
      <c r="I42" s="84"/>
      <c r="J42" s="89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s="2" customFormat="1" ht="20.5" x14ac:dyDescent="0.65">
      <c r="A43" s="67"/>
      <c r="B43" s="4"/>
      <c r="C43" s="4"/>
      <c r="D43" s="4"/>
      <c r="E43" s="5"/>
      <c r="F43" s="84"/>
      <c r="G43" s="84"/>
      <c r="H43" s="84"/>
      <c r="I43" s="84"/>
      <c r="J43" s="89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s="2" customFormat="1" ht="20.5" x14ac:dyDescent="0.65">
      <c r="A44" s="4" t="s">
        <v>5</v>
      </c>
      <c r="B44" s="4"/>
      <c r="C44" s="4"/>
      <c r="D44" s="4"/>
      <c r="E44" s="5"/>
      <c r="F44" s="84"/>
      <c r="G44" s="84"/>
      <c r="H44" s="84"/>
      <c r="I44" s="84"/>
      <c r="J44" s="89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s="2" customFormat="1" ht="20.5" x14ac:dyDescent="0.65">
      <c r="B45" s="4"/>
      <c r="C45" s="4"/>
      <c r="D45" s="4"/>
      <c r="E45" s="5"/>
      <c r="F45" s="84"/>
      <c r="G45" s="84"/>
      <c r="H45" s="84"/>
      <c r="I45" s="84"/>
      <c r="J45" s="9">
        <v>6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s="2" customFormat="1" ht="21.75" customHeight="1" x14ac:dyDescent="0.65">
      <c r="A46" s="67"/>
      <c r="B46" s="4"/>
      <c r="C46" s="4"/>
      <c r="D46" s="4"/>
      <c r="E46" s="5"/>
      <c r="F46" s="84"/>
      <c r="G46" s="84"/>
      <c r="H46" s="84"/>
      <c r="I46" s="84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s="2" customFormat="1" ht="24" customHeight="1" x14ac:dyDescent="0.65">
      <c r="A47" s="2" t="s">
        <v>1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s="2" customFormat="1" ht="24" customHeight="1" x14ac:dyDescent="0.65">
      <c r="A48" s="2" t="s">
        <v>133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s="2" customFormat="1" ht="24" customHeight="1" x14ac:dyDescent="0.65">
      <c r="A49" s="2" t="s">
        <v>180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s="2" customFormat="1" ht="24" customHeight="1" x14ac:dyDescent="0.65">
      <c r="A50" s="3"/>
      <c r="E50" s="79"/>
      <c r="F50" s="4"/>
      <c r="J50" s="57" t="s">
        <v>172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s="2" customFormat="1" ht="24.75" customHeight="1" x14ac:dyDescent="0.65">
      <c r="A51" s="58"/>
      <c r="B51" s="58"/>
      <c r="C51" s="58"/>
      <c r="D51" s="58"/>
      <c r="E51" s="59"/>
      <c r="F51" s="175" t="s">
        <v>2</v>
      </c>
      <c r="G51" s="175"/>
      <c r="H51" s="59"/>
      <c r="I51" s="174" t="s">
        <v>3</v>
      </c>
      <c r="J51" s="174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s="2" customFormat="1" ht="24.75" customHeight="1" x14ac:dyDescent="0.65">
      <c r="A52" s="60"/>
      <c r="B52" s="60"/>
      <c r="C52" s="60"/>
      <c r="D52" s="60"/>
      <c r="E52" s="61" t="s">
        <v>4</v>
      </c>
      <c r="F52" s="6" t="s">
        <v>148</v>
      </c>
      <c r="G52" s="6" t="s">
        <v>114</v>
      </c>
      <c r="H52" s="6"/>
      <c r="I52" s="6" t="s">
        <v>148</v>
      </c>
      <c r="J52" s="6" t="s">
        <v>114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s="2" customFormat="1" ht="24.75" customHeight="1" x14ac:dyDescent="0.65">
      <c r="A53" s="4"/>
      <c r="B53" s="4"/>
      <c r="C53" s="4"/>
      <c r="D53" s="4"/>
      <c r="E53" s="5"/>
      <c r="F53" s="20"/>
      <c r="G53" s="20" t="s">
        <v>170</v>
      </c>
      <c r="H53" s="20"/>
      <c r="I53" s="20"/>
      <c r="J53" s="20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s="2" customFormat="1" ht="24.75" customHeight="1" x14ac:dyDescent="0.65">
      <c r="A54" s="4" t="s">
        <v>188</v>
      </c>
      <c r="B54" s="4"/>
      <c r="C54" s="4"/>
      <c r="D54" s="4"/>
      <c r="E54" s="5"/>
      <c r="F54" s="20"/>
      <c r="G54" s="20"/>
      <c r="H54" s="20"/>
      <c r="I54" s="20"/>
      <c r="J54" s="20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s="2" customFormat="1" ht="24.75" customHeight="1" x14ac:dyDescent="0.65">
      <c r="A55" s="4"/>
      <c r="B55" s="4" t="s">
        <v>189</v>
      </c>
      <c r="C55" s="4"/>
      <c r="D55" s="4"/>
      <c r="E55" s="5"/>
      <c r="F55" s="20"/>
      <c r="G55" s="20"/>
      <c r="H55" s="20"/>
      <c r="I55" s="20"/>
      <c r="J55" s="20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s="2" customFormat="1" ht="24.75" customHeight="1" x14ac:dyDescent="0.65">
      <c r="A56" s="4" t="s">
        <v>74</v>
      </c>
      <c r="B56" s="4"/>
      <c r="C56" s="4"/>
      <c r="D56" s="4"/>
      <c r="E56" s="5"/>
      <c r="F56" s="155">
        <v>866454</v>
      </c>
      <c r="G56" s="172">
        <v>-1100160</v>
      </c>
      <c r="H56" s="155"/>
      <c r="I56" s="155">
        <v>-978724</v>
      </c>
      <c r="J56" s="153"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s="2" customFormat="1" ht="24.75" customHeight="1" x14ac:dyDescent="0.65">
      <c r="A57" s="4" t="s">
        <v>164</v>
      </c>
      <c r="B57" s="4"/>
      <c r="C57" s="4"/>
      <c r="D57" s="4"/>
      <c r="E57" s="5"/>
      <c r="F57" s="155"/>
      <c r="G57" s="42"/>
      <c r="H57" s="155"/>
      <c r="I57" s="155"/>
      <c r="J57" s="153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s="2" customFormat="1" ht="24.75" customHeight="1" x14ac:dyDescent="0.65">
      <c r="A58" s="4"/>
      <c r="B58" s="4" t="s">
        <v>165</v>
      </c>
      <c r="C58" s="4"/>
      <c r="D58" s="4"/>
      <c r="E58" s="5"/>
      <c r="F58" s="156">
        <v>-173291</v>
      </c>
      <c r="G58" s="50">
        <v>220032</v>
      </c>
      <c r="H58" s="155"/>
      <c r="I58" s="156">
        <v>195745</v>
      </c>
      <c r="J58" s="154">
        <v>0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s="2" customFormat="1" ht="24.75" customHeight="1" x14ac:dyDescent="0.65">
      <c r="A59" s="4" t="s">
        <v>166</v>
      </c>
      <c r="B59" s="4"/>
      <c r="C59" s="4"/>
      <c r="D59" s="4"/>
      <c r="E59" s="5"/>
      <c r="F59" s="20"/>
      <c r="G59" s="20"/>
      <c r="H59" s="20"/>
      <c r="I59" s="20"/>
      <c r="J59" s="20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s="2" customFormat="1" ht="24.75" customHeight="1" x14ac:dyDescent="0.65">
      <c r="A60" s="4"/>
      <c r="B60" s="4" t="s">
        <v>167</v>
      </c>
      <c r="C60" s="4"/>
      <c r="D60" s="4"/>
      <c r="E60" s="5"/>
      <c r="F60" s="155">
        <f>SUM(F56:F58)</f>
        <v>693163</v>
      </c>
      <c r="G60" s="155">
        <f>SUM(G56:G58)</f>
        <v>-880128</v>
      </c>
      <c r="H60" s="155"/>
      <c r="I60" s="155">
        <f>SUM(I56:I58)</f>
        <v>-782979</v>
      </c>
      <c r="J60" s="155">
        <f>SUM(J56:J58)</f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s="2" customFormat="1" ht="24.75" customHeight="1" x14ac:dyDescent="0.65">
      <c r="A61" s="4" t="s">
        <v>177</v>
      </c>
      <c r="B61" s="4"/>
      <c r="C61" s="4"/>
      <c r="D61" s="4"/>
      <c r="E61" s="5"/>
      <c r="F61" s="157">
        <f>F60+F37</f>
        <v>1015469</v>
      </c>
      <c r="G61" s="157">
        <f>G60+G37</f>
        <v>-1692904</v>
      </c>
      <c r="H61" s="155">
        <f>H60+H37</f>
        <v>0</v>
      </c>
      <c r="I61" s="157">
        <f>I60+I37</f>
        <v>-767199</v>
      </c>
      <c r="J61" s="157">
        <f>J60+J37</f>
        <v>30356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s="2" customFormat="1" ht="24.75" customHeight="1" thickBot="1" x14ac:dyDescent="0.7">
      <c r="A62" s="4" t="s">
        <v>102</v>
      </c>
      <c r="B62" s="4"/>
      <c r="C62" s="4"/>
      <c r="D62" s="4"/>
      <c r="E62" s="5"/>
      <c r="F62" s="158">
        <f>F61+F27</f>
        <v>-32680006</v>
      </c>
      <c r="G62" s="158">
        <f>G61+G27</f>
        <v>-237371</v>
      </c>
      <c r="H62" s="155">
        <f>H61+H27</f>
        <v>0</v>
      </c>
      <c r="I62" s="158">
        <f>I61+I27</f>
        <v>-24258819</v>
      </c>
      <c r="J62" s="158">
        <f>J61+J27</f>
        <v>-2421517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s="2" customFormat="1" ht="24.75" customHeight="1" thickTop="1" x14ac:dyDescent="0.65">
      <c r="A63" s="4"/>
      <c r="B63" s="4"/>
      <c r="C63" s="4"/>
      <c r="D63" s="4"/>
      <c r="E63" s="5"/>
      <c r="F63" s="20"/>
      <c r="G63" s="20"/>
      <c r="H63" s="20"/>
      <c r="I63" s="20"/>
      <c r="J63" s="20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24" customHeight="1" x14ac:dyDescent="0.6">
      <c r="A64" s="4" t="s">
        <v>139</v>
      </c>
      <c r="E64" s="4"/>
      <c r="F64" s="82"/>
      <c r="G64" s="82"/>
      <c r="H64" s="82"/>
      <c r="I64" s="82"/>
      <c r="J64" s="82"/>
    </row>
    <row r="65" spans="1:24" ht="24.75" customHeight="1" x14ac:dyDescent="0.6">
      <c r="A65" s="72"/>
      <c r="B65" s="4" t="s">
        <v>55</v>
      </c>
      <c r="E65" s="7"/>
      <c r="F65" s="42">
        <v>-33680337</v>
      </c>
      <c r="G65" s="42">
        <v>1609478</v>
      </c>
      <c r="H65" s="14"/>
      <c r="I65" s="42">
        <v>-23491620</v>
      </c>
      <c r="J65" s="42">
        <v>-2451873</v>
      </c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24.75" customHeight="1" x14ac:dyDescent="0.6">
      <c r="A66" s="72"/>
      <c r="B66" s="4" t="s">
        <v>54</v>
      </c>
      <c r="E66" s="7"/>
      <c r="F66" s="1">
        <v>-15138</v>
      </c>
      <c r="G66" s="42">
        <v>-153945</v>
      </c>
      <c r="H66" s="14"/>
      <c r="I66" s="1">
        <v>0</v>
      </c>
      <c r="J66" s="21">
        <v>0</v>
      </c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s="2" customFormat="1" ht="24" customHeight="1" thickBot="1" x14ac:dyDescent="0.7">
      <c r="A67" s="87" t="s">
        <v>101</v>
      </c>
      <c r="B67" s="4"/>
      <c r="C67" s="4"/>
      <c r="D67" s="4"/>
      <c r="E67" s="5"/>
      <c r="F67" s="88">
        <f>F27</f>
        <v>-33695475</v>
      </c>
      <c r="G67" s="88">
        <f>G27</f>
        <v>1455533</v>
      </c>
      <c r="H67" s="82"/>
      <c r="I67" s="88">
        <f>I27</f>
        <v>-23491620</v>
      </c>
      <c r="J67" s="88">
        <f>J27</f>
        <v>-2451873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s="3" customFormat="1" ht="12" customHeight="1" thickTop="1" x14ac:dyDescent="0.65">
      <c r="A68" s="67"/>
      <c r="B68" s="67"/>
      <c r="C68" s="67"/>
      <c r="D68" s="67"/>
      <c r="E68" s="67"/>
      <c r="F68" s="90"/>
      <c r="G68" s="90"/>
      <c r="H68" s="90"/>
      <c r="I68" s="90"/>
      <c r="J68" s="90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</row>
    <row r="69" spans="1:24" ht="24" customHeight="1" x14ac:dyDescent="0.6">
      <c r="A69" s="4" t="s">
        <v>140</v>
      </c>
      <c r="E69" s="4"/>
      <c r="F69" s="82"/>
      <c r="G69" s="82"/>
      <c r="H69" s="82"/>
      <c r="I69" s="82"/>
      <c r="J69" s="82"/>
    </row>
    <row r="70" spans="1:24" ht="24.75" customHeight="1" x14ac:dyDescent="0.6">
      <c r="A70" s="72"/>
      <c r="B70" s="4" t="s">
        <v>55</v>
      </c>
      <c r="E70" s="7"/>
      <c r="F70" s="44">
        <v>-31980292</v>
      </c>
      <c r="G70" s="44">
        <v>-1768168</v>
      </c>
      <c r="H70" s="14"/>
      <c r="I70" s="42">
        <v>-24258819</v>
      </c>
      <c r="J70" s="42">
        <v>-2421517</v>
      </c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24.75" customHeight="1" x14ac:dyDescent="0.6">
      <c r="A71" s="72"/>
      <c r="B71" s="4" t="s">
        <v>54</v>
      </c>
      <c r="E71" s="7"/>
      <c r="F71" s="1">
        <v>-699714</v>
      </c>
      <c r="G71" s="42">
        <v>1530797</v>
      </c>
      <c r="H71" s="14"/>
      <c r="I71" s="1">
        <v>0</v>
      </c>
      <c r="J71" s="43">
        <v>0</v>
      </c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s="2" customFormat="1" ht="24" customHeight="1" thickBot="1" x14ac:dyDescent="0.7">
      <c r="A72" s="87" t="s">
        <v>102</v>
      </c>
      <c r="B72" s="4"/>
      <c r="C72" s="4"/>
      <c r="D72" s="4"/>
      <c r="E72" s="5"/>
      <c r="F72" s="24">
        <f>F62</f>
        <v>-32680006</v>
      </c>
      <c r="G72" s="88">
        <f>G62</f>
        <v>-237371</v>
      </c>
      <c r="H72" s="82"/>
      <c r="I72" s="88">
        <f>I62</f>
        <v>-24258819</v>
      </c>
      <c r="J72" s="88">
        <f>J62</f>
        <v>-2421517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s="2" customFormat="1" ht="21" thickTop="1" x14ac:dyDescent="0.65">
      <c r="A73" s="67"/>
      <c r="B73" s="4"/>
      <c r="C73" s="4"/>
      <c r="D73" s="4"/>
      <c r="E73" s="5"/>
      <c r="F73" s="84"/>
      <c r="G73" s="84"/>
      <c r="H73" s="84"/>
      <c r="I73" s="84"/>
      <c r="J73" s="84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x14ac:dyDescent="0.6">
      <c r="A74" s="4" t="s">
        <v>98</v>
      </c>
      <c r="E74" s="7"/>
      <c r="F74" s="91"/>
      <c r="G74" s="91"/>
      <c r="H74" s="91"/>
      <c r="I74" s="91"/>
      <c r="J74" s="91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x14ac:dyDescent="0.6">
      <c r="B75" s="4" t="s">
        <v>87</v>
      </c>
      <c r="E75" s="7"/>
      <c r="F75" s="92">
        <v>-0.05</v>
      </c>
      <c r="G75" s="92">
        <v>0</v>
      </c>
      <c r="H75" s="92"/>
      <c r="I75" s="92">
        <v>-0.04</v>
      </c>
      <c r="J75" s="92">
        <v>-0.01</v>
      </c>
    </row>
    <row r="76" spans="1:24" x14ac:dyDescent="0.6">
      <c r="B76" s="4" t="s">
        <v>99</v>
      </c>
      <c r="E76" s="7"/>
      <c r="F76" s="92">
        <v>0</v>
      </c>
      <c r="G76" s="23">
        <v>-0.01</v>
      </c>
      <c r="H76" s="23"/>
      <c r="I76" s="92">
        <v>0</v>
      </c>
      <c r="J76" s="23">
        <v>-0.01</v>
      </c>
    </row>
    <row r="77" spans="1:24" ht="21.75" customHeight="1" x14ac:dyDescent="0.6">
      <c r="E77" s="4"/>
      <c r="J77" s="93"/>
    </row>
    <row r="78" spans="1:24" x14ac:dyDescent="0.6">
      <c r="A78" s="4" t="s">
        <v>100</v>
      </c>
      <c r="E78" s="4"/>
      <c r="F78" s="42">
        <v>595283694</v>
      </c>
      <c r="G78" s="42">
        <v>400009072</v>
      </c>
      <c r="H78" s="47"/>
      <c r="I78" s="73">
        <v>595283694</v>
      </c>
      <c r="J78" s="42">
        <v>400009072</v>
      </c>
    </row>
    <row r="79" spans="1:24" x14ac:dyDescent="0.6">
      <c r="A79" s="4" t="s">
        <v>152</v>
      </c>
      <c r="E79" s="4"/>
      <c r="F79" s="73">
        <v>0</v>
      </c>
      <c r="G79" s="42">
        <v>400009072</v>
      </c>
      <c r="H79" s="47"/>
      <c r="I79" s="73">
        <v>0</v>
      </c>
      <c r="J79" s="42">
        <v>400009072</v>
      </c>
    </row>
    <row r="80" spans="1:24" ht="20.5" x14ac:dyDescent="0.65">
      <c r="E80" s="4"/>
      <c r="J80" s="89"/>
    </row>
    <row r="81" spans="1:10" ht="20.5" x14ac:dyDescent="0.65">
      <c r="E81" s="4"/>
      <c r="J81" s="89"/>
    </row>
    <row r="82" spans="1:10" ht="20.5" x14ac:dyDescent="0.65">
      <c r="E82" s="4"/>
      <c r="J82" s="89"/>
    </row>
    <row r="83" spans="1:10" ht="20.5" x14ac:dyDescent="0.65">
      <c r="E83" s="4"/>
      <c r="J83" s="89"/>
    </row>
    <row r="84" spans="1:10" ht="20.5" x14ac:dyDescent="0.65">
      <c r="E84" s="4"/>
      <c r="J84" s="89"/>
    </row>
    <row r="85" spans="1:10" ht="20.5" x14ac:dyDescent="0.65">
      <c r="E85" s="4"/>
      <c r="J85" s="89"/>
    </row>
    <row r="87" spans="1:10" ht="21.75" customHeight="1" x14ac:dyDescent="0.6">
      <c r="A87" s="4" t="s">
        <v>5</v>
      </c>
    </row>
    <row r="88" spans="1:10" x14ac:dyDescent="0.6">
      <c r="J88" s="9">
        <v>7</v>
      </c>
    </row>
  </sheetData>
  <mergeCells count="4">
    <mergeCell ref="F51:G51"/>
    <mergeCell ref="I51:J51"/>
    <mergeCell ref="F6:G6"/>
    <mergeCell ref="I6:J6"/>
  </mergeCells>
  <phoneticPr fontId="18" type="noConversion"/>
  <pageMargins left="0.78740157480314965" right="0" top="0.51181102362204722" bottom="0.39370078740157483" header="0" footer="0"/>
  <pageSetup paperSize="9" scale="68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1"/>
  <sheetViews>
    <sheetView zoomScale="60" zoomScaleNormal="60" zoomScaleSheetLayoutView="85" workbookViewId="0">
      <selection activeCell="I33" sqref="I33"/>
    </sheetView>
  </sheetViews>
  <sheetFormatPr defaultColWidth="7.6640625" defaultRowHeight="20" x14ac:dyDescent="0.6"/>
  <cols>
    <col min="1" max="1" width="32.08203125" style="115" customWidth="1"/>
    <col min="2" max="2" width="6.9140625" style="116" customWidth="1"/>
    <col min="3" max="3" width="10.6640625" style="116" customWidth="1"/>
    <col min="4" max="4" width="10.4140625" style="116" customWidth="1"/>
    <col min="5" max="5" width="16.6640625" style="116" customWidth="1"/>
    <col min="6" max="6" width="13.58203125" style="116" customWidth="1"/>
    <col min="7" max="7" width="9.58203125" style="116" customWidth="1"/>
    <col min="8" max="8" width="11.6640625" style="116" customWidth="1"/>
    <col min="9" max="9" width="12.6640625" style="116" customWidth="1"/>
    <col min="10" max="10" width="1.6640625" style="116" customWidth="1"/>
    <col min="11" max="11" width="12" style="116" bestFit="1" customWidth="1"/>
    <col min="12" max="12" width="10.6640625" style="116" bestFit="1" customWidth="1"/>
    <col min="13" max="13" width="10.6640625" style="116" customWidth="1"/>
    <col min="14" max="14" width="15.4140625" style="116" customWidth="1"/>
    <col min="15" max="15" width="11.4140625" style="116" customWidth="1"/>
    <col min="16" max="17" width="12.9140625" style="116" customWidth="1"/>
    <col min="18" max="18" width="12.4140625" style="116" customWidth="1"/>
    <col min="19" max="19" width="12.6640625" style="116" customWidth="1"/>
    <col min="20" max="20" width="15.6640625" style="116" bestFit="1" customWidth="1"/>
    <col min="21" max="21" width="10.83203125" style="116" bestFit="1" customWidth="1"/>
    <col min="22" max="16384" width="7.6640625" style="116"/>
  </cols>
  <sheetData>
    <row r="1" spans="1:20" s="95" customFormat="1" ht="23.5" customHeight="1" x14ac:dyDescent="0.6"/>
    <row r="2" spans="1:20" s="95" customFormat="1" ht="23.5" customHeight="1" x14ac:dyDescent="0.6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20" s="95" customFormat="1" ht="23.5" customHeight="1" x14ac:dyDescent="0.65">
      <c r="A3" s="56" t="s">
        <v>125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</row>
    <row r="4" spans="1:20" s="95" customFormat="1" ht="23.5" customHeight="1" x14ac:dyDescent="0.65">
      <c r="A4" s="56" t="s">
        <v>180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96"/>
    </row>
    <row r="5" spans="1:20" s="95" customFormat="1" ht="23.5" customHeight="1" x14ac:dyDescent="0.65">
      <c r="A5" s="97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9" t="s">
        <v>172</v>
      </c>
      <c r="T5" s="96"/>
    </row>
    <row r="6" spans="1:20" s="87" customFormat="1" ht="17.25" customHeight="1" x14ac:dyDescent="0.65">
      <c r="A6" s="100"/>
      <c r="C6" s="176" t="s">
        <v>56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62"/>
      <c r="R6" s="62"/>
      <c r="S6" s="62"/>
    </row>
    <row r="7" spans="1:20" s="87" customFormat="1" ht="21.75" customHeight="1" x14ac:dyDescent="0.65">
      <c r="A7" s="100"/>
      <c r="B7" s="56"/>
      <c r="C7" s="62"/>
      <c r="D7" s="62"/>
      <c r="E7" s="62"/>
      <c r="F7" s="62"/>
      <c r="G7" s="62"/>
      <c r="H7" s="62"/>
      <c r="I7" s="62"/>
      <c r="J7" s="62"/>
      <c r="K7" s="181" t="s">
        <v>31</v>
      </c>
      <c r="L7" s="181"/>
      <c r="M7" s="181"/>
      <c r="N7" s="181"/>
      <c r="O7" s="181"/>
      <c r="P7" s="62"/>
      <c r="Q7" s="62"/>
      <c r="R7" s="62"/>
      <c r="S7" s="62"/>
    </row>
    <row r="8" spans="1:20" s="87" customFormat="1" ht="21.75" customHeight="1" x14ac:dyDescent="0.65">
      <c r="A8" s="100"/>
      <c r="B8" s="56"/>
      <c r="C8" s="62"/>
      <c r="D8" s="62"/>
      <c r="E8" s="177" t="s">
        <v>153</v>
      </c>
      <c r="F8" s="177" t="s">
        <v>147</v>
      </c>
      <c r="G8" s="62"/>
      <c r="H8" s="181" t="s">
        <v>57</v>
      </c>
      <c r="I8" s="181"/>
      <c r="J8" s="5"/>
      <c r="K8" s="181" t="s">
        <v>58</v>
      </c>
      <c r="L8" s="181"/>
      <c r="M8" s="181"/>
      <c r="N8" s="181"/>
      <c r="O8" s="181"/>
      <c r="P8" s="62"/>
      <c r="Q8" s="62"/>
      <c r="R8" s="62"/>
      <c r="S8" s="62"/>
    </row>
    <row r="9" spans="1:20" s="4" customFormat="1" ht="21.75" customHeight="1" x14ac:dyDescent="0.65">
      <c r="A9" s="67"/>
      <c r="B9" s="87"/>
      <c r="C9" s="103"/>
      <c r="D9" s="103"/>
      <c r="E9" s="178"/>
      <c r="F9" s="177"/>
      <c r="G9" s="62"/>
      <c r="H9" s="62"/>
      <c r="I9" s="5"/>
      <c r="J9" s="5"/>
      <c r="K9" s="62"/>
      <c r="L9" s="62"/>
      <c r="M9" s="62"/>
      <c r="N9" s="152"/>
      <c r="O9" s="5"/>
      <c r="P9" s="101"/>
      <c r="Q9" s="150"/>
      <c r="R9" s="101"/>
      <c r="S9" s="5"/>
      <c r="T9" s="102"/>
    </row>
    <row r="10" spans="1:20" s="4" customFormat="1" ht="85.25" customHeight="1" x14ac:dyDescent="0.65">
      <c r="A10" s="104"/>
      <c r="B10" s="105" t="s">
        <v>4</v>
      </c>
      <c r="C10" s="148" t="s">
        <v>155</v>
      </c>
      <c r="D10" s="148" t="s">
        <v>154</v>
      </c>
      <c r="E10" s="179"/>
      <c r="F10" s="180"/>
      <c r="G10" s="147" t="s">
        <v>40</v>
      </c>
      <c r="H10" s="147" t="s">
        <v>156</v>
      </c>
      <c r="I10" s="105" t="s">
        <v>38</v>
      </c>
      <c r="J10" s="105"/>
      <c r="K10" s="147" t="s">
        <v>157</v>
      </c>
      <c r="L10" s="147" t="s">
        <v>158</v>
      </c>
      <c r="M10" s="147" t="s">
        <v>159</v>
      </c>
      <c r="N10" s="147" t="s">
        <v>74</v>
      </c>
      <c r="O10" s="61" t="s">
        <v>59</v>
      </c>
      <c r="P10" s="149" t="s">
        <v>160</v>
      </c>
      <c r="Q10" s="149" t="s">
        <v>150</v>
      </c>
      <c r="R10" s="147" t="s">
        <v>32</v>
      </c>
      <c r="S10" s="25" t="s">
        <v>60</v>
      </c>
      <c r="T10" s="102"/>
    </row>
    <row r="11" spans="1:20" s="4" customFormat="1" ht="20.5" x14ac:dyDescent="0.65">
      <c r="A11" s="100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106"/>
      <c r="N11" s="106"/>
      <c r="O11" s="73"/>
    </row>
    <row r="12" spans="1:20" s="56" customFormat="1" ht="20.5" x14ac:dyDescent="0.65">
      <c r="A12" s="87" t="s">
        <v>149</v>
      </c>
      <c r="B12" s="102"/>
      <c r="C12" s="107">
        <v>346060223</v>
      </c>
      <c r="D12" s="107">
        <v>219145081</v>
      </c>
      <c r="E12" s="107">
        <v>233685608</v>
      </c>
      <c r="F12" s="107">
        <v>-22840793</v>
      </c>
      <c r="G12" s="107">
        <v>2386696</v>
      </c>
      <c r="H12" s="107">
        <v>6100000</v>
      </c>
      <c r="I12" s="107">
        <v>-58530782</v>
      </c>
      <c r="J12" s="107"/>
      <c r="K12" s="107">
        <v>-1496040</v>
      </c>
      <c r="L12" s="108">
        <v>-25878</v>
      </c>
      <c r="M12" s="108">
        <v>140551460</v>
      </c>
      <c r="N12" s="108">
        <v>-53031</v>
      </c>
      <c r="O12" s="108">
        <f>SUM(K12:N12)</f>
        <v>138976511</v>
      </c>
      <c r="P12" s="107">
        <f>SUM(C12:I12,O12)</f>
        <v>864982544</v>
      </c>
      <c r="Q12" s="107">
        <v>0</v>
      </c>
      <c r="R12" s="108">
        <v>974531</v>
      </c>
      <c r="S12" s="107">
        <f>SUM(P12:R12)</f>
        <v>865957075</v>
      </c>
    </row>
    <row r="13" spans="1:20" s="56" customFormat="1" ht="20.5" x14ac:dyDescent="0.65">
      <c r="A13" s="87" t="s">
        <v>163</v>
      </c>
      <c r="B13" s="102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</row>
    <row r="14" spans="1:20" s="56" customFormat="1" ht="21.75" customHeight="1" x14ac:dyDescent="0.65">
      <c r="A14" s="87" t="s">
        <v>103</v>
      </c>
      <c r="B14" s="8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</row>
    <row r="15" spans="1:20" s="4" customFormat="1" ht="21.75" customHeight="1" x14ac:dyDescent="0.6">
      <c r="A15" s="109" t="s">
        <v>117</v>
      </c>
      <c r="B15" s="87"/>
      <c r="C15" s="107">
        <v>0</v>
      </c>
      <c r="D15" s="107">
        <v>0</v>
      </c>
      <c r="E15" s="107">
        <v>0</v>
      </c>
      <c r="F15" s="107">
        <v>0</v>
      </c>
      <c r="G15" s="107">
        <v>0</v>
      </c>
      <c r="H15" s="107">
        <v>0</v>
      </c>
      <c r="I15" s="108">
        <v>-33680337</v>
      </c>
      <c r="J15" s="108"/>
      <c r="K15" s="107">
        <v>0</v>
      </c>
      <c r="L15" s="107">
        <v>0</v>
      </c>
      <c r="M15" s="107">
        <v>0</v>
      </c>
      <c r="N15" s="107">
        <v>0</v>
      </c>
      <c r="O15" s="107">
        <v>0</v>
      </c>
      <c r="P15" s="46">
        <f>SUM(C15:I15)+O15</f>
        <v>-33680337</v>
      </c>
      <c r="Q15" s="46">
        <v>0</v>
      </c>
      <c r="R15" s="107">
        <v>-15138</v>
      </c>
      <c r="S15" s="107">
        <f t="shared" ref="S15:S16" si="0">SUM(P15:R15)</f>
        <v>-33695475</v>
      </c>
    </row>
    <row r="16" spans="1:20" s="4" customFormat="1" ht="21.75" customHeight="1" x14ac:dyDescent="0.6">
      <c r="A16" s="109" t="s">
        <v>58</v>
      </c>
      <c r="B16" s="102"/>
      <c r="C16" s="107">
        <v>0</v>
      </c>
      <c r="D16" s="107">
        <v>0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J16" s="107"/>
      <c r="K16" s="110">
        <v>991102</v>
      </c>
      <c r="L16" s="110">
        <v>15780</v>
      </c>
      <c r="M16" s="110">
        <v>0</v>
      </c>
      <c r="N16" s="110">
        <v>693163</v>
      </c>
      <c r="O16" s="110">
        <f>K16+L16+M16+N16</f>
        <v>1700045</v>
      </c>
      <c r="P16" s="107">
        <f>SUM(C16:I16)+O16</f>
        <v>1700045</v>
      </c>
      <c r="Q16" s="107">
        <v>0</v>
      </c>
      <c r="R16" s="107">
        <v>-684576</v>
      </c>
      <c r="S16" s="107">
        <f t="shared" si="0"/>
        <v>1015469</v>
      </c>
    </row>
    <row r="17" spans="1:21" s="56" customFormat="1" ht="21.75" customHeight="1" x14ac:dyDescent="0.65">
      <c r="A17" s="87" t="s">
        <v>102</v>
      </c>
      <c r="B17" s="87"/>
      <c r="C17" s="111">
        <f t="shared" ref="C17:S17" si="1">SUM(C15:C16)</f>
        <v>0</v>
      </c>
      <c r="D17" s="111">
        <f t="shared" si="1"/>
        <v>0</v>
      </c>
      <c r="E17" s="111">
        <f t="shared" si="1"/>
        <v>0</v>
      </c>
      <c r="F17" s="111">
        <f t="shared" si="1"/>
        <v>0</v>
      </c>
      <c r="G17" s="111">
        <f t="shared" si="1"/>
        <v>0</v>
      </c>
      <c r="H17" s="111">
        <f t="shared" si="1"/>
        <v>0</v>
      </c>
      <c r="I17" s="111">
        <f t="shared" si="1"/>
        <v>-33680337</v>
      </c>
      <c r="J17" s="111"/>
      <c r="K17" s="111">
        <f t="shared" si="1"/>
        <v>991102</v>
      </c>
      <c r="L17" s="111">
        <f t="shared" si="1"/>
        <v>15780</v>
      </c>
      <c r="M17" s="111">
        <f t="shared" si="1"/>
        <v>0</v>
      </c>
      <c r="N17" s="111">
        <f t="shared" si="1"/>
        <v>693163</v>
      </c>
      <c r="O17" s="111">
        <f t="shared" si="1"/>
        <v>1700045</v>
      </c>
      <c r="P17" s="111">
        <f t="shared" si="1"/>
        <v>-31980292</v>
      </c>
      <c r="Q17" s="111">
        <f t="shared" ref="Q17" si="2">SUM(Q15:Q16)</f>
        <v>0</v>
      </c>
      <c r="R17" s="111">
        <f t="shared" si="1"/>
        <v>-699714</v>
      </c>
      <c r="S17" s="111">
        <f t="shared" si="1"/>
        <v>-32680006</v>
      </c>
      <c r="T17" s="27"/>
    </row>
    <row r="18" spans="1:21" s="4" customFormat="1" ht="21.75" customHeight="1" thickBot="1" x14ac:dyDescent="0.65">
      <c r="A18" s="87" t="s">
        <v>182</v>
      </c>
      <c r="B18" s="102"/>
      <c r="C18" s="28">
        <f>SUM(C17,C12)</f>
        <v>346060223</v>
      </c>
      <c r="D18" s="28">
        <f t="shared" ref="D18:H18" si="3">SUM(D17,D12)</f>
        <v>219145081</v>
      </c>
      <c r="E18" s="28">
        <f t="shared" si="3"/>
        <v>233685608</v>
      </c>
      <c r="F18" s="28">
        <f t="shared" si="3"/>
        <v>-22840793</v>
      </c>
      <c r="G18" s="28">
        <f t="shared" si="3"/>
        <v>2386696</v>
      </c>
      <c r="H18" s="28">
        <f t="shared" si="3"/>
        <v>6100000</v>
      </c>
      <c r="I18" s="28">
        <f>SUM(I17,I12)</f>
        <v>-92211119</v>
      </c>
      <c r="J18" s="28"/>
      <c r="K18" s="28">
        <f t="shared" ref="K18" si="4">SUM(K17,K12)</f>
        <v>-504938</v>
      </c>
      <c r="L18" s="28">
        <f t="shared" ref="L18" si="5">SUM(L17,L12)</f>
        <v>-10098</v>
      </c>
      <c r="M18" s="28">
        <f t="shared" ref="M18" si="6">SUM(M17,M12)</f>
        <v>140551460</v>
      </c>
      <c r="N18" s="28">
        <f t="shared" ref="N18" si="7">SUM(N17,N12)</f>
        <v>640132</v>
      </c>
      <c r="O18" s="28">
        <f t="shared" ref="O18" si="8">SUM(O17,O12)</f>
        <v>140676556</v>
      </c>
      <c r="P18" s="28">
        <f t="shared" ref="P18" si="9">SUM(P17,P12)</f>
        <v>833002252</v>
      </c>
      <c r="Q18" s="171">
        <f>SUM(Q17,Q12)</f>
        <v>0</v>
      </c>
      <c r="R18" s="28">
        <f t="shared" ref="R18" si="10">SUM(R17,R12)</f>
        <v>274817</v>
      </c>
      <c r="S18" s="28">
        <f t="shared" ref="S18" si="11">SUM(S17,S12)</f>
        <v>833277069</v>
      </c>
      <c r="T18" s="29">
        <f>S18-'Page 2-3'!G93</f>
        <v>0</v>
      </c>
      <c r="U18" s="112"/>
    </row>
    <row r="19" spans="1:21" s="4" customFormat="1" ht="21.75" customHeight="1" thickTop="1" x14ac:dyDescent="0.6">
      <c r="A19" s="87"/>
      <c r="B19" s="102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29"/>
      <c r="U19" s="112"/>
    </row>
    <row r="20" spans="1:21" s="56" customFormat="1" ht="20.5" x14ac:dyDescent="0.65">
      <c r="A20" s="87" t="s">
        <v>115</v>
      </c>
      <c r="B20" s="102"/>
      <c r="C20" s="107">
        <v>200005850</v>
      </c>
      <c r="D20" s="107">
        <v>219092825</v>
      </c>
      <c r="E20" s="107">
        <v>0</v>
      </c>
      <c r="F20" s="107">
        <v>0</v>
      </c>
      <c r="G20" s="107">
        <v>2482778</v>
      </c>
      <c r="H20" s="107">
        <v>6100000</v>
      </c>
      <c r="I20" s="107">
        <v>-10792760</v>
      </c>
      <c r="J20" s="107"/>
      <c r="K20" s="107">
        <v>-7512100</v>
      </c>
      <c r="L20" s="107">
        <v>-79596</v>
      </c>
      <c r="M20" s="107">
        <v>112465060</v>
      </c>
      <c r="N20" s="107">
        <v>826948</v>
      </c>
      <c r="O20" s="107">
        <v>105700312</v>
      </c>
      <c r="P20" s="107">
        <f>SUM(C20:I20)+O20+0.1</f>
        <v>522589005.10000002</v>
      </c>
      <c r="Q20" s="107">
        <v>353487122</v>
      </c>
      <c r="R20" s="107">
        <v>-17271016</v>
      </c>
      <c r="S20" s="107">
        <f t="shared" ref="S20:S22" si="12">SUM(P20:R20)</f>
        <v>858805111.10000002</v>
      </c>
    </row>
    <row r="21" spans="1:21" s="56" customFormat="1" ht="20.5" x14ac:dyDescent="0.65">
      <c r="A21" s="87" t="s">
        <v>163</v>
      </c>
      <c r="B21" s="102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8"/>
      <c r="R21" s="107"/>
      <c r="S21" s="107"/>
    </row>
    <row r="22" spans="1:21" s="56" customFormat="1" ht="20.5" x14ac:dyDescent="0.65">
      <c r="A22" s="87" t="s">
        <v>209</v>
      </c>
      <c r="B22" s="102"/>
      <c r="C22" s="107">
        <v>0</v>
      </c>
      <c r="D22" s="107">
        <v>0</v>
      </c>
      <c r="E22" s="107">
        <v>0</v>
      </c>
      <c r="F22" s="107">
        <v>0</v>
      </c>
      <c r="G22" s="107">
        <v>0</v>
      </c>
      <c r="H22" s="107">
        <v>0</v>
      </c>
      <c r="I22" s="107">
        <v>-3816375</v>
      </c>
      <c r="J22" s="107"/>
      <c r="K22" s="107">
        <v>0</v>
      </c>
      <c r="L22" s="107">
        <v>0</v>
      </c>
      <c r="M22" s="107">
        <v>0</v>
      </c>
      <c r="N22" s="107">
        <v>0</v>
      </c>
      <c r="O22" s="107">
        <f>K22+L22+M22+N22</f>
        <v>0</v>
      </c>
      <c r="P22" s="46">
        <f>SUM(C22:I22)+O22</f>
        <v>-3816375</v>
      </c>
      <c r="Q22" s="165">
        <v>-11727719</v>
      </c>
      <c r="R22" s="107">
        <v>0</v>
      </c>
      <c r="S22" s="107">
        <f t="shared" si="12"/>
        <v>-15544094</v>
      </c>
    </row>
    <row r="23" spans="1:21" s="56" customFormat="1" ht="21.75" customHeight="1" x14ac:dyDescent="0.65">
      <c r="A23" s="87" t="s">
        <v>103</v>
      </c>
      <c r="B23" s="8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</row>
    <row r="24" spans="1:21" s="4" customFormat="1" ht="21.75" customHeight="1" x14ac:dyDescent="0.6">
      <c r="A24" s="109" t="s">
        <v>117</v>
      </c>
      <c r="B24" s="87"/>
      <c r="C24" s="107">
        <v>0</v>
      </c>
      <c r="D24" s="107">
        <v>0</v>
      </c>
      <c r="E24" s="107">
        <v>0</v>
      </c>
      <c r="F24" s="107">
        <v>0</v>
      </c>
      <c r="G24" s="107">
        <v>0</v>
      </c>
      <c r="H24" s="107">
        <v>0</v>
      </c>
      <c r="I24" s="108">
        <v>1609478</v>
      </c>
      <c r="J24" s="108"/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46">
        <f>SUM(C24:I24)+O24</f>
        <v>1609478</v>
      </c>
      <c r="Q24" s="107">
        <v>0</v>
      </c>
      <c r="R24" s="108">
        <v>-153945</v>
      </c>
      <c r="S24" s="107">
        <f>SUM(P24:R24)</f>
        <v>1455533</v>
      </c>
    </row>
    <row r="25" spans="1:21" s="4" customFormat="1" ht="21.75" customHeight="1" x14ac:dyDescent="0.6">
      <c r="A25" s="109" t="s">
        <v>58</v>
      </c>
      <c r="B25" s="102"/>
      <c r="C25" s="107">
        <v>0</v>
      </c>
      <c r="D25" s="107">
        <v>0</v>
      </c>
      <c r="E25" s="107">
        <v>0</v>
      </c>
      <c r="F25" s="107">
        <v>0</v>
      </c>
      <c r="G25" s="107">
        <v>0</v>
      </c>
      <c r="H25" s="107">
        <v>0</v>
      </c>
      <c r="I25" s="107">
        <v>0</v>
      </c>
      <c r="J25" s="107"/>
      <c r="K25" s="110">
        <v>-2527873</v>
      </c>
      <c r="L25" s="113">
        <v>30356</v>
      </c>
      <c r="M25" s="113">
        <v>0</v>
      </c>
      <c r="N25" s="110">
        <v>-880128</v>
      </c>
      <c r="O25" s="110">
        <f>K25+L25+M25+N25</f>
        <v>-3377645</v>
      </c>
      <c r="P25" s="107">
        <f>SUM(C25:I25)+O25</f>
        <v>-3377645</v>
      </c>
      <c r="Q25" s="107">
        <v>0</v>
      </c>
      <c r="R25" s="108">
        <v>1684742</v>
      </c>
      <c r="S25" s="107">
        <f>SUM(P25:R25)</f>
        <v>-1692903</v>
      </c>
    </row>
    <row r="26" spans="1:21" s="56" customFormat="1" ht="21.75" customHeight="1" x14ac:dyDescent="0.65">
      <c r="A26" s="87" t="s">
        <v>102</v>
      </c>
      <c r="B26" s="87"/>
      <c r="C26" s="111">
        <f t="shared" ref="C26:S26" si="13">SUM(C24:C25)</f>
        <v>0</v>
      </c>
      <c r="D26" s="111">
        <f t="shared" si="13"/>
        <v>0</v>
      </c>
      <c r="E26" s="111">
        <f t="shared" si="13"/>
        <v>0</v>
      </c>
      <c r="F26" s="111">
        <f t="shared" si="13"/>
        <v>0</v>
      </c>
      <c r="G26" s="111">
        <f t="shared" si="13"/>
        <v>0</v>
      </c>
      <c r="H26" s="111">
        <f t="shared" si="13"/>
        <v>0</v>
      </c>
      <c r="I26" s="111">
        <f t="shared" si="13"/>
        <v>1609478</v>
      </c>
      <c r="J26" s="111"/>
      <c r="K26" s="111">
        <f t="shared" si="13"/>
        <v>-2527873</v>
      </c>
      <c r="L26" s="111">
        <f t="shared" si="13"/>
        <v>30356</v>
      </c>
      <c r="M26" s="111">
        <f t="shared" si="13"/>
        <v>0</v>
      </c>
      <c r="N26" s="111">
        <f t="shared" si="13"/>
        <v>-880128</v>
      </c>
      <c r="O26" s="111">
        <f t="shared" si="13"/>
        <v>-3377645</v>
      </c>
      <c r="P26" s="111">
        <f t="shared" si="13"/>
        <v>-1768167</v>
      </c>
      <c r="Q26" s="111">
        <f t="shared" si="13"/>
        <v>0</v>
      </c>
      <c r="R26" s="111">
        <f t="shared" si="13"/>
        <v>1530797</v>
      </c>
      <c r="S26" s="111">
        <f t="shared" si="13"/>
        <v>-237370</v>
      </c>
      <c r="T26" s="27"/>
    </row>
    <row r="27" spans="1:21" s="4" customFormat="1" ht="21.75" customHeight="1" thickBot="1" x14ac:dyDescent="0.65">
      <c r="A27" s="87" t="s">
        <v>200</v>
      </c>
      <c r="B27" s="102"/>
      <c r="C27" s="28">
        <f>SUM(C26,C22,C20)</f>
        <v>200005850</v>
      </c>
      <c r="D27" s="28">
        <f t="shared" ref="D27:I27" si="14">SUM(D26,D22,D20)</f>
        <v>219092825</v>
      </c>
      <c r="E27" s="28">
        <f t="shared" si="14"/>
        <v>0</v>
      </c>
      <c r="F27" s="28">
        <f t="shared" si="14"/>
        <v>0</v>
      </c>
      <c r="G27" s="28">
        <f t="shared" si="14"/>
        <v>2482778</v>
      </c>
      <c r="H27" s="28">
        <f t="shared" si="14"/>
        <v>6100000</v>
      </c>
      <c r="I27" s="28">
        <f t="shared" si="14"/>
        <v>-12999657</v>
      </c>
      <c r="J27" s="28"/>
      <c r="K27" s="28">
        <f t="shared" ref="K27" si="15">SUM(K26,K22,K20)</f>
        <v>-10039973</v>
      </c>
      <c r="L27" s="28">
        <f t="shared" ref="L27" si="16">SUM(L26,L22,L20)</f>
        <v>-49240</v>
      </c>
      <c r="M27" s="28">
        <f t="shared" ref="M27" si="17">SUM(M26,M22,M20)</f>
        <v>112465060</v>
      </c>
      <c r="N27" s="28">
        <f t="shared" ref="N27" si="18">SUM(N26,N22,N20)</f>
        <v>-53180</v>
      </c>
      <c r="O27" s="28">
        <f t="shared" ref="O27" si="19">SUM(O26,O22,O20)</f>
        <v>102322667</v>
      </c>
      <c r="P27" s="28">
        <f t="shared" ref="P27" si="20">SUM(P26,P22,P20)</f>
        <v>517004463.10000002</v>
      </c>
      <c r="Q27" s="28">
        <f t="shared" ref="Q27" si="21">SUM(Q26,Q22,Q20)</f>
        <v>341759403</v>
      </c>
      <c r="R27" s="28">
        <f t="shared" ref="R27" si="22">SUM(R26,R22,R20)</f>
        <v>-15740219</v>
      </c>
      <c r="S27" s="28">
        <f t="shared" ref="S27" si="23">SUM(S26,S22,S20)</f>
        <v>843023647.10000002</v>
      </c>
      <c r="T27" s="170"/>
      <c r="U27" s="112"/>
    </row>
    <row r="28" spans="1:21" s="4" customFormat="1" ht="21.75" customHeight="1" thickTop="1" x14ac:dyDescent="0.6">
      <c r="A28" s="87"/>
      <c r="B28" s="102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29"/>
      <c r="U28" s="112"/>
    </row>
    <row r="29" spans="1:21" s="4" customFormat="1" ht="21.75" customHeight="1" x14ac:dyDescent="0.6">
      <c r="A29" s="114"/>
      <c r="B29" s="102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1"/>
      <c r="U29" s="112"/>
    </row>
    <row r="30" spans="1:21" ht="20.5" x14ac:dyDescent="0.65">
      <c r="D30" s="87"/>
      <c r="E30" s="87"/>
      <c r="F30" s="87"/>
      <c r="S30" s="117"/>
    </row>
    <row r="31" spans="1:21" ht="20.5" x14ac:dyDescent="0.65">
      <c r="D31" s="87"/>
      <c r="E31" s="87"/>
      <c r="F31" s="87"/>
      <c r="S31" s="117"/>
    </row>
    <row r="32" spans="1:21" ht="20.5" x14ac:dyDescent="0.65">
      <c r="D32" s="87"/>
      <c r="E32" s="87"/>
      <c r="F32" s="87"/>
      <c r="S32" s="117"/>
    </row>
    <row r="33" spans="1:19" ht="20.5" x14ac:dyDescent="0.65">
      <c r="D33" s="87"/>
      <c r="E33" s="87"/>
      <c r="F33" s="87"/>
      <c r="S33" s="117"/>
    </row>
    <row r="34" spans="1:19" ht="20.5" x14ac:dyDescent="0.65">
      <c r="D34" s="87"/>
      <c r="E34" s="87"/>
      <c r="F34" s="87"/>
      <c r="S34" s="117"/>
    </row>
    <row r="35" spans="1:19" ht="20.5" x14ac:dyDescent="0.65">
      <c r="D35" s="87"/>
      <c r="E35" s="87"/>
      <c r="F35" s="87"/>
      <c r="S35" s="117"/>
    </row>
    <row r="36" spans="1:19" ht="20.5" x14ac:dyDescent="0.65">
      <c r="D36" s="87"/>
      <c r="E36" s="87"/>
      <c r="F36" s="87"/>
      <c r="S36" s="117"/>
    </row>
    <row r="37" spans="1:19" ht="20.5" x14ac:dyDescent="0.65">
      <c r="D37" s="87"/>
      <c r="E37" s="87"/>
      <c r="F37" s="87"/>
      <c r="S37" s="117"/>
    </row>
    <row r="38" spans="1:19" ht="20.5" x14ac:dyDescent="0.6">
      <c r="D38" s="87"/>
      <c r="E38" s="87"/>
      <c r="F38" s="87"/>
      <c r="S38" s="84"/>
    </row>
    <row r="39" spans="1:19" x14ac:dyDescent="0.6">
      <c r="A39" s="87" t="s">
        <v>5</v>
      </c>
      <c r="D39" s="87"/>
      <c r="E39" s="87"/>
      <c r="F39" s="87"/>
    </row>
    <row r="40" spans="1:19" x14ac:dyDescent="0.6">
      <c r="A40" s="87"/>
      <c r="D40" s="87"/>
      <c r="E40" s="87"/>
      <c r="F40" s="87"/>
    </row>
    <row r="41" spans="1:19" x14ac:dyDescent="0.6">
      <c r="A41" s="118">
        <v>8</v>
      </c>
    </row>
  </sheetData>
  <mergeCells count="6">
    <mergeCell ref="C6:P6"/>
    <mergeCell ref="E8:E10"/>
    <mergeCell ref="F8:F10"/>
    <mergeCell ref="K7:O7"/>
    <mergeCell ref="H8:I8"/>
    <mergeCell ref="K8:O8"/>
  </mergeCells>
  <printOptions horizontalCentered="1"/>
  <pageMargins left="0.19685039370078741" right="0" top="0.51181102362204722" bottom="0.31496062992125984" header="0" footer="0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U30"/>
  <sheetViews>
    <sheetView topLeftCell="A10" zoomScale="60" zoomScaleNormal="60" zoomScaleSheetLayoutView="100" workbookViewId="0">
      <selection activeCell="B31" sqref="B31"/>
    </sheetView>
  </sheetViews>
  <sheetFormatPr defaultColWidth="7.6640625" defaultRowHeight="20" x14ac:dyDescent="0.6"/>
  <cols>
    <col min="1" max="1" width="33.9140625" style="87" customWidth="1"/>
    <col min="2" max="2" width="7.4140625" style="87" customWidth="1"/>
    <col min="3" max="3" width="15.5" style="87" customWidth="1"/>
    <col min="4" max="5" width="12.9140625" style="87" customWidth="1"/>
    <col min="6" max="6" width="12.08203125" style="87" customWidth="1"/>
    <col min="7" max="7" width="13.08203125" style="87" customWidth="1"/>
    <col min="8" max="8" width="1.1640625" style="87" customWidth="1"/>
    <col min="9" max="9" width="12.6640625" style="87" customWidth="1"/>
    <col min="10" max="10" width="12.1640625" style="87" customWidth="1"/>
    <col min="11" max="11" width="16.83203125" style="87" customWidth="1"/>
    <col min="12" max="12" width="11.6640625" style="87" customWidth="1"/>
    <col min="13" max="13" width="11.9140625" style="87" customWidth="1"/>
    <col min="14" max="14" width="12.33203125" style="87" customWidth="1"/>
    <col min="15" max="15" width="1.33203125" style="87" customWidth="1"/>
    <col min="16" max="16" width="10.1640625" style="87" bestFit="1" customWidth="1"/>
    <col min="17" max="16384" width="7.6640625" style="87"/>
  </cols>
  <sheetData>
    <row r="2" spans="1:21" ht="24.75" customHeight="1" x14ac:dyDescent="0.6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119"/>
    </row>
    <row r="3" spans="1:21" ht="22.5" customHeight="1" x14ac:dyDescent="0.65">
      <c r="A3" s="56" t="s">
        <v>126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119"/>
    </row>
    <row r="4" spans="1:21" ht="22.5" customHeight="1" x14ac:dyDescent="0.65">
      <c r="A4" s="56" t="s">
        <v>198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21" ht="22.5" customHeight="1" x14ac:dyDescent="0.6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99" t="s">
        <v>172</v>
      </c>
      <c r="N5" s="119"/>
    </row>
    <row r="6" spans="1:21" ht="21" customHeight="1" x14ac:dyDescent="0.65">
      <c r="A6" s="120"/>
      <c r="B6" s="121"/>
      <c r="C6" s="122"/>
      <c r="D6" s="122"/>
      <c r="E6" s="122"/>
      <c r="F6" s="122"/>
      <c r="G6" s="122"/>
      <c r="H6" s="122"/>
      <c r="I6" s="182" t="s">
        <v>31</v>
      </c>
      <c r="J6" s="182"/>
      <c r="K6" s="182"/>
      <c r="L6" s="182"/>
      <c r="M6" s="122"/>
    </row>
    <row r="7" spans="1:21" s="4" customFormat="1" ht="20.5" x14ac:dyDescent="0.65">
      <c r="A7" s="67"/>
      <c r="B7" s="56"/>
      <c r="C7" s="62"/>
      <c r="D7" s="62"/>
      <c r="E7" s="62"/>
      <c r="F7" s="2"/>
      <c r="G7" s="2"/>
      <c r="H7" s="2"/>
      <c r="I7" s="181" t="s">
        <v>58</v>
      </c>
      <c r="J7" s="181"/>
      <c r="K7" s="181"/>
      <c r="L7" s="181"/>
      <c r="M7" s="2"/>
      <c r="N7" s="102"/>
    </row>
    <row r="8" spans="1:21" s="4" customFormat="1" ht="20.5" customHeight="1" x14ac:dyDescent="0.65">
      <c r="A8" s="67"/>
      <c r="B8" s="62"/>
      <c r="C8" s="5"/>
      <c r="D8" s="5"/>
      <c r="E8" s="5"/>
      <c r="F8" s="181" t="s">
        <v>57</v>
      </c>
      <c r="G8" s="181"/>
      <c r="H8" s="5"/>
      <c r="I8" s="62"/>
      <c r="J8" s="62"/>
      <c r="K8" s="151"/>
      <c r="L8" s="5"/>
      <c r="M8" s="2"/>
      <c r="N8" s="102"/>
    </row>
    <row r="9" spans="1:21" s="126" customFormat="1" ht="82" x14ac:dyDescent="0.65">
      <c r="A9" s="123"/>
      <c r="B9" s="124" t="s">
        <v>4</v>
      </c>
      <c r="C9" s="148" t="s">
        <v>161</v>
      </c>
      <c r="D9" s="148" t="s">
        <v>154</v>
      </c>
      <c r="E9" s="143" t="s">
        <v>162</v>
      </c>
      <c r="F9" s="147" t="s">
        <v>156</v>
      </c>
      <c r="G9" s="105" t="s">
        <v>38</v>
      </c>
      <c r="H9" s="105"/>
      <c r="I9" s="147" t="s">
        <v>158</v>
      </c>
      <c r="J9" s="147" t="s">
        <v>159</v>
      </c>
      <c r="K9" s="147" t="s">
        <v>74</v>
      </c>
      <c r="L9" s="61" t="s">
        <v>59</v>
      </c>
      <c r="M9" s="25" t="s">
        <v>60</v>
      </c>
      <c r="N9" s="125"/>
    </row>
    <row r="10" spans="1:21" s="4" customFormat="1" ht="20.5" x14ac:dyDescent="0.65">
      <c r="A10" s="100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106"/>
      <c r="N10" s="73"/>
    </row>
    <row r="11" spans="1:21" s="56" customFormat="1" ht="20.5" x14ac:dyDescent="0.65">
      <c r="A11" s="87" t="s">
        <v>149</v>
      </c>
      <c r="B11" s="87"/>
      <c r="C11" s="51">
        <v>346060223</v>
      </c>
      <c r="D11" s="51">
        <v>219095081</v>
      </c>
      <c r="E11" s="51">
        <v>233735608</v>
      </c>
      <c r="F11" s="51">
        <v>6100000</v>
      </c>
      <c r="G11" s="51">
        <v>-91995734</v>
      </c>
      <c r="H11" s="32"/>
      <c r="I11" s="51">
        <v>-25878</v>
      </c>
      <c r="J11" s="51">
        <v>132436878</v>
      </c>
      <c r="K11" s="51">
        <v>-185560</v>
      </c>
      <c r="L11" s="33">
        <f>SUM(I11:K11)</f>
        <v>132225440</v>
      </c>
      <c r="M11" s="33">
        <f>SUM(C11+D11+F11+G11+L11+E11)</f>
        <v>845220618</v>
      </c>
      <c r="N11" s="127"/>
      <c r="O11" s="128"/>
      <c r="P11" s="34"/>
      <c r="Q11" s="128"/>
      <c r="R11" s="34"/>
      <c r="S11" s="128"/>
      <c r="T11" s="34"/>
      <c r="U11" s="128"/>
    </row>
    <row r="12" spans="1:21" s="56" customFormat="1" ht="20.5" x14ac:dyDescent="0.65">
      <c r="A12" s="87" t="s">
        <v>163</v>
      </c>
      <c r="B12" s="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127"/>
      <c r="O12" s="128"/>
      <c r="P12" s="34"/>
      <c r="Q12" s="128"/>
      <c r="R12" s="34"/>
      <c r="S12" s="128"/>
      <c r="T12" s="34"/>
      <c r="U12" s="128"/>
    </row>
    <row r="13" spans="1:21" s="56" customFormat="1" ht="20.5" x14ac:dyDescent="0.65">
      <c r="A13" s="87" t="s">
        <v>103</v>
      </c>
      <c r="B13" s="87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127"/>
      <c r="O13" s="128"/>
      <c r="P13" s="34"/>
      <c r="Q13" s="128"/>
      <c r="R13" s="34"/>
      <c r="S13" s="128"/>
      <c r="T13" s="34"/>
      <c r="U13" s="128"/>
    </row>
    <row r="14" spans="1:21" s="56" customFormat="1" ht="20.5" x14ac:dyDescent="0.65">
      <c r="A14" s="109" t="s">
        <v>117</v>
      </c>
      <c r="B14" s="102"/>
      <c r="C14" s="55">
        <v>0</v>
      </c>
      <c r="D14" s="55">
        <v>0</v>
      </c>
      <c r="E14" s="55">
        <v>0</v>
      </c>
      <c r="F14" s="55">
        <v>0</v>
      </c>
      <c r="G14" s="33">
        <v>-23491620</v>
      </c>
      <c r="H14" s="33"/>
      <c r="I14" s="55">
        <v>0</v>
      </c>
      <c r="J14" s="55">
        <v>0</v>
      </c>
      <c r="K14" s="55">
        <v>0</v>
      </c>
      <c r="L14" s="55">
        <v>0</v>
      </c>
      <c r="M14" s="33">
        <f>SUM(C14+D14+F14+G14+L14+E14)</f>
        <v>-23491620</v>
      </c>
      <c r="N14" s="129"/>
      <c r="O14" s="128"/>
      <c r="P14" s="34"/>
      <c r="Q14" s="128"/>
      <c r="R14" s="34"/>
      <c r="S14" s="128"/>
      <c r="T14" s="34"/>
      <c r="U14" s="128"/>
    </row>
    <row r="15" spans="1:21" s="56" customFormat="1" ht="20.5" x14ac:dyDescent="0.65">
      <c r="A15" s="130" t="s">
        <v>58</v>
      </c>
      <c r="B15" s="102"/>
      <c r="C15" s="54">
        <v>0</v>
      </c>
      <c r="D15" s="54">
        <v>0</v>
      </c>
      <c r="E15" s="54">
        <v>0</v>
      </c>
      <c r="F15" s="35">
        <v>0</v>
      </c>
      <c r="G15" s="35">
        <v>0</v>
      </c>
      <c r="H15" s="35"/>
      <c r="I15" s="35">
        <v>15780</v>
      </c>
      <c r="J15" s="54">
        <v>0</v>
      </c>
      <c r="K15" s="54">
        <v>-782979</v>
      </c>
      <c r="L15" s="52">
        <f>SUM(I15:K15)</f>
        <v>-767199</v>
      </c>
      <c r="M15" s="35">
        <f>SUM(C15+D15+F15+G15+L15+E15)</f>
        <v>-767199</v>
      </c>
      <c r="N15" s="129"/>
      <c r="O15" s="128"/>
      <c r="P15" s="34"/>
      <c r="Q15" s="128"/>
      <c r="R15" s="34"/>
      <c r="S15" s="128"/>
      <c r="T15" s="34"/>
      <c r="U15" s="128"/>
    </row>
    <row r="16" spans="1:21" s="4" customFormat="1" x14ac:dyDescent="0.6">
      <c r="A16" s="87" t="s">
        <v>102</v>
      </c>
      <c r="B16" s="114"/>
      <c r="C16" s="54">
        <f t="shared" ref="C16:L16" si="0">SUM(C14:C15)</f>
        <v>0</v>
      </c>
      <c r="D16" s="36">
        <f t="shared" si="0"/>
        <v>0</v>
      </c>
      <c r="E16" s="36">
        <f t="shared" ref="E16" si="1">SUM(E14:E15)</f>
        <v>0</v>
      </c>
      <c r="F16" s="36">
        <f t="shared" si="0"/>
        <v>0</v>
      </c>
      <c r="G16" s="36">
        <f t="shared" si="0"/>
        <v>-23491620</v>
      </c>
      <c r="H16" s="36"/>
      <c r="I16" s="35">
        <f t="shared" si="0"/>
        <v>15780</v>
      </c>
      <c r="J16" s="36">
        <f t="shared" si="0"/>
        <v>0</v>
      </c>
      <c r="K16" s="36">
        <f t="shared" si="0"/>
        <v>-782979</v>
      </c>
      <c r="L16" s="35">
        <f t="shared" si="0"/>
        <v>-767199</v>
      </c>
      <c r="M16" s="36">
        <f>SUM(C16:G16)+L16</f>
        <v>-24258819</v>
      </c>
    </row>
    <row r="17" spans="1:21" s="4" customFormat="1" ht="20.5" thickBot="1" x14ac:dyDescent="0.65">
      <c r="A17" s="87" t="s">
        <v>182</v>
      </c>
      <c r="C17" s="37">
        <f t="shared" ref="C17:M17" si="2">SUM(C16,C11)</f>
        <v>346060223</v>
      </c>
      <c r="D17" s="37">
        <f t="shared" si="2"/>
        <v>219095081</v>
      </c>
      <c r="E17" s="37">
        <f t="shared" ref="E17" si="3">SUM(E16,E11)</f>
        <v>233735608</v>
      </c>
      <c r="F17" s="37">
        <f t="shared" si="2"/>
        <v>6100000</v>
      </c>
      <c r="G17" s="37">
        <f t="shared" si="2"/>
        <v>-115487354</v>
      </c>
      <c r="H17" s="37"/>
      <c r="I17" s="37">
        <f t="shared" si="2"/>
        <v>-10098</v>
      </c>
      <c r="J17" s="37">
        <f t="shared" si="2"/>
        <v>132436878</v>
      </c>
      <c r="K17" s="37">
        <f t="shared" si="2"/>
        <v>-968539</v>
      </c>
      <c r="L17" s="37">
        <f t="shared" si="2"/>
        <v>131458241</v>
      </c>
      <c r="M17" s="37">
        <f t="shared" si="2"/>
        <v>820961799</v>
      </c>
      <c r="N17" s="73"/>
      <c r="P17" s="73"/>
    </row>
    <row r="18" spans="1:21" s="4" customFormat="1" ht="20.5" thickTop="1" x14ac:dyDescent="0.6">
      <c r="A18" s="87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31"/>
      <c r="N18" s="73"/>
    </row>
    <row r="19" spans="1:21" s="56" customFormat="1" ht="20.5" x14ac:dyDescent="0.65">
      <c r="A19" s="87" t="s">
        <v>115</v>
      </c>
      <c r="B19" s="87"/>
      <c r="C19" s="32">
        <v>200005850</v>
      </c>
      <c r="D19" s="32">
        <v>219092825</v>
      </c>
      <c r="E19" s="32">
        <v>0</v>
      </c>
      <c r="F19" s="32">
        <v>6100000</v>
      </c>
      <c r="G19" s="32">
        <v>-56605810</v>
      </c>
      <c r="H19" s="32"/>
      <c r="I19" s="32">
        <v>-79596</v>
      </c>
      <c r="J19" s="32">
        <v>104350478</v>
      </c>
      <c r="K19" s="32">
        <v>694419</v>
      </c>
      <c r="L19" s="33">
        <f>SUM(I19:K19)</f>
        <v>104965301</v>
      </c>
      <c r="M19" s="33">
        <f>SUM(C19+D19+F19+G19+L19)</f>
        <v>473558166</v>
      </c>
      <c r="N19" s="127"/>
      <c r="O19" s="128"/>
      <c r="P19" s="34"/>
      <c r="Q19" s="128"/>
      <c r="R19" s="34"/>
      <c r="S19" s="128"/>
      <c r="T19" s="34"/>
      <c r="U19" s="128"/>
    </row>
    <row r="20" spans="1:21" s="56" customFormat="1" ht="20.5" x14ac:dyDescent="0.65">
      <c r="A20" s="87" t="s">
        <v>163</v>
      </c>
      <c r="B20" s="87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27"/>
      <c r="O20" s="128"/>
      <c r="P20" s="34"/>
      <c r="Q20" s="128"/>
      <c r="R20" s="34"/>
      <c r="S20" s="128"/>
      <c r="T20" s="34"/>
      <c r="U20" s="128"/>
    </row>
    <row r="21" spans="1:21" s="56" customFormat="1" ht="20.5" x14ac:dyDescent="0.65">
      <c r="A21" s="87" t="s">
        <v>103</v>
      </c>
      <c r="B21" s="87"/>
      <c r="C21" s="33"/>
      <c r="D21" s="33"/>
      <c r="E21" s="33"/>
      <c r="F21" s="33"/>
      <c r="G21" s="33"/>
      <c r="H21" s="33"/>
      <c r="I21" s="33"/>
      <c r="J21" s="55"/>
      <c r="K21" s="55"/>
      <c r="L21" s="33"/>
      <c r="M21" s="33"/>
      <c r="N21" s="127"/>
      <c r="O21" s="128"/>
      <c r="P21" s="34"/>
      <c r="Q21" s="128"/>
      <c r="R21" s="34"/>
      <c r="S21" s="128"/>
      <c r="T21" s="34"/>
      <c r="U21" s="128"/>
    </row>
    <row r="22" spans="1:21" s="56" customFormat="1" ht="20.5" x14ac:dyDescent="0.65">
      <c r="A22" s="109" t="s">
        <v>117</v>
      </c>
      <c r="B22" s="102"/>
      <c r="C22" s="55">
        <v>0</v>
      </c>
      <c r="D22" s="55">
        <v>0</v>
      </c>
      <c r="E22" s="55">
        <v>0</v>
      </c>
      <c r="F22" s="55">
        <v>0</v>
      </c>
      <c r="G22" s="51">
        <v>-2451873</v>
      </c>
      <c r="H22" s="51"/>
      <c r="I22" s="55">
        <v>0</v>
      </c>
      <c r="J22" s="55">
        <v>0</v>
      </c>
      <c r="K22" s="55">
        <v>0</v>
      </c>
      <c r="L22" s="55">
        <f>SUM(I22:K22)</f>
        <v>0</v>
      </c>
      <c r="M22" s="33">
        <f>SUM(C22+D22+F22+G22+L22)</f>
        <v>-2451873</v>
      </c>
      <c r="N22" s="129"/>
      <c r="O22" s="128"/>
      <c r="P22" s="34"/>
      <c r="Q22" s="128"/>
      <c r="R22" s="34"/>
      <c r="S22" s="128"/>
      <c r="T22" s="34"/>
      <c r="U22" s="128"/>
    </row>
    <row r="23" spans="1:21" s="56" customFormat="1" ht="20.5" x14ac:dyDescent="0.65">
      <c r="A23" s="130" t="s">
        <v>58</v>
      </c>
      <c r="B23" s="102"/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2"/>
      <c r="I23" s="52">
        <v>30356</v>
      </c>
      <c r="J23" s="54">
        <v>0</v>
      </c>
      <c r="K23" s="54">
        <v>0</v>
      </c>
      <c r="L23" s="35">
        <f>SUM(I23:K23)</f>
        <v>30356</v>
      </c>
      <c r="M23" s="35">
        <f>SUM(C23+D23+F23+G23+L23)</f>
        <v>30356</v>
      </c>
      <c r="N23" s="129"/>
      <c r="O23" s="128"/>
      <c r="P23" s="34"/>
      <c r="Q23" s="128"/>
      <c r="R23" s="34"/>
      <c r="S23" s="128"/>
      <c r="T23" s="34"/>
      <c r="U23" s="128"/>
    </row>
    <row r="24" spans="1:21" s="4" customFormat="1" x14ac:dyDescent="0.6">
      <c r="A24" s="87" t="s">
        <v>102</v>
      </c>
      <c r="B24" s="114"/>
      <c r="C24" s="36">
        <f t="shared" ref="C24:M24" si="4">SUM(C22:C23)</f>
        <v>0</v>
      </c>
      <c r="D24" s="36">
        <f t="shared" si="4"/>
        <v>0</v>
      </c>
      <c r="E24" s="36">
        <f t="shared" ref="E24" si="5">SUM(E22:E23)</f>
        <v>0</v>
      </c>
      <c r="F24" s="36">
        <f t="shared" si="4"/>
        <v>0</v>
      </c>
      <c r="G24" s="36">
        <f t="shared" si="4"/>
        <v>-2451873</v>
      </c>
      <c r="H24" s="36"/>
      <c r="I24" s="35">
        <f t="shared" si="4"/>
        <v>30356</v>
      </c>
      <c r="J24" s="36">
        <f t="shared" si="4"/>
        <v>0</v>
      </c>
      <c r="K24" s="36">
        <f t="shared" si="4"/>
        <v>0</v>
      </c>
      <c r="L24" s="35">
        <f t="shared" si="4"/>
        <v>30356</v>
      </c>
      <c r="M24" s="36">
        <f t="shared" si="4"/>
        <v>-2421517</v>
      </c>
    </row>
    <row r="25" spans="1:21" s="4" customFormat="1" ht="20.5" thickBot="1" x14ac:dyDescent="0.65">
      <c r="A25" s="87" t="s">
        <v>181</v>
      </c>
      <c r="C25" s="37">
        <f>SUM(C24,C19)</f>
        <v>200005850</v>
      </c>
      <c r="D25" s="37">
        <f t="shared" ref="D25:M25" si="6">SUM(D24,D19)</f>
        <v>219092825</v>
      </c>
      <c r="E25" s="37">
        <f t="shared" si="6"/>
        <v>0</v>
      </c>
      <c r="F25" s="37">
        <f t="shared" si="6"/>
        <v>6100000</v>
      </c>
      <c r="G25" s="37">
        <f t="shared" si="6"/>
        <v>-59057683</v>
      </c>
      <c r="H25" s="37">
        <f t="shared" si="6"/>
        <v>0</v>
      </c>
      <c r="I25" s="37">
        <f t="shared" si="6"/>
        <v>-49240</v>
      </c>
      <c r="J25" s="37">
        <f t="shared" si="6"/>
        <v>104350478</v>
      </c>
      <c r="K25" s="37">
        <f t="shared" si="6"/>
        <v>694419</v>
      </c>
      <c r="L25" s="37">
        <f t="shared" si="6"/>
        <v>104995657</v>
      </c>
      <c r="M25" s="37">
        <f t="shared" si="6"/>
        <v>471136649</v>
      </c>
      <c r="N25" s="73"/>
    </row>
    <row r="26" spans="1:21" s="4" customFormat="1" ht="20.5" thickTop="1" x14ac:dyDescent="0.6">
      <c r="A26" s="87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131"/>
      <c r="N26" s="73"/>
    </row>
    <row r="27" spans="1:21" x14ac:dyDescent="0.6">
      <c r="A27" s="87" t="s">
        <v>5</v>
      </c>
    </row>
    <row r="28" spans="1:21" ht="20.5" x14ac:dyDescent="0.65">
      <c r="M28" s="117"/>
    </row>
    <row r="29" spans="1:21" x14ac:dyDescent="0.6">
      <c r="A29" s="132">
        <v>9</v>
      </c>
      <c r="C29" s="109"/>
    </row>
    <row r="30" spans="1:21" x14ac:dyDescent="0.6">
      <c r="C30" s="67"/>
    </row>
  </sheetData>
  <mergeCells count="3">
    <mergeCell ref="I6:L6"/>
    <mergeCell ref="I7:L7"/>
    <mergeCell ref="F8:G8"/>
  </mergeCells>
  <printOptions horizontalCentered="1"/>
  <pageMargins left="0.31496062992125984" right="0.11811023622047245" top="0.51181102362204722" bottom="0.39370078740157483" header="0" footer="0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P101"/>
  <sheetViews>
    <sheetView topLeftCell="A58" zoomScale="80" zoomScaleNormal="80" zoomScaleSheetLayoutView="85" workbookViewId="0">
      <selection activeCell="K73" sqref="K73"/>
    </sheetView>
  </sheetViews>
  <sheetFormatPr defaultColWidth="11" defaultRowHeight="20" x14ac:dyDescent="0.6"/>
  <cols>
    <col min="1" max="3" width="1.9140625" style="4" customWidth="1"/>
    <col min="4" max="4" width="44.4140625" style="4" customWidth="1"/>
    <col min="5" max="5" width="5.08203125" style="4" customWidth="1"/>
    <col min="6" max="6" width="14.9140625" style="79" customWidth="1"/>
    <col min="7" max="7" width="14.9140625" style="4" customWidth="1"/>
    <col min="8" max="8" width="1.58203125" style="4" customWidth="1"/>
    <col min="9" max="10" width="14.9140625" style="4" customWidth="1"/>
    <col min="11" max="16384" width="11" style="4"/>
  </cols>
  <sheetData>
    <row r="2" spans="1:10" s="3" customFormat="1" ht="24" customHeight="1" x14ac:dyDescent="0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s="3" customFormat="1" ht="24" customHeight="1" x14ac:dyDescent="0.65">
      <c r="A3" s="2" t="s">
        <v>127</v>
      </c>
      <c r="B3" s="2"/>
      <c r="C3" s="2"/>
      <c r="D3" s="2"/>
      <c r="E3" s="2"/>
      <c r="F3" s="2"/>
      <c r="G3" s="2"/>
      <c r="H3" s="2"/>
      <c r="I3" s="2"/>
      <c r="J3" s="2"/>
    </row>
    <row r="4" spans="1:10" s="3" customFormat="1" ht="24" customHeight="1" x14ac:dyDescent="0.65">
      <c r="A4" s="2" t="s">
        <v>180</v>
      </c>
      <c r="B4" s="2"/>
      <c r="C4" s="2"/>
      <c r="D4" s="2"/>
      <c r="E4" s="2"/>
      <c r="F4" s="2"/>
      <c r="G4" s="2"/>
      <c r="H4" s="2"/>
      <c r="I4" s="2"/>
      <c r="J4" s="2"/>
    </row>
    <row r="5" spans="1:10" s="3" customFormat="1" ht="24" customHeight="1" x14ac:dyDescent="0.65">
      <c r="A5" s="2"/>
      <c r="B5" s="2"/>
      <c r="C5" s="2"/>
      <c r="D5" s="2"/>
      <c r="E5" s="2"/>
      <c r="F5" s="133"/>
      <c r="G5" s="2"/>
      <c r="H5" s="2"/>
      <c r="I5" s="2"/>
      <c r="J5" s="57" t="s">
        <v>173</v>
      </c>
    </row>
    <row r="6" spans="1:10" ht="21" customHeight="1" x14ac:dyDescent="0.65">
      <c r="A6" s="134"/>
      <c r="B6" s="134"/>
      <c r="C6" s="134"/>
      <c r="D6" s="134"/>
      <c r="E6" s="59"/>
      <c r="F6" s="175" t="s">
        <v>2</v>
      </c>
      <c r="G6" s="175"/>
      <c r="H6" s="59"/>
      <c r="I6" s="174" t="s">
        <v>3</v>
      </c>
      <c r="J6" s="174"/>
    </row>
    <row r="7" spans="1:10" ht="21" customHeight="1" x14ac:dyDescent="0.65">
      <c r="A7" s="60"/>
      <c r="B7" s="60"/>
      <c r="C7" s="60"/>
      <c r="D7" s="60"/>
      <c r="E7" s="61" t="s">
        <v>4</v>
      </c>
      <c r="F7" s="6" t="s">
        <v>148</v>
      </c>
      <c r="G7" s="6" t="s">
        <v>114</v>
      </c>
      <c r="H7" s="6"/>
      <c r="I7" s="6" t="s">
        <v>148</v>
      </c>
      <c r="J7" s="6" t="s">
        <v>114</v>
      </c>
    </row>
    <row r="8" spans="1:10" ht="21" customHeight="1" x14ac:dyDescent="0.6">
      <c r="E8" s="80"/>
      <c r="I8" s="69"/>
      <c r="J8" s="69"/>
    </row>
    <row r="9" spans="1:10" ht="21" customHeight="1" x14ac:dyDescent="0.6">
      <c r="A9" s="4" t="s">
        <v>61</v>
      </c>
      <c r="I9" s="69"/>
      <c r="J9" s="69"/>
    </row>
    <row r="10" spans="1:10" ht="21" customHeight="1" x14ac:dyDescent="0.6">
      <c r="A10" s="87" t="s">
        <v>121</v>
      </c>
      <c r="F10" s="43">
        <v>-41407791</v>
      </c>
      <c r="G10" s="43">
        <v>-1559169</v>
      </c>
      <c r="H10" s="43"/>
      <c r="I10" s="43">
        <v>-29416023</v>
      </c>
      <c r="J10" s="43">
        <v>-2296370</v>
      </c>
    </row>
    <row r="11" spans="1:10" ht="21" customHeight="1" x14ac:dyDescent="0.6">
      <c r="A11" s="4" t="s">
        <v>62</v>
      </c>
      <c r="F11" s="1"/>
      <c r="G11" s="1"/>
      <c r="H11" s="1"/>
      <c r="I11" s="1"/>
      <c r="J11" s="1"/>
    </row>
    <row r="12" spans="1:10" ht="21" customHeight="1" x14ac:dyDescent="0.6">
      <c r="B12" s="4" t="s">
        <v>63</v>
      </c>
      <c r="F12" s="1"/>
      <c r="G12" s="1"/>
      <c r="H12" s="1"/>
      <c r="I12" s="1"/>
      <c r="J12" s="1"/>
    </row>
    <row r="13" spans="1:10" ht="21" customHeight="1" x14ac:dyDescent="0.6">
      <c r="B13" s="4" t="s">
        <v>174</v>
      </c>
      <c r="F13" s="1">
        <v>2435811</v>
      </c>
      <c r="G13" s="1">
        <v>0</v>
      </c>
      <c r="H13" s="1"/>
      <c r="I13" s="142">
        <v>2435811</v>
      </c>
      <c r="J13" s="1">
        <v>0</v>
      </c>
    </row>
    <row r="14" spans="1:10" ht="21" customHeight="1" x14ac:dyDescent="0.6">
      <c r="B14" s="4" t="s">
        <v>109</v>
      </c>
      <c r="F14" s="21">
        <v>-981621</v>
      </c>
      <c r="G14" s="21">
        <v>-764747</v>
      </c>
      <c r="H14" s="45"/>
      <c r="I14" s="142">
        <v>-331793</v>
      </c>
      <c r="J14" s="42">
        <v>-126737</v>
      </c>
    </row>
    <row r="15" spans="1:10" ht="21" customHeight="1" x14ac:dyDescent="0.6">
      <c r="B15" s="4" t="s">
        <v>64</v>
      </c>
      <c r="E15" s="1"/>
      <c r="F15" s="21">
        <v>16222926</v>
      </c>
      <c r="G15" s="21">
        <v>14898480</v>
      </c>
      <c r="H15" s="21"/>
      <c r="I15" s="142">
        <v>8134402</v>
      </c>
      <c r="J15" s="21">
        <v>7336161</v>
      </c>
    </row>
    <row r="16" spans="1:10" ht="21" customHeight="1" x14ac:dyDescent="0.6">
      <c r="B16" s="4" t="s">
        <v>69</v>
      </c>
      <c r="E16" s="1"/>
      <c r="F16" s="21">
        <v>5799332</v>
      </c>
      <c r="G16" s="21">
        <v>4676725</v>
      </c>
      <c r="H16" s="21"/>
      <c r="I16" s="142">
        <v>2302447</v>
      </c>
      <c r="J16" s="21">
        <v>1182952</v>
      </c>
    </row>
    <row r="17" spans="1:10" ht="21" customHeight="1" x14ac:dyDescent="0.6">
      <c r="B17" s="4" t="s">
        <v>65</v>
      </c>
      <c r="E17" s="1"/>
      <c r="F17" s="21">
        <v>24772</v>
      </c>
      <c r="G17" s="21">
        <v>23159</v>
      </c>
      <c r="H17" s="21"/>
      <c r="I17" s="142">
        <v>17136</v>
      </c>
      <c r="J17" s="21">
        <v>15485</v>
      </c>
    </row>
    <row r="18" spans="1:10" ht="21" customHeight="1" x14ac:dyDescent="0.6">
      <c r="B18" s="4" t="s">
        <v>130</v>
      </c>
      <c r="E18" s="1"/>
      <c r="F18" s="21">
        <v>-2308914</v>
      </c>
      <c r="G18" s="21">
        <v>3693074</v>
      </c>
      <c r="H18" s="21"/>
      <c r="I18" s="142">
        <v>-1580000</v>
      </c>
      <c r="J18" s="21">
        <v>-1278493</v>
      </c>
    </row>
    <row r="19" spans="1:10" ht="21" customHeight="1" x14ac:dyDescent="0.6">
      <c r="B19" s="4" t="s">
        <v>68</v>
      </c>
      <c r="F19" s="21">
        <v>1223389</v>
      </c>
      <c r="G19" s="21">
        <v>928030</v>
      </c>
      <c r="H19" s="21"/>
      <c r="I19" s="142">
        <v>837361</v>
      </c>
      <c r="J19" s="21">
        <v>596667</v>
      </c>
    </row>
    <row r="20" spans="1:10" ht="21" customHeight="1" x14ac:dyDescent="0.6">
      <c r="B20" s="87" t="s">
        <v>178</v>
      </c>
      <c r="C20" s="87"/>
      <c r="D20" s="87"/>
      <c r="F20" s="21">
        <v>-543580</v>
      </c>
      <c r="G20" s="21">
        <v>-348028</v>
      </c>
      <c r="H20" s="21"/>
      <c r="I20" s="142">
        <v>-549096</v>
      </c>
      <c r="J20" s="21">
        <v>223377</v>
      </c>
    </row>
    <row r="21" spans="1:10" ht="21" customHeight="1" x14ac:dyDescent="0.6">
      <c r="B21" s="87" t="s">
        <v>141</v>
      </c>
      <c r="C21" s="87"/>
      <c r="D21" s="87"/>
      <c r="F21" s="21">
        <v>-13183</v>
      </c>
      <c r="G21" s="21">
        <v>-7404</v>
      </c>
      <c r="H21" s="21"/>
      <c r="I21" s="142">
        <v>-231149</v>
      </c>
      <c r="J21" s="21">
        <v>89833</v>
      </c>
    </row>
    <row r="22" spans="1:10" ht="21" customHeight="1" x14ac:dyDescent="0.6">
      <c r="B22" s="4" t="s">
        <v>210</v>
      </c>
      <c r="F22" s="21">
        <v>1701840</v>
      </c>
      <c r="G22" s="21">
        <v>-6147586</v>
      </c>
      <c r="H22" s="21"/>
      <c r="I22" s="142">
        <v>1701840</v>
      </c>
      <c r="J22" s="21">
        <v>0</v>
      </c>
    </row>
    <row r="23" spans="1:10" ht="21" customHeight="1" x14ac:dyDescent="0.6">
      <c r="B23" s="4" t="s">
        <v>66</v>
      </c>
      <c r="F23" s="21">
        <v>-407596</v>
      </c>
      <c r="G23" s="21">
        <v>-913655</v>
      </c>
      <c r="H23" s="22"/>
      <c r="I23" s="142">
        <v>-868882</v>
      </c>
      <c r="J23" s="21">
        <v>-1724447</v>
      </c>
    </row>
    <row r="24" spans="1:10" ht="21" customHeight="1" x14ac:dyDescent="0.6">
      <c r="B24" s="4" t="s">
        <v>67</v>
      </c>
      <c r="F24" s="21">
        <v>15155076</v>
      </c>
      <c r="G24" s="21">
        <v>20184421</v>
      </c>
      <c r="H24" s="22"/>
      <c r="I24" s="142">
        <v>10182083</v>
      </c>
      <c r="J24" s="21">
        <v>9724227</v>
      </c>
    </row>
    <row r="25" spans="1:10" ht="21" customHeight="1" x14ac:dyDescent="0.6">
      <c r="B25" s="4" t="s">
        <v>175</v>
      </c>
      <c r="F25" s="21">
        <v>0</v>
      </c>
      <c r="G25" s="21">
        <v>31045176</v>
      </c>
      <c r="H25" s="22"/>
      <c r="I25" s="142">
        <v>0</v>
      </c>
      <c r="J25" s="21">
        <v>0</v>
      </c>
    </row>
    <row r="26" spans="1:10" ht="21" customHeight="1" x14ac:dyDescent="0.6">
      <c r="A26" s="4" t="s">
        <v>123</v>
      </c>
      <c r="F26" s="38">
        <f>SUM(F10:F25)</f>
        <v>-3099539</v>
      </c>
      <c r="G26" s="38">
        <f>SUM(G10:G25)</f>
        <v>65708476</v>
      </c>
      <c r="H26" s="14"/>
      <c r="I26" s="38">
        <f>SUM(I10:I25)</f>
        <v>-7365863</v>
      </c>
      <c r="J26" s="38">
        <f>SUM(J10:J25)</f>
        <v>13742655</v>
      </c>
    </row>
    <row r="27" spans="1:10" ht="21" customHeight="1" x14ac:dyDescent="0.6">
      <c r="B27" s="87" t="s">
        <v>134</v>
      </c>
      <c r="F27" s="43">
        <v>-21386133</v>
      </c>
      <c r="G27" s="43">
        <v>-50319124</v>
      </c>
      <c r="H27" s="45"/>
      <c r="I27" s="166">
        <v>-49069911</v>
      </c>
      <c r="J27" s="43">
        <v>-75948337</v>
      </c>
    </row>
    <row r="28" spans="1:10" ht="21" customHeight="1" x14ac:dyDescent="0.6">
      <c r="B28" s="4" t="s">
        <v>116</v>
      </c>
      <c r="F28" s="43">
        <v>-9890161</v>
      </c>
      <c r="G28" s="43">
        <v>-90533865</v>
      </c>
      <c r="H28" s="45"/>
      <c r="I28" s="166">
        <v>14667554</v>
      </c>
      <c r="J28" s="43">
        <v>-143984418</v>
      </c>
    </row>
    <row r="29" spans="1:10" ht="21" customHeight="1" x14ac:dyDescent="0.6">
      <c r="B29" s="87" t="s">
        <v>201</v>
      </c>
      <c r="C29" s="87"/>
      <c r="D29" s="87"/>
      <c r="F29" s="43">
        <v>6469878</v>
      </c>
      <c r="G29" s="43">
        <v>-20353160</v>
      </c>
      <c r="H29" s="45"/>
      <c r="I29" s="166">
        <v>7151643</v>
      </c>
      <c r="J29" s="43">
        <v>-38363860</v>
      </c>
    </row>
    <row r="30" spans="1:10" ht="21" customHeight="1" x14ac:dyDescent="0.6">
      <c r="B30" s="87" t="s">
        <v>128</v>
      </c>
      <c r="C30" s="87"/>
      <c r="D30" s="87"/>
      <c r="F30" s="43">
        <v>20000</v>
      </c>
      <c r="G30" s="43">
        <v>-24902</v>
      </c>
      <c r="H30" s="45"/>
      <c r="I30" s="166">
        <v>0</v>
      </c>
      <c r="J30" s="43">
        <v>9000</v>
      </c>
    </row>
    <row r="31" spans="1:10" ht="21" customHeight="1" x14ac:dyDescent="0.6">
      <c r="B31" s="87" t="s">
        <v>202</v>
      </c>
      <c r="C31" s="87"/>
      <c r="D31" s="87"/>
      <c r="F31" s="43">
        <v>10154629</v>
      </c>
      <c r="G31" s="166">
        <f>10249342+1</f>
        <v>10249343</v>
      </c>
      <c r="H31" s="45"/>
      <c r="I31" s="166">
        <v>34772325</v>
      </c>
      <c r="J31" s="43">
        <v>47864874</v>
      </c>
    </row>
    <row r="32" spans="1:10" ht="21" customHeight="1" x14ac:dyDescent="0.6">
      <c r="B32" s="87" t="s">
        <v>207</v>
      </c>
      <c r="C32" s="87"/>
      <c r="D32" s="87"/>
      <c r="F32" s="43">
        <v>15041591</v>
      </c>
      <c r="G32" s="43">
        <v>0</v>
      </c>
      <c r="H32" s="45"/>
      <c r="I32" s="166">
        <v>15041591</v>
      </c>
      <c r="J32" s="43">
        <v>0</v>
      </c>
    </row>
    <row r="33" spans="1:10" ht="21" customHeight="1" x14ac:dyDescent="0.6">
      <c r="B33" s="4" t="s">
        <v>82</v>
      </c>
      <c r="F33" s="144">
        <v>-773027</v>
      </c>
      <c r="G33" s="43">
        <v>-197119</v>
      </c>
      <c r="H33" s="45"/>
      <c r="I33" s="166">
        <v>-978726</v>
      </c>
      <c r="J33" s="43">
        <v>-7321</v>
      </c>
    </row>
    <row r="34" spans="1:10" ht="21" customHeight="1" x14ac:dyDescent="0.6">
      <c r="A34" s="87" t="s">
        <v>118</v>
      </c>
      <c r="B34" s="72"/>
      <c r="F34" s="38">
        <f>SUM(F26:F30,F31:F33)</f>
        <v>-3462762</v>
      </c>
      <c r="G34" s="38">
        <f>SUM(G27:G30,G31:G33)+G26</f>
        <v>-85470351</v>
      </c>
      <c r="H34" s="14"/>
      <c r="I34" s="38">
        <f>SUM(I26:I30,I31:I33)</f>
        <v>14218613</v>
      </c>
      <c r="J34" s="38">
        <f>SUM(J27:J30,J31:J33)+J26</f>
        <v>-196687407</v>
      </c>
    </row>
    <row r="35" spans="1:10" ht="21" customHeight="1" x14ac:dyDescent="0.6">
      <c r="A35" s="4" t="s">
        <v>89</v>
      </c>
      <c r="B35" s="72"/>
      <c r="F35" s="144">
        <v>407596</v>
      </c>
      <c r="G35" s="43">
        <v>781340</v>
      </c>
      <c r="H35" s="45"/>
      <c r="I35" s="166">
        <v>403062</v>
      </c>
      <c r="J35" s="43">
        <v>1202596</v>
      </c>
    </row>
    <row r="36" spans="1:10" ht="21" customHeight="1" x14ac:dyDescent="0.6">
      <c r="A36" s="4" t="s">
        <v>90</v>
      </c>
      <c r="B36" s="72"/>
      <c r="F36" s="144">
        <v>-15550346</v>
      </c>
      <c r="G36" s="43">
        <v>-20777786</v>
      </c>
      <c r="H36" s="45"/>
      <c r="I36" s="166">
        <v>-10430361</v>
      </c>
      <c r="J36" s="43">
        <v>-8992128</v>
      </c>
    </row>
    <row r="37" spans="1:10" ht="21" customHeight="1" x14ac:dyDescent="0.6">
      <c r="A37" s="4" t="s">
        <v>88</v>
      </c>
      <c r="F37" s="144">
        <v>47820</v>
      </c>
      <c r="G37" s="43">
        <v>-1983141</v>
      </c>
      <c r="H37" s="45"/>
      <c r="I37" s="166">
        <v>3657</v>
      </c>
      <c r="J37" s="43">
        <v>-24361</v>
      </c>
    </row>
    <row r="38" spans="1:10" s="2" customFormat="1" ht="21" customHeight="1" x14ac:dyDescent="0.65">
      <c r="A38" s="2" t="s">
        <v>108</v>
      </c>
      <c r="F38" s="39">
        <f>SUM(F34:F37)</f>
        <v>-18557692</v>
      </c>
      <c r="G38" s="39">
        <f>SUM(G34:G37)</f>
        <v>-107449938</v>
      </c>
      <c r="H38" s="40"/>
      <c r="I38" s="39">
        <f>SUM(I34:I37)</f>
        <v>4194971</v>
      </c>
      <c r="J38" s="39">
        <f>SUM(J34:J37)</f>
        <v>-204501300</v>
      </c>
    </row>
    <row r="39" spans="1:10" s="2" customFormat="1" ht="6" customHeight="1" x14ac:dyDescent="0.65">
      <c r="F39" s="135"/>
      <c r="G39" s="135"/>
      <c r="H39" s="135"/>
      <c r="I39" s="135"/>
      <c r="J39" s="135"/>
    </row>
    <row r="40" spans="1:10" ht="21.75" customHeight="1" x14ac:dyDescent="0.6">
      <c r="A40" s="4" t="s">
        <v>70</v>
      </c>
      <c r="F40" s="41"/>
      <c r="G40" s="41"/>
      <c r="H40" s="41"/>
      <c r="I40" s="41"/>
      <c r="J40" s="41"/>
    </row>
    <row r="41" spans="1:10" s="79" customFormat="1" x14ac:dyDescent="0.6">
      <c r="B41" s="4" t="s">
        <v>203</v>
      </c>
      <c r="C41" s="4"/>
      <c r="F41" s="43">
        <v>0</v>
      </c>
      <c r="G41" s="43">
        <v>3919500</v>
      </c>
      <c r="H41" s="45"/>
      <c r="I41" s="166">
        <v>62900000</v>
      </c>
      <c r="J41" s="43">
        <v>85200000</v>
      </c>
    </row>
    <row r="42" spans="1:10" ht="21.75" customHeight="1" x14ac:dyDescent="0.6">
      <c r="B42" s="4" t="s">
        <v>204</v>
      </c>
      <c r="F42" s="43">
        <v>0</v>
      </c>
      <c r="G42" s="43">
        <v>-36000000</v>
      </c>
      <c r="H42" s="45"/>
      <c r="I42" s="166">
        <v>-70900000</v>
      </c>
      <c r="J42" s="43">
        <v>-118500000</v>
      </c>
    </row>
    <row r="43" spans="1:10" ht="21.75" customHeight="1" x14ac:dyDescent="0.6">
      <c r="B43" s="4" t="s">
        <v>129</v>
      </c>
      <c r="F43" s="43">
        <v>-10712824</v>
      </c>
      <c r="G43" s="43">
        <v>0</v>
      </c>
      <c r="H43" s="45"/>
      <c r="I43" s="166">
        <v>-10676089</v>
      </c>
      <c r="J43" s="43">
        <v>0</v>
      </c>
    </row>
    <row r="44" spans="1:10" s="79" customFormat="1" x14ac:dyDescent="0.6">
      <c r="B44" s="4" t="s">
        <v>110</v>
      </c>
      <c r="C44" s="4"/>
      <c r="D44" s="4"/>
      <c r="F44" s="43">
        <v>993089</v>
      </c>
      <c r="G44" s="43">
        <v>32577</v>
      </c>
      <c r="H44" s="45"/>
      <c r="I44" s="166">
        <v>478122</v>
      </c>
      <c r="J44" s="43">
        <v>0</v>
      </c>
    </row>
    <row r="45" spans="1:10" s="79" customFormat="1" x14ac:dyDescent="0.6">
      <c r="B45" s="4" t="s">
        <v>71</v>
      </c>
      <c r="C45" s="4"/>
      <c r="D45" s="4"/>
      <c r="F45" s="43">
        <v>-537521</v>
      </c>
      <c r="G45" s="43">
        <v>-42103365</v>
      </c>
      <c r="H45" s="45"/>
      <c r="I45" s="166">
        <v>-606225</v>
      </c>
      <c r="J45" s="43">
        <v>-23126227</v>
      </c>
    </row>
    <row r="46" spans="1:10" s="79" customFormat="1" x14ac:dyDescent="0.6">
      <c r="B46" s="4" t="s">
        <v>111</v>
      </c>
      <c r="C46" s="4"/>
      <c r="D46" s="4"/>
      <c r="F46" s="43">
        <v>-1350000</v>
      </c>
      <c r="G46" s="43">
        <v>-1801300</v>
      </c>
      <c r="H46" s="45"/>
      <c r="I46" s="166">
        <v>-1350000</v>
      </c>
      <c r="J46" s="43">
        <v>-1801300</v>
      </c>
    </row>
    <row r="47" spans="1:10" s="79" customFormat="1" x14ac:dyDescent="0.6">
      <c r="B47" s="4" t="s">
        <v>208</v>
      </c>
      <c r="C47" s="4"/>
      <c r="D47" s="4"/>
      <c r="F47" s="43">
        <v>20465100</v>
      </c>
      <c r="G47" s="43">
        <v>0</v>
      </c>
      <c r="H47" s="45"/>
      <c r="I47" s="166">
        <v>20465100</v>
      </c>
      <c r="J47" s="43">
        <v>0</v>
      </c>
    </row>
    <row r="48" spans="1:10" s="2" customFormat="1" ht="20.5" x14ac:dyDescent="0.65">
      <c r="A48" s="56" t="s">
        <v>171</v>
      </c>
      <c r="F48" s="39">
        <f>SUM(F41:F47)</f>
        <v>8857844</v>
      </c>
      <c r="G48" s="39">
        <f>SUM(G41:G47)</f>
        <v>-75952588</v>
      </c>
      <c r="H48" s="40"/>
      <c r="I48" s="39">
        <f t="shared" ref="I48:J48" si="0">SUM(I41:I47)</f>
        <v>310908</v>
      </c>
      <c r="J48" s="39">
        <f t="shared" si="0"/>
        <v>-58227527</v>
      </c>
    </row>
    <row r="49" spans="1:10" x14ac:dyDescent="0.6">
      <c r="F49" s="14"/>
      <c r="G49" s="14"/>
      <c r="H49" s="14"/>
      <c r="I49" s="14"/>
      <c r="J49" s="14"/>
    </row>
    <row r="50" spans="1:10" ht="21" customHeight="1" x14ac:dyDescent="0.6">
      <c r="A50" s="4" t="s">
        <v>5</v>
      </c>
      <c r="B50" s="72"/>
      <c r="F50" s="14"/>
      <c r="I50" s="14"/>
      <c r="J50" s="9"/>
    </row>
    <row r="51" spans="1:10" ht="21" customHeight="1" x14ac:dyDescent="0.6">
      <c r="B51" s="72"/>
      <c r="F51" s="14"/>
      <c r="I51" s="14"/>
      <c r="J51" s="9">
        <v>10</v>
      </c>
    </row>
    <row r="52" spans="1:10" x14ac:dyDescent="0.6">
      <c r="B52" s="72"/>
      <c r="F52" s="14"/>
      <c r="I52" s="14"/>
      <c r="J52" s="9"/>
    </row>
    <row r="53" spans="1:10" ht="20.5" x14ac:dyDescent="0.65">
      <c r="A53" s="2" t="s">
        <v>1</v>
      </c>
      <c r="B53" s="2"/>
      <c r="C53" s="2"/>
      <c r="D53" s="2"/>
      <c r="E53" s="2"/>
      <c r="F53" s="2"/>
      <c r="G53" s="2"/>
      <c r="H53" s="2"/>
      <c r="I53" s="2"/>
      <c r="J53" s="2"/>
    </row>
    <row r="54" spans="1:10" ht="20.5" x14ac:dyDescent="0.65">
      <c r="A54" s="2" t="s">
        <v>127</v>
      </c>
      <c r="B54" s="2"/>
      <c r="C54" s="2"/>
      <c r="D54" s="2"/>
      <c r="E54" s="2"/>
      <c r="F54" s="2"/>
      <c r="G54" s="2"/>
      <c r="H54" s="2"/>
      <c r="I54" s="2"/>
      <c r="J54" s="2"/>
    </row>
    <row r="55" spans="1:10" ht="20.5" x14ac:dyDescent="0.65">
      <c r="A55" s="2" t="s">
        <v>197</v>
      </c>
      <c r="B55" s="2"/>
      <c r="C55" s="2"/>
      <c r="D55" s="2"/>
      <c r="E55" s="2"/>
      <c r="F55" s="2"/>
      <c r="G55" s="2"/>
      <c r="H55" s="2"/>
      <c r="I55" s="2"/>
      <c r="J55" s="2"/>
    </row>
    <row r="56" spans="1:10" ht="20.5" x14ac:dyDescent="0.65">
      <c r="A56" s="2"/>
      <c r="B56" s="2"/>
      <c r="C56" s="2"/>
      <c r="D56" s="2"/>
      <c r="E56" s="2"/>
      <c r="F56" s="133"/>
      <c r="G56" s="2"/>
      <c r="H56" s="2"/>
      <c r="I56" s="2"/>
      <c r="J56" s="57" t="s">
        <v>172</v>
      </c>
    </row>
    <row r="57" spans="1:10" ht="20.5" x14ac:dyDescent="0.65">
      <c r="A57" s="134"/>
      <c r="B57" s="134"/>
      <c r="C57" s="134"/>
      <c r="D57" s="134"/>
      <c r="E57" s="59"/>
      <c r="F57" s="175" t="s">
        <v>2</v>
      </c>
      <c r="G57" s="175"/>
      <c r="H57" s="59"/>
      <c r="I57" s="174" t="s">
        <v>3</v>
      </c>
      <c r="J57" s="174"/>
    </row>
    <row r="58" spans="1:10" ht="20.5" x14ac:dyDescent="0.65">
      <c r="A58" s="60"/>
      <c r="B58" s="60"/>
      <c r="C58" s="60"/>
      <c r="D58" s="60"/>
      <c r="E58" s="61" t="s">
        <v>4</v>
      </c>
      <c r="F58" s="6" t="s">
        <v>148</v>
      </c>
      <c r="G58" s="6" t="s">
        <v>114</v>
      </c>
      <c r="H58" s="6"/>
      <c r="I58" s="6" t="s">
        <v>148</v>
      </c>
      <c r="J58" s="6" t="s">
        <v>114</v>
      </c>
    </row>
    <row r="59" spans="1:10" x14ac:dyDescent="0.6">
      <c r="B59" s="72"/>
      <c r="F59" s="14"/>
      <c r="I59" s="14"/>
      <c r="J59" s="14"/>
    </row>
    <row r="60" spans="1:10" x14ac:dyDescent="0.6">
      <c r="A60" s="4" t="s">
        <v>72</v>
      </c>
      <c r="F60" s="73"/>
      <c r="G60" s="73"/>
      <c r="H60" s="73"/>
      <c r="I60" s="73"/>
      <c r="J60" s="73"/>
    </row>
    <row r="61" spans="1:10" x14ac:dyDescent="0.6">
      <c r="B61" s="4" t="s">
        <v>91</v>
      </c>
      <c r="F61" s="43">
        <v>939278612</v>
      </c>
      <c r="G61" s="43">
        <v>992159397</v>
      </c>
      <c r="H61" s="43"/>
      <c r="I61" s="43">
        <v>731522606</v>
      </c>
      <c r="J61" s="43">
        <v>707061547</v>
      </c>
    </row>
    <row r="62" spans="1:10" x14ac:dyDescent="0.6">
      <c r="B62" s="4" t="s">
        <v>73</v>
      </c>
      <c r="F62" s="43">
        <v>-771466821</v>
      </c>
      <c r="G62" s="43">
        <v>-779429038</v>
      </c>
      <c r="H62" s="43"/>
      <c r="I62" s="43">
        <v>-588802352</v>
      </c>
      <c r="J62" s="43">
        <v>-418795824</v>
      </c>
    </row>
    <row r="63" spans="1:10" x14ac:dyDescent="0.6">
      <c r="B63" s="4" t="s">
        <v>92</v>
      </c>
      <c r="F63" s="43">
        <v>-17298000</v>
      </c>
      <c r="G63" s="43">
        <v>-17298000</v>
      </c>
      <c r="H63" s="43"/>
      <c r="I63" s="43">
        <v>-10326000</v>
      </c>
      <c r="J63" s="43">
        <v>-10326000</v>
      </c>
    </row>
    <row r="64" spans="1:10" x14ac:dyDescent="0.6">
      <c r="B64" s="4" t="s">
        <v>135</v>
      </c>
      <c r="F64" s="43">
        <v>-9324446</v>
      </c>
      <c r="G64" s="43">
        <v>-8003546</v>
      </c>
      <c r="H64" s="43"/>
      <c r="I64" s="43">
        <v>-2221916</v>
      </c>
      <c r="J64" s="43">
        <v>-1169553</v>
      </c>
    </row>
    <row r="65" spans="1:16" s="2" customFormat="1" ht="20.5" x14ac:dyDescent="0.65">
      <c r="A65" s="2" t="s">
        <v>113</v>
      </c>
      <c r="D65" s="4"/>
      <c r="F65" s="39">
        <f>SUM(F61:F64)</f>
        <v>141189345</v>
      </c>
      <c r="G65" s="39">
        <f>SUM(G61:G64)</f>
        <v>187428813</v>
      </c>
      <c r="H65" s="40"/>
      <c r="I65" s="39">
        <f>SUM(I61:I64)</f>
        <v>130172338</v>
      </c>
      <c r="J65" s="39">
        <f>SUM(J61:J64)</f>
        <v>276770170</v>
      </c>
      <c r="P65" s="65"/>
    </row>
    <row r="66" spans="1:16" x14ac:dyDescent="0.6">
      <c r="E66" s="80"/>
      <c r="F66" s="73"/>
      <c r="G66" s="73"/>
      <c r="H66" s="73"/>
      <c r="I66" s="73"/>
      <c r="J66" s="73"/>
    </row>
    <row r="67" spans="1:16" x14ac:dyDescent="0.6">
      <c r="A67" s="87" t="s">
        <v>136</v>
      </c>
      <c r="E67" s="80"/>
      <c r="F67" s="166">
        <f>F65+F48+F38</f>
        <v>131489497</v>
      </c>
      <c r="G67" s="166">
        <f>G65+G48+G38</f>
        <v>4026287</v>
      </c>
      <c r="H67" s="139"/>
      <c r="I67" s="166">
        <f>I65+I48+I38</f>
        <v>134678217</v>
      </c>
      <c r="J67" s="166">
        <f>J65+J48+J38</f>
        <v>14041343</v>
      </c>
      <c r="L67" s="94"/>
    </row>
    <row r="68" spans="1:16" x14ac:dyDescent="0.6">
      <c r="A68" s="4" t="s">
        <v>104</v>
      </c>
      <c r="E68" s="7"/>
      <c r="F68" s="43">
        <v>31296110</v>
      </c>
      <c r="G68" s="43">
        <v>30082888</v>
      </c>
      <c r="H68" s="145"/>
      <c r="I68" s="43">
        <v>13919612</v>
      </c>
      <c r="J68" s="43">
        <v>10209125</v>
      </c>
      <c r="L68" s="94"/>
    </row>
    <row r="69" spans="1:16" x14ac:dyDescent="0.6">
      <c r="A69" s="4" t="s">
        <v>75</v>
      </c>
      <c r="F69" s="43">
        <v>-5781</v>
      </c>
      <c r="G69" s="43">
        <v>53537</v>
      </c>
      <c r="H69" s="145"/>
      <c r="I69" s="43">
        <v>-5781</v>
      </c>
      <c r="J69" s="159">
        <v>53537</v>
      </c>
    </row>
    <row r="70" spans="1:16" x14ac:dyDescent="0.6">
      <c r="A70" s="4" t="s">
        <v>93</v>
      </c>
      <c r="F70" s="43">
        <v>271174</v>
      </c>
      <c r="G70" s="43">
        <v>3662310</v>
      </c>
      <c r="H70" s="145"/>
      <c r="I70" s="146">
        <v>0</v>
      </c>
      <c r="J70" s="43">
        <v>0</v>
      </c>
    </row>
    <row r="71" spans="1:16" ht="21" thickBot="1" x14ac:dyDescent="0.7">
      <c r="A71" s="4" t="s">
        <v>105</v>
      </c>
      <c r="E71" s="7"/>
      <c r="F71" s="136">
        <f>SUM(F67:F70)</f>
        <v>163051000</v>
      </c>
      <c r="G71" s="136">
        <f>SUM(G67:G70)</f>
        <v>37825022</v>
      </c>
      <c r="H71" s="137"/>
      <c r="I71" s="136">
        <f>SUM(I67:I70)</f>
        <v>148592048</v>
      </c>
      <c r="J71" s="136">
        <f>SUM(J67:J70)</f>
        <v>24304005</v>
      </c>
    </row>
    <row r="72" spans="1:16" ht="24" customHeight="1" thickTop="1" x14ac:dyDescent="0.6">
      <c r="F72" s="73"/>
      <c r="G72" s="73"/>
      <c r="I72" s="73"/>
      <c r="K72" s="1"/>
      <c r="L72" s="1"/>
      <c r="M72" s="1"/>
      <c r="N72" s="1"/>
    </row>
    <row r="73" spans="1:16" ht="24" customHeight="1" x14ac:dyDescent="0.65">
      <c r="F73" s="167"/>
      <c r="G73" s="167"/>
      <c r="H73" s="167"/>
      <c r="I73" s="167"/>
      <c r="J73" s="168"/>
    </row>
    <row r="74" spans="1:16" x14ac:dyDescent="0.6">
      <c r="F74" s="167"/>
      <c r="G74" s="167"/>
      <c r="H74" s="167"/>
      <c r="I74" s="167"/>
      <c r="J74" s="167"/>
    </row>
    <row r="94" ht="21" customHeight="1" x14ac:dyDescent="0.6"/>
    <row r="95" ht="21" customHeight="1" x14ac:dyDescent="0.6"/>
    <row r="100" spans="1:10" x14ac:dyDescent="0.6">
      <c r="A100" s="4" t="s">
        <v>5</v>
      </c>
    </row>
    <row r="101" spans="1:10" x14ac:dyDescent="0.6">
      <c r="I101" s="9"/>
      <c r="J101" s="4">
        <v>11</v>
      </c>
    </row>
  </sheetData>
  <mergeCells count="4">
    <mergeCell ref="F57:G57"/>
    <mergeCell ref="I57:J57"/>
    <mergeCell ref="F6:G6"/>
    <mergeCell ref="I6:J6"/>
  </mergeCells>
  <pageMargins left="0.78740157480314965" right="0" top="0.51181102362204722" bottom="0.39370078740157483" header="0" footer="0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9A80B707D5B84EAEDA998C6CF5BC30" ma:contentTypeVersion="13" ma:contentTypeDescription="Create a new document." ma:contentTypeScope="" ma:versionID="e7b10321df490cca7821c290f346030c">
  <xsd:schema xmlns:xsd="http://www.w3.org/2001/XMLSchema" xmlns:xs="http://www.w3.org/2001/XMLSchema" xmlns:p="http://schemas.microsoft.com/office/2006/metadata/properties" xmlns:ns2="5389e0f6-2646-4eb9-a11f-c03dd4ed7876" xmlns:ns3="cf7617ea-dd06-42f0-baab-b454ed06bbae" targetNamespace="http://schemas.microsoft.com/office/2006/metadata/properties" ma:root="true" ma:fieldsID="ea31740fbda091be63bf1c1027fe9297" ns2:_="" ns3:_="">
    <xsd:import namespace="5389e0f6-2646-4eb9-a11f-c03dd4ed7876"/>
    <xsd:import namespace="cf7617ea-dd06-42f0-baab-b454ed06b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9e0f6-2646-4eb9-a11f-c03dd4ed78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6f65305-c7ae-4fcf-8bf0-c8cd874c03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617ea-dd06-42f0-baab-b454ed06bb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d1d57ce-2623-484f-91e9-241dcaebab0f}" ma:internalName="TaxCatchAll" ma:showField="CatchAllData" ma:web="cf7617ea-dd06-42f0-baab-b454ed06b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7617ea-dd06-42f0-baab-b454ed06bbae" xsi:nil="true"/>
    <lcf76f155ced4ddcb4097134ff3c332f xmlns="5389e0f6-2646-4eb9-a11f-c03dd4ed787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FDA46B-51AF-4E3B-9CA4-F818241D0D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89e0f6-2646-4eb9-a11f-c03dd4ed7876"/>
    <ds:schemaRef ds:uri="cf7617ea-dd06-42f0-baab-b454ed06bb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D3100C-A634-49C7-AFDB-8E02482D4733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cf7617ea-dd06-42f0-baab-b454ed06bbae"/>
    <ds:schemaRef ds:uri="5389e0f6-2646-4eb9-a11f-c03dd4ed7876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FA556F6-8227-436D-A2DA-7AD35B40A7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Page 2-3</vt:lpstr>
      <vt:lpstr>Page 4-5</vt:lpstr>
      <vt:lpstr>Page 6-7</vt:lpstr>
      <vt:lpstr>Page 8</vt:lpstr>
      <vt:lpstr>Page 9</vt:lpstr>
      <vt:lpstr>Page 10-11</vt:lpstr>
      <vt:lpstr>'Page 2-3'!Print_Area</vt:lpstr>
      <vt:lpstr>'Page 8'!Print_Area</vt:lpstr>
      <vt:lpstr>'Page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apichat boongird</dc:creator>
  <cp:lastModifiedBy>Pattarawadee Songsaeng_J</cp:lastModifiedBy>
  <cp:lastPrinted>2025-08-08T06:47:02Z</cp:lastPrinted>
  <dcterms:created xsi:type="dcterms:W3CDTF">2022-02-28T11:25:18Z</dcterms:created>
  <dcterms:modified xsi:type="dcterms:W3CDTF">2025-08-08T12:56:03Z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0x0101003D9A80B707D5B84EAEDA998C6CF5BC30</vt:lpwstr>
  </property>
</Properties>
</file>