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JPMST FS\2025\Interim\SETPortal\FS\"/>
    </mc:Choice>
  </mc:AlternateContent>
  <xr:revisionPtr revIDLastSave="0" documentId="13_ncr:1_{A93F4708-93AB-4F87-B687-D84416B71488}" xr6:coauthVersionLast="47" xr6:coauthVersionMax="47" xr10:uidLastSave="{00000000-0000-0000-0000-000000000000}"/>
  <bookViews>
    <workbookView xWindow="-120" yWindow="-120" windowWidth="23280" windowHeight="12600" tabRatio="841" xr2:uid="{30CB953B-6A0F-40D8-B64D-4E17141EAD84}"/>
  </bookViews>
  <sheets>
    <sheet name="3-4" sheetId="23" r:id="rId1"/>
    <sheet name="Eng5" sheetId="24" r:id="rId2"/>
    <sheet name="Eng6" sheetId="25" r:id="rId3"/>
    <sheet name="Eng7-8" sheetId="26" r:id="rId4"/>
  </sheets>
  <definedNames>
    <definedName name="_xlnm.Print_Area" localSheetId="1">'Eng5'!$A$1:$F$49</definedName>
    <definedName name="_xlnm.Print_Area" localSheetId="3">'Eng7-8'!$A$1:$G$106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5" l="1"/>
  <c r="D19" i="25"/>
  <c r="A57" i="26"/>
  <c r="G72" i="26"/>
  <c r="G67" i="26"/>
  <c r="G20" i="26"/>
  <c r="A3" i="26"/>
  <c r="E72" i="26"/>
  <c r="E67" i="26"/>
  <c r="E20" i="26"/>
  <c r="L12" i="25"/>
  <c r="J23" i="25"/>
  <c r="H23" i="25"/>
  <c r="F23" i="25"/>
  <c r="D23" i="25"/>
  <c r="L21" i="25"/>
  <c r="L20" i="25"/>
  <c r="A3" i="25"/>
  <c r="J16" i="25"/>
  <c r="H16" i="25"/>
  <c r="F16" i="25"/>
  <c r="D16" i="25"/>
  <c r="L14" i="25"/>
  <c r="L13" i="25"/>
  <c r="F24" i="24"/>
  <c r="F16" i="24"/>
  <c r="F26" i="24" s="1"/>
  <c r="F29" i="24" s="1"/>
  <c r="F32" i="24" s="1"/>
  <c r="F36" i="24" s="1"/>
  <c r="D24" i="24"/>
  <c r="D16" i="24"/>
  <c r="F86" i="23"/>
  <c r="F75" i="23"/>
  <c r="F88" i="23" s="1"/>
  <c r="F25" i="23"/>
  <c r="E41" i="26" l="1"/>
  <c r="E46" i="26" s="1"/>
  <c r="E74" i="26" s="1"/>
  <c r="E77" i="26" s="1"/>
  <c r="G41" i="26"/>
  <c r="G46" i="26" s="1"/>
  <c r="G74" i="26" s="1"/>
  <c r="G77" i="26" s="1"/>
  <c r="D26" i="24"/>
  <c r="D29" i="24" s="1"/>
  <c r="D32" i="24" s="1"/>
  <c r="D36" i="24" s="1"/>
  <c r="L16" i="25"/>
  <c r="L23" i="25"/>
  <c r="D75" i="23"/>
  <c r="D86" i="23"/>
  <c r="D25" i="23"/>
  <c r="A99" i="23"/>
  <c r="A53" i="23"/>
  <c r="D88" i="23" l="1"/>
</calcChain>
</file>

<file path=xl/sharedStrings.xml><?xml version="1.0" encoding="utf-8"?>
<sst xmlns="http://schemas.openxmlformats.org/spreadsheetml/2006/main" count="194" uniqueCount="134">
  <si>
    <t>JPMorgan Securities (Thailand) Limited</t>
  </si>
  <si>
    <t>Statement of Financial Position</t>
  </si>
  <si>
    <t>2024</t>
  </si>
  <si>
    <t>Notes</t>
  </si>
  <si>
    <t>Baht</t>
  </si>
  <si>
    <t>Assets</t>
  </si>
  <si>
    <t>Cash and cash equivalents</t>
  </si>
  <si>
    <t>Receivables from Clearing House and broker - dealers</t>
  </si>
  <si>
    <t>Securities and derivatives business receivables</t>
  </si>
  <si>
    <t>Accounts receivable - related parties</t>
  </si>
  <si>
    <t>Accounts receivable from investment banking project</t>
  </si>
  <si>
    <t>Equipment</t>
  </si>
  <si>
    <t>Right-of-use assets</t>
  </si>
  <si>
    <t>6.9</t>
  </si>
  <si>
    <t>Intangible assets</t>
  </si>
  <si>
    <t>Deferred tax assets</t>
  </si>
  <si>
    <t>Contribution funds</t>
  </si>
  <si>
    <t>Other assets</t>
  </si>
  <si>
    <t>Total assets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</si>
  <si>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</si>
  <si>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owners’ equity</t>
  </si>
  <si>
    <t>Liabilities</t>
  </si>
  <si>
    <t>Payables to Clearing House and broker - dealers</t>
  </si>
  <si>
    <t>Securities and derivatives business payables</t>
  </si>
  <si>
    <t>Accounts payable - related parties</t>
  </si>
  <si>
    <t>Accrued income tax</t>
  </si>
  <si>
    <t>Provisions</t>
  </si>
  <si>
    <t xml:space="preserve">Accrued bonus  </t>
  </si>
  <si>
    <t>Accrued expenses</t>
  </si>
  <si>
    <t>Lease liabilities</t>
  </si>
  <si>
    <t xml:space="preserve">Other liabilities </t>
  </si>
  <si>
    <t>Total liabilities</t>
  </si>
  <si>
    <t>Owners’ equity</t>
  </si>
  <si>
    <t>Issued and paid-up share capital</t>
  </si>
  <si>
    <t>Retained earnings</t>
  </si>
  <si>
    <t xml:space="preserve">   Appropriated - legal reserve</t>
  </si>
  <si>
    <t xml:space="preserve">   Unappropriated</t>
  </si>
  <si>
    <t>Other components of owners’ equity</t>
  </si>
  <si>
    <t>Total owners’ equity</t>
  </si>
  <si>
    <t>Total liabilities and owners’ equity</t>
  </si>
  <si>
    <t>Statement of Comprehensive Income</t>
  </si>
  <si>
    <t>Revenues</t>
  </si>
  <si>
    <t>Brokerage fees</t>
  </si>
  <si>
    <t>Fee and service income</t>
  </si>
  <si>
    <t>Gains and return from financial instruments</t>
  </si>
  <si>
    <t>Other income</t>
  </si>
  <si>
    <t>Total revenues</t>
  </si>
  <si>
    <t>Expenses</t>
  </si>
  <si>
    <t>Employee benefit expenses</t>
  </si>
  <si>
    <t>Fees and services expenses</t>
  </si>
  <si>
    <t>Other expenses</t>
  </si>
  <si>
    <t>Total expenses</t>
  </si>
  <si>
    <t>Profit before finance cost and income tax</t>
  </si>
  <si>
    <t>Finance cost</t>
  </si>
  <si>
    <t>Profit before income tax</t>
  </si>
  <si>
    <t>Income tax</t>
  </si>
  <si>
    <t>Basic earnings per share</t>
  </si>
  <si>
    <t>Statement of Changes in Owners’ Equity</t>
  </si>
  <si>
    <t>Other components</t>
  </si>
  <si>
    <t>Issued and</t>
  </si>
  <si>
    <t>of owner's equity -</t>
  </si>
  <si>
    <t>paid-up</t>
  </si>
  <si>
    <t>Appropriated</t>
  </si>
  <si>
    <t>provision for share</t>
  </si>
  <si>
    <t>share capital</t>
  </si>
  <si>
    <t>- legal reserve</t>
  </si>
  <si>
    <t>Unappropriated</t>
  </si>
  <si>
    <t>based payment</t>
  </si>
  <si>
    <t>Total</t>
  </si>
  <si>
    <t>Note</t>
  </si>
  <si>
    <t>Provision for share based payment</t>
  </si>
  <si>
    <t>Total comprehensive income</t>
  </si>
  <si>
    <t>Opening balance 1 January 2024</t>
  </si>
  <si>
    <t>Statement of Cash Flows</t>
  </si>
  <si>
    <t>Cash flows from operating activities</t>
  </si>
  <si>
    <t xml:space="preserve">Profit before income tax </t>
  </si>
  <si>
    <t>Adjustments to reconcile profit before income tax</t>
  </si>
  <si>
    <t>to cash received (paid) from operating activities</t>
  </si>
  <si>
    <t>Depreciation and amortisation</t>
  </si>
  <si>
    <t>Interest and dividend income</t>
  </si>
  <si>
    <t>Loss on write off of fixed assets</t>
  </si>
  <si>
    <t>Financial Cost</t>
  </si>
  <si>
    <t>Provision for employment benefits plan</t>
  </si>
  <si>
    <t>Operating profit before changes in operating</t>
  </si>
  <si>
    <t>assets and liabilities</t>
  </si>
  <si>
    <t>(Increase) decrease in operating assets</t>
  </si>
  <si>
    <t>Receivables from Clearing House</t>
  </si>
  <si>
    <t xml:space="preserve">   and broker - dealers</t>
  </si>
  <si>
    <t>Securities and Derivatives business receivables</t>
  </si>
  <si>
    <t>Increase (decrease) in operating liabilities</t>
  </si>
  <si>
    <t>Securities and Derivatives business payables</t>
  </si>
  <si>
    <t>Net cash received in operating activities before</t>
  </si>
  <si>
    <t xml:space="preserve">interest and dividend received, interest and </t>
  </si>
  <si>
    <t>Income tax paid</t>
  </si>
  <si>
    <t>Interest and dividend received</t>
  </si>
  <si>
    <t>Interest paid</t>
  </si>
  <si>
    <t>Net cash received in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</si>
  <si>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</si>
  <si>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</si>
  <si>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Purchases of equipment</t>
  </si>
  <si>
    <t>Purchases of intangible assets</t>
  </si>
  <si>
    <t>Net cash used by investing activities</t>
  </si>
  <si>
    <t>Cash flows from financing activities</t>
  </si>
  <si>
    <t>Payment on liabilities under lease agreements</t>
  </si>
  <si>
    <t>Net increase in cash and cash equivalents</t>
  </si>
  <si>
    <t>6.5, 6.23</t>
  </si>
  <si>
    <t>6.10</t>
  </si>
  <si>
    <t>6.20</t>
  </si>
  <si>
    <t>6.8</t>
  </si>
  <si>
    <t>6.7, 6.8, 6.9</t>
  </si>
  <si>
    <t>Derivative assets</t>
  </si>
  <si>
    <t>Derivative liabilities</t>
  </si>
  <si>
    <t xml:space="preserve">____________________________________________  Senior Financial Officer  </t>
  </si>
  <si>
    <t>2025</t>
  </si>
  <si>
    <t>As at 30 June 2025</t>
  </si>
  <si>
    <t>31 December</t>
  </si>
  <si>
    <t>30 June</t>
  </si>
  <si>
    <t>Net profit for the period</t>
  </si>
  <si>
    <t>Other comprehensive income for the period, net of tax</t>
  </si>
  <si>
    <t>Total comprehensive income for the period</t>
  </si>
  <si>
    <t>The accompanying notes are an integral of the interim financial statements.</t>
  </si>
  <si>
    <t>For the six-month period ended 30 June 2025</t>
  </si>
  <si>
    <t xml:space="preserve">                         -  </t>
  </si>
  <si>
    <t>Closing balance 30 June 2024</t>
  </si>
  <si>
    <t>Opening balance 1 January 2025</t>
  </si>
  <si>
    <t>Closing balance 30 June 2025</t>
  </si>
  <si>
    <t>Derivative financial instruments assets</t>
  </si>
  <si>
    <t>Derivative financial instruments liabilities</t>
  </si>
  <si>
    <t>Cash and cash equivalents as at 1 January</t>
  </si>
  <si>
    <t>Cash and cash equivalents as at 30 June</t>
  </si>
  <si>
    <t>-</t>
  </si>
  <si>
    <t>6.6, 6.23</t>
  </si>
  <si>
    <t>6.7, 6.9</t>
  </si>
  <si>
    <t xml:space="preserve">                                               ( Mr.Ittipol Chatrakul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</si>
</sst>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;\(#,##0.00\);&quot;-&quot;;@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0.0"/>
    <numFmt numFmtId="171" formatCode="_(* #,##0_);_(* \(#,##0\);_(* &quot;-&quot;??_);_(@_)"/>
    <numFmt numFmtId="172" formatCode="#,##0.0;\(#,##0.0\)"/>
  </numFmts>
  <fonts count="5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4"/>
      <color theme="10"/>
      <name val="Cordia New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0"/>
      <color rgb="FF0000FF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4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3"/>
      <name val="Georgia"/>
      <family val="2"/>
    </font>
    <font>
      <u/>
      <sz val="10"/>
      <color rgb="FF0000FF"/>
      <name val="Georgi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8">
    <xf numFmtId="0" fontId="0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1" applyNumberFormat="0" applyFill="0" applyAlignment="0">
      <alignment wrapText="1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1" applyNumberFormat="0" applyFill="0" applyAlignment="0">
      <protection locked="0"/>
    </xf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6" fillId="0" borderId="1" applyNumberFormat="0" applyFill="0" applyAlignment="0">
      <protection locked="0"/>
    </xf>
    <xf numFmtId="0" fontId="5" fillId="0" borderId="0"/>
    <xf numFmtId="0" fontId="8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1" fillId="0" borderId="0"/>
    <xf numFmtId="0" fontId="12" fillId="0" borderId="0"/>
    <xf numFmtId="0" fontId="12" fillId="0" borderId="0">
      <protection locked="0"/>
    </xf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1" fillId="0" borderId="0"/>
    <xf numFmtId="0" fontId="10" fillId="0" borderId="0"/>
    <xf numFmtId="0" fontId="12" fillId="0" borderId="0">
      <protection locked="0"/>
    </xf>
    <xf numFmtId="0" fontId="5" fillId="0" borderId="0"/>
    <xf numFmtId="0" fontId="1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>
      <protection locked="0"/>
    </xf>
    <xf numFmtId="0" fontId="5" fillId="0" borderId="0"/>
    <xf numFmtId="0" fontId="11" fillId="0" borderId="0"/>
    <xf numFmtId="0" fontId="12" fillId="0" borderId="0"/>
    <xf numFmtId="0" fontId="5" fillId="0" borderId="0"/>
    <xf numFmtId="0" fontId="10" fillId="0" borderId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16" fillId="0" borderId="1" applyNumberFormat="0" applyFill="0" applyAlignment="0">
      <alignment wrapText="1"/>
      <protection locked="0"/>
    </xf>
    <xf numFmtId="0" fontId="4" fillId="0" borderId="0"/>
    <xf numFmtId="0" fontId="4" fillId="0" borderId="0"/>
    <xf numFmtId="0" fontId="1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" fillId="0" borderId="0">
      <protection locked="0"/>
    </xf>
    <xf numFmtId="0" fontId="12" fillId="0" borderId="0"/>
    <xf numFmtId="0" fontId="5" fillId="0" borderId="0"/>
    <xf numFmtId="0" fontId="4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>
      <protection locked="0"/>
    </xf>
    <xf numFmtId="0" fontId="20" fillId="0" borderId="1" applyNumberFormat="0" applyFill="0" applyAlignment="0">
      <protection locked="0"/>
    </xf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3" fillId="8" borderId="11" applyNumberFormat="0" applyFont="0" applyAlignment="0" applyProtection="0"/>
    <xf numFmtId="0" fontId="55" fillId="28" borderId="0" applyNumberFormat="0" applyBorder="0" applyAlignment="0" applyProtection="0"/>
    <xf numFmtId="0" fontId="28" fillId="0" borderId="5" applyNumberFormat="0" applyFill="0" applyAlignment="0" applyProtection="0"/>
    <xf numFmtId="0" fontId="38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55" fillId="24" borderId="0" applyNumberFormat="0" applyBorder="0" applyAlignment="0" applyProtection="0"/>
    <xf numFmtId="0" fontId="12" fillId="11" borderId="0" applyNumberFormat="0" applyBorder="0" applyAlignment="0" applyProtection="0"/>
    <xf numFmtId="0" fontId="36" fillId="7" borderId="10" applyNumberFormat="0" applyAlignment="0" applyProtection="0"/>
    <xf numFmtId="0" fontId="3" fillId="0" borderId="0"/>
    <xf numFmtId="0" fontId="44" fillId="0" borderId="4" applyNumberFormat="0" applyFill="0" applyAlignment="0" applyProtection="0"/>
    <xf numFmtId="0" fontId="3" fillId="0" borderId="0"/>
    <xf numFmtId="0" fontId="12" fillId="26" borderId="0" applyNumberFormat="0" applyBorder="0" applyAlignment="0" applyProtection="0"/>
    <xf numFmtId="0" fontId="49" fillId="4" borderId="0" applyNumberFormat="0" applyBorder="0" applyAlignment="0" applyProtection="0"/>
    <xf numFmtId="0" fontId="12" fillId="30" borderId="0" applyNumberFormat="0" applyBorder="0" applyAlignment="0" applyProtection="0"/>
    <xf numFmtId="0" fontId="3" fillId="0" borderId="0"/>
    <xf numFmtId="0" fontId="33" fillId="6" borderId="8" applyNumberFormat="0" applyAlignment="0" applyProtection="0"/>
    <xf numFmtId="0" fontId="3" fillId="0" borderId="0"/>
    <xf numFmtId="0" fontId="42" fillId="7" borderId="10" applyNumberForma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16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5" fillId="0" borderId="9" applyNumberFormat="0" applyFill="0" applyAlignment="0" applyProtection="0"/>
    <xf numFmtId="0" fontId="5" fillId="0" borderId="0"/>
    <xf numFmtId="0" fontId="55" fillId="9" borderId="0" applyNumberFormat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3" fillId="0" borderId="9" applyNumberFormat="0" applyFill="0" applyAlignment="0" applyProtection="0"/>
    <xf numFmtId="164" fontId="12" fillId="0" borderId="0" applyFont="0" applyFill="0" applyBorder="0" applyAlignment="0" applyProtection="0"/>
    <xf numFmtId="0" fontId="46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21" borderId="0" applyNumberFormat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12" fillId="27" borderId="0" applyNumberFormat="0" applyBorder="0" applyAlignment="0" applyProtection="0"/>
    <xf numFmtId="0" fontId="40" fillId="9" borderId="0" applyNumberFormat="0" applyBorder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5" fillId="0" borderId="5" applyNumberFormat="0" applyFill="0" applyAlignment="0" applyProtection="0"/>
    <xf numFmtId="0" fontId="39" fillId="0" borderId="1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31" borderId="0" applyNumberFormat="0" applyBorder="0" applyAlignment="0" applyProtection="0"/>
    <xf numFmtId="0" fontId="51" fillId="6" borderId="8" applyNumberFormat="0" applyAlignment="0" applyProtection="0"/>
    <xf numFmtId="0" fontId="50" fillId="5" borderId="7" applyNumberFormat="0" applyAlignment="0" applyProtection="0"/>
    <xf numFmtId="0" fontId="3" fillId="0" borderId="0"/>
    <xf numFmtId="0" fontId="3" fillId="0" borderId="0"/>
    <xf numFmtId="0" fontId="47" fillId="2" borderId="0" applyNumberFormat="0" applyBorder="0" applyAlignment="0" applyProtection="0"/>
    <xf numFmtId="0" fontId="31" fillId="3" borderId="0" applyNumberFormat="0" applyBorder="0" applyAlignment="0" applyProtection="0"/>
    <xf numFmtId="0" fontId="40" fillId="13" borderId="0" applyNumberFormat="0" applyBorder="0" applyAlignment="0" applyProtection="0"/>
    <xf numFmtId="0" fontId="3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27" fillId="0" borderId="4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12" fillId="18" borderId="0" applyNumberFormat="0" applyBorder="0" applyAlignment="0" applyProtection="0"/>
    <xf numFmtId="164" fontId="3" fillId="0" borderId="0" applyFont="0" applyFill="0" applyBorder="0" applyAlignment="0" applyProtection="0"/>
    <xf numFmtId="0" fontId="34" fillId="6" borderId="7" applyNumberFormat="0" applyAlignment="0" applyProtection="0"/>
    <xf numFmtId="0" fontId="12" fillId="14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8" fillId="3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5" fillId="25" borderId="0" applyNumberFormat="0" applyBorder="0" applyAlignment="0" applyProtection="0"/>
    <xf numFmtId="0" fontId="55" fillId="12" borderId="0" applyNumberFormat="0" applyBorder="0" applyAlignment="0" applyProtection="0"/>
    <xf numFmtId="0" fontId="12" fillId="10" borderId="0" applyNumberFormat="0" applyBorder="0" applyAlignment="0" applyProtection="0"/>
    <xf numFmtId="0" fontId="56" fillId="4" borderId="0" applyNumberFormat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55" fillId="17" borderId="0" applyNumberFormat="0" applyBorder="0" applyAlignment="0" applyProtection="0"/>
    <xf numFmtId="0" fontId="30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52" fillId="6" borderId="7" applyNumberFormat="0" applyAlignment="0" applyProtection="0"/>
    <xf numFmtId="0" fontId="55" fillId="20" borderId="0" applyNumberFormat="0" applyBorder="0" applyAlignment="0" applyProtection="0"/>
    <xf numFmtId="0" fontId="29" fillId="0" borderId="6" applyNumberFormat="0" applyFill="0" applyAlignment="0" applyProtection="0"/>
    <xf numFmtId="0" fontId="12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55" fillId="29" borderId="0" applyNumberFormat="0" applyBorder="0" applyAlignment="0" applyProtection="0"/>
    <xf numFmtId="0" fontId="55" fillId="13" borderId="0" applyNumberFormat="0" applyBorder="0" applyAlignment="0" applyProtection="0"/>
    <xf numFmtId="0" fontId="40" fillId="12" borderId="0" applyNumberFormat="0" applyBorder="0" applyAlignment="0" applyProtection="0"/>
    <xf numFmtId="0" fontId="16" fillId="0" borderId="1" applyNumberFormat="0" applyFill="0" applyAlignment="0">
      <protection locked="0"/>
    </xf>
    <xf numFmtId="0" fontId="12" fillId="22" borderId="0" applyNumberFormat="0" applyBorder="0" applyAlignment="0" applyProtection="0"/>
    <xf numFmtId="0" fontId="32" fillId="5" borderId="7" applyNumberFormat="0" applyAlignment="0" applyProtection="0"/>
    <xf numFmtId="0" fontId="20" fillId="0" borderId="0" applyNumberFormat="0" applyFill="0" applyBorder="0" applyAlignment="0">
      <alignment vertical="top"/>
      <protection locked="0"/>
    </xf>
    <xf numFmtId="0" fontId="55" fillId="32" borderId="0" applyNumberFormat="0" applyBorder="0" applyAlignment="0" applyProtection="0"/>
    <xf numFmtId="0" fontId="12" fillId="8" borderId="11" applyNumberFormat="0" applyFont="0" applyAlignment="0" applyProtection="0"/>
    <xf numFmtId="0" fontId="8" fillId="0" borderId="0"/>
    <xf numFmtId="0" fontId="3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0" fillId="32" borderId="0" applyNumberFormat="0" applyBorder="0" applyAlignment="0" applyProtection="0"/>
    <xf numFmtId="0" fontId="3" fillId="8" borderId="1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protection locked="0"/>
    </xf>
    <xf numFmtId="0" fontId="12" fillId="0" borderId="0"/>
    <xf numFmtId="0" fontId="5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 applyNumberFormat="0" applyFill="0" applyBorder="0" applyAlignment="0">
      <alignment vertical="top"/>
      <protection locked="0"/>
    </xf>
    <xf numFmtId="0" fontId="8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8" fillId="0" borderId="0"/>
    <xf numFmtId="0" fontId="22" fillId="0" borderId="0"/>
    <xf numFmtId="0" fontId="57" fillId="0" borderId="0" applyNumberFormat="0" applyFill="0" applyBorder="0" applyAlignment="0" applyProtection="0"/>
    <xf numFmtId="0" fontId="2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1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8" borderId="11" applyNumberFormat="0" applyFont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11" applyNumberFormat="0" applyFont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166" fontId="8" fillId="0" borderId="0" xfId="45" applyNumberFormat="1" applyFont="1" applyAlignment="1">
      <alignment horizontal="right" vertical="center"/>
    </xf>
    <xf numFmtId="0" fontId="8" fillId="0" borderId="0" xfId="45" applyFont="1" applyAlignment="1">
      <alignment vertical="center"/>
    </xf>
    <xf numFmtId="0" fontId="8" fillId="0" borderId="0" xfId="45" applyFont="1" applyAlignment="1">
      <alignment horizontal="center" vertical="center"/>
    </xf>
    <xf numFmtId="166" fontId="8" fillId="0" borderId="0" xfId="45" applyNumberFormat="1" applyFont="1" applyAlignment="1">
      <alignment horizontal="center" vertical="center"/>
    </xf>
    <xf numFmtId="0" fontId="7" fillId="0" borderId="0" xfId="45" applyFont="1" applyAlignment="1">
      <alignment vertical="center"/>
    </xf>
    <xf numFmtId="0" fontId="7" fillId="0" borderId="2" xfId="45" applyFont="1" applyBorder="1" applyAlignment="1">
      <alignment vertical="center"/>
    </xf>
    <xf numFmtId="0" fontId="8" fillId="0" borderId="0" xfId="46" applyFont="1" applyAlignment="1">
      <alignment vertical="center"/>
    </xf>
    <xf numFmtId="37" fontId="7" fillId="0" borderId="0" xfId="45" applyNumberFormat="1" applyFont="1" applyAlignment="1">
      <alignment vertical="center"/>
    </xf>
    <xf numFmtId="0" fontId="8" fillId="0" borderId="2" xfId="45" applyFont="1" applyBorder="1" applyAlignment="1">
      <alignment horizontal="center" vertical="center"/>
    </xf>
    <xf numFmtId="166" fontId="8" fillId="0" borderId="2" xfId="45" applyNumberFormat="1" applyFont="1" applyBorder="1" applyAlignment="1">
      <alignment horizontal="center" vertical="center"/>
    </xf>
    <xf numFmtId="0" fontId="7" fillId="0" borderId="0" xfId="45" applyFont="1" applyAlignment="1">
      <alignment horizontal="center" vertical="center"/>
    </xf>
    <xf numFmtId="166" fontId="7" fillId="0" borderId="0" xfId="45" applyNumberFormat="1" applyFont="1" applyAlignment="1">
      <alignment horizontal="center" vertical="center"/>
    </xf>
    <xf numFmtId="0" fontId="7" fillId="0" borderId="2" xfId="45" applyFont="1" applyBorder="1" applyAlignment="1">
      <alignment horizontal="center" vertical="center"/>
    </xf>
    <xf numFmtId="166" fontId="7" fillId="0" borderId="0" xfId="45" applyNumberFormat="1" applyFont="1" applyAlignment="1">
      <alignment horizontal="right" vertical="center"/>
    </xf>
    <xf numFmtId="165" fontId="8" fillId="0" borderId="0" xfId="45" applyNumberFormat="1" applyFont="1" applyAlignment="1">
      <alignment vertical="center"/>
    </xf>
    <xf numFmtId="0" fontId="8" fillId="0" borderId="0" xfId="105" applyFont="1" applyAlignment="1">
      <alignment horizontal="center" vertical="center"/>
    </xf>
    <xf numFmtId="2" fontId="8" fillId="0" borderId="0" xfId="105" applyNumberFormat="1" applyFont="1" applyAlignment="1">
      <alignment horizontal="center" vertical="center"/>
    </xf>
    <xf numFmtId="0" fontId="7" fillId="0" borderId="0" xfId="45" applyFont="1" applyAlignment="1">
      <alignment horizontal="left" vertical="center"/>
    </xf>
    <xf numFmtId="2" fontId="8" fillId="0" borderId="0" xfId="45" applyNumberFormat="1" applyFont="1" applyAlignment="1">
      <alignment horizontal="center" vertical="center"/>
    </xf>
    <xf numFmtId="164" fontId="8" fillId="0" borderId="0" xfId="1" applyFont="1" applyAlignment="1">
      <alignment vertical="center"/>
    </xf>
    <xf numFmtId="0" fontId="8" fillId="0" borderId="0" xfId="45" quotePrefix="1" applyFont="1" applyAlignment="1">
      <alignment horizontal="center" vertical="center"/>
    </xf>
    <xf numFmtId="166" fontId="8" fillId="0" borderId="2" xfId="45" applyNumberFormat="1" applyFont="1" applyBorder="1" applyAlignment="1">
      <alignment horizontal="right" vertical="center"/>
    </xf>
    <xf numFmtId="166" fontId="7" fillId="0" borderId="0" xfId="45" quotePrefix="1" applyNumberFormat="1" applyFont="1" applyAlignment="1">
      <alignment horizontal="right" vertical="center"/>
    </xf>
    <xf numFmtId="166" fontId="7" fillId="0" borderId="2" xfId="45" applyNumberFormat="1" applyFont="1" applyBorder="1" applyAlignment="1">
      <alignment horizontal="right" vertical="center"/>
    </xf>
    <xf numFmtId="3" fontId="8" fillId="0" borderId="2" xfId="45" applyNumberFormat="1" applyFont="1" applyBorder="1" applyAlignment="1">
      <alignment vertical="center"/>
    </xf>
    <xf numFmtId="166" fontId="8" fillId="0" borderId="3" xfId="45" applyNumberFormat="1" applyFont="1" applyBorder="1" applyAlignment="1">
      <alignment horizontal="right" vertical="center"/>
    </xf>
    <xf numFmtId="167" fontId="8" fillId="0" borderId="0" xfId="46" applyNumberFormat="1" applyFont="1" applyAlignment="1">
      <alignment horizontal="right" vertical="center"/>
    </xf>
    <xf numFmtId="0" fontId="7" fillId="0" borderId="2" xfId="45" applyFont="1" applyBorder="1" applyAlignment="1">
      <alignment horizontal="left" vertical="center"/>
    </xf>
    <xf numFmtId="0" fontId="23" fillId="0" borderId="2" xfId="45" applyFont="1" applyBorder="1" applyAlignment="1">
      <alignment horizontal="center" vertical="center"/>
    </xf>
    <xf numFmtId="0" fontId="24" fillId="0" borderId="0" xfId="45" applyFont="1" applyAlignment="1">
      <alignment horizontal="center" vertical="center"/>
    </xf>
    <xf numFmtId="166" fontId="8" fillId="0" borderId="0" xfId="45" applyNumberFormat="1" applyFont="1" applyAlignment="1">
      <alignment vertical="center"/>
    </xf>
    <xf numFmtId="166" fontId="25" fillId="0" borderId="0" xfId="45" applyNumberFormat="1" applyFont="1" applyAlignment="1">
      <alignment vertical="center"/>
    </xf>
    <xf numFmtId="166" fontId="7" fillId="0" borderId="2" xfId="45" applyNumberFormat="1" applyFont="1" applyBorder="1" applyAlignment="1">
      <alignment horizontal="left" vertical="center"/>
    </xf>
    <xf numFmtId="166" fontId="8" fillId="0" borderId="0" xfId="45" quotePrefix="1" applyNumberFormat="1" applyFont="1" applyAlignment="1">
      <alignment horizontal="right" vertical="center"/>
    </xf>
    <xf numFmtId="171" fontId="8" fillId="0" borderId="0" xfId="183" applyNumberFormat="1" applyFont="1" applyFill="1" applyAlignment="1">
      <alignment vertical="center"/>
    </xf>
    <xf numFmtId="171" fontId="8" fillId="0" borderId="2" xfId="183" applyNumberFormat="1" applyFont="1" applyFill="1" applyBorder="1" applyAlignment="1">
      <alignment vertical="center"/>
    </xf>
    <xf numFmtId="167" fontId="8" fillId="0" borderId="0" xfId="47" applyNumberFormat="1" applyFont="1" applyAlignment="1">
      <alignment horizontal="right" vertical="center"/>
    </xf>
    <xf numFmtId="171" fontId="12" fillId="0" borderId="2" xfId="520" applyNumberFormat="1" applyFont="1" applyFill="1" applyBorder="1" applyAlignment="1">
      <alignment horizontal="right" vertical="center"/>
    </xf>
    <xf numFmtId="171" fontId="12" fillId="0" borderId="0" xfId="520" applyNumberFormat="1" applyFont="1" applyFill="1" applyAlignment="1">
      <alignment horizontal="right" vertical="center"/>
    </xf>
    <xf numFmtId="165" fontId="12" fillId="0" borderId="2" xfId="520" applyNumberFormat="1" applyFont="1" applyFill="1" applyBorder="1" applyAlignment="1">
      <alignment horizontal="right" vertical="center"/>
    </xf>
    <xf numFmtId="165" fontId="12" fillId="0" borderId="0" xfId="520" applyNumberFormat="1" applyFont="1" applyFill="1" applyAlignment="1">
      <alignment horizontal="right" vertical="center"/>
    </xf>
    <xf numFmtId="171" fontId="8" fillId="0" borderId="0" xfId="228" applyNumberFormat="1" applyFont="1" applyFill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44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2" fontId="8" fillId="0" borderId="0" xfId="0" quotePrefix="1" applyNumberFormat="1" applyFont="1" applyAlignment="1">
      <alignment horizontal="center" vertical="center"/>
    </xf>
    <xf numFmtId="171" fontId="8" fillId="0" borderId="2" xfId="228" applyNumberFormat="1" applyFont="1" applyFill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71" fontId="8" fillId="0" borderId="0" xfId="73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71" fontId="8" fillId="0" borderId="2" xfId="73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72" fontId="8" fillId="0" borderId="0" xfId="105" applyNumberFormat="1" applyFont="1" applyAlignment="1">
      <alignment horizontal="center" vertical="center"/>
    </xf>
    <xf numFmtId="166" fontId="12" fillId="0" borderId="0" xfId="45" applyNumberFormat="1" applyFont="1" applyAlignment="1">
      <alignment horizontal="right" vertical="center"/>
    </xf>
    <xf numFmtId="170" fontId="8" fillId="0" borderId="0" xfId="45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45" applyFont="1" applyBorder="1" applyAlignment="1">
      <alignment horizontal="justify" vertical="center"/>
    </xf>
    <xf numFmtId="166" fontId="7" fillId="0" borderId="2" xfId="45" applyNumberFormat="1" applyFont="1" applyBorder="1" applyAlignment="1">
      <alignment horizontal="center" vertical="center"/>
    </xf>
    <xf numFmtId="0" fontId="8" fillId="0" borderId="2" xfId="45" applyFont="1" applyBorder="1" applyAlignment="1">
      <alignment horizontal="left" vertical="center"/>
    </xf>
  </cellXfs>
  <cellStyles count="858">
    <cellStyle name="0,0_x000d__x000a_NA_x000d__x000a_" xfId="264" xr:uid="{D74B56C9-C087-4928-B37C-82D606E8D3C5}"/>
    <cellStyle name="0,0_x000d__x000a_NA_x000d__x000a_ 3" xfId="312" xr:uid="{805E05E6-E88B-409E-B898-02B9554085D2}"/>
    <cellStyle name="20% - Accent1 2" xfId="353" xr:uid="{B6DC4D75-AB35-49C0-9811-E6EC5542DB87}"/>
    <cellStyle name="20% - Accent1 2 2" xfId="477" xr:uid="{A89FA062-BE23-4106-9A3F-D586DDD714EB}"/>
    <cellStyle name="20% - Accent1 2 3" xfId="693" xr:uid="{5B244482-ECED-4A52-A5C6-85DF7E981344}"/>
    <cellStyle name="20% - Accent1 3" xfId="259" xr:uid="{52DC24DA-B2B3-4756-B8A0-1FA953778709}"/>
    <cellStyle name="20% - Accent1 3 2" xfId="489" xr:uid="{FC073873-02B8-412A-9792-9BFAD6BCE6F7}"/>
    <cellStyle name="20% - Accent1 3 3" xfId="680" xr:uid="{43F354CF-1ACD-4AF6-9BC8-81CE1F31E9D3}"/>
    <cellStyle name="20% - Accent1 4" xfId="310" xr:uid="{831A0B34-B182-456B-A2B6-981C1BCB8A0D}"/>
    <cellStyle name="20% - Accent2 2" xfId="355" xr:uid="{CC30D8DA-9F49-48EB-8B8C-E24517665484}"/>
    <cellStyle name="20% - Accent2 2 2" xfId="486" xr:uid="{B99F76E0-1A7F-4DC9-834E-D9F93D0C762D}"/>
    <cellStyle name="20% - Accent2 2 3" xfId="695" xr:uid="{2107353D-7CAA-4494-9F61-3FD3EC56C245}"/>
    <cellStyle name="20% - Accent2 3" xfId="238" xr:uid="{D0F79FDF-6F2F-4333-8BC7-F4D1922A2ACF}"/>
    <cellStyle name="20% - Accent2 3 2" xfId="472" xr:uid="{A448D8E4-12E4-4FBA-BF20-818BBD19B4BA}"/>
    <cellStyle name="20% - Accent2 3 3" xfId="682" xr:uid="{AAE8AF43-25F1-48DB-A6E1-947EFAB38A1F}"/>
    <cellStyle name="20% - Accent2 4" xfId="268" xr:uid="{EB56E94D-E9A0-42A2-A129-FBEDDABC14B9}"/>
    <cellStyle name="20% - Accent3 2" xfId="357" xr:uid="{89A731C9-C81E-4F3C-97E3-DED496CC94C2}"/>
    <cellStyle name="20% - Accent3 2 2" xfId="569" xr:uid="{6B158E0A-177F-4660-A425-944F9719ABDC}"/>
    <cellStyle name="20% - Accent3 2 3" xfId="697" xr:uid="{41CF1D28-8801-4F06-9A45-214EBF2A0B93}"/>
    <cellStyle name="20% - Accent3 3" xfId="337" xr:uid="{B3DD8DF1-096E-4450-924C-F9E54D6E03B2}"/>
    <cellStyle name="20% - Accent3 3 2" xfId="500" xr:uid="{443ABA49-7E04-4C5E-9308-89637C2C3CDF}"/>
    <cellStyle name="20% - Accent3 3 3" xfId="684" xr:uid="{6F866409-1781-463F-8DE7-186CD4BAD126}"/>
    <cellStyle name="20% - Accent3 4" xfId="265" xr:uid="{10B93EF3-FAB2-4368-BA76-EE8AD3CD8E74}"/>
    <cellStyle name="20% - Accent4 2" xfId="359" xr:uid="{FFEA06A2-2248-4CFE-B6E4-79F4DEADAF9B}"/>
    <cellStyle name="20% - Accent4 2 2" xfId="573" xr:uid="{6E629517-6608-4B44-96F4-6CDE3F42A76F}"/>
    <cellStyle name="20% - Accent4 2 3" xfId="699" xr:uid="{CD8784FA-E956-40D5-8568-B1AAE3B536D4}"/>
    <cellStyle name="20% - Accent4 3" xfId="341" xr:uid="{BFCF5851-23D4-4882-9D48-95AAFA88D34C}"/>
    <cellStyle name="20% - Accent4 3 2" xfId="473" xr:uid="{F7045617-388E-4182-B7A9-30C331CA54D6}"/>
    <cellStyle name="20% - Accent4 3 3" xfId="686" xr:uid="{919A8C2B-47EC-48ED-8B98-CE7833D5FBEE}"/>
    <cellStyle name="20% - Accent4 4" xfId="328" xr:uid="{7DDEF36E-65B1-4BAF-858F-A00A762EE67C}"/>
    <cellStyle name="20% - Accent5 2" xfId="361" xr:uid="{E456B4B0-999A-429C-9262-03C00A3FAA2D}"/>
    <cellStyle name="20% - Accent5 2 2" xfId="575" xr:uid="{1EF59044-D904-4748-BED6-28405E622287}"/>
    <cellStyle name="20% - Accent5 2 3" xfId="701" xr:uid="{476DC6F7-9167-46A6-93E9-0A1E757598B6}"/>
    <cellStyle name="20% - Accent5 3" xfId="345" xr:uid="{E23231E8-34D7-41D2-8B32-F156022B909A}"/>
    <cellStyle name="20% - Accent5 3 2" xfId="568" xr:uid="{85115297-4A4E-434B-9D0B-66A697FBC626}"/>
    <cellStyle name="20% - Accent5 3 3" xfId="688" xr:uid="{0E1B3C9B-6301-43EC-8836-4791C7B032AD}"/>
    <cellStyle name="20% - Accent5 4" xfId="205" xr:uid="{F6FB5496-7D19-4AB0-A750-8AD4FE566022}"/>
    <cellStyle name="20% - Accent6 2" xfId="363" xr:uid="{FCB67DC2-D71E-4224-8BBF-F6DCBCBA108F}"/>
    <cellStyle name="20% - Accent6 2 2" xfId="577" xr:uid="{10639553-DC29-4E40-B73D-37D3DFE1E65F}"/>
    <cellStyle name="20% - Accent6 2 3" xfId="703" xr:uid="{236DC574-F4CA-46A4-A1B1-6E239A8278D5}"/>
    <cellStyle name="20% - Accent6 3" xfId="349" xr:uid="{0C6C5611-5579-414A-A644-461E70946A71}"/>
    <cellStyle name="20% - Accent6 3 2" xfId="566" xr:uid="{1AE5006E-9527-4C64-96D4-526272C45131}"/>
    <cellStyle name="20% - Accent6 3 3" xfId="690" xr:uid="{BE085B6C-49BD-4C73-851A-3A6785375B4D}"/>
    <cellStyle name="20% - Accent6 4" xfId="207" xr:uid="{309C7571-AA27-4A79-8403-7FAB95FC0515}"/>
    <cellStyle name="40% - Accent1 2" xfId="354" xr:uid="{ACBA9C44-9E97-4A0E-BF6C-921B47578700}"/>
    <cellStyle name="40% - Accent1 2 2" xfId="501" xr:uid="{15E48B84-8A35-4553-B53D-974E003608F9}"/>
    <cellStyle name="40% - Accent1 2 3" xfId="694" xr:uid="{43B54E25-ABED-47BC-A8E3-5B103E3107FA}"/>
    <cellStyle name="40% - Accent1 3" xfId="313" xr:uid="{4EF1289D-8274-451E-97B1-EB78B057F116}"/>
    <cellStyle name="40% - Accent1 3 2" xfId="571" xr:uid="{B00CD286-CFD4-4086-8BE9-D31C727E3661}"/>
    <cellStyle name="40% - Accent1 3 3" xfId="681" xr:uid="{A3C8D757-C5BB-4C3E-8A0B-C763329B1F3C}"/>
    <cellStyle name="40% - Accent1 4" xfId="200" xr:uid="{B3EDE5BA-7328-4941-8BBA-12A392B1363C}"/>
    <cellStyle name="40% - Accent2 2" xfId="356" xr:uid="{2640FD7C-C567-4D45-BA7D-23F9E82F7329}"/>
    <cellStyle name="40% - Accent2 2 2" xfId="507" xr:uid="{D985AF85-702E-414E-86CB-0C2C6D50BE00}"/>
    <cellStyle name="40% - Accent2 2 3" xfId="696" xr:uid="{D97674C7-1ED2-43FF-9F3D-1EE6B6CF9550}"/>
    <cellStyle name="40% - Accent2 3" xfId="334" xr:uid="{3FE05777-0D48-4C13-B2F1-D3B90180F5F4}"/>
    <cellStyle name="40% - Accent2 3 2" xfId="502" xr:uid="{D9917C54-537C-40FD-84C9-523DE73FA0EB}"/>
    <cellStyle name="40% - Accent2 3 3" xfId="683" xr:uid="{F3F18D03-E0B5-4B5C-B2D1-911C6F7D028A}"/>
    <cellStyle name="40% - Accent2 4" xfId="317" xr:uid="{FB9C41BB-3694-4028-9776-4A16012B69A9}"/>
    <cellStyle name="40% - Accent3 2" xfId="358" xr:uid="{CE8A1DB1-0EE6-467A-9B61-B3C4A12286D1}"/>
    <cellStyle name="40% - Accent3 2 2" xfId="572" xr:uid="{B49761D9-2248-4BE8-A138-FFDBF6F9207C}"/>
    <cellStyle name="40% - Accent3 2 3" xfId="698" xr:uid="{3D9BCEB1-FB98-4A0D-8EA8-ED716F8C488C}"/>
    <cellStyle name="40% - Accent3 3" xfId="338" xr:uid="{9C985558-712B-4033-8952-0D13678D21AF}"/>
    <cellStyle name="40% - Accent3 3 2" xfId="567" xr:uid="{1AC16353-872B-45F6-8D73-A08E6CAA67DA}"/>
    <cellStyle name="40% - Accent3 3 3" xfId="685" xr:uid="{3A576B70-4B55-4B1C-A70F-FC5518D45EC7}"/>
    <cellStyle name="40% - Accent3 4" xfId="321" xr:uid="{FA8CF09E-2648-4FEA-9FDD-07D467482861}"/>
    <cellStyle name="40% - Accent4 2" xfId="360" xr:uid="{E881A90A-7F44-4573-943A-BEE16C7CDE3C}"/>
    <cellStyle name="40% - Accent4 2 2" xfId="574" xr:uid="{FFA9E046-BC21-4B1B-8057-254F876A6EC9}"/>
    <cellStyle name="40% - Accent4 2 3" xfId="700" xr:uid="{72EDD143-55F0-4349-85BD-C9870B8AA5CA}"/>
    <cellStyle name="40% - Accent4 3" xfId="342" xr:uid="{EF0D41D9-B1A1-4536-8CD8-C123A1571588}"/>
    <cellStyle name="40% - Accent4 3 2" xfId="534" xr:uid="{6987793D-B067-4906-B8C0-F81FC40E25BD}"/>
    <cellStyle name="40% - Accent4 3 3" xfId="687" xr:uid="{C98F58B4-C3CB-4EBC-A66F-A43EDBED9149}"/>
    <cellStyle name="40% - Accent4 4" xfId="316" xr:uid="{F5876196-591F-461D-8D38-901A857FBE95}"/>
    <cellStyle name="40% - Accent5 2" xfId="362" xr:uid="{1E2CAAA2-9532-4C7A-BF76-D0ED106135D2}"/>
    <cellStyle name="40% - Accent5 2 2" xfId="576" xr:uid="{58B7D154-E62C-4D25-B6F4-A28649033BBB}"/>
    <cellStyle name="40% - Accent5 2 3" xfId="702" xr:uid="{14274E47-1E5C-4ED0-98F4-5C230CFBFFE6}"/>
    <cellStyle name="40% - Accent5 3" xfId="346" xr:uid="{B643C95D-D6CE-4E57-B0A4-B318709A044B}"/>
    <cellStyle name="40% - Accent5 3 2" xfId="492" xr:uid="{EC23D476-48AC-49C3-ACF1-84291B415C64}"/>
    <cellStyle name="40% - Accent5 3 3" xfId="689" xr:uid="{AC7507C9-E9D2-4661-90EC-08E32C59A592}"/>
    <cellStyle name="40% - Accent5 4" xfId="239" xr:uid="{FE4D3AAA-FE65-4F38-9A97-BBBC351449EB}"/>
    <cellStyle name="40% - Accent6 2" xfId="364" xr:uid="{8250B5D4-2AE4-45A5-8B2E-D44011BEE656}"/>
    <cellStyle name="40% - Accent6 2 2" xfId="578" xr:uid="{2F6BD7D0-4B1C-4566-AD59-CB01E9F164A1}"/>
    <cellStyle name="40% - Accent6 2 3" xfId="704" xr:uid="{DAC7079C-3F5B-4F50-8702-737C763E6666}"/>
    <cellStyle name="40% - Accent6 3" xfId="350" xr:uid="{E6CF7CEE-4BAF-4551-BF76-873329A61693}"/>
    <cellStyle name="40% - Accent6 3 2" xfId="564" xr:uid="{662E9F84-7AD7-43E5-98D6-74BBA62CF728}"/>
    <cellStyle name="40% - Accent6 3 3" xfId="691" xr:uid="{C011D41E-95EB-4621-B7D7-E7402D3909F9}"/>
    <cellStyle name="40% - Accent6 4" xfId="251" xr:uid="{BB7E3A24-E832-4BAB-85AE-58C151B2203A}"/>
    <cellStyle name="60% - Accent1 2" xfId="326" xr:uid="{E5A60DB6-909F-41CA-8744-5F837F5033DB}"/>
    <cellStyle name="60% - Accent1 3" xfId="309" xr:uid="{6B385451-2AC8-45A3-9EF4-02E3CB78530C}"/>
    <cellStyle name="60% - Accent2 2" xfId="335" xr:uid="{165CFB2B-F7F5-48A3-BD8B-E2EA1C776093}"/>
    <cellStyle name="60% - Accent2 3" xfId="214" xr:uid="{9C0834B4-D4A0-4E89-AC7D-953DE1D797B1}"/>
    <cellStyle name="60% - Accent3 2" xfId="339" xr:uid="{6FB554DB-95A4-486B-8E1B-2B4E053B3BE1}"/>
    <cellStyle name="60% - Accent3 3" xfId="319" xr:uid="{69F72441-6C61-48AB-BA5C-A26691D72D0C}"/>
    <cellStyle name="60% - Accent4 2" xfId="343" xr:uid="{F36C852C-AF75-4581-8E75-B044B769AB7A}"/>
    <cellStyle name="60% - Accent4 3" xfId="199" xr:uid="{07471942-DC20-4EF6-A03B-2FF9CE832B1B}"/>
    <cellStyle name="60% - Accent5 2" xfId="347" xr:uid="{35AC950C-3F85-4FDB-80DF-D1A7DFA91FA3}"/>
    <cellStyle name="60% - Accent5 3" xfId="194" xr:uid="{8738842B-8EBD-45A5-908D-89FAAA64B022}"/>
    <cellStyle name="60% - Accent6 2" xfId="351" xr:uid="{ADC3BBE6-9AAB-433C-8775-2C914C3109EB}"/>
    <cellStyle name="60% - Accent6 3" xfId="331" xr:uid="{5267F2CE-EB15-4EDB-A9C2-A8D46BFE7BEB}"/>
    <cellStyle name="Accent1 2" xfId="240" xr:uid="{0D36ADDC-2883-498C-A3FF-E634B12F16DF}"/>
    <cellStyle name="Accent1 3" xfId="222" xr:uid="{5DDAA308-9F4D-4338-9023-FAC7B80BD9A0}"/>
    <cellStyle name="Accent2 2" xfId="258" xr:uid="{35713B18-806B-4DC3-BD41-88024545E613}"/>
    <cellStyle name="Accent2 3" xfId="325" xr:uid="{AA30D6C0-5697-46B5-BE43-FDE3095BCABB}"/>
    <cellStyle name="Accent3 2" xfId="336" xr:uid="{5871BC8B-2CD3-44C7-8E74-923C6EE9E17D}"/>
    <cellStyle name="Accent3 3" xfId="314" xr:uid="{A39577E8-BF67-4EB7-8BD1-48E1BD50A06B}"/>
    <cellStyle name="Accent4 2" xfId="340" xr:uid="{31EB363C-9EB4-4B2A-A5AA-85AB3267D95A}"/>
    <cellStyle name="Accent4 3" xfId="234" xr:uid="{DD653B6C-CA4F-45A0-8948-EAFE8B433F94}"/>
    <cellStyle name="Accent5 2" xfId="344" xr:uid="{0559CEE5-64CD-4D78-992C-103EAE1FD8B8}"/>
    <cellStyle name="Accent5 3" xfId="308" xr:uid="{01F3C345-2500-4436-BD77-3BBE087D55C2}"/>
    <cellStyle name="Accent6 2" xfId="348" xr:uid="{7FA109ED-F694-41BD-8831-CA4909AEFD8A}"/>
    <cellStyle name="Accent6 3" xfId="324" xr:uid="{8B50BED7-73F9-4E68-A13E-75B203D65229}"/>
    <cellStyle name="Bad 2" xfId="257" xr:uid="{AC9AA5AD-85F3-4153-BE0E-22EC831B3277}"/>
    <cellStyle name="Bad 3" xfId="286" xr:uid="{AB898F2B-7FD4-4992-93F2-B139A2DFF3D1}"/>
    <cellStyle name="Calculation 2" xfId="267" xr:uid="{9380495B-B004-4B97-86F4-568EB6F47A15}"/>
    <cellStyle name="Calculation 3" xfId="318" xr:uid="{2E09F3C7-014E-4259-A543-A252CB46C703}"/>
    <cellStyle name="Check Cell 2" xfId="201" xr:uid="{B6F8C978-FE13-4ED7-BDEC-576432E7BA1F}"/>
    <cellStyle name="Check Cell 3" xfId="211" xr:uid="{D78D3EF8-7506-4004-A565-3FE52C744E91}"/>
    <cellStyle name="Comma" xfId="1" builtinId="3"/>
    <cellStyle name="Comma 10" xfId="135" xr:uid="{5077D3DF-5E24-4CE8-9F0D-323EC67785F1}"/>
    <cellStyle name="Comma 10 2" xfId="386" xr:uid="{96FBC3F1-92A1-408F-98ED-E94831689321}"/>
    <cellStyle name="Comma 10 2 2" xfId="736" xr:uid="{344601E5-07B6-42A2-86D4-FB805A3C9085}"/>
    <cellStyle name="Comma 10 3" xfId="445" xr:uid="{8ECCE1E8-2AB8-4AC6-97CE-43F74D51C25D}"/>
    <cellStyle name="Comma 10 3 2" xfId="806" xr:uid="{C9F86EE3-2FA2-4EB5-AE10-7E3D8547AD96}"/>
    <cellStyle name="Comma 10 4" xfId="197" xr:uid="{162E008A-48A7-4348-9B1A-213CD9986F84}"/>
    <cellStyle name="Comma 10 5" xfId="675" xr:uid="{F37D53F3-CDD9-4C46-89E6-8D4680B19E3C}"/>
    <cellStyle name="Comma 10 5 2" xfId="2" xr:uid="{29A68730-8616-4617-8ADD-5FDFC98B0E18}"/>
    <cellStyle name="Comma 10 5 2 2" xfId="136" xr:uid="{57CF0ECF-F087-408D-AA81-40F75C1635C4}"/>
    <cellStyle name="Comma 10 5 2 2 2" xfId="446" xr:uid="{FBDF846E-1EDF-4860-9192-59E999349708}"/>
    <cellStyle name="Comma 10 5 2 2 2 2" xfId="807" xr:uid="{5CA891EC-AA3D-4869-B8BD-80F6795CB1E0}"/>
    <cellStyle name="Comma 10 5 2 2 3" xfId="646" xr:uid="{81399C8C-D6C6-4309-A60A-D59D6D5FE5A6}"/>
    <cellStyle name="Comma 10 5 2 3" xfId="366" xr:uid="{491EE9F0-45B5-4A9A-8F77-7EE0D2BD7872}"/>
    <cellStyle name="Comma 10 5 2 3 2" xfId="707" xr:uid="{97DAA05A-43E8-4112-A235-2476EBCC5380}"/>
    <cellStyle name="Comma 10 5 2 4" xfId="392" xr:uid="{FA77EEEF-437E-41E2-B268-3EAD0B4C4CE1}"/>
    <cellStyle name="Comma 10 5 2 4 2" xfId="744" xr:uid="{121A4615-2FBD-472F-8FE8-A075AD9AA950}"/>
    <cellStyle name="Comma 10 5 2 5" xfId="619" xr:uid="{378A665D-1AD3-4B8E-A8A4-DD651BCB32BB}"/>
    <cellStyle name="Comma 11" xfId="175" xr:uid="{AF2E5484-2981-45A6-A27B-1D8FB7787F86}"/>
    <cellStyle name="Comma 11 2" xfId="470" xr:uid="{E416222A-3505-450D-905E-A64CF9C0C344}"/>
    <cellStyle name="Comma 11 2 2" xfId="844" xr:uid="{D49E080E-5B2C-49C9-9973-F41F8DC87E1E}"/>
    <cellStyle name="Comma 11 3" xfId="365" xr:uid="{2F32BF26-F357-49B0-B368-CEDA04C0EB2E}"/>
    <cellStyle name="Comma 11 4" xfId="706" xr:uid="{26D927B4-ED57-41A4-82A8-D21D80329A7E}"/>
    <cellStyle name="Comma 12" xfId="176" xr:uid="{C961E7BF-709E-402E-8308-DD5A1465F1BE}"/>
    <cellStyle name="Comma 12 2" xfId="280" xr:uid="{49A67D56-F67C-43B8-A222-CB6597B3F56C}"/>
    <cellStyle name="Comma 12 3" xfId="520" xr:uid="{C87FC151-6F39-4B98-B87D-9C2A70E8DB3A}"/>
    <cellStyle name="Comma 12 4" xfId="845" xr:uid="{273EBD64-CD75-4014-A02C-455FEDE62A81}"/>
    <cellStyle name="Comma 13" xfId="295" xr:uid="{CFE950E5-EEAD-469A-B3F9-49A5819BCD6B}"/>
    <cellStyle name="Comma 13 2" xfId="185" xr:uid="{36806732-432B-47EE-8421-2F234039BD5B}"/>
    <cellStyle name="Comma 13 2 2" xfId="288" xr:uid="{97E72797-00E1-4906-9942-13703A0765B1}"/>
    <cellStyle name="Comma 13 2 3" xfId="526" xr:uid="{800D64FD-0843-4656-87FD-7BA83CE113CE}"/>
    <cellStyle name="Comma 13 2 4" xfId="852" xr:uid="{57F0F9B2-C7BA-407F-8121-DDE115394462}"/>
    <cellStyle name="Comma 13 3" xfId="391" xr:uid="{4B6C0506-6971-4F08-BB77-34A9C6AC8909}"/>
    <cellStyle name="Comma 13 4" xfId="532" xr:uid="{B569504C-3E3F-4DD5-8681-F1D5EC0DB506}"/>
    <cellStyle name="Comma 13 5" xfId="743" xr:uid="{C7BCDDF4-37DA-4844-B47C-0FB8CF79B96B}"/>
    <cellStyle name="Comma 14" xfId="3" xr:uid="{DC3B4F4C-8C83-4B51-9954-C05D57979992}"/>
    <cellStyle name="Comma 14 2" xfId="137" xr:uid="{2A721B86-E20A-4A46-9553-94FC79EB8854}"/>
    <cellStyle name="Comma 14 2 2" xfId="447" xr:uid="{8A01B1D0-6E24-4B22-81D4-F57C16DF7D06}"/>
    <cellStyle name="Comma 14 2 2 2" xfId="808" xr:uid="{404F74ED-62B6-4050-847C-55DDDDCA2944}"/>
    <cellStyle name="Comma 14 2 3" xfId="647" xr:uid="{590EC45F-6759-424F-87C9-F4FAD98FC07D}"/>
    <cellStyle name="Comma 14 3" xfId="367" xr:uid="{2F9C4137-4807-4EBC-8484-EBAAAB893633}"/>
    <cellStyle name="Comma 14 3 2" xfId="708" xr:uid="{92239DAF-2484-4B9A-8742-06564326EDE6}"/>
    <cellStyle name="Comma 14 4" xfId="393" xr:uid="{F4DB8D47-178C-45A7-ABF9-0436443860EE}"/>
    <cellStyle name="Comma 14 4 2" xfId="745" xr:uid="{3E6E3698-26E5-4D8B-930C-93A107D421A0}"/>
    <cellStyle name="Comma 14 5" xfId="625" xr:uid="{7DF1977B-78EF-4801-9FAB-C96BABA9619F}"/>
    <cellStyle name="Comma 15" xfId="303" xr:uid="{5D8982E9-0233-477A-B09B-1E3E1DA75060}"/>
    <cellStyle name="Comma 16" xfId="305" xr:uid="{6A73D5F9-8320-4E24-AFC7-54FDB5E6DD30}"/>
    <cellStyle name="Comma 16 2" xfId="538" xr:uid="{DE7956A8-8BE7-4658-A15B-BF441E0F3792}"/>
    <cellStyle name="Comma 17" xfId="627" xr:uid="{CC05E812-C776-4A58-ADE7-AE10F59DF4F4}"/>
    <cellStyle name="Comma 2" xfId="4" xr:uid="{46FBD2E8-ECE8-4EA4-B296-C1BA513ACB24}"/>
    <cellStyle name="Comma 2 10" xfId="394" xr:uid="{12BD746F-D902-4707-BEFB-4583572365CE}"/>
    <cellStyle name="Comma 2 10 2" xfId="746" xr:uid="{4C2F39F4-3591-4785-B58A-56E90EAE08F6}"/>
    <cellStyle name="Comma 2 2" xfId="5" xr:uid="{C2CC1E82-7635-4AAB-9BFE-63789F5DDBEE}"/>
    <cellStyle name="Comma 2 2 2" xfId="6" xr:uid="{3E0EC3F4-04BB-4B59-8933-C418B04232F7}"/>
    <cellStyle name="Comma 2 2 2 2" xfId="140" xr:uid="{650A47FB-FDE4-4C79-B6C4-1004E206F4F8}"/>
    <cellStyle name="Comma 2 2 2 2 2" xfId="228" xr:uid="{5412406C-259E-4FB2-B24E-CB701F1D51C5}"/>
    <cellStyle name="Comma 2 2 2 2 2 2" xfId="678" xr:uid="{9B028654-C5EB-4BC7-9D03-48FF809AB4ED}"/>
    <cellStyle name="Comma 2 2 2 2 3" xfId="183" xr:uid="{0613FDC8-9BF2-49BE-B1B8-CDABA3776699}"/>
    <cellStyle name="Comma 2 2 2 2 3 2" xfId="471" xr:uid="{DAC3DBB0-1D8C-4B70-92A4-9E0CE793D169}"/>
    <cellStyle name="Comma 2 2 2 2 3 2 2" xfId="850" xr:uid="{69853CB1-5E36-4EAC-8ECA-F248AA6D4287}"/>
    <cellStyle name="Comma 2 2 2 2 3 3" xfId="739" xr:uid="{579CD688-DB60-4A9C-BFBE-E79007BB69E7}"/>
    <cellStyle name="Comma 2 2 2 2 4" xfId="450" xr:uid="{45A062ED-5D1E-49E0-A41D-FE6DA2B11DAE}"/>
    <cellStyle name="Comma 2 2 2 2 4 2" xfId="811" xr:uid="{6F75D512-5A8F-4F07-8314-873AE3F4B432}"/>
    <cellStyle name="Comma 2 2 2 2 5" xfId="650" xr:uid="{A7879F3B-1DB2-416B-8C1B-B05DE5819FDE}"/>
    <cellStyle name="Comma 2 2 2 3" xfId="370" xr:uid="{7C63C1FE-1AB0-4230-A8DF-A9E0FF908AEB}"/>
    <cellStyle name="Comma 2 2 2 3 2" xfId="711" xr:uid="{B7CEE922-CB2E-462E-BEF8-88758CB0017B}"/>
    <cellStyle name="Comma 2 2 2 4" xfId="396" xr:uid="{CCAC295B-E896-4A7E-B7F0-53C59AE62D9D}"/>
    <cellStyle name="Comma 2 2 2 4 2" xfId="748" xr:uid="{B74EC788-0485-4BB7-BD2B-5078C43F3BC7}"/>
    <cellStyle name="Comma 2 2 2 5" xfId="635" xr:uid="{39DA42FC-250A-4FE5-B35E-58E6D32DC4B4}"/>
    <cellStyle name="Comma 2 2 3" xfId="139" xr:uid="{50314C35-4186-4EBF-8DDD-6871B6936B0C}"/>
    <cellStyle name="Comma 2 2 3 2" xfId="449" xr:uid="{459604A3-682A-481C-99A5-44AD6BE9E0B2}"/>
    <cellStyle name="Comma 2 2 3 2 2" xfId="810" xr:uid="{E3B8987F-1B05-489C-AEAA-8BB242407CBB}"/>
    <cellStyle name="Comma 2 2 3 3" xfId="649" xr:uid="{E7F4664A-C883-4131-9530-29543F06B486}"/>
    <cellStyle name="Comma 2 2 4" xfId="98" xr:uid="{C9A0E500-792B-4BC4-BC58-70789B2AA9FB}"/>
    <cellStyle name="Comma 2 2 4 2" xfId="218" xr:uid="{1B34BCA7-461A-44FE-AA68-60B47976ACDB}"/>
    <cellStyle name="Comma 2 2 4 2 2" xfId="590" xr:uid="{371AE665-59B5-45EA-9BAA-BEFE0FB412A1}"/>
    <cellStyle name="Comma 2 2 4 2 3" xfId="781" xr:uid="{3408665A-1635-44E6-8DF4-46246CE1C133}"/>
    <cellStyle name="Comma 2 2 4 3" xfId="224" xr:uid="{B59663DC-6100-4984-A85F-0C3C3BFE6CEC}"/>
    <cellStyle name="Comma 2 2 4 4" xfId="483" xr:uid="{6B1496E4-B497-44DD-B6F0-5112440B3EDC}"/>
    <cellStyle name="Comma 2 2 4 5" xfId="676" xr:uid="{2249B9C4-0932-4A9F-A1D3-F03024E1D89C}"/>
    <cellStyle name="Comma 2 2 5" xfId="369" xr:uid="{10D69B5D-057A-450A-BB6C-6A5EB13BDAAE}"/>
    <cellStyle name="Comma 2 2 5 2" xfId="710" xr:uid="{A078287E-FE3C-4BEA-906C-86D96F2CBC1A}"/>
    <cellStyle name="Comma 2 2 6" xfId="387" xr:uid="{016F1FFB-6685-4452-9D63-361749EE1725}"/>
    <cellStyle name="Comma 2 2 6 2" xfId="737" xr:uid="{180B5C2B-240B-4CB2-B2C5-644524EC26A4}"/>
    <cellStyle name="Comma 2 2 7" xfId="395" xr:uid="{C9D1EA2A-52CA-47E7-9031-4294C83577CE}"/>
    <cellStyle name="Comma 2 2 7 2" xfId="747" xr:uid="{7B28E537-1F04-45BB-9B1C-EA4DC49FEC11}"/>
    <cellStyle name="Comma 2 2 8" xfId="630" xr:uid="{C81E7685-61A3-414E-806F-6EC033A0290B}"/>
    <cellStyle name="Comma 2 3" xfId="7" xr:uid="{BB99C1A5-1276-438E-9FCB-52901703D8C4}"/>
    <cellStyle name="Comma 2 3 2" xfId="8" xr:uid="{000E2DD6-38BD-4B4B-84DA-7A220D35C18B}"/>
    <cellStyle name="Comma 2 3 2 2" xfId="142" xr:uid="{AD42D0D5-F024-4215-9BA3-EAADC105D7D4}"/>
    <cellStyle name="Comma 2 3 2 2 2" xfId="452" xr:uid="{791802BE-6A62-4177-A8B8-C8E4B6F41855}"/>
    <cellStyle name="Comma 2 3 2 2 2 2" xfId="813" xr:uid="{3DA1052F-52DD-44E8-AFE1-31E7E5D237D3}"/>
    <cellStyle name="Comma 2 3 2 2 3" xfId="652" xr:uid="{3325C746-1F7E-48F2-903B-6C53F0CB4C9F}"/>
    <cellStyle name="Comma 2 3 2 3" xfId="371" xr:uid="{B2BBAC9E-0F3A-4E76-981B-2759A5C1A01D}"/>
    <cellStyle name="Comma 2 3 2 3 2" xfId="713" xr:uid="{E3FE9CD2-479E-4F87-9025-6FC82CD98382}"/>
    <cellStyle name="Comma 2 3 2 4" xfId="398" xr:uid="{C4B45869-B4D7-4C11-A0A6-688B4EDE3892}"/>
    <cellStyle name="Comma 2 3 2 4 2" xfId="750" xr:uid="{48B935BB-E159-49A6-AB77-7F3A2B5763B9}"/>
    <cellStyle name="Comma 2 3 2 5" xfId="638" xr:uid="{DFDE6836-B14E-4BE3-8316-9544C7EC46AD}"/>
    <cellStyle name="Comma 2 3 3" xfId="9" xr:uid="{5E99953F-F6EE-468C-A2BE-42329D88723D}"/>
    <cellStyle name="Comma 2 3 3 2" xfId="143" xr:uid="{7049B911-C70F-47A0-A842-18EF7FF0AA2A}"/>
    <cellStyle name="Comma 2 3 3 2 2" xfId="453" xr:uid="{D396E8A4-B6C0-406B-9FA9-7A21FE6921B7}"/>
    <cellStyle name="Comma 2 3 3 2 2 2" xfId="814" xr:uid="{41F7CAEC-213A-45F6-A098-78DF79CC5779}"/>
    <cellStyle name="Comma 2 3 3 2 3" xfId="653" xr:uid="{E733B6B7-CC8A-4762-8DE9-9F6E1D269F3D}"/>
    <cellStyle name="Comma 2 3 3 3" xfId="372" xr:uid="{5C735375-7329-473F-B7CA-356A6E234351}"/>
    <cellStyle name="Comma 2 3 3 3 2" xfId="714" xr:uid="{003DA53C-69A4-4949-8FE2-2FD14DCA2014}"/>
    <cellStyle name="Comma 2 3 3 4" xfId="399" xr:uid="{5D5BEF0C-A227-45B3-A7D2-EE37A2F4B4F0}"/>
    <cellStyle name="Comma 2 3 3 4 2" xfId="751" xr:uid="{8BB6EB2F-970C-4D48-B41F-6C4A63743114}"/>
    <cellStyle name="Comma 2 3 3 5" xfId="634" xr:uid="{931B0D75-772D-4B2F-98AE-AAF82128DB96}"/>
    <cellStyle name="Comma 2 3 4" xfId="108" xr:uid="{F4CC43DE-95DC-40A6-A508-9FC2B86495AC}"/>
    <cellStyle name="Comma 2 3 4 2" xfId="427" xr:uid="{B92C3C3D-DE6E-488B-824F-1149C0B9C909}"/>
    <cellStyle name="Comma 2 3 4 2 2" xfId="788" xr:uid="{12FF21A1-5544-49BC-9EA3-2CC7C0941211}"/>
    <cellStyle name="Comma 2 3 4 3" xfId="651" xr:uid="{8CEA8CF4-FE22-4F24-8616-4B8CA57A1116}"/>
    <cellStyle name="Comma 2 3 5" xfId="141" xr:uid="{A6BC26D2-5018-48EA-87AD-2AA7F0622FEF}"/>
    <cellStyle name="Comma 2 3 5 2" xfId="451" xr:uid="{EC12318B-634D-48F7-9F40-54B602D85BD3}"/>
    <cellStyle name="Comma 2 3 5 2 2" xfId="812" xr:uid="{41144C12-2D34-4E31-916B-52384FA2DCCA}"/>
    <cellStyle name="Comma 2 3 5 3" xfId="712" xr:uid="{651C7B5F-D949-4D16-BE59-6E5E03A47AD4}"/>
    <cellStyle name="Comma 2 3 6" xfId="397" xr:uid="{A2A8CBEB-76CA-4D0B-BDB6-0E67FFBE0344}"/>
    <cellStyle name="Comma 2 3 6 2" xfId="749" xr:uid="{27D61E57-BF8D-405E-A6EE-1C8BC377E90A}"/>
    <cellStyle name="Comma 2 3 7" xfId="609" xr:uid="{EAD9DA19-3F55-4212-87DD-D15BB0BB6261}"/>
    <cellStyle name="Comma 2 3 7 2" xfId="857" xr:uid="{D40B9324-FAEB-483B-8EB4-B747B4EAF22C}"/>
    <cellStyle name="Comma 2 3 8" xfId="615" xr:uid="{6456FB82-4FD7-495A-B249-34AB95214645}"/>
    <cellStyle name="Comma 2 4" xfId="10" xr:uid="{6B3FFE0A-73E8-4B71-B1DB-18C51171B28B}"/>
    <cellStyle name="Comma 2 4 2" xfId="144" xr:uid="{754D7F89-3EC4-43F0-B427-CC72B8FD9638}"/>
    <cellStyle name="Comma 2 4 2 2" xfId="454" xr:uid="{9A3630D6-3F82-418F-B5DA-85C9C09D362B}"/>
    <cellStyle name="Comma 2 4 2 2 2" xfId="815" xr:uid="{859E5E70-1B9D-449F-B2EE-4B7ACA809950}"/>
    <cellStyle name="Comma 2 4 2 3" xfId="654" xr:uid="{DD7EB0C1-73C6-4D01-B272-150FA30C9153}"/>
    <cellStyle name="Comma 2 4 3" xfId="373" xr:uid="{1AB48880-944A-4A54-B781-E76DB86CCD8C}"/>
    <cellStyle name="Comma 2 4 3 2" xfId="715" xr:uid="{1EF94533-178F-4190-BA54-D18005DFC120}"/>
    <cellStyle name="Comma 2 4 4" xfId="400" xr:uid="{33BE4EE2-F131-4054-91D9-E7C4BEF8CFE0}"/>
    <cellStyle name="Comma 2 4 4 2" xfId="752" xr:uid="{F4B0D1B4-CBB5-433C-B510-8805AB42DFA7}"/>
    <cellStyle name="Comma 2 4 5" xfId="629" xr:uid="{DBCD8F1C-2787-413B-8F5C-226A88749756}"/>
    <cellStyle name="Comma 2 5" xfId="11" xr:uid="{E27F65E6-BE98-4940-9F53-6BB7DDBAF75C}"/>
    <cellStyle name="Comma 2 6" xfId="107" xr:uid="{DF635557-B2BB-41F3-839D-0FC24FB1CE39}"/>
    <cellStyle name="Comma 2 6 2" xfId="426" xr:uid="{FE793368-8F13-44DD-96FD-C7DA29508357}"/>
    <cellStyle name="Comma 2 6 2 2" xfId="787" xr:uid="{047915A7-8B56-44A0-A27F-5DDA93BD5C88}"/>
    <cellStyle name="Comma 2 6 3" xfId="648" xr:uid="{C057B9F8-2DEF-4E76-B1C0-B32012323457}"/>
    <cellStyle name="Comma 2 7" xfId="138" xr:uid="{12B37E01-DC24-44B5-9999-DF55B23BE4E2}"/>
    <cellStyle name="Comma 2 7 2" xfId="448" xr:uid="{6511609A-88C3-452A-9A4E-BAF638477FDA}"/>
    <cellStyle name="Comma 2 7 2 2" xfId="809" xr:uid="{A6F03ADF-ADCE-4A30-B5D3-C9804BC11A75}"/>
    <cellStyle name="Comma 2 7 3" xfId="290" xr:uid="{3A383B64-5383-4827-AD84-8A9C6B22F119}"/>
    <cellStyle name="Comma 2 7 4" xfId="677" xr:uid="{2DC206E7-EAE0-42F7-8A6E-159EE1C112EA}"/>
    <cellStyle name="Comma 2 8" xfId="368" xr:uid="{858B25EA-1027-4B7D-AC09-D762CEF8BB6C}"/>
    <cellStyle name="Comma 2 8 2" xfId="709" xr:uid="{6B254276-8EF1-42A4-8208-22152D4C032C}"/>
    <cellStyle name="Comma 2 9" xfId="388" xr:uid="{98A90815-7EC6-4BEC-A55B-49EA832EE767}"/>
    <cellStyle name="Comma 2 9 2" xfId="738" xr:uid="{1B8F5252-CE20-458B-A3D9-984EAD7C54AA}"/>
    <cellStyle name="Comma 3" xfId="12" xr:uid="{3BAE5F4D-FE6A-4E69-81A2-BDB1457A3EC0}"/>
    <cellStyle name="Comma 3 2" xfId="13" xr:uid="{2E457D4E-E9FA-4A09-8B9D-278106432D8D}"/>
    <cellStyle name="Comma 3 2 2" xfId="146" xr:uid="{940A9DE3-AF7E-4A0D-975F-B9C7649849DD}"/>
    <cellStyle name="Comma 3 2 2 2" xfId="456" xr:uid="{948AAE84-4BEA-4BEE-A39F-33644B77F1B7}"/>
    <cellStyle name="Comma 3 2 2 2 2" xfId="817" xr:uid="{5ADD2043-F81B-46E7-9333-6CDB62102E26}"/>
    <cellStyle name="Comma 3 2 2 3" xfId="656" xr:uid="{4E83783C-1832-4742-BF6C-481EC5A661D2}"/>
    <cellStyle name="Comma 3 2 3" xfId="374" xr:uid="{A1E482C8-7F62-4104-8E82-C7EF496E3B85}"/>
    <cellStyle name="Comma 3 2 3 2" xfId="717" xr:uid="{4F82B4CC-E4C8-4A72-9146-6606887137FA}"/>
    <cellStyle name="Comma 3 2 4" xfId="402" xr:uid="{3114F8AD-47FD-4DA4-A25F-4B672D29CF68}"/>
    <cellStyle name="Comma 3 2 4 2" xfId="754" xr:uid="{C9C348C1-6431-45F6-91AA-B178F42D9679}"/>
    <cellStyle name="Comma 3 2 5" xfId="636" xr:uid="{267D6F34-8667-409F-8D91-5827758F650D}"/>
    <cellStyle name="Comma 3 3" xfId="14" xr:uid="{4B12D1C0-153A-465B-B2E2-90F36719DBF0}"/>
    <cellStyle name="Comma 3 3 2" xfId="147" xr:uid="{F95D1F8E-8C01-4E33-BE95-438DA35E8ECA}"/>
    <cellStyle name="Comma 3 3 2 2" xfId="457" xr:uid="{C8C8FD64-B407-43F1-85A0-7FD753D7378F}"/>
    <cellStyle name="Comma 3 3 2 2 2" xfId="818" xr:uid="{0F3A00FE-97AB-4638-A09F-1927924FE220}"/>
    <cellStyle name="Comma 3 3 2 3" xfId="657" xr:uid="{4E6E9E6C-B615-4A04-A0FB-22D7C92AC608}"/>
    <cellStyle name="Comma 3 3 3" xfId="375" xr:uid="{723CAB63-B11E-4DE6-BD19-EAA43889D2C8}"/>
    <cellStyle name="Comma 3 3 3 2" xfId="718" xr:uid="{5EBA533D-BCC3-4AEA-8D06-CD8392CBB0DD}"/>
    <cellStyle name="Comma 3 3 4" xfId="403" xr:uid="{CAA70BAF-F7D7-4523-BCC7-928940529777}"/>
    <cellStyle name="Comma 3 3 4 2" xfId="755" xr:uid="{BA8E4E03-F7CA-417D-8BD8-524BFA83D49A}"/>
    <cellStyle name="Comma 3 3 5" xfId="631" xr:uid="{CA1D01F3-5E7C-497D-A72F-035AD53EDBBB}"/>
    <cellStyle name="Comma 3 4" xfId="15" xr:uid="{B743751E-CF99-4610-A9D3-0F24F15E1EB1}"/>
    <cellStyle name="Comma 3 4 2" xfId="148" xr:uid="{317D11BD-312A-4DE2-AC14-88F5063E326A}"/>
    <cellStyle name="Comma 3 4 2 2" xfId="458" xr:uid="{642AE73A-7C2B-459C-983A-4980BFC7A8EB}"/>
    <cellStyle name="Comma 3 4 2 2 2" xfId="819" xr:uid="{618A1E9C-FE92-4B7A-9239-D5109E4F2553}"/>
    <cellStyle name="Comma 3 4 2 3" xfId="719" xr:uid="{279EA654-DA7E-49CD-A8BB-15521D3D73E5}"/>
    <cellStyle name="Comma 3 4 3" xfId="404" xr:uid="{DE2BACD0-998C-4211-B27B-62402E00EDEA}"/>
    <cellStyle name="Comma 3 4 3 2" xfId="756" xr:uid="{F7B0AAAA-B7BF-4BBE-80DB-563A06F0274E}"/>
    <cellStyle name="Comma 3 4 4" xfId="658" xr:uid="{C48E27C5-044D-4223-AD04-64F6DB9D54C1}"/>
    <cellStyle name="Comma 3 5" xfId="109" xr:uid="{AFE43A56-7E28-4687-9E72-546DA3552AB2}"/>
    <cellStyle name="Comma 3 5 2" xfId="428" xr:uid="{9466E6C8-8193-45A6-B609-CDECA0BD143E}"/>
    <cellStyle name="Comma 3 5 2 2" xfId="789" xr:uid="{4333A8C3-460D-4CE9-B4DA-ACA2EADB78D3}"/>
    <cellStyle name="Comma 3 5 3" xfId="655" xr:uid="{ED2A4020-B4ED-4F78-BB66-91157E1CD070}"/>
    <cellStyle name="Comma 3 6" xfId="145" xr:uid="{3168958E-A01C-41C8-A8C7-793C269BCBBA}"/>
    <cellStyle name="Comma 3 6 2" xfId="455" xr:uid="{AD889E61-15A8-48A1-9B56-B78010622390}"/>
    <cellStyle name="Comma 3 6 2 2" xfId="816" xr:uid="{0F5E0AB6-28F5-4A74-A604-B458879BE239}"/>
    <cellStyle name="Comma 3 6 3" xfId="716" xr:uid="{6E6E60CD-59FD-4C0F-9DF4-61B69F8A76BE}"/>
    <cellStyle name="Comma 3 7" xfId="401" xr:uid="{22C118AC-6EC8-40BE-AF54-69EC9D73FA48}"/>
    <cellStyle name="Comma 3 7 2" xfId="546" xr:uid="{9D3A31CD-51CB-4C55-8B6F-87137199DDB6}"/>
    <cellStyle name="Comma 3 7 3" xfId="753" xr:uid="{D1AE1DE9-A1C5-4719-B723-43EF33A483F0}"/>
    <cellStyle name="Comma 3 8" xfId="611" xr:uid="{71CFDAFC-7125-429D-8747-9FF230E74279}"/>
    <cellStyle name="Comma 39" xfId="16" xr:uid="{A1E275EC-EF9D-46ED-9642-5C2568FBBD90}"/>
    <cellStyle name="Comma 39 2" xfId="149" xr:uid="{4327500A-D8D0-411B-9ACF-C1E0DE8760FA}"/>
    <cellStyle name="Comma 39 2 2" xfId="262" xr:uid="{CED7A876-F7B3-49A1-B52D-FA15FE117CA7}"/>
    <cellStyle name="Comma 39 2 2 2" xfId="603" xr:uid="{8E289C1C-AAD3-4C44-B7FE-B344F05687FD}"/>
    <cellStyle name="Comma 39 2 2 3" xfId="820" xr:uid="{FEAE61C5-FA84-4D35-9CE6-DE7AB8549CCD}"/>
    <cellStyle name="Comma 39 2 3" xfId="505" xr:uid="{749C6CD7-A21C-49F6-AFF5-9647F4EC0C32}"/>
    <cellStyle name="Comma 39 2 4" xfId="659" xr:uid="{9F6194EA-94E7-46D6-B9A2-2B48D6AA814F}"/>
    <cellStyle name="Comma 39 3" xfId="110" xr:uid="{CC3261D7-5095-4F1E-8BC3-66D4A807EA88}"/>
    <cellStyle name="Comma 39 3 2" xfId="429" xr:uid="{679AF2C1-F105-418B-BEC7-6CFFBB7A7F21}"/>
    <cellStyle name="Comma 39 3 2 2" xfId="593" xr:uid="{EBE87A6C-E02E-4B21-958D-3BC7840624C1}"/>
    <cellStyle name="Comma 39 3 2 3" xfId="790" xr:uid="{81E72AFA-9024-45D6-8552-40991306612F}"/>
    <cellStyle name="Comma 39 3 3" xfId="376" xr:uid="{ACC9BF49-4C41-46F3-9306-949DDCAFC6DF}"/>
    <cellStyle name="Comma 39 3 4" xfId="579" xr:uid="{B31BDBDD-04F5-4FF3-8A09-F7F186BE64E5}"/>
    <cellStyle name="Comma 39 3 5" xfId="720" xr:uid="{66794120-4ABA-43E5-AD3E-BAD49E4EE261}"/>
    <cellStyle name="Comma 39 4" xfId="232" xr:uid="{45B9FA15-AB5A-49F6-ABD5-D66A44560829}"/>
    <cellStyle name="Comma 39 4 2" xfId="582" xr:uid="{A87D8337-5F3C-41B6-A9F6-DD4C67A8E1B1}"/>
    <cellStyle name="Comma 39 4 3" xfId="757" xr:uid="{1440FC34-B75E-4C0F-ABF1-E0F30202CCD2}"/>
    <cellStyle name="Comma 39 5" xfId="487" xr:uid="{131D0E80-9B31-4248-8990-DDB3E8D3CCE4}"/>
    <cellStyle name="Comma 39 6" xfId="616" xr:uid="{1A32A807-983B-4C85-BA10-39C8E219CAE2}"/>
    <cellStyle name="Comma 4" xfId="17" xr:uid="{D854B14F-E5BF-425D-9834-45BC8C50442F}"/>
    <cellStyle name="Comma 4 10" xfId="18" xr:uid="{7272E8B3-7FE2-4658-973A-D7ECB7F0BC4E}"/>
    <cellStyle name="Comma 4 10 2" xfId="151" xr:uid="{20699965-0E85-4C7A-9612-ABCFF2F7D54D}"/>
    <cellStyle name="Comma 4 10 2 2" xfId="459" xr:uid="{FEA35D8C-75FF-492A-872C-D34E2762F61E}"/>
    <cellStyle name="Comma 4 10 2 2 2" xfId="822" xr:uid="{D1265FDD-11B5-4520-A06F-82D7962613CE}"/>
    <cellStyle name="Comma 4 10 2 3" xfId="661" xr:uid="{B9ECE92E-3506-4FF0-95D7-2603A086C37D}"/>
    <cellStyle name="Comma 4 10 3" xfId="377" xr:uid="{F50E2375-0321-4297-AEC8-DC4FA364DE30}"/>
    <cellStyle name="Comma 4 10 3 2" xfId="722" xr:uid="{986A8CB4-431D-4C9A-BE87-FFE8D7EBB516}"/>
    <cellStyle name="Comma 4 10 4" xfId="406" xr:uid="{66504D7C-D493-4E19-A689-7229417F275A}"/>
    <cellStyle name="Comma 4 10 4 2" xfId="759" xr:uid="{4AC74181-103B-452F-89FB-DB83151BA226}"/>
    <cellStyle name="Comma 4 10 5" xfId="618" xr:uid="{B53F2713-4673-42F3-A99D-6CE037BF79C2}"/>
    <cellStyle name="Comma 4 2" xfId="19" xr:uid="{FE2D9F50-1F24-4258-88C6-F781FEDD39AE}"/>
    <cellStyle name="Comma 4 2 2" xfId="20" xr:uid="{E009F384-72FB-46DF-9593-73C3283F8D80}"/>
    <cellStyle name="Comma 4 2 2 2" xfId="21" xr:uid="{BE2DD1C5-0A68-4845-B75E-4DFEA2AC1B6D}"/>
    <cellStyle name="Comma 4 2 2 2 2" xfId="154" xr:uid="{64A8D5E4-DBB2-485D-AF77-105907511A34}"/>
    <cellStyle name="Comma 4 2 2 2 2 2" xfId="462" xr:uid="{126BAAF1-E642-4F86-AEDC-F20571BBABF1}"/>
    <cellStyle name="Comma 4 2 2 2 2 2 2" xfId="825" xr:uid="{1AE1A884-6996-4136-BD0C-25AB0C80387E}"/>
    <cellStyle name="Comma 4 2 2 2 2 3" xfId="664" xr:uid="{86E93E4F-FB9A-4F32-9949-262108758009}"/>
    <cellStyle name="Comma 4 2 2 2 3" xfId="380" xr:uid="{4D31F48C-66EF-49FF-848D-4461F94B054C}"/>
    <cellStyle name="Comma 4 2 2 2 3 2" xfId="725" xr:uid="{BD29CBCF-7F3D-48D8-9E0B-B024000AD6BD}"/>
    <cellStyle name="Comma 4 2 2 2 4" xfId="409" xr:uid="{C425FF2F-34FD-4A17-97A1-49335D92D75D}"/>
    <cellStyle name="Comma 4 2 2 2 4 2" xfId="762" xr:uid="{6565EE51-CD2D-4259-B86A-0C1E597385AF}"/>
    <cellStyle name="Comma 4 2 2 2 5" xfId="620" xr:uid="{EDC94264-4FB0-4471-AC55-2734044510DB}"/>
    <cellStyle name="Comma 4 2 2 3" xfId="153" xr:uid="{5226F1D7-5A8B-489F-9B0B-D0E907A3C395}"/>
    <cellStyle name="Comma 4 2 2 3 2" xfId="461" xr:uid="{65261A50-7558-4F7E-8FED-39C267096BB1}"/>
    <cellStyle name="Comma 4 2 2 3 2 2" xfId="824" xr:uid="{C55FDD4B-B4D3-4F36-BA62-2D5DF76D448A}"/>
    <cellStyle name="Comma 4 2 2 3 3" xfId="663" xr:uid="{2E41B349-DFD5-4310-BAC0-1F868E4A0884}"/>
    <cellStyle name="Comma 4 2 2 4" xfId="379" xr:uid="{8B247352-C490-48F1-A6F6-6A5662DF3EC3}"/>
    <cellStyle name="Comma 4 2 2 4 2" xfId="724" xr:uid="{D2C549D2-05E9-4266-B40B-F2AB8466C008}"/>
    <cellStyle name="Comma 4 2 2 5" xfId="389" xr:uid="{AC81DCC4-0C65-4F5F-9C54-2EEDD5306AD4}"/>
    <cellStyle name="Comma 4 2 2 5 2" xfId="581" xr:uid="{74B1B273-DC01-4D5B-A7B1-8313055A4329}"/>
    <cellStyle name="Comma 4 2 2 5 3" xfId="740" xr:uid="{44351503-9BA1-4EE7-A5D9-2BCDB8FC624D}"/>
    <cellStyle name="Comma 4 2 2 6" xfId="408" xr:uid="{CB5B9B43-A635-48C3-8A61-2684991397CE}"/>
    <cellStyle name="Comma 4 2 2 6 2" xfId="761" xr:uid="{C5C631C7-543B-47D5-944B-BF0FFF213F3F}"/>
    <cellStyle name="Comma 4 2 2 7" xfId="642" xr:uid="{AF29C462-A00E-4A93-930A-51E1286191C6}"/>
    <cellStyle name="Comma 4 2 3" xfId="152" xr:uid="{2F45A689-3F9A-4DA8-98EE-BB0AD7CE7E6B}"/>
    <cellStyle name="Comma 4 2 3 2" xfId="460" xr:uid="{2BEF37DE-5B56-4494-B565-26B0CA31C154}"/>
    <cellStyle name="Comma 4 2 3 2 2" xfId="823" xr:uid="{3C6CEC62-AF30-4E5B-B7D7-532C6DBF9B7A}"/>
    <cellStyle name="Comma 4 2 3 3" xfId="662" xr:uid="{A3F50CAF-F6A0-41A6-B7BB-10E73E4D5E21}"/>
    <cellStyle name="Comma 4 2 4" xfId="378" xr:uid="{F2DFE1A6-5DCA-4FD2-B18A-47CFAB7CBBEA}"/>
    <cellStyle name="Comma 4 2 4 2" xfId="723" xr:uid="{4773CCA1-E192-481D-B6B2-2450F9371153}"/>
    <cellStyle name="Comma 4 2 5" xfId="407" xr:uid="{C7502D5E-60ED-4BA1-9AC0-DE76F00E863C}"/>
    <cellStyle name="Comma 4 2 5 2" xfId="760" xr:uid="{0BD9A428-9D41-46FD-84EA-C47849D47F7A}"/>
    <cellStyle name="Comma 4 2 6" xfId="91" xr:uid="{70B1F5CE-305F-4BEC-83C0-620463F36475}"/>
    <cellStyle name="Comma 4 2 6 2" xfId="777" xr:uid="{306DA073-387C-42AA-A21A-A846CBAB04D2}"/>
    <cellStyle name="Comma 4 2 7" xfId="624" xr:uid="{577DDCB0-8E4B-421B-BAB7-0222B5AB065F}"/>
    <cellStyle name="Comma 4 3" xfId="22" xr:uid="{AB359276-4D4C-4F6C-A603-91C284C05E44}"/>
    <cellStyle name="Comma 4 3 2" xfId="155" xr:uid="{41CC5E4A-FBA2-4037-BC09-F5A2BC56D8CE}"/>
    <cellStyle name="Comma 4 3 2 2" xfId="463" xr:uid="{71FC9A75-D22D-4A13-A418-E1382910F201}"/>
    <cellStyle name="Comma 4 3 2 2 2" xfId="826" xr:uid="{B3D79502-D967-430C-9B57-5C13D97A9A03}"/>
    <cellStyle name="Comma 4 3 2 3" xfId="665" xr:uid="{594CCFB2-9434-49FC-90ED-3F2484CD2035}"/>
    <cellStyle name="Comma 4 3 3" xfId="381" xr:uid="{40FDD08E-8B17-4015-BB07-ACC4018C4577}"/>
    <cellStyle name="Comma 4 3 3 2" xfId="726" xr:uid="{491324E0-5915-4A59-92D9-910819017DE0}"/>
    <cellStyle name="Comma 4 3 4" xfId="410" xr:uid="{97E05DE6-7D33-439B-A610-23B7F998023E}"/>
    <cellStyle name="Comma 4 3 4 2" xfId="763" xr:uid="{EA9A3C77-99F0-4910-8B39-D919086C8292}"/>
    <cellStyle name="Comma 4 3 5" xfId="633" xr:uid="{2BEB47CB-1B2B-4798-9AC9-B81BF063E54C}"/>
    <cellStyle name="Comma 4 4" xfId="23" xr:uid="{46AB6AAC-675B-4834-93B8-A7CF104FE600}"/>
    <cellStyle name="Comma 4 4 2" xfId="156" xr:uid="{324756DA-40AD-443A-9A9E-3E9C251B9B52}"/>
    <cellStyle name="Comma 4 4 2 2" xfId="464" xr:uid="{503AA605-133B-49BF-9183-2A3E343B628B}"/>
    <cellStyle name="Comma 4 4 2 2 2" xfId="827" xr:uid="{8450CDD1-DCFE-4566-AC52-9CD1CDB59A8B}"/>
    <cellStyle name="Comma 4 4 2 3" xfId="666" xr:uid="{88D4C581-7C56-4045-9063-8BEAB1978F68}"/>
    <cellStyle name="Comma 4 4 3" xfId="382" xr:uid="{2DDDC308-5547-4706-A796-BF89F17167CC}"/>
    <cellStyle name="Comma 4 4 3 2" xfId="727" xr:uid="{8DE89784-98EE-4E89-8152-9B2E08BEAE09}"/>
    <cellStyle name="Comma 4 4 4" xfId="411" xr:uid="{4012CF69-8557-4367-B044-66E39AF2C407}"/>
    <cellStyle name="Comma 4 4 4 2" xfId="764" xr:uid="{6E634B72-76B4-4544-8861-27592CF5F691}"/>
    <cellStyle name="Comma 4 4 5" xfId="608" xr:uid="{AE47EE54-2EF5-4331-A2EE-4A3D95CE40F8}"/>
    <cellStyle name="Comma 4 4 5 2" xfId="856" xr:uid="{619C2720-2635-4273-BC5C-4AC87BC189D8}"/>
    <cellStyle name="Comma 4 4 6" xfId="617" xr:uid="{5781C15B-A0C4-46A2-AA26-0AED286D5522}"/>
    <cellStyle name="Comma 4 5" xfId="111" xr:uid="{6F887B59-6A60-4D06-B19E-B034C4971AE5}"/>
    <cellStyle name="Comma 4 5 2" xfId="180" xr:uid="{09B15CB3-8B7B-4458-A8BA-C56B8B1C22F5}"/>
    <cellStyle name="Comma 4 5 2 2" xfId="283" xr:uid="{DBBBCB49-3854-4509-BA5D-244B469A7346}"/>
    <cellStyle name="Comma 4 5 2 3" xfId="522" xr:uid="{C8818700-126B-497E-AEC1-16A63EEB5FAA}"/>
    <cellStyle name="Comma 4 5 2 4" xfId="848" xr:uid="{0E45E20C-B306-4018-B6D2-E195F2CB4D65}"/>
    <cellStyle name="Comma 4 5 3" xfId="233" xr:uid="{CD6A9E85-CA82-48B4-AF6E-8DC40C7833C9}"/>
    <cellStyle name="Comma 4 5 3 2" xfId="594" xr:uid="{946691EE-C5A0-4623-B773-A5D60DAAA5B8}"/>
    <cellStyle name="Comma 4 5 3 3" xfId="791" xr:uid="{2D69F781-821B-4203-AA47-3FA22AEA4B1E}"/>
    <cellStyle name="Comma 4 5 4" xfId="488" xr:uid="{5D20B052-228C-4FCD-880A-28D33BCC19E8}"/>
    <cellStyle name="Comma 4 5 5" xfId="660" xr:uid="{23C4D896-9F7A-4E65-A391-4B4F8E08AD29}"/>
    <cellStyle name="Comma 4 6" xfId="150" xr:uid="{CD2815DA-8733-4052-8E4A-F3406CBD2AFA}"/>
    <cellStyle name="Comma 4 6 2" xfId="263" xr:uid="{CBB925C6-5A75-4918-914B-3E43E0B9FE9C}"/>
    <cellStyle name="Comma 4 6 2 2" xfId="604" xr:uid="{B1F19310-D4CE-4F22-9830-43CA29A93009}"/>
    <cellStyle name="Comma 4 6 2 3" xfId="821" xr:uid="{567C12C8-A8B6-4C3D-8DCC-6047A80C3819}"/>
    <cellStyle name="Comma 4 6 3" xfId="506" xr:uid="{E7519B6E-81B1-450D-B894-9E0F3DA22BE9}"/>
    <cellStyle name="Comma 4 6 4" xfId="721" xr:uid="{D1FB47FA-8CD7-4683-8B3F-640533D36FF4}"/>
    <cellStyle name="Comma 4 7" xfId="102" xr:uid="{61A89BAE-C2A1-405A-AF6C-1DF0BE480A19}"/>
    <cellStyle name="Comma 4 7 2" xfId="783" xr:uid="{7381593F-919A-43A0-BA10-59BEF9FCF92F}"/>
    <cellStyle name="Comma 4 8" xfId="405" xr:uid="{D1208733-2632-4FD8-B230-39B2F22A6021}"/>
    <cellStyle name="Comma 4 8 2" xfId="560" xr:uid="{6C3145A3-DFF7-46F5-8F93-C0CE3279B2EE}"/>
    <cellStyle name="Comma 4 8 3" xfId="583" xr:uid="{EDDE5118-1765-4BE2-A824-00A354DE0DAE}"/>
    <cellStyle name="Comma 4 8 4" xfId="758" xr:uid="{253A1F67-0D52-4224-B921-612112556558}"/>
    <cellStyle name="Comma 4 9" xfId="613" xr:uid="{E977DB02-0EA7-411F-858B-C7E60417D380}"/>
    <cellStyle name="Comma 40" xfId="93" xr:uid="{9AB85516-5DD8-4EC8-8D7C-F422013CDD0F}"/>
    <cellStyle name="Comma 40 2" xfId="215" xr:uid="{0EB4668F-1892-44CF-82CF-28C988977C01}"/>
    <cellStyle name="Comma 40 3" xfId="480" xr:uid="{7ADD44DD-C1E0-4F8D-B511-3B49AFC8718C}"/>
    <cellStyle name="Comma 40 4" xfId="778" xr:uid="{D28873C4-3C25-46FE-8B54-1889E790D88A}"/>
    <cellStyle name="Comma 5" xfId="24" xr:uid="{F9588EA3-2341-4EC4-8640-1137077F5D22}"/>
    <cellStyle name="Comma 5 10" xfId="626" xr:uid="{B2379CCD-52B0-489C-A926-CB223E448D1F}"/>
    <cellStyle name="Comma 5 2" xfId="25" xr:uid="{BCB764D1-239E-4F04-B5A2-D35D5FF97E89}"/>
    <cellStyle name="Comma 5 2 2" xfId="158" xr:uid="{B0923129-6C52-4DD8-A130-608AC7330FB0}"/>
    <cellStyle name="Comma 5 2 2 2" xfId="466" xr:uid="{B5CF8F31-C534-4974-A40C-8BDD1D490A08}"/>
    <cellStyle name="Comma 5 2 2 2 2" xfId="829" xr:uid="{CAD44610-477E-4A2C-A9FE-0F6CB4A9B296}"/>
    <cellStyle name="Comma 5 2 2 3" xfId="668" xr:uid="{2AE520DD-3517-438E-8869-849EEBF91A68}"/>
    <cellStyle name="Comma 5 2 3" xfId="383" xr:uid="{EEC502F2-448C-41B5-90ED-980F37794B7E}"/>
    <cellStyle name="Comma 5 2 3 2" xfId="729" xr:uid="{77A223F3-DB5D-45F9-8E54-8A4BCD69C4F7}"/>
    <cellStyle name="Comma 5 2 4" xfId="413" xr:uid="{E93A51D1-9F85-4B31-962F-FC74EE2A240B}"/>
    <cellStyle name="Comma 5 2 4 2" xfId="766" xr:uid="{843C7042-B0C6-4A9F-8C61-C94FFE9B7B3F}"/>
    <cellStyle name="Comma 5 2 5" xfId="643" xr:uid="{556362C8-BDB4-46A7-8A29-B7CC2D4D31DB}"/>
    <cellStyle name="Comma 5 3" xfId="26" xr:uid="{DE69251B-1460-4A04-BB58-BE4152703B70}"/>
    <cellStyle name="Comma 5 3 2" xfId="159" xr:uid="{DA8DA09B-83AE-458F-BC5C-894BB0FB8845}"/>
    <cellStyle name="Comma 5 3 2 2" xfId="467" xr:uid="{D8D88C05-CAC8-423E-AF0B-42D693E81A59}"/>
    <cellStyle name="Comma 5 3 2 2 2" xfId="830" xr:uid="{2997D125-E819-4C36-B062-104A84166022}"/>
    <cellStyle name="Comma 5 3 2 3" xfId="669" xr:uid="{FD708895-09C0-4FF1-9F1A-2992173AE242}"/>
    <cellStyle name="Comma 5 3 3" xfId="27" xr:uid="{12D69DD0-789B-47F7-9603-5139E2F14F60}"/>
    <cellStyle name="Comma 5 3 3 2" xfId="160" xr:uid="{EC4B521C-23CD-4359-994C-852E1E6A87B5}"/>
    <cellStyle name="Comma 5 3 3 2 2" xfId="266" xr:uid="{AE44E962-DF0B-47B5-A610-9CF055BDD7C5}"/>
    <cellStyle name="Comma 5 3 3 2 2 2" xfId="605" xr:uid="{B79B7D4D-B77E-4FBB-909E-07D288F4357E}"/>
    <cellStyle name="Comma 5 3 3 2 2 3" xfId="831" xr:uid="{9168A7EA-D344-4E89-8FB1-B747CD472EFE}"/>
    <cellStyle name="Comma 5 3 3 2 3" xfId="508" xr:uid="{4B4F340A-5B32-4FAA-A0C3-D37EBC197E86}"/>
    <cellStyle name="Comma 5 3 3 2 4" xfId="670" xr:uid="{2EA04A57-D9B1-43A4-A301-7B55CBE9A0D1}"/>
    <cellStyle name="Comma 5 3 3 3" xfId="113" xr:uid="{FA88E764-2B4A-46AC-AEA9-17FD8AA18B2A}"/>
    <cellStyle name="Comma 5 3 3 3 2" xfId="431" xr:uid="{B966A454-C80F-45F4-A805-3826AEACDDB6}"/>
    <cellStyle name="Comma 5 3 3 3 2 2" xfId="595" xr:uid="{3C5181AB-8166-4B79-BCC6-598F66D52698}"/>
    <cellStyle name="Comma 5 3 3 3 2 3" xfId="793" xr:uid="{813EDFA6-5244-4A15-A33D-6CEDC597DB53}"/>
    <cellStyle name="Comma 5 3 3 3 3" xfId="385" xr:uid="{B7966FB2-9559-4D22-A397-861CE050E5B6}"/>
    <cellStyle name="Comma 5 3 3 3 4" xfId="580" xr:uid="{4F5B5E87-3803-4B56-B04A-679FE8798742}"/>
    <cellStyle name="Comma 5 3 3 3 5" xfId="731" xr:uid="{99F4E018-647B-4241-9846-49A387779E0E}"/>
    <cellStyle name="Comma 5 3 3 4" xfId="236" xr:uid="{C02E4670-2AC1-4B05-806E-84A0F40E910C}"/>
    <cellStyle name="Comma 5 3 3 4 2" xfId="584" xr:uid="{70C2393C-A2C4-4360-8C52-9A3C28449DC9}"/>
    <cellStyle name="Comma 5 3 3 4 3" xfId="768" xr:uid="{577B4F7B-9FB2-499B-9854-D3B0EA66C46C}"/>
    <cellStyle name="Comma 5 3 3 5" xfId="490" xr:uid="{625BE943-1858-4A2D-BEDB-3E203872A3A8}"/>
    <cellStyle name="Comma 5 3 3 6" xfId="623" xr:uid="{ED889E24-FFD2-4299-9EF5-86042372F0EC}"/>
    <cellStyle name="Comma 5 3 4" xfId="298" xr:uid="{61BB9B6F-59B0-41C6-8511-CBA769D01D3B}"/>
    <cellStyle name="Comma 5 3 4 2" xfId="384" xr:uid="{5078EEE0-9C24-4A41-809B-3F05DB9F10AB}"/>
    <cellStyle name="Comma 5 3 4 3" xfId="730" xr:uid="{18F8C45E-E062-4E53-98EC-48EE352F51DE}"/>
    <cellStyle name="Comma 5 3 5" xfId="414" xr:uid="{8710ED57-7ACC-47E5-9611-13C3FED75C15}"/>
    <cellStyle name="Comma 5 3 5 2" xfId="767" xr:uid="{00B794AD-374C-44FE-A8D6-B6A2CE179110}"/>
    <cellStyle name="Comma 5 3 6" xfId="614" xr:uid="{D696C086-1F6C-4742-B779-D2C84610DA87}"/>
    <cellStyle name="Comma 5 4" xfId="112" xr:uid="{E8ABC80A-E244-496F-9087-BC5FFEBF3C19}"/>
    <cellStyle name="Comma 5 4 2" xfId="430" xr:uid="{AFA3B9D0-10C3-4DF5-8251-025D5E22AA20}"/>
    <cellStyle name="Comma 5 4 2 2" xfId="792" xr:uid="{E4B175C4-AA7D-4E04-8749-5BF76C79F051}"/>
    <cellStyle name="Comma 5 4 3" xfId="667" xr:uid="{E65F71CD-BE30-42CB-8204-78FBA033D85B}"/>
    <cellStyle name="Comma 5 5" xfId="157" xr:uid="{72442BA7-3877-49DC-954A-4762C0E953CF}"/>
    <cellStyle name="Comma 5 5 2" xfId="465" xr:uid="{66697B1E-CFB3-4E37-9537-FAD6EAB20800}"/>
    <cellStyle name="Comma 5 5 2 2" xfId="828" xr:uid="{AE272601-C476-4D4B-AACD-D41D51FA865B}"/>
    <cellStyle name="Comma 5 5 3" xfId="728" xr:uid="{6777232B-FE14-4EF2-A96C-F0E56DFE2E8F}"/>
    <cellStyle name="Comma 5 6" xfId="89" xr:uid="{A2E90A0D-80E7-4D2F-BF83-C559399A396E}"/>
    <cellStyle name="Comma 5 6 2" xfId="420" xr:uid="{4F5727D2-3DD3-406E-8A46-51B86B5658E8}"/>
    <cellStyle name="Comma 5 6 3" xfId="587" xr:uid="{77B3338B-7EA1-4122-B000-96649A6A5E40}"/>
    <cellStyle name="Comma 5 6 4" xfId="775" xr:uid="{34E700D6-97E8-4242-85DD-4F164ABF686D}"/>
    <cellStyle name="Comma 5 7" xfId="212" xr:uid="{25192831-FA13-4B69-894B-025BB4C26937}"/>
    <cellStyle name="Comma 5 7 2" xfId="412" xr:uid="{3BF30DFD-FAC6-4EB8-91ED-5CCD1528EAC8}"/>
    <cellStyle name="Comma 5 7 3" xfId="765" xr:uid="{D6E3AB05-6A98-4A1F-8458-F9CCCF7D39C3}"/>
    <cellStyle name="Comma 5 8" xfId="103" xr:uid="{9F8C187D-4FD5-4BD4-BDD4-E1228A1F9444}"/>
    <cellStyle name="Comma 5 8 2" xfId="784" xr:uid="{70572428-7150-4786-8B49-9E5AD3BD64F3}"/>
    <cellStyle name="Comma 5 9" xfId="478" xr:uid="{411DF139-07C7-423E-9913-476630C68BB6}"/>
    <cellStyle name="Comma 6" xfId="28" xr:uid="{2DB5FEBB-83C6-40A0-A969-D07F2966A4F4}"/>
    <cellStyle name="Comma 6 2" xfId="114" xr:uid="{0C52C071-CF33-4077-91B1-135C8CAD44DB}"/>
    <cellStyle name="Comma 6 2 2" xfId="432" xr:uid="{50BDCABD-311D-4A56-A500-C748D0EB6C05}"/>
    <cellStyle name="Comma 6 2 2 2" xfId="794" xr:uid="{C7E57A0C-367D-4257-B1F6-EFDAC30E718E}"/>
    <cellStyle name="Comma 6 2 3" xfId="671" xr:uid="{B321A348-7D0C-46C7-B4B1-A8AB709B3124}"/>
    <cellStyle name="Comma 6 3" xfId="161" xr:uid="{740C8F82-43D1-4A81-8A70-2DCDEF735B46}"/>
    <cellStyle name="Comma 6 3 2" xfId="468" xr:uid="{21E7F744-EFF0-47AD-B5A2-29C7CFFA6A53}"/>
    <cellStyle name="Comma 6 3 2 2" xfId="832" xr:uid="{8200F253-83B3-41BF-ADA7-8525BCBD8C35}"/>
    <cellStyle name="Comma 6 3 3" xfId="732" xr:uid="{189DEBCE-20C1-4F4A-8BFD-EC7C12166C60}"/>
    <cellStyle name="Comma 6 4" xfId="179" xr:uid="{4D666F86-4EBA-49BE-872F-207FACB235B1}"/>
    <cellStyle name="Comma 6 4 2" xfId="847" xr:uid="{F259B965-3B21-40FD-984B-1AA0B856DF9B}"/>
    <cellStyle name="Comma 6 5" xfId="415" xr:uid="{D2A11AB9-5D26-4996-8B2A-90B4605BCFDC}"/>
    <cellStyle name="Comma 6 5 2" xfId="769" xr:uid="{CA9ABDAF-82A5-4729-BAD1-0EFF4FE63263}"/>
    <cellStyle name="Comma 6 6" xfId="628" xr:uid="{2C456551-9952-41C2-8281-666A919A502B}"/>
    <cellStyle name="Comma 7" xfId="29" xr:uid="{DC9B9C04-B2C3-497F-B63C-FEB4EA6C111E}"/>
    <cellStyle name="Comma 7 2" xfId="115" xr:uid="{8598D59A-676F-4D34-9A35-4533E8262392}"/>
    <cellStyle name="Comma 7 2 2" xfId="433" xr:uid="{5FC6CBF7-6F9B-4B77-8FBC-FD0FB025CFC2}"/>
    <cellStyle name="Comma 7 2 2 2" xfId="795" xr:uid="{A762A012-56BA-4BB5-954E-FDCC3362B471}"/>
    <cellStyle name="Comma 7 2 3" xfId="672" xr:uid="{C23A7151-3AD1-424D-9811-7B0345515798}"/>
    <cellStyle name="Comma 7 3" xfId="162" xr:uid="{17D7068D-21C6-4F9E-A2CA-87BD6D990042}"/>
    <cellStyle name="Comma 7 3 2" xfId="469" xr:uid="{8D5EFBA6-A70A-4AC7-8660-4D499B143CAB}"/>
    <cellStyle name="Comma 7 3 2 2" xfId="833" xr:uid="{C4CC0F51-7DE4-484F-91EC-8B720338B88F}"/>
    <cellStyle name="Comma 7 3 3" xfId="733" xr:uid="{EAB1A443-851E-4ECE-8105-4F39B336B38A}"/>
    <cellStyle name="Comma 7 4" xfId="99" xr:uid="{D93CC1B3-C24E-440A-BA38-A018B5033EEC}"/>
    <cellStyle name="Comma 7 4 2" xfId="423" xr:uid="{D83734A0-7DEC-4DA2-92D6-F2D7F89B3BCB}"/>
    <cellStyle name="Comma 7 4 3" xfId="547" xr:uid="{0F36AE02-5618-44F1-817A-9A2BD7578531}"/>
    <cellStyle name="Comma 7 4 4" xfId="591" xr:uid="{64A31A50-D914-487F-B6C8-E0A2C7FC92AD}"/>
    <cellStyle name="Comma 7 4 5" xfId="782" xr:uid="{A42C298D-3170-4279-8FBB-9DC6E36D9C23}"/>
    <cellStyle name="Comma 7 5" xfId="219" xr:uid="{A323EDAB-A327-49A3-9C4B-95D858114445}"/>
    <cellStyle name="Comma 7 5 2" xfId="416" xr:uid="{6F7E4F48-166D-4FB4-BAB6-36580F8A6D60}"/>
    <cellStyle name="Comma 7 5 3" xfId="770" xr:uid="{A1AB420A-FE11-4557-99A6-6035D8F84330}"/>
    <cellStyle name="Comma 7 6" xfId="484" xr:uid="{949B159E-17CF-463D-B879-2729AF8D0630}"/>
    <cellStyle name="Comma 7 7" xfId="641" xr:uid="{D93721F1-A0E9-481F-A606-371567D0BDD3}"/>
    <cellStyle name="Comma 8" xfId="30" xr:uid="{CB21D983-56D0-4AFB-9CB9-FA32CEC4A020}"/>
    <cellStyle name="Comma 8 2" xfId="163" xr:uid="{D97E3A49-6D77-4FDA-9CE1-0AE66C9362FB}"/>
    <cellStyle name="Comma 8 2 2" xfId="269" xr:uid="{C957F2E7-8FB5-4247-BA49-8EBE2C857488}"/>
    <cellStyle name="Comma 8 2 2 2" xfId="606" xr:uid="{8124304E-EC0C-449F-A63B-2C503FB983C1}"/>
    <cellStyle name="Comma 8 2 2 3" xfId="834" xr:uid="{A399C6F1-93ED-444B-B813-B96929ABED2D}"/>
    <cellStyle name="Comma 8 2 3" xfId="509" xr:uid="{3A1F4266-3609-4659-8073-F4A0CB074DEB}"/>
    <cellStyle name="Comma 8 2 4" xfId="734" xr:uid="{C2D6AC77-6844-44A2-BB59-B796023ADED3}"/>
    <cellStyle name="Comma 8 3" xfId="116" xr:uid="{181A2392-BC22-44DE-A6A9-96A30F66DB93}"/>
    <cellStyle name="Comma 8 3 2" xfId="434" xr:uid="{54F76ACE-8E40-4ABE-B7EA-963633D826DB}"/>
    <cellStyle name="Comma 8 3 3" xfId="596" xr:uid="{6558CA7E-714A-4AD2-AF86-01F975C20793}"/>
    <cellStyle name="Comma 8 3 4" xfId="796" xr:uid="{FF815710-5429-4CC4-A72E-B363AEEBD020}"/>
    <cellStyle name="Comma 8 4" xfId="237" xr:uid="{547BD7CD-4513-488A-BD71-AA8F522F6681}"/>
    <cellStyle name="Comma 8 4 2" xfId="585" xr:uid="{D5007F9F-2B3E-4D80-AC9F-D94163A6867C}"/>
    <cellStyle name="Comma 8 4 3" xfId="771" xr:uid="{AE6DEA7B-4440-4B7E-B2A3-743187039DF9}"/>
    <cellStyle name="Comma 8 5" xfId="491" xr:uid="{8EFD9AFF-7B5E-440E-8A49-D70BA310D7EE}"/>
    <cellStyle name="Comma 8 6" xfId="673" xr:uid="{6D1A9162-727A-4C56-975A-E59F79079126}"/>
    <cellStyle name="Comma 9" xfId="106" xr:uid="{712260C8-D55D-40AE-BD03-F5CC13A2BDE0}"/>
    <cellStyle name="Comma 9 2" xfId="425" xr:uid="{F04BA1CA-1800-4FE6-B169-58031A696AEE}"/>
    <cellStyle name="Comma 9 2 2" xfId="786" xr:uid="{9733D4F0-CDA9-4DF7-83DF-CB181090E2C2}"/>
    <cellStyle name="Comma 9 3" xfId="645" xr:uid="{AD31A2DE-F2A2-404B-9FE3-246570895C55}"/>
    <cellStyle name="Currency 2" xfId="31" xr:uid="{6496CFA6-25D8-42C6-A388-F19B7AC0D589}"/>
    <cellStyle name="Explanatory Text 2" xfId="196" xr:uid="{DA8E8D5C-2349-4185-91EC-1091A0C9A204}"/>
    <cellStyle name="Explanatory Text 3" xfId="260" xr:uid="{DF3208D8-3F41-4DEE-9E6C-9383F869649E}"/>
    <cellStyle name="Followed Hyperlink" xfId="83" xr:uid="{F8E7D4A6-F9C1-4DD2-A315-E6F275735EC0}"/>
    <cellStyle name="Followed Hyperlink 2" xfId="32" xr:uid="{201565D6-C76E-4EAD-A28F-B471B1AF706B}"/>
    <cellStyle name="Followed Hyperlink 3" xfId="417" xr:uid="{2F235D1C-1E75-490E-BDCF-F019149E53DC}"/>
    <cellStyle name="Good 2" xfId="315" xr:uid="{A2BF41B7-8A30-40FA-A82C-3948040F2855}"/>
    <cellStyle name="Good 3" xfId="256" xr:uid="{D02E6311-0E01-43CB-8D60-AA73712FDCD5}"/>
    <cellStyle name="Heading 1 2" xfId="261" xr:uid="{B5ADD27A-9282-42BA-8898-E34E7CC75FC0}"/>
    <cellStyle name="Heading 1 3" xfId="203" xr:uid="{5CF48763-64BA-49E8-AD4D-90B340D041F3}"/>
    <cellStyle name="Heading 2 2" xfId="195" xr:uid="{5FBCA5CD-AB75-4355-8DEF-3FAEA89AA8EA}"/>
    <cellStyle name="Heading 2 3" xfId="245" xr:uid="{3269D8EB-9465-4C04-8FF9-97EE01B3218D}"/>
    <cellStyle name="Heading 3 2" xfId="320" xr:uid="{436BE71C-50C8-41CD-A3F3-F6123D59F4FF}"/>
    <cellStyle name="Heading 3 3" xfId="229" xr:uid="{DD94CA5C-2FC3-45C0-9426-B12312554490}"/>
    <cellStyle name="Heading 4 2" xfId="241" xr:uid="{61124B8E-9598-411D-A718-F4FB1C0A76E4}"/>
    <cellStyle name="Heading 4 2 2" xfId="556" xr:uid="{768E47D0-0620-4BFE-8D5A-696372E7F881}"/>
    <cellStyle name="Heading 4 3" xfId="226" xr:uid="{7BF30E10-985C-4D42-BD2C-93EDCCFCD7BD}"/>
    <cellStyle name="Hyperlink" xfId="82" builtinId="8" customBuiltin="1"/>
    <cellStyle name="Hyperlink 2" xfId="33" xr:uid="{AFA9615D-4DD7-463A-B036-FA45DBEE7504}"/>
    <cellStyle name="Hyperlink 2 2" xfId="34" xr:uid="{3EB76A29-8F1C-49A9-89B5-EC510604B928}"/>
    <cellStyle name="Hyperlink 2 2 2" xfId="117" xr:uid="{68A96DF5-2629-43D3-9709-ADF56F69909E}"/>
    <cellStyle name="Hyperlink 2 2 3" xfId="35" xr:uid="{348FFDBD-27B2-48F1-B709-7C080149A9CE}"/>
    <cellStyle name="Hyperlink 2 2 4" xfId="94" xr:uid="{6F6320F2-3A2B-4BB9-AAD3-E032FB4DA19B}"/>
    <cellStyle name="Hyperlink 2 3" xfId="36" xr:uid="{CA48AD58-0A67-4488-9D47-051443D32867}"/>
    <cellStyle name="Hyperlink 2 4" xfId="188" xr:uid="{6A2BAE05-E1BF-4483-9A9F-01935DEA8AA5}"/>
    <cellStyle name="Hyperlink 2 5" xfId="88" xr:uid="{153834C0-E883-465C-81C2-4669E099EF51}"/>
    <cellStyle name="Hyperlink 3" xfId="37" xr:uid="{AA8DD460-0D4A-424E-8AC5-B8DD27192A02}"/>
    <cellStyle name="Hyperlink 3 2" xfId="118" xr:uid="{52BC3727-D6A8-4E83-ACEC-E15F739268F8}"/>
    <cellStyle name="Hyperlink 3 3" xfId="84" xr:uid="{BB6E565A-907F-43CF-95A1-8228489AE1BD}"/>
    <cellStyle name="Hyperlink 3 3 2" xfId="558" xr:uid="{2D6A713A-DCF4-4C32-B258-3520C3D17B82}"/>
    <cellStyle name="Hyperlink 4" xfId="38" xr:uid="{F15E0161-D721-4F63-A83E-DA15BB618A39}"/>
    <cellStyle name="Hyperlink 4 2" xfId="545" xr:uid="{FEDDA905-46AB-4B17-B9E1-616AFB8FF9BA}"/>
    <cellStyle name="Hyperlink 5" xfId="39" xr:uid="{CEB7DC73-B77F-4923-B877-6D9034C57283}"/>
    <cellStyle name="Hyperlink 6" xfId="40" xr:uid="{72933018-194A-4FCC-8076-39156A2FBCD3}"/>
    <cellStyle name="Hyperlink 6 2" xfId="327" xr:uid="{652EC32B-B9A7-4CA7-8D0F-5C7C33050B35}"/>
    <cellStyle name="Hyperlink 6 3" xfId="330" xr:uid="{80C2B69F-B558-4EF8-AE12-82466B294479}"/>
    <cellStyle name="Hyperlink 7" xfId="542" xr:uid="{AA2301B9-331C-4A1B-9671-95041B6E4532}"/>
    <cellStyle name="Input 2" xfId="329" xr:uid="{471B8F6E-0646-42CD-8658-0ADF69B29644}"/>
    <cellStyle name="Input 3" xfId="253" xr:uid="{2F09D097-B34F-447E-BE51-94244F99CC7E}"/>
    <cellStyle name="Linked Cell 2" xfId="220" xr:uid="{D6DD993C-6B7D-44B9-BF82-F6F1699B42A9}"/>
    <cellStyle name="Linked Cell 3" xfId="227" xr:uid="{4EFD4A79-9554-455E-8849-71EC1D373F8B}"/>
    <cellStyle name="Neutral 2" xfId="311" xr:uid="{32BEFFD3-9C6A-49E6-A9EF-F4F3CCB4B73D}"/>
    <cellStyle name="Neutral 3" xfId="206" xr:uid="{DCA54907-4626-4337-AB94-6C4C3590FFF7}"/>
    <cellStyle name="Normal" xfId="0" builtinId="0"/>
    <cellStyle name="Normal 10" xfId="105" xr:uid="{3DAC714E-A0F6-43BB-83B0-CBB4EE9BB650}"/>
    <cellStyle name="Normal 10 2" xfId="301" xr:uid="{5991D938-6C33-44AF-A851-2A057472AB0C}"/>
    <cellStyle name="Normal 10 2 2" xfId="235" xr:uid="{A62C77F4-CF7F-40E5-B2BC-3210E710F067}"/>
    <cellStyle name="Normal 10 3" xfId="302" xr:uid="{1F3A18F1-F3A7-4303-BBA7-D6D26B2D1147}"/>
    <cellStyle name="Normal 11" xfId="133" xr:uid="{137341F6-1755-4E78-837C-DC7DC33E3C9C}"/>
    <cellStyle name="Normal 11 2" xfId="255" xr:uid="{373EFBAD-4645-422C-B3F0-712980298BE6}"/>
    <cellStyle name="Normal 11 2 2" xfId="562" xr:uid="{A26121C6-A778-47A9-BCA5-FAE7CB54BA22}"/>
    <cellStyle name="Normal 11 2 3" xfId="805" xr:uid="{0BACDCF1-53FF-41DE-9D89-497F1868A4BC}"/>
    <cellStyle name="Normal 11 3" xfId="198" xr:uid="{E7CED8F0-9F38-41E3-8891-748F1B172679}"/>
    <cellStyle name="Normal 11 4" xfId="504" xr:uid="{C64279AB-B100-4277-B2C9-E78E6D8E7E30}"/>
    <cellStyle name="Normal 12" xfId="134" xr:uid="{A2491A13-E9E7-4D6D-B32C-E0F0283090BA}"/>
    <cellStyle name="Normal 13" xfId="172" xr:uid="{AC140A7B-1ACC-4A11-BDF9-A5E81AEE7281}"/>
    <cellStyle name="Normal 13 2" xfId="278" xr:uid="{1CF80964-2276-403A-83D8-F9943F63D73E}"/>
    <cellStyle name="Normal 13 3" xfId="518" xr:uid="{B6CC66AB-9958-4657-92F5-2690C7646EA0}"/>
    <cellStyle name="Normal 13 4" xfId="842" xr:uid="{FEB09561-DA9B-44CE-8340-D5CAA4EE7832}"/>
    <cellStyle name="Normal 14" xfId="174" xr:uid="{78BBB92B-5A4B-41D0-A2BE-8AF9F929560E}"/>
    <cellStyle name="Normal 15" xfId="181" xr:uid="{92EBAA5E-8AC5-434A-A631-E83AA05C5FF1}"/>
    <cellStyle name="Normal 15 2" xfId="300" xr:uid="{840BDB69-3FD7-4314-80B3-0CEA4819BFE8}"/>
    <cellStyle name="Normal 15 2 2" xfId="536" xr:uid="{16932874-3DC9-4232-B992-4242DC1B2974}"/>
    <cellStyle name="Normal 15 3" xfId="284" xr:uid="{5A7BB956-F60F-48FC-B3F4-82DB43E1C394}"/>
    <cellStyle name="Normal 15 4" xfId="523" xr:uid="{76D121DC-D9B1-42C5-AF2E-51285EF4404F}"/>
    <cellStyle name="Normal 15 5" xfId="735" xr:uid="{B07AB499-097D-461F-B517-B5F8761B0B28}"/>
    <cellStyle name="Normal 16" xfId="95" xr:uid="{161F6A1B-527E-4349-A2B7-858919BC5A86}"/>
    <cellStyle name="Normal 16 2" xfId="216" xr:uid="{7B59E1DC-1D18-4213-99EC-6A78C946CBEF}"/>
    <cellStyle name="Normal 16 3" xfId="481" xr:uid="{DD99C1E2-6C0F-432D-AE3E-83EF3FE09B41}"/>
    <cellStyle name="Normal 16 4" xfId="779" xr:uid="{003052FC-A62C-4C8B-9057-57BAD96FBE90}"/>
    <cellStyle name="Normal 17" xfId="41" xr:uid="{E2198955-59F3-4B4B-A6FF-AA1C43A85C60}"/>
    <cellStyle name="Normal 17 2" xfId="42" xr:uid="{D68C29D7-EDE1-4ED1-8935-40908C9AFB0B}"/>
    <cellStyle name="Normal 18" xfId="182" xr:uid="{C2D9560B-14A8-485B-B38A-79A14F76376E}"/>
    <cellStyle name="Normal 18 2" xfId="299" xr:uid="{233437BB-27EA-4C76-A937-79FA59C7FE05}"/>
    <cellStyle name="Normal 18 2 2" xfId="535" xr:uid="{C25E0091-9FE7-44BD-B897-F919221669FD}"/>
    <cellStyle name="Normal 18 3" xfId="285" xr:uid="{81A9C054-DF46-4910-A691-52FFE03585BE}"/>
    <cellStyle name="Normal 18 4" xfId="524" xr:uid="{AF21891D-328D-43E2-B564-80E25715C278}"/>
    <cellStyle name="Normal 18 5" xfId="849" xr:uid="{9FC72BE9-83AD-4B0A-8829-361DFDAD30BF}"/>
    <cellStyle name="Normal 19" xfId="189" xr:uid="{1C4B62CA-83C5-4447-A6C0-856AEF032C47}"/>
    <cellStyle name="Normal 19 2" xfId="291" xr:uid="{3A8DB822-AA66-4B26-9B58-FD87197A6F3C}"/>
    <cellStyle name="Normal 19 3" xfId="528" xr:uid="{B4B6F29A-ACD0-4382-8E63-9637C063D0EC}"/>
    <cellStyle name="Normal 19 4" xfId="742" xr:uid="{0A1DCEBE-B6BC-4833-8B7E-DA545255D00C}"/>
    <cellStyle name="Normal 19 5" xfId="43" xr:uid="{40E8D5FC-7A12-4A5C-B5D8-8E578DCBBF61}"/>
    <cellStyle name="Normal 2" xfId="44" xr:uid="{C997AEA8-6D38-4A90-B1D1-6CC23DE45B44}"/>
    <cellStyle name="Normal 2 10" xfId="45" xr:uid="{06364462-6CCE-4C86-B23B-65BBDC77DF60}"/>
    <cellStyle name="Normal 2 2" xfId="46" xr:uid="{7A952AFB-BD7E-43D2-996C-E1C760E0C7EC}"/>
    <cellStyle name="Normal 2 2 2" xfId="47" xr:uid="{58B367EA-EEF8-4EF8-A13C-E738C584BCC5}"/>
    <cellStyle name="Normal 2 2 2 2" xfId="92" xr:uid="{008A9E44-6126-4A20-B5C4-6F8FBE33A07F}"/>
    <cellStyle name="Normal 2 2 3" xfId="48" xr:uid="{435D9394-FED9-4FE7-9F4E-AC077D4847BA}"/>
    <cellStyle name="Normal 2 3" xfId="49" xr:uid="{ECCCFD37-463A-4C7A-9972-797FB6DA1829}"/>
    <cellStyle name="Normal 2 3 2" xfId="50" xr:uid="{99FBF6CB-FA00-4F03-BB86-60F1B35CE8ED}"/>
    <cellStyle name="Normal 2 3 3" xfId="51" xr:uid="{DC520240-F483-46F4-91C0-90CD4BD74DC2}"/>
    <cellStyle name="Normal 2 3 4" xfId="554" xr:uid="{C183E4DE-7EB6-46A4-BECF-206BAA96D3F0}"/>
    <cellStyle name="Normal 2 4" xfId="52" xr:uid="{59B95A0F-4DE6-4744-B461-1A9B20EEB376}"/>
    <cellStyle name="Normal 2 4 2" xfId="53" xr:uid="{BECF6814-5BAD-42E9-8186-328EC58D6679}"/>
    <cellStyle name="Normal 2 4 2 2" xfId="164" xr:uid="{6943AF14-344C-4073-8E6A-C04293C63C92}"/>
    <cellStyle name="Normal 2 4 2 2 2" xfId="270" xr:uid="{D7BFED09-0FB0-46DC-BF67-E27C8330C216}"/>
    <cellStyle name="Normal 2 4 2 2 3" xfId="510" xr:uid="{AE5B77DA-9245-4195-A417-E26440D9F92C}"/>
    <cellStyle name="Normal 2 4 2 2 4" xfId="705" xr:uid="{12A20839-7173-4DA0-9611-913674B1B4A7}"/>
    <cellStyle name="Normal 2 4 2 3" xfId="119" xr:uid="{0567122D-A07E-4C5F-82F0-0801AC77087E}"/>
    <cellStyle name="Normal 2 4 2 3 2" xfId="435" xr:uid="{BF994A4B-22C6-434A-9BB7-7C932C99DB50}"/>
    <cellStyle name="Normal 2 4 2 3 3" xfId="597" xr:uid="{3A9550CF-347E-40A3-8363-325955929684}"/>
    <cellStyle name="Normal 2 4 2 3 4" xfId="797" xr:uid="{BA158E87-7BA1-4460-9902-9CC71E1A03B4}"/>
    <cellStyle name="Normal 2 4 2 4" xfId="242" xr:uid="{7B558DBB-E341-4061-BF59-E3ED4655B7C4}"/>
    <cellStyle name="Normal 2 4 2 5" xfId="493" xr:uid="{9BA57EE8-4F80-42BD-8160-0D6D463B5464}"/>
    <cellStyle name="Normal 2 4 2 6" xfId="639" xr:uid="{75952FD4-57E1-4DE0-9E27-364318EA1E71}"/>
    <cellStyle name="Normal 2 4 3" xfId="555" xr:uid="{F0FF7A96-5D7B-4D99-9774-968DFBE3A13A}"/>
    <cellStyle name="Normal 2 5" xfId="54" xr:uid="{E3A2A491-0ECB-4960-9DD8-E76152C8C93F}"/>
    <cellStyle name="Normal 20" xfId="190" xr:uid="{F7951CDB-9E49-47D0-80E8-3899C64FAB07}"/>
    <cellStyle name="Normal 20 2" xfId="292" xr:uid="{70212F56-FA98-4874-A707-C1D4BD69209F}"/>
    <cellStyle name="Normal 20 2 2 2 5 2 3 2 3" xfId="55" xr:uid="{90906816-9577-4AA3-A01F-56AA85E9AAB1}"/>
    <cellStyle name="Normal 20 2 2 2 5 2 3 2 3 2" xfId="165" xr:uid="{9E74E2FA-D3A3-4C6B-B7AE-CFEBFAB4C140}"/>
    <cellStyle name="Normal 20 2 2 2 5 2 3 2 3 2 2" xfId="271" xr:uid="{DF79238F-384F-4622-926F-5E407251966E}"/>
    <cellStyle name="Normal 20 2 2 2 5 2 3 2 3 2 3" xfId="511" xr:uid="{57B088CA-178D-48AD-A7AA-961ABE7BDD0D}"/>
    <cellStyle name="Normal 20 2 2 2 5 2 3 2 3 2 4" xfId="835" xr:uid="{BBD1EAD2-C14C-4E47-BDDE-555F73D1CB2A}"/>
    <cellStyle name="Normal 20 2 2 2 5 2 3 2 3 3" xfId="120" xr:uid="{BABE4005-C7A0-4765-86FC-98895414C27B}"/>
    <cellStyle name="Normal 20 2 2 2 5 2 3 2 3 3 2" xfId="436" xr:uid="{5065ACFC-6C2D-4F3E-81B7-3D604EAE76E9}"/>
    <cellStyle name="Normal 20 2 2 2 5 2 3 2 3 3 3" xfId="598" xr:uid="{00839C3E-0867-41FA-8BCE-C3A2CE2886F0}"/>
    <cellStyle name="Normal 20 2 2 2 5 2 3 2 3 3 4" xfId="798" xr:uid="{670631C5-DA8F-4FC5-8372-5DFE4DD8EEFB}"/>
    <cellStyle name="Normal 20 2 2 2 5 2 3 2 3 4" xfId="243" xr:uid="{CDF4C65C-E792-4658-9914-71060A4F25C7}"/>
    <cellStyle name="Normal 20 2 2 2 5 2 3 2 3 5" xfId="494" xr:uid="{E9B9F25B-648A-4E63-84A3-FB8D9D14BDDF}"/>
    <cellStyle name="Normal 20 2 2 2 5 2 3 2 3 6" xfId="622" xr:uid="{005C43E6-90DF-4F69-B15F-62FBE9061353}"/>
    <cellStyle name="Normal 20 3" xfId="529" xr:uid="{B7E61D12-E7D8-4B11-B41D-1116525444B8}"/>
    <cellStyle name="Normal 20 4" xfId="854" xr:uid="{91568710-C2B5-4E93-BC52-CD9F2588DAEE}"/>
    <cellStyle name="Normal 21" xfId="191" xr:uid="{00A8431B-3551-4D8D-BB93-87313684ED44}"/>
    <cellStyle name="Normal 21 2" xfId="293" xr:uid="{8FBA517F-A7ED-4C6C-A585-52BEE8BE340B}"/>
    <cellStyle name="Normal 21 3" xfId="530" xr:uid="{B30F939E-5E03-4727-B564-A6D406156091}"/>
    <cellStyle name="Normal 21 4" xfId="741" xr:uid="{835985B3-DF47-4A66-9812-9E6D16C049AA}"/>
    <cellStyle name="Normal 22" xfId="294" xr:uid="{CFEE414A-AE1F-4625-93C6-49D9DF462554}"/>
    <cellStyle name="Normal 22 2" xfId="531" xr:uid="{35A26CE4-B45B-46F7-9032-0462A97DE687}"/>
    <cellStyle name="Normal 23" xfId="304" xr:uid="{4A1CCB73-DF1B-4FCE-AC38-E89644C8E8B8}"/>
    <cellStyle name="Normal 23 2" xfId="537" xr:uid="{0D68710F-7B9F-4020-860D-940D6B5E9C6F}"/>
    <cellStyle name="Normal 23 3" xfId="855" xr:uid="{A4FCFB7D-43C4-4E14-A85C-0D026C8BC6EF}"/>
    <cellStyle name="Normal 24" xfId="541" xr:uid="{E6E5AFA5-E54C-4B4C-A2C4-A4AF934D5997}"/>
    <cellStyle name="Normal 25" xfId="610" xr:uid="{6B587F78-AAAB-43C3-A481-90256A5F3391}"/>
    <cellStyle name="Normal 3" xfId="56" xr:uid="{9592B72D-8B01-4F87-AE38-D86DAB7A7972}"/>
    <cellStyle name="Normal 3 2" xfId="57" xr:uid="{674007F3-DE22-4D4F-8783-490034450786}"/>
    <cellStyle name="Normal 3 2 2" xfId="58" xr:uid="{80FC3FAA-3726-4897-8F27-BCE6854CFF80}"/>
    <cellStyle name="Normal 3 2 2 2" xfId="549" xr:uid="{8D824E03-07E2-4548-AC46-2F3493D4C981}"/>
    <cellStyle name="Normal 3 2 3" xfId="59" xr:uid="{47B96D4B-3680-455F-8437-C7DD837039C0}"/>
    <cellStyle name="Normal 3 2 4" xfId="60" xr:uid="{7F058102-0BCA-4D5A-A739-E2112F2D040A}"/>
    <cellStyle name="Normal 3 2 5" xfId="122" xr:uid="{B4169EA4-7419-44A5-8BB5-289AF117B1BC}"/>
    <cellStyle name="Normal 3 2 5 2" xfId="548" xr:uid="{74AB9FF5-4276-463C-95C6-E3E0B0A33343}"/>
    <cellStyle name="Normal 3 3" xfId="61" xr:uid="{7D964763-1803-4398-AFFD-95ACA423B106}"/>
    <cellStyle name="Normal 3 3 2" xfId="62" xr:uid="{49619F36-462D-4065-8E62-6E6A4BF7E152}"/>
    <cellStyle name="Normal 3 3 2 2" xfId="63" xr:uid="{AD0454B8-5C9C-418E-A739-320FD9A8D05B}"/>
    <cellStyle name="Normal 3 3 2 3" xfId="166" xr:uid="{FA683D3C-41EE-49B5-95BA-9DAB4FF1A98D}"/>
    <cellStyle name="Normal 3 3 2 3 2" xfId="272" xr:uid="{2D13B463-3DD6-4DCE-A96F-99F001BF5A5F}"/>
    <cellStyle name="Normal 3 3 2 3 3" xfId="512" xr:uid="{8684EC86-0304-4655-89CB-853F7C3AC353}"/>
    <cellStyle name="Normal 3 3 2 3 4" xfId="836" xr:uid="{CE654A91-E083-4C49-8CD6-A9F697006CCB}"/>
    <cellStyle name="Normal 3 3 2 4" xfId="123" xr:uid="{9844153B-2C3E-4213-A244-CFF1E4E70C3E}"/>
    <cellStyle name="Normal 3 3 2 4 2" xfId="438" xr:uid="{B96CBC78-04DA-447F-9E13-40FDC5B5AD7A}"/>
    <cellStyle name="Normal 3 3 2 4 3" xfId="550" xr:uid="{BA07D28C-6F2C-4FDA-8234-E3C76902F5DC}"/>
    <cellStyle name="Normal 3 3 2 4 4" xfId="599" xr:uid="{7E8CE3F3-6107-4DAD-8087-3E8E5C61DCB2}"/>
    <cellStyle name="Normal 3 3 2 4 5" xfId="799" xr:uid="{A460C1EB-A710-437A-A7C3-5AB01AFBDA48}"/>
    <cellStyle name="Normal 3 3 2 5" xfId="244" xr:uid="{8755AB89-46DC-4C52-81DD-099ACF6CB692}"/>
    <cellStyle name="Normal 3 3 2 6" xfId="495" xr:uid="{E2EDDF7D-230B-4CCE-9A11-8702E401D1EF}"/>
    <cellStyle name="Normal 3 3 2 7" xfId="640" xr:uid="{438951CA-20F3-4D57-9AA5-01FD3011C912}"/>
    <cellStyle name="Normal 3 4" xfId="64" xr:uid="{805CB3E9-3CD8-42FF-846B-A438B6B786AF}"/>
    <cellStyle name="Normal 3 4 2" xfId="553" xr:uid="{A37B6C09-A3C8-4D50-8D2F-F47E61189C11}"/>
    <cellStyle name="Normal 3 5" xfId="65" xr:uid="{E5F10B66-E9DF-47E3-8B98-37FFDE2C1A2B}"/>
    <cellStyle name="Normal 3 6" xfId="121" xr:uid="{7F8A16DB-EF74-4369-8804-D12DDA6A0E1D}"/>
    <cellStyle name="Normal 3 6 2" xfId="437" xr:uid="{2C5567A7-62A0-4779-8B0D-D87CD4DA0BEA}"/>
    <cellStyle name="Normal 3 6 2 2 4" xfId="66" xr:uid="{0972C69E-9A9A-423A-B98C-6502A511D9C8}"/>
    <cellStyle name="Normal 3 6 2 2 4 2" xfId="167" xr:uid="{87233674-3571-4794-82CF-73F1AF3E8CC6}"/>
    <cellStyle name="Normal 3 6 2 2 4 2 2" xfId="273" xr:uid="{9553526D-A659-4E21-BA0C-61CE4F532322}"/>
    <cellStyle name="Normal 3 6 2 2 4 2 3" xfId="513" xr:uid="{E3137FEC-3F8C-47D2-9854-E99FC5B1FED3}"/>
    <cellStyle name="Normal 3 6 2 2 4 2 4" xfId="837" xr:uid="{BC582B66-4B26-48A2-ADBE-52ADEF0F6A0E}"/>
    <cellStyle name="Normal 3 6 2 2 4 3" xfId="124" xr:uid="{9F52982B-D5DB-4B67-B45F-EF1831693CD6}"/>
    <cellStyle name="Normal 3 6 2 2 4 3 2" xfId="439" xr:uid="{008073A0-E966-4D60-82FC-A2CEAFB9F206}"/>
    <cellStyle name="Normal 3 6 2 2 4 3 3" xfId="600" xr:uid="{0B527669-5B83-4CD1-9FC7-397382BECCAA}"/>
    <cellStyle name="Normal 3 6 2 2 4 3 4" xfId="800" xr:uid="{F12D4899-EFA2-46FA-85CA-8211BE4D4D12}"/>
    <cellStyle name="Normal 3 6 2 2 4 4" xfId="247" xr:uid="{AD32A6ED-2B72-4DBF-9BF3-650C72860646}"/>
    <cellStyle name="Normal 3 6 2 2 4 5" xfId="496" xr:uid="{63146535-F123-4177-934A-B0A2737615CC}"/>
    <cellStyle name="Normal 3 6 2 2 4 6" xfId="621" xr:uid="{0D494DCE-DE72-4AA7-9928-43AB91F08BB9}"/>
    <cellStyle name="Normal 3 6 3" xfId="333" xr:uid="{368E014D-5DE4-44EF-9E13-92E04549B9DB}"/>
    <cellStyle name="Normal 4" xfId="67" xr:uid="{817B75E6-721A-4CA4-8C04-E33898CDA248}"/>
    <cellStyle name="Normal 4 2" xfId="68" xr:uid="{775C03EF-8CF8-4B5E-8803-AFA81036C3E3}"/>
    <cellStyle name="Normal 4 2 2" xfId="97" xr:uid="{75FF6A8A-5F3E-4381-A76F-B4B2D97676FB}"/>
    <cellStyle name="Normal 4 2 3" xfId="168" xr:uid="{D8A10EE2-430D-4D83-A695-256014BB713B}"/>
    <cellStyle name="Normal 4 2 3 2" xfId="274" xr:uid="{6A55AD2F-CF41-43B6-A1F7-233627F4197A}"/>
    <cellStyle name="Normal 4 2 3 3" xfId="514" xr:uid="{5EC7FE48-3BF8-447B-ACFA-DC7C06FFA3B4}"/>
    <cellStyle name="Normal 4 2 3 4" xfId="838" xr:uid="{25D803EC-9FBD-4EF2-B8E7-A392FB7923CC}"/>
    <cellStyle name="Normal 4 2 4" xfId="126" xr:uid="{2FBE4BDD-D724-4690-BF2D-09404055A396}"/>
    <cellStyle name="Normal 4 2 4 2" xfId="440" xr:uid="{5BDB3809-335D-464D-A03F-776739BFDE05}"/>
    <cellStyle name="Normal 4 2 4 3" xfId="601" xr:uid="{673FA175-EFE1-4607-AF78-837D3CDB2187}"/>
    <cellStyle name="Normal 4 2 4 4" xfId="801" xr:uid="{518729DF-76D9-4D0F-AA9B-74312C97B314}"/>
    <cellStyle name="Normal 4 2 5" xfId="248" xr:uid="{DA11D262-49E6-439C-9772-0F9643AA7684}"/>
    <cellStyle name="Normal 4 2 6" xfId="497" xr:uid="{2577DBDB-7DAA-4D26-8EB7-91B1EB44768B}"/>
    <cellStyle name="Normal 4 2 7" xfId="637" xr:uid="{EAEC805F-057C-4E3C-91DC-BED493E00F37}"/>
    <cellStyle name="Normal 4 3" xfId="69" xr:uid="{F1B3A5EE-4EE6-4CE4-A91B-5B263F7CAD5F}"/>
    <cellStyle name="Normal 4 3 2" xfId="169" xr:uid="{0198C6B0-7025-4A83-AFCC-E91F049355AB}"/>
    <cellStyle name="Normal 4 3 2 2" xfId="275" xr:uid="{67AFD416-8A79-4D1E-AF48-4C20BE58A7F4}"/>
    <cellStyle name="Normal 4 3 2 3" xfId="515" xr:uid="{FBFC366A-4244-429A-8D93-F058FD1FC44F}"/>
    <cellStyle name="Normal 4 3 2 4" xfId="839" xr:uid="{E7553373-A0C4-4DEC-955B-224E858A83C0}"/>
    <cellStyle name="Normal 4 3 3" xfId="127" xr:uid="{1BC395A6-AC5C-4B2F-BCE4-7FB0C8F0A86F}"/>
    <cellStyle name="Normal 4 3 3 2" xfId="441" xr:uid="{9DDB2CB0-1197-411D-9C7F-1D3EC1B29280}"/>
    <cellStyle name="Normal 4 3 3 3" xfId="602" xr:uid="{2B970570-4DA0-404A-AE7C-FCA850C2B158}"/>
    <cellStyle name="Normal 4 3 3 4" xfId="802" xr:uid="{64A23E3B-9BAB-40EB-B18C-0FF79BCA4C5B}"/>
    <cellStyle name="Normal 4 3 4" xfId="249" xr:uid="{2DDB796D-2237-45FA-B895-C657452EE73B}"/>
    <cellStyle name="Normal 4 3 5" xfId="498" xr:uid="{0A119A95-DDD1-41AE-9C5A-4626B98A4794}"/>
    <cellStyle name="Normal 4 3 6" xfId="632" xr:uid="{B778067E-4C0E-4119-B100-346B053E68E0}"/>
    <cellStyle name="Normal 4 4" xfId="125" xr:uid="{57155F03-3AEB-4652-9FF3-DA82298A221D}"/>
    <cellStyle name="Normal 4 5" xfId="85" xr:uid="{724EEE3A-4830-44F6-BA1A-49789B8C65F9}"/>
    <cellStyle name="Normal 4 5 2" xfId="418" xr:uid="{DBE9FC2A-C599-4FAE-A573-D5176963D0A5}"/>
    <cellStyle name="Normal 4 5 3" xfId="544" xr:uid="{0DDB3835-BD74-498A-B0C6-D1F82C572DB1}"/>
    <cellStyle name="Normal 4 5 4" xfId="586" xr:uid="{6308F3BB-660D-41E9-BDA1-A7410F610707}"/>
    <cellStyle name="Normal 4 5 5" xfId="772" xr:uid="{B5AC686B-A294-417D-9395-04B76C465223}"/>
    <cellStyle name="Normal 4 6" xfId="100" xr:uid="{C59AE89F-CBE3-481B-A9D5-BC9953CF83F1}"/>
    <cellStyle name="Normal 4 7" xfId="202" xr:uid="{0AF318C8-17C2-4974-A3CB-B768325B88B5}"/>
    <cellStyle name="Normal 4 8" xfId="474" xr:uid="{A23E2AA2-4DD7-4D7F-99C3-727DE92DDF87}"/>
    <cellStyle name="Normal 5" xfId="70" xr:uid="{75737D65-C826-40B2-B6FE-FED6F175EB9D}"/>
    <cellStyle name="Normal 5 2" xfId="71" xr:uid="{47676FB0-796C-4B52-9A63-D011938CCA66}"/>
    <cellStyle name="Normal 5 2 2 3" xfId="184" xr:uid="{16D2CA9E-67A6-4B82-AEBD-FAADB6425E05}"/>
    <cellStyle name="Normal 5 2 2 3 2" xfId="287" xr:uid="{F5698814-49EF-4F66-96EC-D3A036521DFE}"/>
    <cellStyle name="Normal 5 2 2 3 3" xfId="525" xr:uid="{98B658EE-8EC8-42AD-B99E-D343B03F9375}"/>
    <cellStyle name="Normal 5 2 2 3 4" xfId="851" xr:uid="{5941FA09-9470-4CF2-9A6E-BCBAB5A639FC}"/>
    <cellStyle name="Normal 5 3" xfId="128" xr:uid="{03FC73D0-2D07-47C6-9DC3-1FADB2D03F86}"/>
    <cellStyle name="Normal 5 3 2" xfId="250" xr:uid="{379667C7-EA12-42C8-BC12-AC5E1E390FC0}"/>
    <cellStyle name="Normal 5 3 3" xfId="499" xr:uid="{2EED8C4D-9039-4A16-9638-3D89C3B55719}"/>
    <cellStyle name="Normal 5 3 4" xfId="803" xr:uid="{CBF40D02-E26C-4B69-8456-F6F8B5678BB0}"/>
    <cellStyle name="Normal 5 4" xfId="170" xr:uid="{A062BAC7-DF9C-47C4-B15C-EA50232AC285}"/>
    <cellStyle name="Normal 5 4 2" xfId="276" xr:uid="{94052C1B-EE00-441C-9BCD-1FD1EB8FAAF7}"/>
    <cellStyle name="Normal 5 4 3" xfId="516" xr:uid="{07DB31C5-D1D8-4D9E-A548-5F81B747B2F6}"/>
    <cellStyle name="Normal 5 4 4" xfId="840" xr:uid="{ABBF3589-00BD-4F17-B98F-B93E38EBED31}"/>
    <cellStyle name="Normal 5 5" xfId="86" xr:uid="{5E79D8B4-62E3-45ED-A75A-72BFE7E3F067}"/>
    <cellStyle name="Normal 5 5 2" xfId="419" xr:uid="{B962E6F7-96D8-4CBE-BDD1-713206EF7A4A}"/>
    <cellStyle name="Normal 5 5 3" xfId="551" xr:uid="{800789C7-5796-4D80-988E-1B5D450395A5}"/>
    <cellStyle name="Normal 5 5 4" xfId="773" xr:uid="{AECD4DE2-1094-48B6-8685-B2FD1A2DAC65}"/>
    <cellStyle name="Normal 5 6" xfId="204" xr:uid="{D86E65F5-988D-4211-86E7-73401E05AC6C}"/>
    <cellStyle name="Normal 5 7" xfId="475" xr:uid="{8980FC6E-0A92-470F-BAE7-6E0681A56F59}"/>
    <cellStyle name="Normal 5 8" xfId="612" xr:uid="{ADB2CA0D-BE14-4A4B-9336-69CACDA60DBB}"/>
    <cellStyle name="Normal 6" xfId="72" xr:uid="{064B7362-8D43-44D5-9C9D-982DE8D0C73D}"/>
    <cellStyle name="Normal 6 2" xfId="73" xr:uid="{46665C95-1B50-4E8E-8D5D-694C67C6B4FF}"/>
    <cellStyle name="Normal 6 2 2" xfId="221" xr:uid="{328D49DE-1F54-4171-9F83-3E4D96497E3C}"/>
    <cellStyle name="Normal 6 3" xfId="129" xr:uid="{014A88E9-198F-41D8-B6F6-0145133154E1}"/>
    <cellStyle name="Normal 6 3 2" xfId="442" xr:uid="{887B101C-0A68-42E1-B457-5EFFED097159}"/>
    <cellStyle name="Normal 6 3 3" xfId="225" xr:uid="{98C27B76-CA69-4A43-8C9A-F52323A64F6E}"/>
    <cellStyle name="Normal 6 4" xfId="390" xr:uid="{5EFD4980-2B89-4146-BB78-30B87F925DB3}"/>
    <cellStyle name="Normal 6 4 2" xfId="552" xr:uid="{4554D24C-0C34-42F4-A5E4-093C9666F816}"/>
    <cellStyle name="Normal 62" xfId="74" xr:uid="{A7C26D3B-AC86-49E4-8FB7-62DCD764EA61}"/>
    <cellStyle name="Normal 7" xfId="75" xr:uid="{C20F53F9-78C7-4A32-9030-9AF5CE22A9B0}"/>
    <cellStyle name="Normal 7 2" xfId="130" xr:uid="{D4CC9E2F-0D05-4A33-8657-F2BC48FD06EC}"/>
    <cellStyle name="Normal 7 2 2" xfId="443" xr:uid="{DC17178E-E31E-40B1-B805-91E879EA1E5F}"/>
    <cellStyle name="Normal 7 2 3" xfId="231" xr:uid="{5BF619E7-C94D-4594-A742-6CC5ADC35453}"/>
    <cellStyle name="Normal 7 3" xfId="173" xr:uid="{80F6D6CD-4376-426A-B811-E37671A73A54}"/>
    <cellStyle name="Normal 7 3 2" xfId="279" xr:uid="{9BE38BE8-B4F3-4D30-BF73-B5AEA500DD3D}"/>
    <cellStyle name="Normal 7 3 3" xfId="519" xr:uid="{C2587C38-1058-4465-AA21-1565E9C36567}"/>
    <cellStyle name="Normal 7 3 4" xfId="843" xr:uid="{2D12A320-C3B3-4C46-A8D0-464964459414}"/>
    <cellStyle name="Normal 7 4" xfId="87" xr:uid="{6E3D3C71-CD5D-48C4-91A1-AE57572E9519}"/>
    <cellStyle name="Normal 7 4 2" xfId="307" xr:uid="{7104A955-B01C-41CD-8B9C-AC288C045EC6}"/>
    <cellStyle name="Normal 7 4 3" xfId="540" xr:uid="{F4B2AB03-BE16-4889-B1B8-D96C8137BACF}"/>
    <cellStyle name="Normal 7 4 4" xfId="774" xr:uid="{46FD3C1E-9691-4C65-BE34-9EACE43B4284}"/>
    <cellStyle name="Normal 7 5" xfId="210" xr:uid="{7B8B4F94-186A-428D-AEE6-CCDBBF1ADDEC}"/>
    <cellStyle name="Normal 7 5 2" xfId="607" xr:uid="{D6E3271C-DE74-4227-BFD7-9253F4BF90D5}"/>
    <cellStyle name="Normal 7 6" xfId="476" xr:uid="{CB652237-195A-4EF9-8AE7-27CE11FF5FF2}"/>
    <cellStyle name="Normal 8" xfId="76" xr:uid="{CFBB25F2-55EA-4427-B6D7-464B8CCB27D6}"/>
    <cellStyle name="Normal 8 2" xfId="131" xr:uid="{5EFB27EB-9F7F-4FC4-8105-3A1B865BB1B7}"/>
    <cellStyle name="Normal 8 2 2" xfId="444" xr:uid="{1A5D27A2-34A1-403A-84D8-3FEFABC08D8D}"/>
    <cellStyle name="Normal 8 2 2 2" xfId="557" xr:uid="{A7960434-F6FE-4185-AD27-EA60ED38941D}"/>
    <cellStyle name="Normal 8 2 3" xfId="208" xr:uid="{05482C1B-AE0D-458A-91DC-5E42A8554BD6}"/>
    <cellStyle name="Normal 8 2 4" xfId="644" xr:uid="{5C12B0D4-E918-472F-9EF3-8D91061ABE93}"/>
    <cellStyle name="Normal 8 3" xfId="104" xr:uid="{991ADA8E-3298-4C64-BBDD-2E8F94C5EEDE}"/>
    <cellStyle name="Normal 8 3 2" xfId="424" xr:uid="{2FB05811-89D9-451B-A3B4-3B36485CF2E7}"/>
    <cellStyle name="Normal 8 3 2 2" xfId="592" xr:uid="{BD4723B6-C08A-483B-A399-BC98C324A65B}"/>
    <cellStyle name="Normal 8 3 2 3" xfId="785" xr:uid="{E59011C4-020F-42B9-82D2-1F32B9620A3C}"/>
    <cellStyle name="Normal 8 3 3" xfId="282" xr:uid="{A4FF0EE8-6C7F-4E17-A9EF-E234B2AB3280}"/>
    <cellStyle name="Normal 8 4" xfId="223" xr:uid="{D0B564F4-B255-4E28-A045-6F2D642051B8}"/>
    <cellStyle name="Normal 8 4 2" xfId="559" xr:uid="{C0D97676-4C8D-4197-AF9B-95966FD40274}"/>
    <cellStyle name="Normal 8 5" xfId="563" xr:uid="{E78DAF98-C19D-4854-8BF5-77DBF699FD10}"/>
    <cellStyle name="Normal 8 6" xfId="485" xr:uid="{6A4B93E7-89C5-4031-9A14-C4C3EB8A34A8}"/>
    <cellStyle name="Normal 9" xfId="77" xr:uid="{1D2D9A8F-53A4-4899-A437-45F70CCDE4CF}"/>
    <cellStyle name="Normal 9 2" xfId="132" xr:uid="{71AFE7C6-A796-4628-B42F-B0314FDF12FB}"/>
    <cellStyle name="Normal 9 2 2" xfId="187" xr:uid="{1379B87C-D961-40C2-897F-93BAB773CA57}"/>
    <cellStyle name="Normal 9 2 3" xfId="254" xr:uid="{78130E87-7F91-49F8-A015-0366B6AF3A54}"/>
    <cellStyle name="Normal 9 2 3 2" xfId="561" xr:uid="{4BE39B96-145A-479A-B9FA-ABF3EE2970D4}"/>
    <cellStyle name="Normal 9 2 4" xfId="503" xr:uid="{03FE9185-0267-4590-B70A-6B77B7DDBA33}"/>
    <cellStyle name="Normal 9 2 5" xfId="804" xr:uid="{66CAA65F-E838-4547-BC47-DA3D9EFDF0FB}"/>
    <cellStyle name="Normal 9 3" xfId="171" xr:uid="{654C2139-45EF-4053-8582-599729F7391A}"/>
    <cellStyle name="Normal 9 3 2" xfId="277" xr:uid="{F9ECD15D-6AC3-4024-94F9-A374CF6A0E7D}"/>
    <cellStyle name="Normal 9 3 3" xfId="517" xr:uid="{770CEEF4-96CD-4123-9CF0-651EB588BA3E}"/>
    <cellStyle name="Normal 9 3 4" xfId="841" xr:uid="{E97520D3-B960-4BB5-B995-E5DEBDBDAEB6}"/>
    <cellStyle name="Normal 9 4" xfId="96" xr:uid="{902261C3-AE50-4A3B-9BF2-94A2EAC74565}"/>
    <cellStyle name="Normal 9 4 2" xfId="422" xr:uid="{CCB5F5D1-3DEC-4B5C-93D1-6D91A899CBEA}"/>
    <cellStyle name="Normal 9 4 3" xfId="543" xr:uid="{19BE197A-D0B1-43AC-A7F0-BACABEB358C1}"/>
    <cellStyle name="Normal 9 4 4" xfId="589" xr:uid="{EC21E47A-5741-4E47-8A4A-20D5C9C457C1}"/>
    <cellStyle name="Normal 9 4 5" xfId="780" xr:uid="{45FAB7DF-A3E0-4951-8774-49BB05A72EB2}"/>
    <cellStyle name="Normal 9 5" xfId="217" xr:uid="{19E39ED5-148B-4873-82B9-10C37B42C593}"/>
    <cellStyle name="Normal 9 6" xfId="482" xr:uid="{354F81CB-E928-41EB-85F9-BE1913FE268B}"/>
    <cellStyle name="Normal 9 7" xfId="674" xr:uid="{57732169-B39F-413C-BFDB-679EB4C7FAF5}"/>
    <cellStyle name="Note 2" xfId="352" xr:uid="{8ABC2C6F-8F9B-499E-A6E4-788BFC49F318}"/>
    <cellStyle name="Note 2 2" xfId="565" xr:uid="{50ED3E96-2B78-4014-B629-51130C50A7B3}"/>
    <cellStyle name="Note 2 3" xfId="692" xr:uid="{C2104E24-73CB-4291-BE72-29A4CA327378}"/>
    <cellStyle name="Note 3" xfId="193" xr:uid="{E1FF6211-9929-4C3E-819F-318ADD98A541}"/>
    <cellStyle name="Note 3 2" xfId="570" xr:uid="{4A52D758-6F5F-42D6-9BAB-127518E2D0C6}"/>
    <cellStyle name="Note 3 3" xfId="679" xr:uid="{18D6EA1D-ACC4-441D-B0F0-08AA0ED615B8}"/>
    <cellStyle name="Note 4" xfId="332" xr:uid="{1C8887B9-06BC-4B1A-98CC-AAC3D0F5FB7E}"/>
    <cellStyle name="Output 2" xfId="209" xr:uid="{3D391E5E-ED2E-47C4-B6A1-E282F8F74B02}"/>
    <cellStyle name="Output 3" xfId="252" xr:uid="{C2BD9807-4BAC-41AF-802E-94D4DE1DEE51}"/>
    <cellStyle name="Percent 15 2" xfId="78" xr:uid="{F2C78E8F-8022-4C5B-BD89-258155CFC859}"/>
    <cellStyle name="Percent 2" xfId="79" xr:uid="{0C53EE1F-9E73-409D-A83F-C9DD2AE8E713}"/>
    <cellStyle name="Percent 2 2" xfId="80" xr:uid="{BCC0E7CB-8C2F-4B56-85E0-22B6D590E346}"/>
    <cellStyle name="Percent 3" xfId="81" xr:uid="{122C5BC9-4AE9-4A16-AB40-A2B7A11CDEB5}"/>
    <cellStyle name="Percent 3 2" xfId="101" xr:uid="{F50F58FC-FBC7-44C8-8D74-CD2692328CAA}"/>
    <cellStyle name="Percent 3 3" xfId="90" xr:uid="{D4342BA2-8E48-4D5A-A08A-8C2B1FF04A59}"/>
    <cellStyle name="Percent 3 3 2" xfId="297" xr:uid="{5F0451BC-E0ED-44DF-AB89-84413AC6DF73}"/>
    <cellStyle name="Percent 3 3 3" xfId="421" xr:uid="{4DB2B81F-A4D6-4A9E-B35B-A62836FB56B6}"/>
    <cellStyle name="Percent 3 3 4" xfId="588" xr:uid="{C904FB73-5552-41D0-9133-3BD1802A8072}"/>
    <cellStyle name="Percent 3 3 5" xfId="776" xr:uid="{E212B3BB-1F0D-4454-AB0A-63D59B8B9217}"/>
    <cellStyle name="Percent 3 4" xfId="213" xr:uid="{40B01541-1A75-4490-8BFD-00F0BC499B55}"/>
    <cellStyle name="Percent 3 5" xfId="479" xr:uid="{9FE1D9B4-9960-4093-AD3A-1C52FBF520F6}"/>
    <cellStyle name="Percent 4" xfId="177" xr:uid="{7685EDB7-0D30-4DE0-95D8-DCD2D7574ED6}"/>
    <cellStyle name="Percent 4 2" xfId="178" xr:uid="{103BA13C-602C-4F1C-A552-E483530C98EE}"/>
    <cellStyle name="Percent 4 3" xfId="186" xr:uid="{2EE2ACF1-6884-4220-B86A-AA110F9849B1}"/>
    <cellStyle name="Percent 4 3 2" xfId="289" xr:uid="{97DA1025-A273-4A07-9E02-45DF4CC3D202}"/>
    <cellStyle name="Percent 4 3 3" xfId="527" xr:uid="{13D8273C-32A7-4CF3-9377-930214F9CBF1}"/>
    <cellStyle name="Percent 4 3 4" xfId="853" xr:uid="{BB1931FE-5120-46A8-9361-916278B14316}"/>
    <cellStyle name="Percent 4 4" xfId="281" xr:uid="{DBE1A04C-8C39-407B-B7CE-DFC72BFDF57E}"/>
    <cellStyle name="Percent 4 5" xfId="521" xr:uid="{D5748E27-11DC-4AC6-B8FD-002DBFAF75E7}"/>
    <cellStyle name="Percent 4 6" xfId="846" xr:uid="{DABE2D20-1EEA-4F4A-8E85-7EA90B84A3EB}"/>
    <cellStyle name="Percent 5" xfId="296" xr:uid="{7B38C344-4460-4784-829A-75E41AD36B77}"/>
    <cellStyle name="Percent 5 2" xfId="533" xr:uid="{FAD290D4-C853-46F7-9790-6B3E6E1951FF}"/>
    <cellStyle name="Percent 6" xfId="306" xr:uid="{2A5CC93C-9B6F-4989-9CC2-65CE041E0F25}"/>
    <cellStyle name="Percent 6 2" xfId="539" xr:uid="{5483BC8F-5D1E-4061-AC2E-933867027C38}"/>
    <cellStyle name="Title" xfId="192" builtinId="15" customBuiltin="1"/>
    <cellStyle name="Total 2" xfId="246" xr:uid="{3C0C6FD0-0BD4-49F6-AE94-FBA1DB84470C}"/>
    <cellStyle name="Total 3" xfId="323" xr:uid="{163D884A-EA19-4D2F-B1CF-CC230BBA178C}"/>
    <cellStyle name="Warning Text 2" xfId="322" xr:uid="{0AB77F04-E018-4304-9608-641396B1536F}"/>
    <cellStyle name="Warning Text 3" xfId="230" xr:uid="{5CE8CD60-5A4A-4970-8E73-4E87940FF5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C9C8-9F08-4320-98EF-8220BAF4C0B9}">
  <sheetPr>
    <tabColor rgb="FF92D050"/>
  </sheetPr>
  <dimension ref="A1:I102"/>
  <sheetViews>
    <sheetView tabSelected="1" zoomScaleNormal="100" zoomScaleSheetLayoutView="90" zoomScalePageLayoutView="70" workbookViewId="0"/>
  </sheetViews>
  <sheetFormatPr defaultColWidth="9.140625" defaultRowHeight="12.75" x14ac:dyDescent="0.5"/>
  <cols>
    <col min="1" max="1" width="52.140625" style="47" customWidth="1"/>
    <col min="2" max="2" width="9.28515625" style="44" bestFit="1" customWidth="1"/>
    <col min="3" max="3" width="0.85546875" style="44" customWidth="1"/>
    <col min="4" max="4" width="15.7109375" style="45" customWidth="1"/>
    <col min="5" max="5" width="0.85546875" style="46" customWidth="1"/>
    <col min="6" max="6" width="15.7109375" style="45" customWidth="1"/>
    <col min="7" max="7" width="16.140625" style="47" bestFit="1" customWidth="1"/>
    <col min="8" max="16384" width="9.140625" style="47"/>
  </cols>
  <sheetData>
    <row r="1" spans="1:7" ht="16.5" customHeight="1" x14ac:dyDescent="0.5">
      <c r="A1" s="43" t="s">
        <v>0</v>
      </c>
    </row>
    <row r="2" spans="1:7" ht="16.5" customHeight="1" x14ac:dyDescent="0.5">
      <c r="A2" s="48" t="s">
        <v>1</v>
      </c>
    </row>
    <row r="3" spans="1:7" ht="16.5" customHeight="1" x14ac:dyDescent="0.5">
      <c r="A3" s="49" t="s">
        <v>114</v>
      </c>
      <c r="B3" s="50"/>
      <c r="C3" s="50"/>
      <c r="D3" s="51"/>
      <c r="E3" s="52"/>
      <c r="F3" s="51"/>
    </row>
    <row r="4" spans="1:7" ht="16.5" customHeight="1" x14ac:dyDescent="0.5"/>
    <row r="5" spans="1:7" ht="16.5" customHeight="1" x14ac:dyDescent="0.5"/>
    <row r="6" spans="1:7" ht="16.5" customHeight="1" x14ac:dyDescent="0.5">
      <c r="D6" s="53" t="s">
        <v>116</v>
      </c>
      <c r="F6" s="53" t="s">
        <v>115</v>
      </c>
    </row>
    <row r="7" spans="1:7" ht="16.5" customHeight="1" x14ac:dyDescent="0.5">
      <c r="A7" s="54"/>
      <c r="B7" s="55"/>
      <c r="C7" s="55"/>
      <c r="D7" s="56" t="s">
        <v>113</v>
      </c>
      <c r="E7" s="57"/>
      <c r="F7" s="56" t="s">
        <v>2</v>
      </c>
    </row>
    <row r="8" spans="1:7" ht="16.5" customHeight="1" x14ac:dyDescent="0.5">
      <c r="A8" s="54"/>
      <c r="B8" s="58" t="s">
        <v>3</v>
      </c>
      <c r="C8" s="55"/>
      <c r="D8" s="59" t="s">
        <v>4</v>
      </c>
      <c r="E8" s="57"/>
      <c r="F8" s="59" t="s">
        <v>4</v>
      </c>
    </row>
    <row r="9" spans="1:7" ht="16.5" customHeight="1" x14ac:dyDescent="0.5">
      <c r="A9" s="54"/>
      <c r="B9" s="55"/>
      <c r="C9" s="55"/>
      <c r="D9" s="60"/>
      <c r="E9" s="57"/>
      <c r="F9" s="60"/>
    </row>
    <row r="10" spans="1:7" ht="16.5" customHeight="1" x14ac:dyDescent="0.5">
      <c r="A10" s="54" t="s">
        <v>5</v>
      </c>
      <c r="B10" s="55"/>
      <c r="C10" s="55"/>
      <c r="D10" s="60"/>
      <c r="E10" s="57"/>
      <c r="F10" s="60"/>
    </row>
    <row r="11" spans="1:7" ht="16.5" customHeight="1" x14ac:dyDescent="0.5">
      <c r="A11" s="54"/>
      <c r="B11" s="55"/>
      <c r="C11" s="55"/>
      <c r="D11" s="60"/>
      <c r="E11" s="57"/>
      <c r="F11" s="60"/>
    </row>
    <row r="12" spans="1:7" ht="16.5" customHeight="1" x14ac:dyDescent="0.5">
      <c r="A12" s="47" t="s">
        <v>6</v>
      </c>
      <c r="B12" s="44">
        <v>6.3</v>
      </c>
      <c r="D12" s="42">
        <v>5310258669</v>
      </c>
      <c r="F12" s="45">
        <v>5149654952</v>
      </c>
    </row>
    <row r="13" spans="1:7" ht="16.5" customHeight="1" x14ac:dyDescent="0.5">
      <c r="A13" s="61" t="s">
        <v>7</v>
      </c>
      <c r="B13" s="44">
        <v>6.4</v>
      </c>
      <c r="D13" s="42">
        <v>18770417</v>
      </c>
      <c r="F13" s="45">
        <v>218989417</v>
      </c>
    </row>
    <row r="14" spans="1:7" ht="16.5" customHeight="1" x14ac:dyDescent="0.5">
      <c r="A14" s="47" t="s">
        <v>8</v>
      </c>
      <c r="B14" s="44" t="s">
        <v>105</v>
      </c>
      <c r="D14" s="42">
        <v>354805922</v>
      </c>
      <c r="F14" s="45">
        <v>374004763</v>
      </c>
    </row>
    <row r="15" spans="1:7" ht="16.5" customHeight="1" x14ac:dyDescent="0.5">
      <c r="A15" s="47" t="s">
        <v>9</v>
      </c>
      <c r="B15" s="44">
        <v>6.23</v>
      </c>
      <c r="D15" s="42">
        <v>45380039</v>
      </c>
      <c r="F15" s="45">
        <v>51053197</v>
      </c>
      <c r="G15" s="62"/>
    </row>
    <row r="16" spans="1:7" ht="16.5" customHeight="1" x14ac:dyDescent="0.5">
      <c r="A16" s="47" t="s">
        <v>10</v>
      </c>
      <c r="C16" s="47"/>
      <c r="D16" s="42">
        <v>0</v>
      </c>
      <c r="F16" s="45">
        <v>47545072</v>
      </c>
      <c r="G16" s="62"/>
    </row>
    <row r="17" spans="1:6" ht="16.5" customHeight="1" x14ac:dyDescent="0.5">
      <c r="A17" s="47" t="s">
        <v>110</v>
      </c>
      <c r="B17" s="44" t="s">
        <v>131</v>
      </c>
      <c r="D17" s="42">
        <v>35256386</v>
      </c>
      <c r="F17" s="45">
        <v>17879090</v>
      </c>
    </row>
    <row r="18" spans="1:6" ht="16.5" customHeight="1" x14ac:dyDescent="0.5">
      <c r="A18" s="61" t="s">
        <v>11</v>
      </c>
      <c r="B18" s="44">
        <v>6.7</v>
      </c>
      <c r="D18" s="42">
        <v>993840</v>
      </c>
      <c r="F18" s="45">
        <v>1384903</v>
      </c>
    </row>
    <row r="19" spans="1:6" ht="16.5" customHeight="1" x14ac:dyDescent="0.5">
      <c r="A19" s="61" t="s">
        <v>12</v>
      </c>
      <c r="B19" s="63">
        <v>6.8</v>
      </c>
      <c r="D19" s="42">
        <v>2698635</v>
      </c>
      <c r="F19" s="45">
        <v>3600295</v>
      </c>
    </row>
    <row r="20" spans="1:6" ht="16.5" customHeight="1" x14ac:dyDescent="0.5">
      <c r="A20" s="47" t="s">
        <v>14</v>
      </c>
      <c r="B20" s="64" t="s">
        <v>13</v>
      </c>
      <c r="D20" s="42">
        <v>892792</v>
      </c>
      <c r="F20" s="45">
        <v>1109957</v>
      </c>
    </row>
    <row r="21" spans="1:6" ht="16.5" customHeight="1" x14ac:dyDescent="0.5">
      <c r="A21" s="47" t="s">
        <v>15</v>
      </c>
      <c r="B21" s="63" t="s">
        <v>106</v>
      </c>
      <c r="D21" s="42">
        <v>8469768</v>
      </c>
      <c r="F21" s="45">
        <v>7619641</v>
      </c>
    </row>
    <row r="22" spans="1:6" ht="16.5" customHeight="1" x14ac:dyDescent="0.5">
      <c r="A22" s="47" t="s">
        <v>16</v>
      </c>
      <c r="B22" s="44">
        <v>6.11</v>
      </c>
      <c r="D22" s="42">
        <v>480633407</v>
      </c>
      <c r="F22" s="45">
        <v>473171384</v>
      </c>
    </row>
    <row r="23" spans="1:6" ht="16.5" customHeight="1" x14ac:dyDescent="0.5">
      <c r="A23" s="47" t="s">
        <v>17</v>
      </c>
      <c r="D23" s="65">
        <v>45977308</v>
      </c>
      <c r="F23" s="51">
        <v>38952736</v>
      </c>
    </row>
    <row r="24" spans="1:6" ht="16.5" customHeight="1" x14ac:dyDescent="0.5"/>
    <row r="25" spans="1:6" ht="16.5" customHeight="1" thickBot="1" x14ac:dyDescent="0.55000000000000004">
      <c r="A25" s="54" t="s">
        <v>18</v>
      </c>
      <c r="D25" s="66">
        <f>SUM(D12:D23)</f>
        <v>6304137183</v>
      </c>
      <c r="E25" s="45"/>
      <c r="F25" s="66">
        <f>SUM(F12:F23)</f>
        <v>6384965407</v>
      </c>
    </row>
    <row r="26" spans="1:6" ht="16.5" customHeight="1" thickTop="1" x14ac:dyDescent="0.5">
      <c r="A26" s="54"/>
    </row>
    <row r="27" spans="1:6" ht="16.5" customHeight="1" x14ac:dyDescent="0.5">
      <c r="A27" s="54"/>
    </row>
    <row r="28" spans="1:6" ht="16.5" customHeight="1" x14ac:dyDescent="0.5">
      <c r="A28" s="54"/>
    </row>
    <row r="29" spans="1:6" ht="16.5" customHeight="1" x14ac:dyDescent="0.5">
      <c r="A29" s="54"/>
    </row>
    <row r="30" spans="1:6" ht="16.5" customHeight="1" x14ac:dyDescent="0.5">
      <c r="A30" s="54"/>
    </row>
    <row r="31" spans="1:6" ht="16.5" customHeight="1" x14ac:dyDescent="0.5">
      <c r="A31" s="54"/>
    </row>
    <row r="32" spans="1:6" ht="16.5" customHeight="1" x14ac:dyDescent="0.5">
      <c r="A32" s="54"/>
    </row>
    <row r="33" spans="1:6" ht="16.5" customHeight="1" x14ac:dyDescent="0.5"/>
    <row r="34" spans="1:6" ht="16.5" customHeight="1" x14ac:dyDescent="0.5"/>
    <row r="35" spans="1:6" ht="16.5" customHeight="1" x14ac:dyDescent="0.5"/>
    <row r="36" spans="1:6" ht="16.5" customHeight="1" x14ac:dyDescent="0.5"/>
    <row r="37" spans="1:6" ht="16.5" customHeight="1" x14ac:dyDescent="0.5"/>
    <row r="38" spans="1:6" ht="16.5" customHeight="1" x14ac:dyDescent="0.5"/>
    <row r="39" spans="1:6" ht="16.5" customHeight="1" x14ac:dyDescent="0.5"/>
    <row r="40" spans="1:6" ht="16.5" customHeight="1" x14ac:dyDescent="0.5">
      <c r="B40" s="47"/>
      <c r="C40" s="47"/>
      <c r="D40" s="47"/>
      <c r="E40" s="47"/>
      <c r="F40" s="47"/>
    </row>
    <row r="41" spans="1:6" ht="16.5" customHeight="1" x14ac:dyDescent="0.5"/>
    <row r="42" spans="1:6" ht="16.5" customHeight="1" x14ac:dyDescent="0.5"/>
    <row r="43" spans="1:6" ht="16.5" customHeight="1" x14ac:dyDescent="0.5"/>
    <row r="44" spans="1:6" ht="16.5" customHeight="1" x14ac:dyDescent="0.5"/>
    <row r="45" spans="1:6" ht="16.5" customHeight="1" x14ac:dyDescent="0.5">
      <c r="A45" s="76" t="s">
        <v>112</v>
      </c>
      <c r="B45" s="76"/>
      <c r="C45" s="76"/>
      <c r="D45" s="76"/>
      <c r="E45" s="76"/>
      <c r="F45" s="76"/>
    </row>
    <row r="46" spans="1:6" ht="16.5" customHeight="1" x14ac:dyDescent="0.5">
      <c r="A46" s="77" t="s">
        <v>133</v>
      </c>
      <c r="B46" s="77"/>
      <c r="C46" s="77"/>
      <c r="D46" s="77"/>
      <c r="E46" s="77"/>
      <c r="F46" s="77"/>
    </row>
    <row r="47" spans="1:6" ht="16.5" customHeight="1" x14ac:dyDescent="0.5">
      <c r="B47" s="47"/>
      <c r="C47" s="47"/>
      <c r="D47" s="47"/>
      <c r="E47" s="47"/>
      <c r="F47" s="47"/>
    </row>
    <row r="48" spans="1:6" ht="15.75" customHeight="1" x14ac:dyDescent="0.5">
      <c r="A48" s="67"/>
      <c r="B48" s="67"/>
      <c r="C48" s="67"/>
    </row>
    <row r="49" spans="1:7" ht="16.5" hidden="1" customHeight="1" x14ac:dyDescent="0.5">
      <c r="A49" s="67"/>
      <c r="B49" s="67"/>
      <c r="C49" s="67"/>
    </row>
    <row r="50" spans="1:7" s="68" customFormat="1" ht="21.95" customHeight="1" x14ac:dyDescent="0.5">
      <c r="A50" s="78" t="s">
        <v>120</v>
      </c>
      <c r="B50" s="78"/>
      <c r="C50" s="78"/>
      <c r="D50" s="78"/>
      <c r="E50" s="78"/>
      <c r="F50" s="78"/>
      <c r="G50" s="47"/>
    </row>
    <row r="51" spans="1:7" ht="16.5" customHeight="1" x14ac:dyDescent="0.5">
      <c r="A51" s="43" t="s">
        <v>0</v>
      </c>
    </row>
    <row r="52" spans="1:7" ht="16.5" customHeight="1" x14ac:dyDescent="0.5">
      <c r="A52" s="48" t="s">
        <v>19</v>
      </c>
    </row>
    <row r="53" spans="1:7" ht="16.5" customHeight="1" x14ac:dyDescent="0.5">
      <c r="A53" s="49" t="str">
        <f>A3</f>
        <v>As at 30 June 2025</v>
      </c>
      <c r="B53" s="50"/>
      <c r="C53" s="50"/>
      <c r="D53" s="51"/>
      <c r="E53" s="52"/>
      <c r="F53" s="51"/>
    </row>
    <row r="54" spans="1:7" ht="16.5" customHeight="1" x14ac:dyDescent="0.5"/>
    <row r="55" spans="1:7" ht="16.5" customHeight="1" x14ac:dyDescent="0.5"/>
    <row r="56" spans="1:7" ht="16.5" customHeight="1" x14ac:dyDescent="0.5">
      <c r="D56" s="53" t="s">
        <v>116</v>
      </c>
      <c r="F56" s="53" t="s">
        <v>115</v>
      </c>
    </row>
    <row r="57" spans="1:7" ht="16.5" customHeight="1" x14ac:dyDescent="0.5">
      <c r="B57" s="55"/>
      <c r="C57" s="55"/>
      <c r="D57" s="56" t="s">
        <v>113</v>
      </c>
      <c r="E57" s="57"/>
      <c r="F57" s="56" t="s">
        <v>2</v>
      </c>
    </row>
    <row r="58" spans="1:7" ht="16.5" customHeight="1" x14ac:dyDescent="0.5">
      <c r="B58" s="58" t="s">
        <v>3</v>
      </c>
      <c r="C58" s="55"/>
      <c r="D58" s="59" t="s">
        <v>4</v>
      </c>
      <c r="E58" s="57"/>
      <c r="F58" s="59" t="s">
        <v>4</v>
      </c>
    </row>
    <row r="59" spans="1:7" ht="16.5" customHeight="1" x14ac:dyDescent="0.5">
      <c r="B59" s="55"/>
      <c r="C59" s="55"/>
      <c r="D59" s="60"/>
      <c r="E59" s="57"/>
      <c r="F59" s="60"/>
    </row>
    <row r="60" spans="1:7" ht="16.5" customHeight="1" x14ac:dyDescent="0.5">
      <c r="A60" s="54" t="s">
        <v>20</v>
      </c>
    </row>
    <row r="61" spans="1:7" ht="16.5" customHeight="1" x14ac:dyDescent="0.5">
      <c r="A61" s="44"/>
    </row>
    <row r="62" spans="1:7" ht="16.5" customHeight="1" x14ac:dyDescent="0.5">
      <c r="A62" s="54" t="s">
        <v>21</v>
      </c>
    </row>
    <row r="63" spans="1:7" ht="16.5" customHeight="1" x14ac:dyDescent="0.5">
      <c r="A63" s="54"/>
    </row>
    <row r="64" spans="1:7" ht="16.5" customHeight="1" x14ac:dyDescent="0.5">
      <c r="A64" s="47" t="s">
        <v>22</v>
      </c>
      <c r="D64" s="69">
        <v>298664466</v>
      </c>
      <c r="F64" s="45">
        <v>0</v>
      </c>
    </row>
    <row r="65" spans="1:8" ht="16.5" customHeight="1" x14ac:dyDescent="0.5">
      <c r="A65" s="47" t="s">
        <v>23</v>
      </c>
      <c r="B65" s="44">
        <v>6.23</v>
      </c>
      <c r="D65" s="69">
        <v>51372711</v>
      </c>
      <c r="F65" s="45">
        <v>570735679</v>
      </c>
    </row>
    <row r="66" spans="1:8" ht="16.5" customHeight="1" x14ac:dyDescent="0.5">
      <c r="A66" s="47" t="s">
        <v>24</v>
      </c>
      <c r="B66" s="44">
        <v>6.23</v>
      </c>
      <c r="D66" s="69">
        <v>17094780</v>
      </c>
      <c r="F66" s="45">
        <v>3519679</v>
      </c>
    </row>
    <row r="67" spans="1:8" ht="16.5" customHeight="1" x14ac:dyDescent="0.5">
      <c r="A67" s="47" t="s">
        <v>111</v>
      </c>
      <c r="B67" s="44">
        <v>6.6</v>
      </c>
      <c r="D67" s="69">
        <v>35245903</v>
      </c>
      <c r="F67" s="45">
        <v>18282830</v>
      </c>
      <c r="H67" s="62"/>
    </row>
    <row r="68" spans="1:8" ht="16.5" customHeight="1" x14ac:dyDescent="0.5">
      <c r="A68" s="47" t="s">
        <v>25</v>
      </c>
      <c r="D68" s="69">
        <v>42708104</v>
      </c>
      <c r="F68" s="45">
        <v>82347180</v>
      </c>
    </row>
    <row r="69" spans="1:8" ht="16.5" customHeight="1" x14ac:dyDescent="0.5">
      <c r="A69" s="47" t="s">
        <v>26</v>
      </c>
      <c r="B69" s="44">
        <v>6.12</v>
      </c>
      <c r="D69" s="69">
        <v>31234745</v>
      </c>
      <c r="F69" s="45">
        <v>28310558</v>
      </c>
    </row>
    <row r="70" spans="1:8" ht="16.5" customHeight="1" x14ac:dyDescent="0.5">
      <c r="A70" s="47" t="s">
        <v>27</v>
      </c>
      <c r="D70" s="69">
        <v>12349669</v>
      </c>
      <c r="F70" s="45">
        <v>24699339</v>
      </c>
    </row>
    <row r="71" spans="1:8" ht="16.5" customHeight="1" x14ac:dyDescent="0.5">
      <c r="A71" s="47" t="s">
        <v>28</v>
      </c>
      <c r="D71" s="69">
        <v>35428586</v>
      </c>
      <c r="F71" s="45">
        <v>37506340</v>
      </c>
    </row>
    <row r="72" spans="1:8" ht="16.5" customHeight="1" x14ac:dyDescent="0.5">
      <c r="A72" s="70" t="s">
        <v>29</v>
      </c>
      <c r="B72" s="63" t="s">
        <v>108</v>
      </c>
      <c r="D72" s="69">
        <v>2783355</v>
      </c>
      <c r="F72" s="45">
        <v>3714916</v>
      </c>
    </row>
    <row r="73" spans="1:8" ht="16.5" customHeight="1" x14ac:dyDescent="0.5">
      <c r="A73" s="47" t="s">
        <v>30</v>
      </c>
      <c r="D73" s="71">
        <v>14523417</v>
      </c>
      <c r="F73" s="51">
        <v>9606297</v>
      </c>
    </row>
    <row r="74" spans="1:8" ht="16.5" customHeight="1" x14ac:dyDescent="0.5"/>
    <row r="75" spans="1:8" ht="16.5" customHeight="1" x14ac:dyDescent="0.5">
      <c r="A75" s="72" t="s">
        <v>31</v>
      </c>
      <c r="D75" s="51">
        <f>SUM(D64:D74)</f>
        <v>541405736</v>
      </c>
      <c r="E75" s="45"/>
      <c r="F75" s="51">
        <f>SUM(F64:F74)</f>
        <v>778722818</v>
      </c>
    </row>
    <row r="76" spans="1:8" ht="16.5" customHeight="1" x14ac:dyDescent="0.5"/>
    <row r="77" spans="1:8" ht="16.5" customHeight="1" x14ac:dyDescent="0.5"/>
    <row r="78" spans="1:8" ht="16.5" customHeight="1" x14ac:dyDescent="0.5">
      <c r="A78" s="54" t="s">
        <v>32</v>
      </c>
    </row>
    <row r="79" spans="1:8" ht="16.5" customHeight="1" x14ac:dyDescent="0.5">
      <c r="A79" s="54"/>
    </row>
    <row r="80" spans="1:8" ht="16.5" customHeight="1" x14ac:dyDescent="0.5">
      <c r="A80" s="47" t="s">
        <v>33</v>
      </c>
      <c r="B80" s="44">
        <v>6.13</v>
      </c>
      <c r="D80" s="35">
        <v>500000000</v>
      </c>
      <c r="F80" s="45">
        <v>500000000</v>
      </c>
    </row>
    <row r="81" spans="1:9" ht="16.5" customHeight="1" x14ac:dyDescent="0.5">
      <c r="A81" s="47" t="s">
        <v>34</v>
      </c>
    </row>
    <row r="82" spans="1:9" ht="16.5" customHeight="1" x14ac:dyDescent="0.5">
      <c r="A82" s="47" t="s">
        <v>35</v>
      </c>
      <c r="B82" s="44">
        <v>6.14</v>
      </c>
      <c r="D82" s="35">
        <v>50000000</v>
      </c>
      <c r="F82" s="45">
        <v>50000000</v>
      </c>
    </row>
    <row r="83" spans="1:9" ht="16.5" customHeight="1" x14ac:dyDescent="0.5">
      <c r="A83" s="47" t="s">
        <v>36</v>
      </c>
      <c r="D83" s="35">
        <v>5201758776.3699999</v>
      </c>
      <c r="F83" s="45">
        <v>5046722912</v>
      </c>
    </row>
    <row r="84" spans="1:9" ht="16.5" customHeight="1" x14ac:dyDescent="0.5">
      <c r="A84" s="47" t="s">
        <v>37</v>
      </c>
      <c r="D84" s="36">
        <v>10972671</v>
      </c>
      <c r="F84" s="51">
        <v>9519677</v>
      </c>
      <c r="G84" s="62"/>
    </row>
    <row r="85" spans="1:9" ht="16.5" customHeight="1" x14ac:dyDescent="0.5"/>
    <row r="86" spans="1:9" ht="16.5" customHeight="1" x14ac:dyDescent="0.5">
      <c r="A86" s="54" t="s">
        <v>38</v>
      </c>
      <c r="D86" s="51">
        <f>SUM(D80:D84)</f>
        <v>5762731447.3699999</v>
      </c>
      <c r="F86" s="51">
        <f>SUM(F80:F84)</f>
        <v>5606242589</v>
      </c>
    </row>
    <row r="87" spans="1:9" ht="16.5" customHeight="1" x14ac:dyDescent="0.5"/>
    <row r="88" spans="1:9" ht="16.5" customHeight="1" thickBot="1" x14ac:dyDescent="0.55000000000000004">
      <c r="A88" s="54" t="s">
        <v>39</v>
      </c>
      <c r="D88" s="66">
        <f>SUM(D75+D86)</f>
        <v>6304137183.3699999</v>
      </c>
      <c r="E88" s="45"/>
      <c r="F88" s="66">
        <f>SUM(F75+F86)</f>
        <v>6384965407</v>
      </c>
      <c r="H88" s="62"/>
      <c r="I88" s="62"/>
    </row>
    <row r="89" spans="1:9" ht="16.5" customHeight="1" thickTop="1" x14ac:dyDescent="0.5">
      <c r="A89" s="54"/>
      <c r="E89" s="45"/>
      <c r="H89" s="62"/>
      <c r="I89" s="62"/>
    </row>
    <row r="90" spans="1:9" ht="16.5" customHeight="1" x14ac:dyDescent="0.5">
      <c r="A90" s="54"/>
      <c r="E90" s="45"/>
      <c r="H90" s="62"/>
      <c r="I90" s="62"/>
    </row>
    <row r="91" spans="1:9" ht="13.9" customHeight="1" x14ac:dyDescent="0.5">
      <c r="A91" s="54"/>
      <c r="E91" s="45"/>
      <c r="H91" s="62"/>
      <c r="I91" s="62"/>
    </row>
    <row r="92" spans="1:9" ht="13.9" customHeight="1" x14ac:dyDescent="0.5">
      <c r="A92" s="54"/>
      <c r="E92" s="45"/>
      <c r="H92" s="62"/>
      <c r="I92" s="62"/>
    </row>
    <row r="93" spans="1:9" ht="13.9" customHeight="1" x14ac:dyDescent="0.5">
      <c r="A93" s="54"/>
      <c r="E93" s="45"/>
      <c r="H93" s="62"/>
      <c r="I93" s="62"/>
    </row>
    <row r="94" spans="1:9" ht="13.9" customHeight="1" x14ac:dyDescent="0.5">
      <c r="A94" s="54"/>
      <c r="E94" s="45"/>
      <c r="H94" s="62"/>
      <c r="I94" s="62"/>
    </row>
    <row r="95" spans="1:9" ht="16.5" customHeight="1" x14ac:dyDescent="0.5">
      <c r="A95" s="76" t="s">
        <v>112</v>
      </c>
      <c r="B95" s="76"/>
      <c r="C95" s="76"/>
      <c r="D95" s="76"/>
      <c r="E95" s="76"/>
      <c r="F95" s="76"/>
    </row>
    <row r="96" spans="1:9" ht="16.5" customHeight="1" x14ac:dyDescent="0.5">
      <c r="A96" s="77" t="s">
        <v>133</v>
      </c>
      <c r="B96" s="77"/>
      <c r="C96" s="77"/>
      <c r="D96" s="77"/>
      <c r="E96" s="77"/>
      <c r="F96" s="77"/>
    </row>
    <row r="97" spans="1:6" ht="24.75" customHeight="1" x14ac:dyDescent="0.5">
      <c r="A97" s="67"/>
      <c r="B97" s="67"/>
      <c r="C97" s="67"/>
      <c r="D97" s="67"/>
      <c r="E97" s="67"/>
      <c r="F97" s="67"/>
    </row>
    <row r="98" spans="1:6" ht="16.5" customHeight="1" x14ac:dyDescent="0.5">
      <c r="A98" s="67"/>
      <c r="B98" s="67"/>
      <c r="C98" s="67"/>
      <c r="D98" s="67"/>
      <c r="E98" s="67"/>
      <c r="F98" s="67"/>
    </row>
    <row r="99" spans="1:6" ht="21.95" customHeight="1" x14ac:dyDescent="0.5">
      <c r="A99" s="79" t="str">
        <f>+A50</f>
        <v>The accompanying notes are an integral of the interim financial statements.</v>
      </c>
      <c r="B99" s="79"/>
      <c r="C99" s="79"/>
      <c r="D99" s="79"/>
      <c r="E99" s="79"/>
      <c r="F99" s="79"/>
    </row>
    <row r="100" spans="1:6" ht="16.5" customHeight="1" x14ac:dyDescent="0.5"/>
    <row r="101" spans="1:6" ht="16.5" customHeight="1" x14ac:dyDescent="0.5"/>
    <row r="102" spans="1:6" ht="16.5" customHeight="1" x14ac:dyDescent="0.5"/>
  </sheetData>
  <mergeCells count="6">
    <mergeCell ref="A45:F45"/>
    <mergeCell ref="A46:F46"/>
    <mergeCell ref="A50:F50"/>
    <mergeCell ref="A99:F99"/>
    <mergeCell ref="A95:F95"/>
    <mergeCell ref="A96:F96"/>
  </mergeCells>
  <pageMargins left="0.8" right="0.7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customProperties>
    <customPr name="EpmWorksheetKeyString_GUID" r:id="rId2"/>
  </customProperties>
  <ignoredErrors>
    <ignoredError sqref="E7 E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2E21-A459-4CAA-A725-2928931A5395}">
  <sheetPr>
    <tabColor rgb="FF92D050"/>
  </sheetPr>
  <dimension ref="A1:I49"/>
  <sheetViews>
    <sheetView zoomScale="90" zoomScaleNormal="90" zoomScaleSheetLayoutView="100" zoomScalePageLayoutView="85" workbookViewId="0">
      <selection activeCell="B4" sqref="B4"/>
    </sheetView>
  </sheetViews>
  <sheetFormatPr defaultRowHeight="15.95" customHeight="1" x14ac:dyDescent="0.5"/>
  <cols>
    <col min="1" max="1" width="53.7109375" style="2" customWidth="1"/>
    <col min="2" max="2" width="7.7109375" style="3" customWidth="1"/>
    <col min="3" max="3" width="0.85546875" style="3" customWidth="1"/>
    <col min="4" max="4" width="15.7109375" style="1" customWidth="1"/>
    <col min="5" max="5" width="0.85546875" style="4" customWidth="1"/>
    <col min="6" max="6" width="15.7109375" style="1" customWidth="1"/>
    <col min="7" max="7" width="15.5703125" style="2" bestFit="1" customWidth="1"/>
    <col min="8" max="8" width="15.5703125" style="2" customWidth="1"/>
    <col min="9" max="9" width="12" style="2" bestFit="1" customWidth="1"/>
    <col min="10" max="256" width="9.140625" style="2"/>
    <col min="257" max="257" width="56.5703125" style="2" customWidth="1"/>
    <col min="258" max="258" width="7.710937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15.5703125" style="2" bestFit="1" customWidth="1"/>
    <col min="264" max="264" width="15.5703125" style="2" customWidth="1"/>
    <col min="265" max="265" width="12" style="2" bestFit="1" customWidth="1"/>
    <col min="266" max="512" width="9.140625" style="2"/>
    <col min="513" max="513" width="56.5703125" style="2" customWidth="1"/>
    <col min="514" max="514" width="7.710937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15.5703125" style="2" bestFit="1" customWidth="1"/>
    <col min="520" max="520" width="15.5703125" style="2" customWidth="1"/>
    <col min="521" max="521" width="12" style="2" bestFit="1" customWidth="1"/>
    <col min="522" max="768" width="9.140625" style="2"/>
    <col min="769" max="769" width="56.5703125" style="2" customWidth="1"/>
    <col min="770" max="770" width="7.710937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15.5703125" style="2" bestFit="1" customWidth="1"/>
    <col min="776" max="776" width="15.5703125" style="2" customWidth="1"/>
    <col min="777" max="777" width="12" style="2" bestFit="1" customWidth="1"/>
    <col min="778" max="1024" width="9.140625" style="2"/>
    <col min="1025" max="1025" width="56.5703125" style="2" customWidth="1"/>
    <col min="1026" max="1026" width="7.710937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15.5703125" style="2" bestFit="1" customWidth="1"/>
    <col min="1032" max="1032" width="15.5703125" style="2" customWidth="1"/>
    <col min="1033" max="1033" width="12" style="2" bestFit="1" customWidth="1"/>
    <col min="1034" max="1280" width="9.140625" style="2"/>
    <col min="1281" max="1281" width="56.5703125" style="2" customWidth="1"/>
    <col min="1282" max="1282" width="7.710937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15.5703125" style="2" bestFit="1" customWidth="1"/>
    <col min="1288" max="1288" width="15.5703125" style="2" customWidth="1"/>
    <col min="1289" max="1289" width="12" style="2" bestFit="1" customWidth="1"/>
    <col min="1290" max="1536" width="9.140625" style="2"/>
    <col min="1537" max="1537" width="56.5703125" style="2" customWidth="1"/>
    <col min="1538" max="1538" width="7.710937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15.5703125" style="2" bestFit="1" customWidth="1"/>
    <col min="1544" max="1544" width="15.5703125" style="2" customWidth="1"/>
    <col min="1545" max="1545" width="12" style="2" bestFit="1" customWidth="1"/>
    <col min="1546" max="1792" width="9.140625" style="2"/>
    <col min="1793" max="1793" width="56.5703125" style="2" customWidth="1"/>
    <col min="1794" max="1794" width="7.710937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15.5703125" style="2" bestFit="1" customWidth="1"/>
    <col min="1800" max="1800" width="15.5703125" style="2" customWidth="1"/>
    <col min="1801" max="1801" width="12" style="2" bestFit="1" customWidth="1"/>
    <col min="1802" max="2048" width="9.140625" style="2"/>
    <col min="2049" max="2049" width="56.5703125" style="2" customWidth="1"/>
    <col min="2050" max="2050" width="7.710937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15.5703125" style="2" bestFit="1" customWidth="1"/>
    <col min="2056" max="2056" width="15.5703125" style="2" customWidth="1"/>
    <col min="2057" max="2057" width="12" style="2" bestFit="1" customWidth="1"/>
    <col min="2058" max="2304" width="9.140625" style="2"/>
    <col min="2305" max="2305" width="56.5703125" style="2" customWidth="1"/>
    <col min="2306" max="2306" width="7.710937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15.5703125" style="2" bestFit="1" customWidth="1"/>
    <col min="2312" max="2312" width="15.5703125" style="2" customWidth="1"/>
    <col min="2313" max="2313" width="12" style="2" bestFit="1" customWidth="1"/>
    <col min="2314" max="2560" width="9.140625" style="2"/>
    <col min="2561" max="2561" width="56.5703125" style="2" customWidth="1"/>
    <col min="2562" max="2562" width="7.710937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15.5703125" style="2" bestFit="1" customWidth="1"/>
    <col min="2568" max="2568" width="15.5703125" style="2" customWidth="1"/>
    <col min="2569" max="2569" width="12" style="2" bestFit="1" customWidth="1"/>
    <col min="2570" max="2816" width="9.140625" style="2"/>
    <col min="2817" max="2817" width="56.5703125" style="2" customWidth="1"/>
    <col min="2818" max="2818" width="7.710937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15.5703125" style="2" bestFit="1" customWidth="1"/>
    <col min="2824" max="2824" width="15.5703125" style="2" customWidth="1"/>
    <col min="2825" max="2825" width="12" style="2" bestFit="1" customWidth="1"/>
    <col min="2826" max="3072" width="9.140625" style="2"/>
    <col min="3073" max="3073" width="56.5703125" style="2" customWidth="1"/>
    <col min="3074" max="3074" width="7.710937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15.5703125" style="2" bestFit="1" customWidth="1"/>
    <col min="3080" max="3080" width="15.5703125" style="2" customWidth="1"/>
    <col min="3081" max="3081" width="12" style="2" bestFit="1" customWidth="1"/>
    <col min="3082" max="3328" width="9.140625" style="2"/>
    <col min="3329" max="3329" width="56.5703125" style="2" customWidth="1"/>
    <col min="3330" max="3330" width="7.710937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15.5703125" style="2" bestFit="1" customWidth="1"/>
    <col min="3336" max="3336" width="15.5703125" style="2" customWidth="1"/>
    <col min="3337" max="3337" width="12" style="2" bestFit="1" customWidth="1"/>
    <col min="3338" max="3584" width="9.140625" style="2"/>
    <col min="3585" max="3585" width="56.5703125" style="2" customWidth="1"/>
    <col min="3586" max="3586" width="7.710937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15.5703125" style="2" bestFit="1" customWidth="1"/>
    <col min="3592" max="3592" width="15.5703125" style="2" customWidth="1"/>
    <col min="3593" max="3593" width="12" style="2" bestFit="1" customWidth="1"/>
    <col min="3594" max="3840" width="9.140625" style="2"/>
    <col min="3841" max="3841" width="56.5703125" style="2" customWidth="1"/>
    <col min="3842" max="3842" width="7.710937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15.5703125" style="2" bestFit="1" customWidth="1"/>
    <col min="3848" max="3848" width="15.5703125" style="2" customWidth="1"/>
    <col min="3849" max="3849" width="12" style="2" bestFit="1" customWidth="1"/>
    <col min="3850" max="4096" width="9.140625" style="2"/>
    <col min="4097" max="4097" width="56.5703125" style="2" customWidth="1"/>
    <col min="4098" max="4098" width="7.710937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15.5703125" style="2" bestFit="1" customWidth="1"/>
    <col min="4104" max="4104" width="15.5703125" style="2" customWidth="1"/>
    <col min="4105" max="4105" width="12" style="2" bestFit="1" customWidth="1"/>
    <col min="4106" max="4352" width="9.140625" style="2"/>
    <col min="4353" max="4353" width="56.5703125" style="2" customWidth="1"/>
    <col min="4354" max="4354" width="7.710937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15.5703125" style="2" bestFit="1" customWidth="1"/>
    <col min="4360" max="4360" width="15.5703125" style="2" customWidth="1"/>
    <col min="4361" max="4361" width="12" style="2" bestFit="1" customWidth="1"/>
    <col min="4362" max="4608" width="9.140625" style="2"/>
    <col min="4609" max="4609" width="56.5703125" style="2" customWidth="1"/>
    <col min="4610" max="4610" width="7.710937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15.5703125" style="2" bestFit="1" customWidth="1"/>
    <col min="4616" max="4616" width="15.5703125" style="2" customWidth="1"/>
    <col min="4617" max="4617" width="12" style="2" bestFit="1" customWidth="1"/>
    <col min="4618" max="4864" width="9.140625" style="2"/>
    <col min="4865" max="4865" width="56.5703125" style="2" customWidth="1"/>
    <col min="4866" max="4866" width="7.710937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15.5703125" style="2" bestFit="1" customWidth="1"/>
    <col min="4872" max="4872" width="15.5703125" style="2" customWidth="1"/>
    <col min="4873" max="4873" width="12" style="2" bestFit="1" customWidth="1"/>
    <col min="4874" max="5120" width="9.140625" style="2"/>
    <col min="5121" max="5121" width="56.5703125" style="2" customWidth="1"/>
    <col min="5122" max="5122" width="7.710937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15.5703125" style="2" bestFit="1" customWidth="1"/>
    <col min="5128" max="5128" width="15.5703125" style="2" customWidth="1"/>
    <col min="5129" max="5129" width="12" style="2" bestFit="1" customWidth="1"/>
    <col min="5130" max="5376" width="9.140625" style="2"/>
    <col min="5377" max="5377" width="56.5703125" style="2" customWidth="1"/>
    <col min="5378" max="5378" width="7.710937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15.5703125" style="2" bestFit="1" customWidth="1"/>
    <col min="5384" max="5384" width="15.5703125" style="2" customWidth="1"/>
    <col min="5385" max="5385" width="12" style="2" bestFit="1" customWidth="1"/>
    <col min="5386" max="5632" width="9.140625" style="2"/>
    <col min="5633" max="5633" width="56.5703125" style="2" customWidth="1"/>
    <col min="5634" max="5634" width="7.710937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15.5703125" style="2" bestFit="1" customWidth="1"/>
    <col min="5640" max="5640" width="15.5703125" style="2" customWidth="1"/>
    <col min="5641" max="5641" width="12" style="2" bestFit="1" customWidth="1"/>
    <col min="5642" max="5888" width="9.140625" style="2"/>
    <col min="5889" max="5889" width="56.5703125" style="2" customWidth="1"/>
    <col min="5890" max="5890" width="7.710937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15.5703125" style="2" bestFit="1" customWidth="1"/>
    <col min="5896" max="5896" width="15.5703125" style="2" customWidth="1"/>
    <col min="5897" max="5897" width="12" style="2" bestFit="1" customWidth="1"/>
    <col min="5898" max="6144" width="9.140625" style="2"/>
    <col min="6145" max="6145" width="56.5703125" style="2" customWidth="1"/>
    <col min="6146" max="6146" width="7.710937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15.5703125" style="2" bestFit="1" customWidth="1"/>
    <col min="6152" max="6152" width="15.5703125" style="2" customWidth="1"/>
    <col min="6153" max="6153" width="12" style="2" bestFit="1" customWidth="1"/>
    <col min="6154" max="6400" width="9.140625" style="2"/>
    <col min="6401" max="6401" width="56.5703125" style="2" customWidth="1"/>
    <col min="6402" max="6402" width="7.710937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15.5703125" style="2" bestFit="1" customWidth="1"/>
    <col min="6408" max="6408" width="15.5703125" style="2" customWidth="1"/>
    <col min="6409" max="6409" width="12" style="2" bestFit="1" customWidth="1"/>
    <col min="6410" max="6656" width="9.140625" style="2"/>
    <col min="6657" max="6657" width="56.5703125" style="2" customWidth="1"/>
    <col min="6658" max="6658" width="7.710937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15.5703125" style="2" bestFit="1" customWidth="1"/>
    <col min="6664" max="6664" width="15.5703125" style="2" customWidth="1"/>
    <col min="6665" max="6665" width="12" style="2" bestFit="1" customWidth="1"/>
    <col min="6666" max="6912" width="9.140625" style="2"/>
    <col min="6913" max="6913" width="56.5703125" style="2" customWidth="1"/>
    <col min="6914" max="6914" width="7.710937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15.5703125" style="2" bestFit="1" customWidth="1"/>
    <col min="6920" max="6920" width="15.5703125" style="2" customWidth="1"/>
    <col min="6921" max="6921" width="12" style="2" bestFit="1" customWidth="1"/>
    <col min="6922" max="7168" width="9.140625" style="2"/>
    <col min="7169" max="7169" width="56.5703125" style="2" customWidth="1"/>
    <col min="7170" max="7170" width="7.710937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15.5703125" style="2" bestFit="1" customWidth="1"/>
    <col min="7176" max="7176" width="15.5703125" style="2" customWidth="1"/>
    <col min="7177" max="7177" width="12" style="2" bestFit="1" customWidth="1"/>
    <col min="7178" max="7424" width="9.140625" style="2"/>
    <col min="7425" max="7425" width="56.5703125" style="2" customWidth="1"/>
    <col min="7426" max="7426" width="7.710937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15.5703125" style="2" bestFit="1" customWidth="1"/>
    <col min="7432" max="7432" width="15.5703125" style="2" customWidth="1"/>
    <col min="7433" max="7433" width="12" style="2" bestFit="1" customWidth="1"/>
    <col min="7434" max="7680" width="9.140625" style="2"/>
    <col min="7681" max="7681" width="56.5703125" style="2" customWidth="1"/>
    <col min="7682" max="7682" width="7.710937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15.5703125" style="2" bestFit="1" customWidth="1"/>
    <col min="7688" max="7688" width="15.5703125" style="2" customWidth="1"/>
    <col min="7689" max="7689" width="12" style="2" bestFit="1" customWidth="1"/>
    <col min="7690" max="7936" width="9.140625" style="2"/>
    <col min="7937" max="7937" width="56.5703125" style="2" customWidth="1"/>
    <col min="7938" max="7938" width="7.710937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15.5703125" style="2" bestFit="1" customWidth="1"/>
    <col min="7944" max="7944" width="15.5703125" style="2" customWidth="1"/>
    <col min="7945" max="7945" width="12" style="2" bestFit="1" customWidth="1"/>
    <col min="7946" max="8192" width="9.140625" style="2"/>
    <col min="8193" max="8193" width="56.5703125" style="2" customWidth="1"/>
    <col min="8194" max="8194" width="7.710937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15.5703125" style="2" bestFit="1" customWidth="1"/>
    <col min="8200" max="8200" width="15.5703125" style="2" customWidth="1"/>
    <col min="8201" max="8201" width="12" style="2" bestFit="1" customWidth="1"/>
    <col min="8202" max="8448" width="9.140625" style="2"/>
    <col min="8449" max="8449" width="56.5703125" style="2" customWidth="1"/>
    <col min="8450" max="8450" width="7.710937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15.5703125" style="2" bestFit="1" customWidth="1"/>
    <col min="8456" max="8456" width="15.5703125" style="2" customWidth="1"/>
    <col min="8457" max="8457" width="12" style="2" bestFit="1" customWidth="1"/>
    <col min="8458" max="8704" width="9.140625" style="2"/>
    <col min="8705" max="8705" width="56.5703125" style="2" customWidth="1"/>
    <col min="8706" max="8706" width="7.710937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15.5703125" style="2" bestFit="1" customWidth="1"/>
    <col min="8712" max="8712" width="15.5703125" style="2" customWidth="1"/>
    <col min="8713" max="8713" width="12" style="2" bestFit="1" customWidth="1"/>
    <col min="8714" max="8960" width="9.140625" style="2"/>
    <col min="8961" max="8961" width="56.5703125" style="2" customWidth="1"/>
    <col min="8962" max="8962" width="7.710937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15.5703125" style="2" bestFit="1" customWidth="1"/>
    <col min="8968" max="8968" width="15.5703125" style="2" customWidth="1"/>
    <col min="8969" max="8969" width="12" style="2" bestFit="1" customWidth="1"/>
    <col min="8970" max="9216" width="9.140625" style="2"/>
    <col min="9217" max="9217" width="56.5703125" style="2" customWidth="1"/>
    <col min="9218" max="9218" width="7.710937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15.5703125" style="2" bestFit="1" customWidth="1"/>
    <col min="9224" max="9224" width="15.5703125" style="2" customWidth="1"/>
    <col min="9225" max="9225" width="12" style="2" bestFit="1" customWidth="1"/>
    <col min="9226" max="9472" width="9.140625" style="2"/>
    <col min="9473" max="9473" width="56.5703125" style="2" customWidth="1"/>
    <col min="9474" max="9474" width="7.710937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15.5703125" style="2" bestFit="1" customWidth="1"/>
    <col min="9480" max="9480" width="15.5703125" style="2" customWidth="1"/>
    <col min="9481" max="9481" width="12" style="2" bestFit="1" customWidth="1"/>
    <col min="9482" max="9728" width="9.140625" style="2"/>
    <col min="9729" max="9729" width="56.5703125" style="2" customWidth="1"/>
    <col min="9730" max="9730" width="7.710937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15.5703125" style="2" bestFit="1" customWidth="1"/>
    <col min="9736" max="9736" width="15.5703125" style="2" customWidth="1"/>
    <col min="9737" max="9737" width="12" style="2" bestFit="1" customWidth="1"/>
    <col min="9738" max="9984" width="9.140625" style="2"/>
    <col min="9985" max="9985" width="56.5703125" style="2" customWidth="1"/>
    <col min="9986" max="9986" width="7.710937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15.5703125" style="2" bestFit="1" customWidth="1"/>
    <col min="9992" max="9992" width="15.5703125" style="2" customWidth="1"/>
    <col min="9993" max="9993" width="12" style="2" bestFit="1" customWidth="1"/>
    <col min="9994" max="10240" width="9.140625" style="2"/>
    <col min="10241" max="10241" width="56.5703125" style="2" customWidth="1"/>
    <col min="10242" max="10242" width="7.710937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15.5703125" style="2" bestFit="1" customWidth="1"/>
    <col min="10248" max="10248" width="15.5703125" style="2" customWidth="1"/>
    <col min="10249" max="10249" width="12" style="2" bestFit="1" customWidth="1"/>
    <col min="10250" max="10496" width="9.140625" style="2"/>
    <col min="10497" max="10497" width="56.5703125" style="2" customWidth="1"/>
    <col min="10498" max="10498" width="7.710937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15.5703125" style="2" bestFit="1" customWidth="1"/>
    <col min="10504" max="10504" width="15.5703125" style="2" customWidth="1"/>
    <col min="10505" max="10505" width="12" style="2" bestFit="1" customWidth="1"/>
    <col min="10506" max="10752" width="9.140625" style="2"/>
    <col min="10753" max="10753" width="56.5703125" style="2" customWidth="1"/>
    <col min="10754" max="10754" width="7.710937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15.5703125" style="2" bestFit="1" customWidth="1"/>
    <col min="10760" max="10760" width="15.5703125" style="2" customWidth="1"/>
    <col min="10761" max="10761" width="12" style="2" bestFit="1" customWidth="1"/>
    <col min="10762" max="11008" width="9.140625" style="2"/>
    <col min="11009" max="11009" width="56.5703125" style="2" customWidth="1"/>
    <col min="11010" max="11010" width="7.710937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15.5703125" style="2" bestFit="1" customWidth="1"/>
    <col min="11016" max="11016" width="15.5703125" style="2" customWidth="1"/>
    <col min="11017" max="11017" width="12" style="2" bestFit="1" customWidth="1"/>
    <col min="11018" max="11264" width="9.140625" style="2"/>
    <col min="11265" max="11265" width="56.5703125" style="2" customWidth="1"/>
    <col min="11266" max="11266" width="7.710937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15.5703125" style="2" bestFit="1" customWidth="1"/>
    <col min="11272" max="11272" width="15.5703125" style="2" customWidth="1"/>
    <col min="11273" max="11273" width="12" style="2" bestFit="1" customWidth="1"/>
    <col min="11274" max="11520" width="9.140625" style="2"/>
    <col min="11521" max="11521" width="56.5703125" style="2" customWidth="1"/>
    <col min="11522" max="11522" width="7.710937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15.5703125" style="2" bestFit="1" customWidth="1"/>
    <col min="11528" max="11528" width="15.5703125" style="2" customWidth="1"/>
    <col min="11529" max="11529" width="12" style="2" bestFit="1" customWidth="1"/>
    <col min="11530" max="11776" width="9.140625" style="2"/>
    <col min="11777" max="11777" width="56.5703125" style="2" customWidth="1"/>
    <col min="11778" max="11778" width="7.710937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15.5703125" style="2" bestFit="1" customWidth="1"/>
    <col min="11784" max="11784" width="15.5703125" style="2" customWidth="1"/>
    <col min="11785" max="11785" width="12" style="2" bestFit="1" customWidth="1"/>
    <col min="11786" max="12032" width="9.140625" style="2"/>
    <col min="12033" max="12033" width="56.5703125" style="2" customWidth="1"/>
    <col min="12034" max="12034" width="7.710937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15.5703125" style="2" bestFit="1" customWidth="1"/>
    <col min="12040" max="12040" width="15.5703125" style="2" customWidth="1"/>
    <col min="12041" max="12041" width="12" style="2" bestFit="1" customWidth="1"/>
    <col min="12042" max="12288" width="9.140625" style="2"/>
    <col min="12289" max="12289" width="56.5703125" style="2" customWidth="1"/>
    <col min="12290" max="12290" width="7.710937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15.5703125" style="2" bestFit="1" customWidth="1"/>
    <col min="12296" max="12296" width="15.5703125" style="2" customWidth="1"/>
    <col min="12297" max="12297" width="12" style="2" bestFit="1" customWidth="1"/>
    <col min="12298" max="12544" width="9.140625" style="2"/>
    <col min="12545" max="12545" width="56.5703125" style="2" customWidth="1"/>
    <col min="12546" max="12546" width="7.710937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15.5703125" style="2" bestFit="1" customWidth="1"/>
    <col min="12552" max="12552" width="15.5703125" style="2" customWidth="1"/>
    <col min="12553" max="12553" width="12" style="2" bestFit="1" customWidth="1"/>
    <col min="12554" max="12800" width="9.140625" style="2"/>
    <col min="12801" max="12801" width="56.5703125" style="2" customWidth="1"/>
    <col min="12802" max="12802" width="7.710937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15.5703125" style="2" bestFit="1" customWidth="1"/>
    <col min="12808" max="12808" width="15.5703125" style="2" customWidth="1"/>
    <col min="12809" max="12809" width="12" style="2" bestFit="1" customWidth="1"/>
    <col min="12810" max="13056" width="9.140625" style="2"/>
    <col min="13057" max="13057" width="56.5703125" style="2" customWidth="1"/>
    <col min="13058" max="13058" width="7.710937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15.5703125" style="2" bestFit="1" customWidth="1"/>
    <col min="13064" max="13064" width="15.5703125" style="2" customWidth="1"/>
    <col min="13065" max="13065" width="12" style="2" bestFit="1" customWidth="1"/>
    <col min="13066" max="13312" width="9.140625" style="2"/>
    <col min="13313" max="13313" width="56.5703125" style="2" customWidth="1"/>
    <col min="13314" max="13314" width="7.710937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15.5703125" style="2" bestFit="1" customWidth="1"/>
    <col min="13320" max="13320" width="15.5703125" style="2" customWidth="1"/>
    <col min="13321" max="13321" width="12" style="2" bestFit="1" customWidth="1"/>
    <col min="13322" max="13568" width="9.140625" style="2"/>
    <col min="13569" max="13569" width="56.5703125" style="2" customWidth="1"/>
    <col min="13570" max="13570" width="7.710937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15.5703125" style="2" bestFit="1" customWidth="1"/>
    <col min="13576" max="13576" width="15.5703125" style="2" customWidth="1"/>
    <col min="13577" max="13577" width="12" style="2" bestFit="1" customWidth="1"/>
    <col min="13578" max="13824" width="9.140625" style="2"/>
    <col min="13825" max="13825" width="56.5703125" style="2" customWidth="1"/>
    <col min="13826" max="13826" width="7.710937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15.5703125" style="2" bestFit="1" customWidth="1"/>
    <col min="13832" max="13832" width="15.5703125" style="2" customWidth="1"/>
    <col min="13833" max="13833" width="12" style="2" bestFit="1" customWidth="1"/>
    <col min="13834" max="14080" width="9.140625" style="2"/>
    <col min="14081" max="14081" width="56.5703125" style="2" customWidth="1"/>
    <col min="14082" max="14082" width="7.710937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15.5703125" style="2" bestFit="1" customWidth="1"/>
    <col min="14088" max="14088" width="15.5703125" style="2" customWidth="1"/>
    <col min="14089" max="14089" width="12" style="2" bestFit="1" customWidth="1"/>
    <col min="14090" max="14336" width="9.140625" style="2"/>
    <col min="14337" max="14337" width="56.5703125" style="2" customWidth="1"/>
    <col min="14338" max="14338" width="7.710937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15.5703125" style="2" bestFit="1" customWidth="1"/>
    <col min="14344" max="14344" width="15.5703125" style="2" customWidth="1"/>
    <col min="14345" max="14345" width="12" style="2" bestFit="1" customWidth="1"/>
    <col min="14346" max="14592" width="9.140625" style="2"/>
    <col min="14593" max="14593" width="56.5703125" style="2" customWidth="1"/>
    <col min="14594" max="14594" width="7.710937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15.5703125" style="2" bestFit="1" customWidth="1"/>
    <col min="14600" max="14600" width="15.5703125" style="2" customWidth="1"/>
    <col min="14601" max="14601" width="12" style="2" bestFit="1" customWidth="1"/>
    <col min="14602" max="14848" width="9.140625" style="2"/>
    <col min="14849" max="14849" width="56.5703125" style="2" customWidth="1"/>
    <col min="14850" max="14850" width="7.710937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15.5703125" style="2" bestFit="1" customWidth="1"/>
    <col min="14856" max="14856" width="15.5703125" style="2" customWidth="1"/>
    <col min="14857" max="14857" width="12" style="2" bestFit="1" customWidth="1"/>
    <col min="14858" max="15104" width="9.140625" style="2"/>
    <col min="15105" max="15105" width="56.5703125" style="2" customWidth="1"/>
    <col min="15106" max="15106" width="7.710937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15.5703125" style="2" bestFit="1" customWidth="1"/>
    <col min="15112" max="15112" width="15.5703125" style="2" customWidth="1"/>
    <col min="15113" max="15113" width="12" style="2" bestFit="1" customWidth="1"/>
    <col min="15114" max="15360" width="9.140625" style="2"/>
    <col min="15361" max="15361" width="56.5703125" style="2" customWidth="1"/>
    <col min="15362" max="15362" width="7.710937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15.5703125" style="2" bestFit="1" customWidth="1"/>
    <col min="15368" max="15368" width="15.5703125" style="2" customWidth="1"/>
    <col min="15369" max="15369" width="12" style="2" bestFit="1" customWidth="1"/>
    <col min="15370" max="15616" width="9.140625" style="2"/>
    <col min="15617" max="15617" width="56.5703125" style="2" customWidth="1"/>
    <col min="15618" max="15618" width="7.710937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15.5703125" style="2" bestFit="1" customWidth="1"/>
    <col min="15624" max="15624" width="15.5703125" style="2" customWidth="1"/>
    <col min="15625" max="15625" width="12" style="2" bestFit="1" customWidth="1"/>
    <col min="15626" max="15872" width="9.140625" style="2"/>
    <col min="15873" max="15873" width="56.5703125" style="2" customWidth="1"/>
    <col min="15874" max="15874" width="7.710937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15.5703125" style="2" bestFit="1" customWidth="1"/>
    <col min="15880" max="15880" width="15.5703125" style="2" customWidth="1"/>
    <col min="15881" max="15881" width="12" style="2" bestFit="1" customWidth="1"/>
    <col min="15882" max="16128" width="9.140625" style="2"/>
    <col min="16129" max="16129" width="56.5703125" style="2" customWidth="1"/>
    <col min="16130" max="16130" width="7.710937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15.5703125" style="2" bestFit="1" customWidth="1"/>
    <col min="16136" max="16136" width="15.5703125" style="2" customWidth="1"/>
    <col min="16137" max="16137" width="12" style="2" bestFit="1" customWidth="1"/>
    <col min="16138" max="16384" width="9.140625" style="2"/>
  </cols>
  <sheetData>
    <row r="1" spans="1:9" ht="16.5" customHeight="1" x14ac:dyDescent="0.5">
      <c r="A1" s="8" t="s">
        <v>0</v>
      </c>
    </row>
    <row r="2" spans="1:9" ht="16.5" customHeight="1" x14ac:dyDescent="0.5">
      <c r="A2" s="5" t="s">
        <v>40</v>
      </c>
    </row>
    <row r="3" spans="1:9" ht="16.5" customHeight="1" x14ac:dyDescent="0.5">
      <c r="A3" s="6" t="s">
        <v>121</v>
      </c>
      <c r="B3" s="9"/>
      <c r="C3" s="9"/>
      <c r="D3" s="22"/>
      <c r="E3" s="10"/>
      <c r="F3" s="22"/>
    </row>
    <row r="4" spans="1:9" ht="16.5" customHeight="1" x14ac:dyDescent="0.5"/>
    <row r="5" spans="1:9" ht="16.5" customHeight="1" x14ac:dyDescent="0.5"/>
    <row r="6" spans="1:9" ht="16.5" customHeight="1" x14ac:dyDescent="0.5">
      <c r="A6" s="5"/>
      <c r="B6" s="11"/>
      <c r="C6" s="11"/>
      <c r="D6" s="23" t="s">
        <v>113</v>
      </c>
      <c r="E6" s="12"/>
      <c r="F6" s="23" t="s">
        <v>2</v>
      </c>
    </row>
    <row r="7" spans="1:9" ht="16.5" customHeight="1" x14ac:dyDescent="0.5">
      <c r="A7" s="5"/>
      <c r="B7" s="13" t="s">
        <v>3</v>
      </c>
      <c r="C7" s="11"/>
      <c r="D7" s="24" t="s">
        <v>4</v>
      </c>
      <c r="E7" s="12"/>
      <c r="F7" s="24" t="s">
        <v>4</v>
      </c>
    </row>
    <row r="8" spans="1:9" ht="16.5" customHeight="1" x14ac:dyDescent="0.5">
      <c r="A8" s="5"/>
      <c r="B8" s="11"/>
      <c r="C8" s="11"/>
      <c r="E8" s="12"/>
    </row>
    <row r="9" spans="1:9" ht="16.5" customHeight="1" x14ac:dyDescent="0.5">
      <c r="A9" s="5" t="s">
        <v>41</v>
      </c>
    </row>
    <row r="10" spans="1:9" ht="16.5" customHeight="1" x14ac:dyDescent="0.5">
      <c r="A10" s="5"/>
      <c r="H10" s="15"/>
      <c r="I10" s="15"/>
    </row>
    <row r="11" spans="1:9" ht="16.5" customHeight="1" x14ac:dyDescent="0.5">
      <c r="A11" s="2" t="s">
        <v>42</v>
      </c>
      <c r="B11" s="16">
        <v>6.16</v>
      </c>
      <c r="D11" s="1">
        <v>459501985</v>
      </c>
      <c r="F11" s="1">
        <v>471254521</v>
      </c>
      <c r="H11" s="15"/>
      <c r="I11" s="15"/>
    </row>
    <row r="12" spans="1:9" ht="16.5" customHeight="1" x14ac:dyDescent="0.5">
      <c r="A12" s="2" t="s">
        <v>43</v>
      </c>
      <c r="B12" s="16"/>
      <c r="D12" s="1">
        <v>131449831</v>
      </c>
      <c r="F12" s="1">
        <v>177834617</v>
      </c>
      <c r="H12" s="15"/>
      <c r="I12" s="15"/>
    </row>
    <row r="13" spans="1:9" ht="16.5" customHeight="1" x14ac:dyDescent="0.5">
      <c r="A13" s="2" t="s">
        <v>44</v>
      </c>
      <c r="B13" s="17">
        <v>6.17</v>
      </c>
      <c r="D13" s="1">
        <v>85547349</v>
      </c>
      <c r="F13" s="1">
        <v>81048920</v>
      </c>
      <c r="H13" s="15"/>
      <c r="I13" s="15"/>
    </row>
    <row r="14" spans="1:9" ht="16.5" customHeight="1" x14ac:dyDescent="0.5">
      <c r="A14" s="2" t="s">
        <v>45</v>
      </c>
      <c r="D14" s="25">
        <v>9877467</v>
      </c>
      <c r="F14" s="25">
        <v>9137480</v>
      </c>
      <c r="H14" s="15"/>
      <c r="I14" s="15"/>
    </row>
    <row r="15" spans="1:9" ht="16.5" customHeight="1" x14ac:dyDescent="0.5">
      <c r="A15" s="5"/>
      <c r="H15" s="15"/>
      <c r="I15" s="15"/>
    </row>
    <row r="16" spans="1:9" ht="16.5" customHeight="1" x14ac:dyDescent="0.5">
      <c r="A16" s="18" t="s">
        <v>46</v>
      </c>
      <c r="D16" s="22">
        <f>SUM(D11:D14)</f>
        <v>686376632</v>
      </c>
      <c r="E16" s="1">
        <v>0</v>
      </c>
      <c r="F16" s="22">
        <f>SUM(F11:F14)</f>
        <v>739275538</v>
      </c>
      <c r="H16" s="15"/>
      <c r="I16" s="15"/>
    </row>
    <row r="17" spans="1:9" ht="16.5" customHeight="1" x14ac:dyDescent="0.5">
      <c r="A17" s="18"/>
      <c r="H17" s="15"/>
      <c r="I17" s="15"/>
    </row>
    <row r="18" spans="1:9" ht="16.5" customHeight="1" x14ac:dyDescent="0.5">
      <c r="A18" s="5" t="s">
        <v>47</v>
      </c>
      <c r="H18" s="15"/>
      <c r="I18" s="15"/>
    </row>
    <row r="19" spans="1:9" ht="16.5" customHeight="1" x14ac:dyDescent="0.5">
      <c r="A19" s="5"/>
      <c r="H19" s="15"/>
      <c r="I19" s="15"/>
    </row>
    <row r="20" spans="1:9" ht="16.5" customHeight="1" x14ac:dyDescent="0.5">
      <c r="A20" s="2" t="s">
        <v>48</v>
      </c>
      <c r="D20" s="1">
        <v>91143734</v>
      </c>
      <c r="F20" s="1">
        <v>72416897</v>
      </c>
      <c r="H20" s="15"/>
      <c r="I20" s="15"/>
    </row>
    <row r="21" spans="1:9" ht="16.5" customHeight="1" x14ac:dyDescent="0.5">
      <c r="A21" s="2" t="s">
        <v>49</v>
      </c>
      <c r="D21" s="1">
        <v>128787055</v>
      </c>
      <c r="F21" s="1">
        <v>122769573</v>
      </c>
      <c r="H21" s="15"/>
      <c r="I21" s="15"/>
    </row>
    <row r="22" spans="1:9" ht="16.5" customHeight="1" x14ac:dyDescent="0.5">
      <c r="A22" s="2" t="s">
        <v>50</v>
      </c>
      <c r="B22" s="3">
        <v>6.18</v>
      </c>
      <c r="D22" s="22">
        <v>269250950</v>
      </c>
      <c r="F22" s="22">
        <v>233024545</v>
      </c>
      <c r="G22" s="15"/>
      <c r="H22" s="15"/>
      <c r="I22" s="15"/>
    </row>
    <row r="23" spans="1:9" ht="16.5" customHeight="1" x14ac:dyDescent="0.5">
      <c r="A23" s="5"/>
      <c r="H23" s="15"/>
      <c r="I23" s="15"/>
    </row>
    <row r="24" spans="1:9" ht="16.5" customHeight="1" x14ac:dyDescent="0.5">
      <c r="A24" s="5" t="s">
        <v>51</v>
      </c>
      <c r="D24" s="22">
        <f>SUM(D20:D22)</f>
        <v>489181739</v>
      </c>
      <c r="E24" s="1">
        <v>0</v>
      </c>
      <c r="F24" s="22">
        <f>SUM(F20:F22)</f>
        <v>428211015</v>
      </c>
      <c r="H24" s="15"/>
      <c r="I24" s="15"/>
    </row>
    <row r="25" spans="1:9" ht="16.5" customHeight="1" x14ac:dyDescent="0.5">
      <c r="A25" s="5"/>
      <c r="H25" s="15"/>
      <c r="I25" s="15"/>
    </row>
    <row r="26" spans="1:9" ht="16.5" customHeight="1" x14ac:dyDescent="0.5">
      <c r="A26" s="5" t="s">
        <v>52</v>
      </c>
      <c r="D26" s="1">
        <f>D16-D24</f>
        <v>197194893</v>
      </c>
      <c r="F26" s="1">
        <f>F16-F24</f>
        <v>311064523</v>
      </c>
      <c r="H26" s="15"/>
      <c r="I26" s="15"/>
    </row>
    <row r="27" spans="1:9" ht="16.5" customHeight="1" x14ac:dyDescent="0.5">
      <c r="A27" s="2" t="s">
        <v>53</v>
      </c>
      <c r="D27" s="22">
        <v>553261</v>
      </c>
      <c r="F27" s="22">
        <v>161236</v>
      </c>
      <c r="H27" s="15"/>
      <c r="I27" s="15"/>
    </row>
    <row r="28" spans="1:9" ht="16.5" customHeight="1" x14ac:dyDescent="0.5">
      <c r="A28" s="5"/>
      <c r="H28" s="15"/>
      <c r="I28" s="15"/>
    </row>
    <row r="29" spans="1:9" ht="16.5" customHeight="1" x14ac:dyDescent="0.5">
      <c r="A29" s="5" t="s">
        <v>54</v>
      </c>
      <c r="D29" s="1">
        <f>D26-D27</f>
        <v>196641632</v>
      </c>
      <c r="F29" s="1">
        <f>F26-F27</f>
        <v>310903287</v>
      </c>
      <c r="H29" s="15"/>
      <c r="I29" s="15"/>
    </row>
    <row r="30" spans="1:9" ht="16.5" customHeight="1" x14ac:dyDescent="0.5">
      <c r="A30" s="2" t="s">
        <v>55</v>
      </c>
      <c r="B30" s="19">
        <v>6.19</v>
      </c>
      <c r="D30" s="22">
        <v>41605768</v>
      </c>
      <c r="F30" s="22">
        <v>65974395</v>
      </c>
      <c r="H30" s="15"/>
      <c r="I30" s="15"/>
    </row>
    <row r="31" spans="1:9" ht="16.5" customHeight="1" x14ac:dyDescent="0.5">
      <c r="H31" s="15"/>
      <c r="I31" s="15"/>
    </row>
    <row r="32" spans="1:9" ht="16.5" customHeight="1" x14ac:dyDescent="0.5">
      <c r="A32" s="5" t="s">
        <v>117</v>
      </c>
      <c r="D32" s="22">
        <f>D29-D30</f>
        <v>155035864</v>
      </c>
      <c r="F32" s="22">
        <f>F29-F30</f>
        <v>244928892</v>
      </c>
      <c r="H32" s="15"/>
      <c r="I32" s="15"/>
    </row>
    <row r="33" spans="1:9" ht="16.5" customHeight="1" x14ac:dyDescent="0.5">
      <c r="A33" s="5"/>
      <c r="H33" s="15"/>
      <c r="I33" s="15"/>
    </row>
    <row r="34" spans="1:9" ht="16.5" customHeight="1" x14ac:dyDescent="0.5">
      <c r="A34" s="7" t="s">
        <v>118</v>
      </c>
      <c r="D34" s="22">
        <v>0</v>
      </c>
      <c r="F34" s="22">
        <v>0</v>
      </c>
      <c r="H34" s="15"/>
      <c r="I34" s="15"/>
    </row>
    <row r="35" spans="1:9" ht="16.5" customHeight="1" x14ac:dyDescent="0.5">
      <c r="A35" s="5"/>
      <c r="H35" s="15"/>
      <c r="I35" s="15"/>
    </row>
    <row r="36" spans="1:9" ht="16.5" customHeight="1" thickBot="1" x14ac:dyDescent="0.55000000000000004">
      <c r="A36" s="5" t="s">
        <v>119</v>
      </c>
      <c r="D36" s="26">
        <f>D32+D34</f>
        <v>155035864</v>
      </c>
      <c r="E36" s="4">
        <v>0</v>
      </c>
      <c r="F36" s="26">
        <f>F32+F34</f>
        <v>244928892</v>
      </c>
      <c r="G36" s="20"/>
      <c r="H36" s="15"/>
      <c r="I36" s="15"/>
    </row>
    <row r="37" spans="1:9" ht="16.5" customHeight="1" thickTop="1" x14ac:dyDescent="0.5">
      <c r="H37" s="15"/>
      <c r="I37" s="15"/>
    </row>
    <row r="38" spans="1:9" ht="16.5" customHeight="1" x14ac:dyDescent="0.5">
      <c r="A38" s="5"/>
      <c r="H38" s="15"/>
      <c r="I38" s="15"/>
    </row>
    <row r="39" spans="1:9" ht="16.5" customHeight="1" x14ac:dyDescent="0.5">
      <c r="A39" s="5" t="s">
        <v>56</v>
      </c>
      <c r="B39" s="21" t="s">
        <v>107</v>
      </c>
      <c r="D39" s="37">
        <v>3.10071728</v>
      </c>
      <c r="F39" s="27">
        <v>4.8985778399999997</v>
      </c>
      <c r="H39" s="15"/>
      <c r="I39" s="15"/>
    </row>
    <row r="40" spans="1:9" ht="16.5" customHeight="1" x14ac:dyDescent="0.5">
      <c r="A40" s="5"/>
      <c r="B40" s="21"/>
      <c r="D40" s="37"/>
      <c r="F40" s="27"/>
      <c r="H40" s="15"/>
      <c r="I40" s="15"/>
    </row>
    <row r="41" spans="1:9" ht="16.5" customHeight="1" x14ac:dyDescent="0.5">
      <c r="A41" s="5"/>
      <c r="B41" s="21"/>
      <c r="D41" s="37"/>
      <c r="F41" s="27"/>
      <c r="H41" s="15"/>
      <c r="I41" s="15"/>
    </row>
    <row r="42" spans="1:9" ht="14.25" customHeight="1" x14ac:dyDescent="0.5">
      <c r="A42" s="5"/>
      <c r="B42" s="21"/>
      <c r="D42" s="37"/>
      <c r="F42" s="27"/>
      <c r="H42" s="15"/>
      <c r="I42" s="15"/>
    </row>
    <row r="43" spans="1:9" ht="16.5" customHeight="1" x14ac:dyDescent="0.5">
      <c r="A43" s="5"/>
      <c r="B43" s="21"/>
      <c r="D43" s="37"/>
      <c r="F43" s="27"/>
      <c r="H43" s="15"/>
      <c r="I43" s="15"/>
    </row>
    <row r="44" spans="1:9" ht="16.5" customHeight="1" x14ac:dyDescent="0.5">
      <c r="A44" s="5"/>
      <c r="B44" s="21"/>
      <c r="D44" s="37"/>
      <c r="F44" s="27"/>
      <c r="H44" s="15"/>
      <c r="I44" s="15"/>
    </row>
    <row r="45" spans="1:9" ht="16.5" customHeight="1" x14ac:dyDescent="0.5">
      <c r="A45" s="5"/>
      <c r="B45" s="21"/>
      <c r="D45" s="37"/>
      <c r="F45" s="27"/>
      <c r="H45" s="15"/>
      <c r="I45" s="15"/>
    </row>
    <row r="46" spans="1:9" ht="16.5" customHeight="1" x14ac:dyDescent="0.5">
      <c r="A46" s="5"/>
      <c r="B46" s="21"/>
      <c r="D46" s="37"/>
      <c r="F46" s="27"/>
      <c r="H46" s="15"/>
      <c r="I46" s="15"/>
    </row>
    <row r="47" spans="1:9" ht="16.5" customHeight="1" x14ac:dyDescent="0.5">
      <c r="H47" s="15"/>
      <c r="I47" s="15"/>
    </row>
    <row r="48" spans="1:9" ht="16.5" customHeight="1" x14ac:dyDescent="0.5">
      <c r="H48" s="15"/>
      <c r="I48" s="15"/>
    </row>
    <row r="49" spans="1:6" ht="21.95" customHeight="1" x14ac:dyDescent="0.5">
      <c r="A49" s="80" t="s">
        <v>120</v>
      </c>
      <c r="B49" s="80"/>
      <c r="C49" s="80"/>
      <c r="D49" s="80"/>
      <c r="E49" s="80"/>
      <c r="F49" s="80"/>
    </row>
  </sheetData>
  <mergeCells count="1">
    <mergeCell ref="A49:F49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11DE0-8B23-4FA1-B9D5-687F8442A662}">
  <sheetPr>
    <tabColor rgb="FF92D050"/>
  </sheetPr>
  <dimension ref="A1:N33"/>
  <sheetViews>
    <sheetView zoomScale="90" zoomScaleNormal="90" zoomScaleSheetLayoutView="85" zoomScalePageLayoutView="70" workbookViewId="0">
      <selection activeCell="B23" sqref="B23"/>
    </sheetView>
  </sheetViews>
  <sheetFormatPr defaultRowHeight="16.5" customHeight="1" x14ac:dyDescent="0.5"/>
  <cols>
    <col min="1" max="1" width="41.140625" style="2" customWidth="1"/>
    <col min="2" max="2" width="7.5703125" style="2" customWidth="1"/>
    <col min="3" max="3" width="1" style="2" customWidth="1"/>
    <col min="4" max="4" width="16.28515625" style="1" customWidth="1"/>
    <col min="5" max="5" width="1" style="1" customWidth="1"/>
    <col min="6" max="6" width="15.7109375" style="1" customWidth="1"/>
    <col min="7" max="7" width="1" style="1" customWidth="1"/>
    <col min="8" max="8" width="16.28515625" style="1" customWidth="1"/>
    <col min="9" max="9" width="1" style="1" customWidth="1"/>
    <col min="10" max="10" width="19" style="1" customWidth="1"/>
    <col min="11" max="11" width="1" style="1" customWidth="1"/>
    <col min="12" max="12" width="16.28515625" style="1" customWidth="1"/>
    <col min="13" max="13" width="9.140625" style="2"/>
    <col min="14" max="14" width="10.85546875" style="2" bestFit="1" customWidth="1"/>
    <col min="15" max="256" width="9.140625" style="2"/>
    <col min="257" max="257" width="41.140625" style="2" customWidth="1"/>
    <col min="258" max="258" width="7.5703125" style="2" customWidth="1"/>
    <col min="259" max="259" width="1" style="2" customWidth="1"/>
    <col min="260" max="260" width="12.7109375" style="2" customWidth="1"/>
    <col min="261" max="261" width="1" style="2" customWidth="1"/>
    <col min="262" max="262" width="15" style="2" customWidth="1"/>
    <col min="263" max="263" width="1" style="2" customWidth="1"/>
    <col min="264" max="264" width="15.7109375" style="2" customWidth="1"/>
    <col min="265" max="265" width="1" style="2" customWidth="1"/>
    <col min="266" max="266" width="19" style="2" customWidth="1"/>
    <col min="267" max="267" width="1" style="2" customWidth="1"/>
    <col min="268" max="268" width="14.7109375" style="2" customWidth="1"/>
    <col min="269" max="269" width="9.140625" style="2"/>
    <col min="270" max="270" width="10.85546875" style="2" bestFit="1" customWidth="1"/>
    <col min="271" max="512" width="9.140625" style="2"/>
    <col min="513" max="513" width="41.140625" style="2" customWidth="1"/>
    <col min="514" max="514" width="7.5703125" style="2" customWidth="1"/>
    <col min="515" max="515" width="1" style="2" customWidth="1"/>
    <col min="516" max="516" width="12.7109375" style="2" customWidth="1"/>
    <col min="517" max="517" width="1" style="2" customWidth="1"/>
    <col min="518" max="518" width="15" style="2" customWidth="1"/>
    <col min="519" max="519" width="1" style="2" customWidth="1"/>
    <col min="520" max="520" width="15.7109375" style="2" customWidth="1"/>
    <col min="521" max="521" width="1" style="2" customWidth="1"/>
    <col min="522" max="522" width="19" style="2" customWidth="1"/>
    <col min="523" max="523" width="1" style="2" customWidth="1"/>
    <col min="524" max="524" width="14.7109375" style="2" customWidth="1"/>
    <col min="525" max="525" width="9.140625" style="2"/>
    <col min="526" max="526" width="10.85546875" style="2" bestFit="1" customWidth="1"/>
    <col min="527" max="768" width="9.140625" style="2"/>
    <col min="769" max="769" width="41.140625" style="2" customWidth="1"/>
    <col min="770" max="770" width="7.5703125" style="2" customWidth="1"/>
    <col min="771" max="771" width="1" style="2" customWidth="1"/>
    <col min="772" max="772" width="12.7109375" style="2" customWidth="1"/>
    <col min="773" max="773" width="1" style="2" customWidth="1"/>
    <col min="774" max="774" width="15" style="2" customWidth="1"/>
    <col min="775" max="775" width="1" style="2" customWidth="1"/>
    <col min="776" max="776" width="15.7109375" style="2" customWidth="1"/>
    <col min="777" max="777" width="1" style="2" customWidth="1"/>
    <col min="778" max="778" width="19" style="2" customWidth="1"/>
    <col min="779" max="779" width="1" style="2" customWidth="1"/>
    <col min="780" max="780" width="14.7109375" style="2" customWidth="1"/>
    <col min="781" max="781" width="9.140625" style="2"/>
    <col min="782" max="782" width="10.85546875" style="2" bestFit="1" customWidth="1"/>
    <col min="783" max="1024" width="9.140625" style="2"/>
    <col min="1025" max="1025" width="41.140625" style="2" customWidth="1"/>
    <col min="1026" max="1026" width="7.5703125" style="2" customWidth="1"/>
    <col min="1027" max="1027" width="1" style="2" customWidth="1"/>
    <col min="1028" max="1028" width="12.7109375" style="2" customWidth="1"/>
    <col min="1029" max="1029" width="1" style="2" customWidth="1"/>
    <col min="1030" max="1030" width="15" style="2" customWidth="1"/>
    <col min="1031" max="1031" width="1" style="2" customWidth="1"/>
    <col min="1032" max="1032" width="15.7109375" style="2" customWidth="1"/>
    <col min="1033" max="1033" width="1" style="2" customWidth="1"/>
    <col min="1034" max="1034" width="19" style="2" customWidth="1"/>
    <col min="1035" max="1035" width="1" style="2" customWidth="1"/>
    <col min="1036" max="1036" width="14.7109375" style="2" customWidth="1"/>
    <col min="1037" max="1037" width="9.140625" style="2"/>
    <col min="1038" max="1038" width="10.85546875" style="2" bestFit="1" customWidth="1"/>
    <col min="1039" max="1280" width="9.140625" style="2"/>
    <col min="1281" max="1281" width="41.140625" style="2" customWidth="1"/>
    <col min="1282" max="1282" width="7.5703125" style="2" customWidth="1"/>
    <col min="1283" max="1283" width="1" style="2" customWidth="1"/>
    <col min="1284" max="1284" width="12.7109375" style="2" customWidth="1"/>
    <col min="1285" max="1285" width="1" style="2" customWidth="1"/>
    <col min="1286" max="1286" width="15" style="2" customWidth="1"/>
    <col min="1287" max="1287" width="1" style="2" customWidth="1"/>
    <col min="1288" max="1288" width="15.7109375" style="2" customWidth="1"/>
    <col min="1289" max="1289" width="1" style="2" customWidth="1"/>
    <col min="1290" max="1290" width="19" style="2" customWidth="1"/>
    <col min="1291" max="1291" width="1" style="2" customWidth="1"/>
    <col min="1292" max="1292" width="14.7109375" style="2" customWidth="1"/>
    <col min="1293" max="1293" width="9.140625" style="2"/>
    <col min="1294" max="1294" width="10.85546875" style="2" bestFit="1" customWidth="1"/>
    <col min="1295" max="1536" width="9.140625" style="2"/>
    <col min="1537" max="1537" width="41.140625" style="2" customWidth="1"/>
    <col min="1538" max="1538" width="7.5703125" style="2" customWidth="1"/>
    <col min="1539" max="1539" width="1" style="2" customWidth="1"/>
    <col min="1540" max="1540" width="12.7109375" style="2" customWidth="1"/>
    <col min="1541" max="1541" width="1" style="2" customWidth="1"/>
    <col min="1542" max="1542" width="15" style="2" customWidth="1"/>
    <col min="1543" max="1543" width="1" style="2" customWidth="1"/>
    <col min="1544" max="1544" width="15.7109375" style="2" customWidth="1"/>
    <col min="1545" max="1545" width="1" style="2" customWidth="1"/>
    <col min="1546" max="1546" width="19" style="2" customWidth="1"/>
    <col min="1547" max="1547" width="1" style="2" customWidth="1"/>
    <col min="1548" max="1548" width="14.7109375" style="2" customWidth="1"/>
    <col min="1549" max="1549" width="9.140625" style="2"/>
    <col min="1550" max="1550" width="10.85546875" style="2" bestFit="1" customWidth="1"/>
    <col min="1551" max="1792" width="9.140625" style="2"/>
    <col min="1793" max="1793" width="41.140625" style="2" customWidth="1"/>
    <col min="1794" max="1794" width="7.5703125" style="2" customWidth="1"/>
    <col min="1795" max="1795" width="1" style="2" customWidth="1"/>
    <col min="1796" max="1796" width="12.7109375" style="2" customWidth="1"/>
    <col min="1797" max="1797" width="1" style="2" customWidth="1"/>
    <col min="1798" max="1798" width="15" style="2" customWidth="1"/>
    <col min="1799" max="1799" width="1" style="2" customWidth="1"/>
    <col min="1800" max="1800" width="15.7109375" style="2" customWidth="1"/>
    <col min="1801" max="1801" width="1" style="2" customWidth="1"/>
    <col min="1802" max="1802" width="19" style="2" customWidth="1"/>
    <col min="1803" max="1803" width="1" style="2" customWidth="1"/>
    <col min="1804" max="1804" width="14.7109375" style="2" customWidth="1"/>
    <col min="1805" max="1805" width="9.140625" style="2"/>
    <col min="1806" max="1806" width="10.85546875" style="2" bestFit="1" customWidth="1"/>
    <col min="1807" max="2048" width="9.140625" style="2"/>
    <col min="2049" max="2049" width="41.140625" style="2" customWidth="1"/>
    <col min="2050" max="2050" width="7.5703125" style="2" customWidth="1"/>
    <col min="2051" max="2051" width="1" style="2" customWidth="1"/>
    <col min="2052" max="2052" width="12.7109375" style="2" customWidth="1"/>
    <col min="2053" max="2053" width="1" style="2" customWidth="1"/>
    <col min="2054" max="2054" width="15" style="2" customWidth="1"/>
    <col min="2055" max="2055" width="1" style="2" customWidth="1"/>
    <col min="2056" max="2056" width="15.7109375" style="2" customWidth="1"/>
    <col min="2057" max="2057" width="1" style="2" customWidth="1"/>
    <col min="2058" max="2058" width="19" style="2" customWidth="1"/>
    <col min="2059" max="2059" width="1" style="2" customWidth="1"/>
    <col min="2060" max="2060" width="14.7109375" style="2" customWidth="1"/>
    <col min="2061" max="2061" width="9.140625" style="2"/>
    <col min="2062" max="2062" width="10.85546875" style="2" bestFit="1" customWidth="1"/>
    <col min="2063" max="2304" width="9.140625" style="2"/>
    <col min="2305" max="2305" width="41.140625" style="2" customWidth="1"/>
    <col min="2306" max="2306" width="7.5703125" style="2" customWidth="1"/>
    <col min="2307" max="2307" width="1" style="2" customWidth="1"/>
    <col min="2308" max="2308" width="12.7109375" style="2" customWidth="1"/>
    <col min="2309" max="2309" width="1" style="2" customWidth="1"/>
    <col min="2310" max="2310" width="15" style="2" customWidth="1"/>
    <col min="2311" max="2311" width="1" style="2" customWidth="1"/>
    <col min="2312" max="2312" width="15.7109375" style="2" customWidth="1"/>
    <col min="2313" max="2313" width="1" style="2" customWidth="1"/>
    <col min="2314" max="2314" width="19" style="2" customWidth="1"/>
    <col min="2315" max="2315" width="1" style="2" customWidth="1"/>
    <col min="2316" max="2316" width="14.7109375" style="2" customWidth="1"/>
    <col min="2317" max="2317" width="9.140625" style="2"/>
    <col min="2318" max="2318" width="10.85546875" style="2" bestFit="1" customWidth="1"/>
    <col min="2319" max="2560" width="9.140625" style="2"/>
    <col min="2561" max="2561" width="41.140625" style="2" customWidth="1"/>
    <col min="2562" max="2562" width="7.5703125" style="2" customWidth="1"/>
    <col min="2563" max="2563" width="1" style="2" customWidth="1"/>
    <col min="2564" max="2564" width="12.7109375" style="2" customWidth="1"/>
    <col min="2565" max="2565" width="1" style="2" customWidth="1"/>
    <col min="2566" max="2566" width="15" style="2" customWidth="1"/>
    <col min="2567" max="2567" width="1" style="2" customWidth="1"/>
    <col min="2568" max="2568" width="15.7109375" style="2" customWidth="1"/>
    <col min="2569" max="2569" width="1" style="2" customWidth="1"/>
    <col min="2570" max="2570" width="19" style="2" customWidth="1"/>
    <col min="2571" max="2571" width="1" style="2" customWidth="1"/>
    <col min="2572" max="2572" width="14.7109375" style="2" customWidth="1"/>
    <col min="2573" max="2573" width="9.140625" style="2"/>
    <col min="2574" max="2574" width="10.85546875" style="2" bestFit="1" customWidth="1"/>
    <col min="2575" max="2816" width="9.140625" style="2"/>
    <col min="2817" max="2817" width="41.140625" style="2" customWidth="1"/>
    <col min="2818" max="2818" width="7.5703125" style="2" customWidth="1"/>
    <col min="2819" max="2819" width="1" style="2" customWidth="1"/>
    <col min="2820" max="2820" width="12.7109375" style="2" customWidth="1"/>
    <col min="2821" max="2821" width="1" style="2" customWidth="1"/>
    <col min="2822" max="2822" width="15" style="2" customWidth="1"/>
    <col min="2823" max="2823" width="1" style="2" customWidth="1"/>
    <col min="2824" max="2824" width="15.7109375" style="2" customWidth="1"/>
    <col min="2825" max="2825" width="1" style="2" customWidth="1"/>
    <col min="2826" max="2826" width="19" style="2" customWidth="1"/>
    <col min="2827" max="2827" width="1" style="2" customWidth="1"/>
    <col min="2828" max="2828" width="14.7109375" style="2" customWidth="1"/>
    <col min="2829" max="2829" width="9.140625" style="2"/>
    <col min="2830" max="2830" width="10.85546875" style="2" bestFit="1" customWidth="1"/>
    <col min="2831" max="3072" width="9.140625" style="2"/>
    <col min="3073" max="3073" width="41.140625" style="2" customWidth="1"/>
    <col min="3074" max="3074" width="7.5703125" style="2" customWidth="1"/>
    <col min="3075" max="3075" width="1" style="2" customWidth="1"/>
    <col min="3076" max="3076" width="12.7109375" style="2" customWidth="1"/>
    <col min="3077" max="3077" width="1" style="2" customWidth="1"/>
    <col min="3078" max="3078" width="15" style="2" customWidth="1"/>
    <col min="3079" max="3079" width="1" style="2" customWidth="1"/>
    <col min="3080" max="3080" width="15.7109375" style="2" customWidth="1"/>
    <col min="3081" max="3081" width="1" style="2" customWidth="1"/>
    <col min="3082" max="3082" width="19" style="2" customWidth="1"/>
    <col min="3083" max="3083" width="1" style="2" customWidth="1"/>
    <col min="3084" max="3084" width="14.7109375" style="2" customWidth="1"/>
    <col min="3085" max="3085" width="9.140625" style="2"/>
    <col min="3086" max="3086" width="10.85546875" style="2" bestFit="1" customWidth="1"/>
    <col min="3087" max="3328" width="9.140625" style="2"/>
    <col min="3329" max="3329" width="41.140625" style="2" customWidth="1"/>
    <col min="3330" max="3330" width="7.5703125" style="2" customWidth="1"/>
    <col min="3331" max="3331" width="1" style="2" customWidth="1"/>
    <col min="3332" max="3332" width="12.7109375" style="2" customWidth="1"/>
    <col min="3333" max="3333" width="1" style="2" customWidth="1"/>
    <col min="3334" max="3334" width="15" style="2" customWidth="1"/>
    <col min="3335" max="3335" width="1" style="2" customWidth="1"/>
    <col min="3336" max="3336" width="15.7109375" style="2" customWidth="1"/>
    <col min="3337" max="3337" width="1" style="2" customWidth="1"/>
    <col min="3338" max="3338" width="19" style="2" customWidth="1"/>
    <col min="3339" max="3339" width="1" style="2" customWidth="1"/>
    <col min="3340" max="3340" width="14.7109375" style="2" customWidth="1"/>
    <col min="3341" max="3341" width="9.140625" style="2"/>
    <col min="3342" max="3342" width="10.85546875" style="2" bestFit="1" customWidth="1"/>
    <col min="3343" max="3584" width="9.140625" style="2"/>
    <col min="3585" max="3585" width="41.140625" style="2" customWidth="1"/>
    <col min="3586" max="3586" width="7.5703125" style="2" customWidth="1"/>
    <col min="3587" max="3587" width="1" style="2" customWidth="1"/>
    <col min="3588" max="3588" width="12.7109375" style="2" customWidth="1"/>
    <col min="3589" max="3589" width="1" style="2" customWidth="1"/>
    <col min="3590" max="3590" width="15" style="2" customWidth="1"/>
    <col min="3591" max="3591" width="1" style="2" customWidth="1"/>
    <col min="3592" max="3592" width="15.7109375" style="2" customWidth="1"/>
    <col min="3593" max="3593" width="1" style="2" customWidth="1"/>
    <col min="3594" max="3594" width="19" style="2" customWidth="1"/>
    <col min="3595" max="3595" width="1" style="2" customWidth="1"/>
    <col min="3596" max="3596" width="14.7109375" style="2" customWidth="1"/>
    <col min="3597" max="3597" width="9.140625" style="2"/>
    <col min="3598" max="3598" width="10.85546875" style="2" bestFit="1" customWidth="1"/>
    <col min="3599" max="3840" width="9.140625" style="2"/>
    <col min="3841" max="3841" width="41.140625" style="2" customWidth="1"/>
    <col min="3842" max="3842" width="7.5703125" style="2" customWidth="1"/>
    <col min="3843" max="3843" width="1" style="2" customWidth="1"/>
    <col min="3844" max="3844" width="12.7109375" style="2" customWidth="1"/>
    <col min="3845" max="3845" width="1" style="2" customWidth="1"/>
    <col min="3846" max="3846" width="15" style="2" customWidth="1"/>
    <col min="3847" max="3847" width="1" style="2" customWidth="1"/>
    <col min="3848" max="3848" width="15.7109375" style="2" customWidth="1"/>
    <col min="3849" max="3849" width="1" style="2" customWidth="1"/>
    <col min="3850" max="3850" width="19" style="2" customWidth="1"/>
    <col min="3851" max="3851" width="1" style="2" customWidth="1"/>
    <col min="3852" max="3852" width="14.7109375" style="2" customWidth="1"/>
    <col min="3853" max="3853" width="9.140625" style="2"/>
    <col min="3854" max="3854" width="10.85546875" style="2" bestFit="1" customWidth="1"/>
    <col min="3855" max="4096" width="9.140625" style="2"/>
    <col min="4097" max="4097" width="41.140625" style="2" customWidth="1"/>
    <col min="4098" max="4098" width="7.5703125" style="2" customWidth="1"/>
    <col min="4099" max="4099" width="1" style="2" customWidth="1"/>
    <col min="4100" max="4100" width="12.7109375" style="2" customWidth="1"/>
    <col min="4101" max="4101" width="1" style="2" customWidth="1"/>
    <col min="4102" max="4102" width="15" style="2" customWidth="1"/>
    <col min="4103" max="4103" width="1" style="2" customWidth="1"/>
    <col min="4104" max="4104" width="15.7109375" style="2" customWidth="1"/>
    <col min="4105" max="4105" width="1" style="2" customWidth="1"/>
    <col min="4106" max="4106" width="19" style="2" customWidth="1"/>
    <col min="4107" max="4107" width="1" style="2" customWidth="1"/>
    <col min="4108" max="4108" width="14.7109375" style="2" customWidth="1"/>
    <col min="4109" max="4109" width="9.140625" style="2"/>
    <col min="4110" max="4110" width="10.85546875" style="2" bestFit="1" customWidth="1"/>
    <col min="4111" max="4352" width="9.140625" style="2"/>
    <col min="4353" max="4353" width="41.140625" style="2" customWidth="1"/>
    <col min="4354" max="4354" width="7.5703125" style="2" customWidth="1"/>
    <col min="4355" max="4355" width="1" style="2" customWidth="1"/>
    <col min="4356" max="4356" width="12.7109375" style="2" customWidth="1"/>
    <col min="4357" max="4357" width="1" style="2" customWidth="1"/>
    <col min="4358" max="4358" width="15" style="2" customWidth="1"/>
    <col min="4359" max="4359" width="1" style="2" customWidth="1"/>
    <col min="4360" max="4360" width="15.7109375" style="2" customWidth="1"/>
    <col min="4361" max="4361" width="1" style="2" customWidth="1"/>
    <col min="4362" max="4362" width="19" style="2" customWidth="1"/>
    <col min="4363" max="4363" width="1" style="2" customWidth="1"/>
    <col min="4364" max="4364" width="14.7109375" style="2" customWidth="1"/>
    <col min="4365" max="4365" width="9.140625" style="2"/>
    <col min="4366" max="4366" width="10.85546875" style="2" bestFit="1" customWidth="1"/>
    <col min="4367" max="4608" width="9.140625" style="2"/>
    <col min="4609" max="4609" width="41.140625" style="2" customWidth="1"/>
    <col min="4610" max="4610" width="7.5703125" style="2" customWidth="1"/>
    <col min="4611" max="4611" width="1" style="2" customWidth="1"/>
    <col min="4612" max="4612" width="12.7109375" style="2" customWidth="1"/>
    <col min="4613" max="4613" width="1" style="2" customWidth="1"/>
    <col min="4614" max="4614" width="15" style="2" customWidth="1"/>
    <col min="4615" max="4615" width="1" style="2" customWidth="1"/>
    <col min="4616" max="4616" width="15.7109375" style="2" customWidth="1"/>
    <col min="4617" max="4617" width="1" style="2" customWidth="1"/>
    <col min="4618" max="4618" width="19" style="2" customWidth="1"/>
    <col min="4619" max="4619" width="1" style="2" customWidth="1"/>
    <col min="4620" max="4620" width="14.7109375" style="2" customWidth="1"/>
    <col min="4621" max="4621" width="9.140625" style="2"/>
    <col min="4622" max="4622" width="10.85546875" style="2" bestFit="1" customWidth="1"/>
    <col min="4623" max="4864" width="9.140625" style="2"/>
    <col min="4865" max="4865" width="41.140625" style="2" customWidth="1"/>
    <col min="4866" max="4866" width="7.5703125" style="2" customWidth="1"/>
    <col min="4867" max="4867" width="1" style="2" customWidth="1"/>
    <col min="4868" max="4868" width="12.7109375" style="2" customWidth="1"/>
    <col min="4869" max="4869" width="1" style="2" customWidth="1"/>
    <col min="4870" max="4870" width="15" style="2" customWidth="1"/>
    <col min="4871" max="4871" width="1" style="2" customWidth="1"/>
    <col min="4872" max="4872" width="15.7109375" style="2" customWidth="1"/>
    <col min="4873" max="4873" width="1" style="2" customWidth="1"/>
    <col min="4874" max="4874" width="19" style="2" customWidth="1"/>
    <col min="4875" max="4875" width="1" style="2" customWidth="1"/>
    <col min="4876" max="4876" width="14.7109375" style="2" customWidth="1"/>
    <col min="4877" max="4877" width="9.140625" style="2"/>
    <col min="4878" max="4878" width="10.85546875" style="2" bestFit="1" customWidth="1"/>
    <col min="4879" max="5120" width="9.140625" style="2"/>
    <col min="5121" max="5121" width="41.140625" style="2" customWidth="1"/>
    <col min="5122" max="5122" width="7.5703125" style="2" customWidth="1"/>
    <col min="5123" max="5123" width="1" style="2" customWidth="1"/>
    <col min="5124" max="5124" width="12.7109375" style="2" customWidth="1"/>
    <col min="5125" max="5125" width="1" style="2" customWidth="1"/>
    <col min="5126" max="5126" width="15" style="2" customWidth="1"/>
    <col min="5127" max="5127" width="1" style="2" customWidth="1"/>
    <col min="5128" max="5128" width="15.7109375" style="2" customWidth="1"/>
    <col min="5129" max="5129" width="1" style="2" customWidth="1"/>
    <col min="5130" max="5130" width="19" style="2" customWidth="1"/>
    <col min="5131" max="5131" width="1" style="2" customWidth="1"/>
    <col min="5132" max="5132" width="14.7109375" style="2" customWidth="1"/>
    <col min="5133" max="5133" width="9.140625" style="2"/>
    <col min="5134" max="5134" width="10.85546875" style="2" bestFit="1" customWidth="1"/>
    <col min="5135" max="5376" width="9.140625" style="2"/>
    <col min="5377" max="5377" width="41.140625" style="2" customWidth="1"/>
    <col min="5378" max="5378" width="7.5703125" style="2" customWidth="1"/>
    <col min="5379" max="5379" width="1" style="2" customWidth="1"/>
    <col min="5380" max="5380" width="12.7109375" style="2" customWidth="1"/>
    <col min="5381" max="5381" width="1" style="2" customWidth="1"/>
    <col min="5382" max="5382" width="15" style="2" customWidth="1"/>
    <col min="5383" max="5383" width="1" style="2" customWidth="1"/>
    <col min="5384" max="5384" width="15.7109375" style="2" customWidth="1"/>
    <col min="5385" max="5385" width="1" style="2" customWidth="1"/>
    <col min="5386" max="5386" width="19" style="2" customWidth="1"/>
    <col min="5387" max="5387" width="1" style="2" customWidth="1"/>
    <col min="5388" max="5388" width="14.7109375" style="2" customWidth="1"/>
    <col min="5389" max="5389" width="9.140625" style="2"/>
    <col min="5390" max="5390" width="10.85546875" style="2" bestFit="1" customWidth="1"/>
    <col min="5391" max="5632" width="9.140625" style="2"/>
    <col min="5633" max="5633" width="41.140625" style="2" customWidth="1"/>
    <col min="5634" max="5634" width="7.5703125" style="2" customWidth="1"/>
    <col min="5635" max="5635" width="1" style="2" customWidth="1"/>
    <col min="5636" max="5636" width="12.7109375" style="2" customWidth="1"/>
    <col min="5637" max="5637" width="1" style="2" customWidth="1"/>
    <col min="5638" max="5638" width="15" style="2" customWidth="1"/>
    <col min="5639" max="5639" width="1" style="2" customWidth="1"/>
    <col min="5640" max="5640" width="15.7109375" style="2" customWidth="1"/>
    <col min="5641" max="5641" width="1" style="2" customWidth="1"/>
    <col min="5642" max="5642" width="19" style="2" customWidth="1"/>
    <col min="5643" max="5643" width="1" style="2" customWidth="1"/>
    <col min="5644" max="5644" width="14.7109375" style="2" customWidth="1"/>
    <col min="5645" max="5645" width="9.140625" style="2"/>
    <col min="5646" max="5646" width="10.85546875" style="2" bestFit="1" customWidth="1"/>
    <col min="5647" max="5888" width="9.140625" style="2"/>
    <col min="5889" max="5889" width="41.140625" style="2" customWidth="1"/>
    <col min="5890" max="5890" width="7.5703125" style="2" customWidth="1"/>
    <col min="5891" max="5891" width="1" style="2" customWidth="1"/>
    <col min="5892" max="5892" width="12.7109375" style="2" customWidth="1"/>
    <col min="5893" max="5893" width="1" style="2" customWidth="1"/>
    <col min="5894" max="5894" width="15" style="2" customWidth="1"/>
    <col min="5895" max="5895" width="1" style="2" customWidth="1"/>
    <col min="5896" max="5896" width="15.7109375" style="2" customWidth="1"/>
    <col min="5897" max="5897" width="1" style="2" customWidth="1"/>
    <col min="5898" max="5898" width="19" style="2" customWidth="1"/>
    <col min="5899" max="5899" width="1" style="2" customWidth="1"/>
    <col min="5900" max="5900" width="14.7109375" style="2" customWidth="1"/>
    <col min="5901" max="5901" width="9.140625" style="2"/>
    <col min="5902" max="5902" width="10.85546875" style="2" bestFit="1" customWidth="1"/>
    <col min="5903" max="6144" width="9.140625" style="2"/>
    <col min="6145" max="6145" width="41.140625" style="2" customWidth="1"/>
    <col min="6146" max="6146" width="7.5703125" style="2" customWidth="1"/>
    <col min="6147" max="6147" width="1" style="2" customWidth="1"/>
    <col min="6148" max="6148" width="12.7109375" style="2" customWidth="1"/>
    <col min="6149" max="6149" width="1" style="2" customWidth="1"/>
    <col min="6150" max="6150" width="15" style="2" customWidth="1"/>
    <col min="6151" max="6151" width="1" style="2" customWidth="1"/>
    <col min="6152" max="6152" width="15.7109375" style="2" customWidth="1"/>
    <col min="6153" max="6153" width="1" style="2" customWidth="1"/>
    <col min="6154" max="6154" width="19" style="2" customWidth="1"/>
    <col min="6155" max="6155" width="1" style="2" customWidth="1"/>
    <col min="6156" max="6156" width="14.7109375" style="2" customWidth="1"/>
    <col min="6157" max="6157" width="9.140625" style="2"/>
    <col min="6158" max="6158" width="10.85546875" style="2" bestFit="1" customWidth="1"/>
    <col min="6159" max="6400" width="9.140625" style="2"/>
    <col min="6401" max="6401" width="41.140625" style="2" customWidth="1"/>
    <col min="6402" max="6402" width="7.5703125" style="2" customWidth="1"/>
    <col min="6403" max="6403" width="1" style="2" customWidth="1"/>
    <col min="6404" max="6404" width="12.7109375" style="2" customWidth="1"/>
    <col min="6405" max="6405" width="1" style="2" customWidth="1"/>
    <col min="6406" max="6406" width="15" style="2" customWidth="1"/>
    <col min="6407" max="6407" width="1" style="2" customWidth="1"/>
    <col min="6408" max="6408" width="15.7109375" style="2" customWidth="1"/>
    <col min="6409" max="6409" width="1" style="2" customWidth="1"/>
    <col min="6410" max="6410" width="19" style="2" customWidth="1"/>
    <col min="6411" max="6411" width="1" style="2" customWidth="1"/>
    <col min="6412" max="6412" width="14.7109375" style="2" customWidth="1"/>
    <col min="6413" max="6413" width="9.140625" style="2"/>
    <col min="6414" max="6414" width="10.85546875" style="2" bestFit="1" customWidth="1"/>
    <col min="6415" max="6656" width="9.140625" style="2"/>
    <col min="6657" max="6657" width="41.140625" style="2" customWidth="1"/>
    <col min="6658" max="6658" width="7.5703125" style="2" customWidth="1"/>
    <col min="6659" max="6659" width="1" style="2" customWidth="1"/>
    <col min="6660" max="6660" width="12.7109375" style="2" customWidth="1"/>
    <col min="6661" max="6661" width="1" style="2" customWidth="1"/>
    <col min="6662" max="6662" width="15" style="2" customWidth="1"/>
    <col min="6663" max="6663" width="1" style="2" customWidth="1"/>
    <col min="6664" max="6664" width="15.7109375" style="2" customWidth="1"/>
    <col min="6665" max="6665" width="1" style="2" customWidth="1"/>
    <col min="6666" max="6666" width="19" style="2" customWidth="1"/>
    <col min="6667" max="6667" width="1" style="2" customWidth="1"/>
    <col min="6668" max="6668" width="14.7109375" style="2" customWidth="1"/>
    <col min="6669" max="6669" width="9.140625" style="2"/>
    <col min="6670" max="6670" width="10.85546875" style="2" bestFit="1" customWidth="1"/>
    <col min="6671" max="6912" width="9.140625" style="2"/>
    <col min="6913" max="6913" width="41.140625" style="2" customWidth="1"/>
    <col min="6914" max="6914" width="7.5703125" style="2" customWidth="1"/>
    <col min="6915" max="6915" width="1" style="2" customWidth="1"/>
    <col min="6916" max="6916" width="12.7109375" style="2" customWidth="1"/>
    <col min="6917" max="6917" width="1" style="2" customWidth="1"/>
    <col min="6918" max="6918" width="15" style="2" customWidth="1"/>
    <col min="6919" max="6919" width="1" style="2" customWidth="1"/>
    <col min="6920" max="6920" width="15.7109375" style="2" customWidth="1"/>
    <col min="6921" max="6921" width="1" style="2" customWidth="1"/>
    <col min="6922" max="6922" width="19" style="2" customWidth="1"/>
    <col min="6923" max="6923" width="1" style="2" customWidth="1"/>
    <col min="6924" max="6924" width="14.7109375" style="2" customWidth="1"/>
    <col min="6925" max="6925" width="9.140625" style="2"/>
    <col min="6926" max="6926" width="10.85546875" style="2" bestFit="1" customWidth="1"/>
    <col min="6927" max="7168" width="9.140625" style="2"/>
    <col min="7169" max="7169" width="41.140625" style="2" customWidth="1"/>
    <col min="7170" max="7170" width="7.5703125" style="2" customWidth="1"/>
    <col min="7171" max="7171" width="1" style="2" customWidth="1"/>
    <col min="7172" max="7172" width="12.7109375" style="2" customWidth="1"/>
    <col min="7173" max="7173" width="1" style="2" customWidth="1"/>
    <col min="7174" max="7174" width="15" style="2" customWidth="1"/>
    <col min="7175" max="7175" width="1" style="2" customWidth="1"/>
    <col min="7176" max="7176" width="15.7109375" style="2" customWidth="1"/>
    <col min="7177" max="7177" width="1" style="2" customWidth="1"/>
    <col min="7178" max="7178" width="19" style="2" customWidth="1"/>
    <col min="7179" max="7179" width="1" style="2" customWidth="1"/>
    <col min="7180" max="7180" width="14.7109375" style="2" customWidth="1"/>
    <col min="7181" max="7181" width="9.140625" style="2"/>
    <col min="7182" max="7182" width="10.85546875" style="2" bestFit="1" customWidth="1"/>
    <col min="7183" max="7424" width="9.140625" style="2"/>
    <col min="7425" max="7425" width="41.140625" style="2" customWidth="1"/>
    <col min="7426" max="7426" width="7.5703125" style="2" customWidth="1"/>
    <col min="7427" max="7427" width="1" style="2" customWidth="1"/>
    <col min="7428" max="7428" width="12.7109375" style="2" customWidth="1"/>
    <col min="7429" max="7429" width="1" style="2" customWidth="1"/>
    <col min="7430" max="7430" width="15" style="2" customWidth="1"/>
    <col min="7431" max="7431" width="1" style="2" customWidth="1"/>
    <col min="7432" max="7432" width="15.7109375" style="2" customWidth="1"/>
    <col min="7433" max="7433" width="1" style="2" customWidth="1"/>
    <col min="7434" max="7434" width="19" style="2" customWidth="1"/>
    <col min="7435" max="7435" width="1" style="2" customWidth="1"/>
    <col min="7436" max="7436" width="14.7109375" style="2" customWidth="1"/>
    <col min="7437" max="7437" width="9.140625" style="2"/>
    <col min="7438" max="7438" width="10.85546875" style="2" bestFit="1" customWidth="1"/>
    <col min="7439" max="7680" width="9.140625" style="2"/>
    <col min="7681" max="7681" width="41.140625" style="2" customWidth="1"/>
    <col min="7682" max="7682" width="7.5703125" style="2" customWidth="1"/>
    <col min="7683" max="7683" width="1" style="2" customWidth="1"/>
    <col min="7684" max="7684" width="12.7109375" style="2" customWidth="1"/>
    <col min="7685" max="7685" width="1" style="2" customWidth="1"/>
    <col min="7686" max="7686" width="15" style="2" customWidth="1"/>
    <col min="7687" max="7687" width="1" style="2" customWidth="1"/>
    <col min="7688" max="7688" width="15.7109375" style="2" customWidth="1"/>
    <col min="7689" max="7689" width="1" style="2" customWidth="1"/>
    <col min="7690" max="7690" width="19" style="2" customWidth="1"/>
    <col min="7691" max="7691" width="1" style="2" customWidth="1"/>
    <col min="7692" max="7692" width="14.7109375" style="2" customWidth="1"/>
    <col min="7693" max="7693" width="9.140625" style="2"/>
    <col min="7694" max="7694" width="10.85546875" style="2" bestFit="1" customWidth="1"/>
    <col min="7695" max="7936" width="9.140625" style="2"/>
    <col min="7937" max="7937" width="41.140625" style="2" customWidth="1"/>
    <col min="7938" max="7938" width="7.5703125" style="2" customWidth="1"/>
    <col min="7939" max="7939" width="1" style="2" customWidth="1"/>
    <col min="7940" max="7940" width="12.7109375" style="2" customWidth="1"/>
    <col min="7941" max="7941" width="1" style="2" customWidth="1"/>
    <col min="7942" max="7942" width="15" style="2" customWidth="1"/>
    <col min="7943" max="7943" width="1" style="2" customWidth="1"/>
    <col min="7944" max="7944" width="15.7109375" style="2" customWidth="1"/>
    <col min="7945" max="7945" width="1" style="2" customWidth="1"/>
    <col min="7946" max="7946" width="19" style="2" customWidth="1"/>
    <col min="7947" max="7947" width="1" style="2" customWidth="1"/>
    <col min="7948" max="7948" width="14.7109375" style="2" customWidth="1"/>
    <col min="7949" max="7949" width="9.140625" style="2"/>
    <col min="7950" max="7950" width="10.85546875" style="2" bestFit="1" customWidth="1"/>
    <col min="7951" max="8192" width="9.140625" style="2"/>
    <col min="8193" max="8193" width="41.140625" style="2" customWidth="1"/>
    <col min="8194" max="8194" width="7.5703125" style="2" customWidth="1"/>
    <col min="8195" max="8195" width="1" style="2" customWidth="1"/>
    <col min="8196" max="8196" width="12.7109375" style="2" customWidth="1"/>
    <col min="8197" max="8197" width="1" style="2" customWidth="1"/>
    <col min="8198" max="8198" width="15" style="2" customWidth="1"/>
    <col min="8199" max="8199" width="1" style="2" customWidth="1"/>
    <col min="8200" max="8200" width="15.7109375" style="2" customWidth="1"/>
    <col min="8201" max="8201" width="1" style="2" customWidth="1"/>
    <col min="8202" max="8202" width="19" style="2" customWidth="1"/>
    <col min="8203" max="8203" width="1" style="2" customWidth="1"/>
    <col min="8204" max="8204" width="14.7109375" style="2" customWidth="1"/>
    <col min="8205" max="8205" width="9.140625" style="2"/>
    <col min="8206" max="8206" width="10.85546875" style="2" bestFit="1" customWidth="1"/>
    <col min="8207" max="8448" width="9.140625" style="2"/>
    <col min="8449" max="8449" width="41.140625" style="2" customWidth="1"/>
    <col min="8450" max="8450" width="7.5703125" style="2" customWidth="1"/>
    <col min="8451" max="8451" width="1" style="2" customWidth="1"/>
    <col min="8452" max="8452" width="12.7109375" style="2" customWidth="1"/>
    <col min="8453" max="8453" width="1" style="2" customWidth="1"/>
    <col min="8454" max="8454" width="15" style="2" customWidth="1"/>
    <col min="8455" max="8455" width="1" style="2" customWidth="1"/>
    <col min="8456" max="8456" width="15.7109375" style="2" customWidth="1"/>
    <col min="8457" max="8457" width="1" style="2" customWidth="1"/>
    <col min="8458" max="8458" width="19" style="2" customWidth="1"/>
    <col min="8459" max="8459" width="1" style="2" customWidth="1"/>
    <col min="8460" max="8460" width="14.7109375" style="2" customWidth="1"/>
    <col min="8461" max="8461" width="9.140625" style="2"/>
    <col min="8462" max="8462" width="10.85546875" style="2" bestFit="1" customWidth="1"/>
    <col min="8463" max="8704" width="9.140625" style="2"/>
    <col min="8705" max="8705" width="41.140625" style="2" customWidth="1"/>
    <col min="8706" max="8706" width="7.5703125" style="2" customWidth="1"/>
    <col min="8707" max="8707" width="1" style="2" customWidth="1"/>
    <col min="8708" max="8708" width="12.7109375" style="2" customWidth="1"/>
    <col min="8709" max="8709" width="1" style="2" customWidth="1"/>
    <col min="8710" max="8710" width="15" style="2" customWidth="1"/>
    <col min="8711" max="8711" width="1" style="2" customWidth="1"/>
    <col min="8712" max="8712" width="15.7109375" style="2" customWidth="1"/>
    <col min="8713" max="8713" width="1" style="2" customWidth="1"/>
    <col min="8714" max="8714" width="19" style="2" customWidth="1"/>
    <col min="8715" max="8715" width="1" style="2" customWidth="1"/>
    <col min="8716" max="8716" width="14.7109375" style="2" customWidth="1"/>
    <col min="8717" max="8717" width="9.140625" style="2"/>
    <col min="8718" max="8718" width="10.85546875" style="2" bestFit="1" customWidth="1"/>
    <col min="8719" max="8960" width="9.140625" style="2"/>
    <col min="8961" max="8961" width="41.140625" style="2" customWidth="1"/>
    <col min="8962" max="8962" width="7.5703125" style="2" customWidth="1"/>
    <col min="8963" max="8963" width="1" style="2" customWidth="1"/>
    <col min="8964" max="8964" width="12.7109375" style="2" customWidth="1"/>
    <col min="8965" max="8965" width="1" style="2" customWidth="1"/>
    <col min="8966" max="8966" width="15" style="2" customWidth="1"/>
    <col min="8967" max="8967" width="1" style="2" customWidth="1"/>
    <col min="8968" max="8968" width="15.7109375" style="2" customWidth="1"/>
    <col min="8969" max="8969" width="1" style="2" customWidth="1"/>
    <col min="8970" max="8970" width="19" style="2" customWidth="1"/>
    <col min="8971" max="8971" width="1" style="2" customWidth="1"/>
    <col min="8972" max="8972" width="14.7109375" style="2" customWidth="1"/>
    <col min="8973" max="8973" width="9.140625" style="2"/>
    <col min="8974" max="8974" width="10.85546875" style="2" bestFit="1" customWidth="1"/>
    <col min="8975" max="9216" width="9.140625" style="2"/>
    <col min="9217" max="9217" width="41.140625" style="2" customWidth="1"/>
    <col min="9218" max="9218" width="7.5703125" style="2" customWidth="1"/>
    <col min="9219" max="9219" width="1" style="2" customWidth="1"/>
    <col min="9220" max="9220" width="12.7109375" style="2" customWidth="1"/>
    <col min="9221" max="9221" width="1" style="2" customWidth="1"/>
    <col min="9222" max="9222" width="15" style="2" customWidth="1"/>
    <col min="9223" max="9223" width="1" style="2" customWidth="1"/>
    <col min="9224" max="9224" width="15.7109375" style="2" customWidth="1"/>
    <col min="9225" max="9225" width="1" style="2" customWidth="1"/>
    <col min="9226" max="9226" width="19" style="2" customWidth="1"/>
    <col min="9227" max="9227" width="1" style="2" customWidth="1"/>
    <col min="9228" max="9228" width="14.7109375" style="2" customWidth="1"/>
    <col min="9229" max="9229" width="9.140625" style="2"/>
    <col min="9230" max="9230" width="10.85546875" style="2" bestFit="1" customWidth="1"/>
    <col min="9231" max="9472" width="9.140625" style="2"/>
    <col min="9473" max="9473" width="41.140625" style="2" customWidth="1"/>
    <col min="9474" max="9474" width="7.5703125" style="2" customWidth="1"/>
    <col min="9475" max="9475" width="1" style="2" customWidth="1"/>
    <col min="9476" max="9476" width="12.7109375" style="2" customWidth="1"/>
    <col min="9477" max="9477" width="1" style="2" customWidth="1"/>
    <col min="9478" max="9478" width="15" style="2" customWidth="1"/>
    <col min="9479" max="9479" width="1" style="2" customWidth="1"/>
    <col min="9480" max="9480" width="15.7109375" style="2" customWidth="1"/>
    <col min="9481" max="9481" width="1" style="2" customWidth="1"/>
    <col min="9482" max="9482" width="19" style="2" customWidth="1"/>
    <col min="9483" max="9483" width="1" style="2" customWidth="1"/>
    <col min="9484" max="9484" width="14.7109375" style="2" customWidth="1"/>
    <col min="9485" max="9485" width="9.140625" style="2"/>
    <col min="9486" max="9486" width="10.85546875" style="2" bestFit="1" customWidth="1"/>
    <col min="9487" max="9728" width="9.140625" style="2"/>
    <col min="9729" max="9729" width="41.140625" style="2" customWidth="1"/>
    <col min="9730" max="9730" width="7.5703125" style="2" customWidth="1"/>
    <col min="9731" max="9731" width="1" style="2" customWidth="1"/>
    <col min="9732" max="9732" width="12.7109375" style="2" customWidth="1"/>
    <col min="9733" max="9733" width="1" style="2" customWidth="1"/>
    <col min="9734" max="9734" width="15" style="2" customWidth="1"/>
    <col min="9735" max="9735" width="1" style="2" customWidth="1"/>
    <col min="9736" max="9736" width="15.7109375" style="2" customWidth="1"/>
    <col min="9737" max="9737" width="1" style="2" customWidth="1"/>
    <col min="9738" max="9738" width="19" style="2" customWidth="1"/>
    <col min="9739" max="9739" width="1" style="2" customWidth="1"/>
    <col min="9740" max="9740" width="14.7109375" style="2" customWidth="1"/>
    <col min="9741" max="9741" width="9.140625" style="2"/>
    <col min="9742" max="9742" width="10.85546875" style="2" bestFit="1" customWidth="1"/>
    <col min="9743" max="9984" width="9.140625" style="2"/>
    <col min="9985" max="9985" width="41.140625" style="2" customWidth="1"/>
    <col min="9986" max="9986" width="7.5703125" style="2" customWidth="1"/>
    <col min="9987" max="9987" width="1" style="2" customWidth="1"/>
    <col min="9988" max="9988" width="12.7109375" style="2" customWidth="1"/>
    <col min="9989" max="9989" width="1" style="2" customWidth="1"/>
    <col min="9990" max="9990" width="15" style="2" customWidth="1"/>
    <col min="9991" max="9991" width="1" style="2" customWidth="1"/>
    <col min="9992" max="9992" width="15.7109375" style="2" customWidth="1"/>
    <col min="9993" max="9993" width="1" style="2" customWidth="1"/>
    <col min="9994" max="9994" width="19" style="2" customWidth="1"/>
    <col min="9995" max="9995" width="1" style="2" customWidth="1"/>
    <col min="9996" max="9996" width="14.7109375" style="2" customWidth="1"/>
    <col min="9997" max="9997" width="9.140625" style="2"/>
    <col min="9998" max="9998" width="10.85546875" style="2" bestFit="1" customWidth="1"/>
    <col min="9999" max="10240" width="9.140625" style="2"/>
    <col min="10241" max="10241" width="41.140625" style="2" customWidth="1"/>
    <col min="10242" max="10242" width="7.5703125" style="2" customWidth="1"/>
    <col min="10243" max="10243" width="1" style="2" customWidth="1"/>
    <col min="10244" max="10244" width="12.7109375" style="2" customWidth="1"/>
    <col min="10245" max="10245" width="1" style="2" customWidth="1"/>
    <col min="10246" max="10246" width="15" style="2" customWidth="1"/>
    <col min="10247" max="10247" width="1" style="2" customWidth="1"/>
    <col min="10248" max="10248" width="15.7109375" style="2" customWidth="1"/>
    <col min="10249" max="10249" width="1" style="2" customWidth="1"/>
    <col min="10250" max="10250" width="19" style="2" customWidth="1"/>
    <col min="10251" max="10251" width="1" style="2" customWidth="1"/>
    <col min="10252" max="10252" width="14.7109375" style="2" customWidth="1"/>
    <col min="10253" max="10253" width="9.140625" style="2"/>
    <col min="10254" max="10254" width="10.85546875" style="2" bestFit="1" customWidth="1"/>
    <col min="10255" max="10496" width="9.140625" style="2"/>
    <col min="10497" max="10497" width="41.140625" style="2" customWidth="1"/>
    <col min="10498" max="10498" width="7.5703125" style="2" customWidth="1"/>
    <col min="10499" max="10499" width="1" style="2" customWidth="1"/>
    <col min="10500" max="10500" width="12.7109375" style="2" customWidth="1"/>
    <col min="10501" max="10501" width="1" style="2" customWidth="1"/>
    <col min="10502" max="10502" width="15" style="2" customWidth="1"/>
    <col min="10503" max="10503" width="1" style="2" customWidth="1"/>
    <col min="10504" max="10504" width="15.7109375" style="2" customWidth="1"/>
    <col min="10505" max="10505" width="1" style="2" customWidth="1"/>
    <col min="10506" max="10506" width="19" style="2" customWidth="1"/>
    <col min="10507" max="10507" width="1" style="2" customWidth="1"/>
    <col min="10508" max="10508" width="14.7109375" style="2" customWidth="1"/>
    <col min="10509" max="10509" width="9.140625" style="2"/>
    <col min="10510" max="10510" width="10.85546875" style="2" bestFit="1" customWidth="1"/>
    <col min="10511" max="10752" width="9.140625" style="2"/>
    <col min="10753" max="10753" width="41.140625" style="2" customWidth="1"/>
    <col min="10754" max="10754" width="7.5703125" style="2" customWidth="1"/>
    <col min="10755" max="10755" width="1" style="2" customWidth="1"/>
    <col min="10756" max="10756" width="12.7109375" style="2" customWidth="1"/>
    <col min="10757" max="10757" width="1" style="2" customWidth="1"/>
    <col min="10758" max="10758" width="15" style="2" customWidth="1"/>
    <col min="10759" max="10759" width="1" style="2" customWidth="1"/>
    <col min="10760" max="10760" width="15.7109375" style="2" customWidth="1"/>
    <col min="10761" max="10761" width="1" style="2" customWidth="1"/>
    <col min="10762" max="10762" width="19" style="2" customWidth="1"/>
    <col min="10763" max="10763" width="1" style="2" customWidth="1"/>
    <col min="10764" max="10764" width="14.7109375" style="2" customWidth="1"/>
    <col min="10765" max="10765" width="9.140625" style="2"/>
    <col min="10766" max="10766" width="10.85546875" style="2" bestFit="1" customWidth="1"/>
    <col min="10767" max="11008" width="9.140625" style="2"/>
    <col min="11009" max="11009" width="41.140625" style="2" customWidth="1"/>
    <col min="11010" max="11010" width="7.5703125" style="2" customWidth="1"/>
    <col min="11011" max="11011" width="1" style="2" customWidth="1"/>
    <col min="11012" max="11012" width="12.7109375" style="2" customWidth="1"/>
    <col min="11013" max="11013" width="1" style="2" customWidth="1"/>
    <col min="11014" max="11014" width="15" style="2" customWidth="1"/>
    <col min="11015" max="11015" width="1" style="2" customWidth="1"/>
    <col min="11016" max="11016" width="15.7109375" style="2" customWidth="1"/>
    <col min="11017" max="11017" width="1" style="2" customWidth="1"/>
    <col min="11018" max="11018" width="19" style="2" customWidth="1"/>
    <col min="11019" max="11019" width="1" style="2" customWidth="1"/>
    <col min="11020" max="11020" width="14.7109375" style="2" customWidth="1"/>
    <col min="11021" max="11021" width="9.140625" style="2"/>
    <col min="11022" max="11022" width="10.85546875" style="2" bestFit="1" customWidth="1"/>
    <col min="11023" max="11264" width="9.140625" style="2"/>
    <col min="11265" max="11265" width="41.140625" style="2" customWidth="1"/>
    <col min="11266" max="11266" width="7.5703125" style="2" customWidth="1"/>
    <col min="11267" max="11267" width="1" style="2" customWidth="1"/>
    <col min="11268" max="11268" width="12.7109375" style="2" customWidth="1"/>
    <col min="11269" max="11269" width="1" style="2" customWidth="1"/>
    <col min="11270" max="11270" width="15" style="2" customWidth="1"/>
    <col min="11271" max="11271" width="1" style="2" customWidth="1"/>
    <col min="11272" max="11272" width="15.7109375" style="2" customWidth="1"/>
    <col min="11273" max="11273" width="1" style="2" customWidth="1"/>
    <col min="11274" max="11274" width="19" style="2" customWidth="1"/>
    <col min="11275" max="11275" width="1" style="2" customWidth="1"/>
    <col min="11276" max="11276" width="14.7109375" style="2" customWidth="1"/>
    <col min="11277" max="11277" width="9.140625" style="2"/>
    <col min="11278" max="11278" width="10.85546875" style="2" bestFit="1" customWidth="1"/>
    <col min="11279" max="11520" width="9.140625" style="2"/>
    <col min="11521" max="11521" width="41.140625" style="2" customWidth="1"/>
    <col min="11522" max="11522" width="7.5703125" style="2" customWidth="1"/>
    <col min="11523" max="11523" width="1" style="2" customWidth="1"/>
    <col min="11524" max="11524" width="12.7109375" style="2" customWidth="1"/>
    <col min="11525" max="11525" width="1" style="2" customWidth="1"/>
    <col min="11526" max="11526" width="15" style="2" customWidth="1"/>
    <col min="11527" max="11527" width="1" style="2" customWidth="1"/>
    <col min="11528" max="11528" width="15.7109375" style="2" customWidth="1"/>
    <col min="11529" max="11529" width="1" style="2" customWidth="1"/>
    <col min="11530" max="11530" width="19" style="2" customWidth="1"/>
    <col min="11531" max="11531" width="1" style="2" customWidth="1"/>
    <col min="11532" max="11532" width="14.7109375" style="2" customWidth="1"/>
    <col min="11533" max="11533" width="9.140625" style="2"/>
    <col min="11534" max="11534" width="10.85546875" style="2" bestFit="1" customWidth="1"/>
    <col min="11535" max="11776" width="9.140625" style="2"/>
    <col min="11777" max="11777" width="41.140625" style="2" customWidth="1"/>
    <col min="11778" max="11778" width="7.5703125" style="2" customWidth="1"/>
    <col min="11779" max="11779" width="1" style="2" customWidth="1"/>
    <col min="11780" max="11780" width="12.7109375" style="2" customWidth="1"/>
    <col min="11781" max="11781" width="1" style="2" customWidth="1"/>
    <col min="11782" max="11782" width="15" style="2" customWidth="1"/>
    <col min="11783" max="11783" width="1" style="2" customWidth="1"/>
    <col min="11784" max="11784" width="15.7109375" style="2" customWidth="1"/>
    <col min="11785" max="11785" width="1" style="2" customWidth="1"/>
    <col min="11786" max="11786" width="19" style="2" customWidth="1"/>
    <col min="11787" max="11787" width="1" style="2" customWidth="1"/>
    <col min="11788" max="11788" width="14.7109375" style="2" customWidth="1"/>
    <col min="11789" max="11789" width="9.140625" style="2"/>
    <col min="11790" max="11790" width="10.85546875" style="2" bestFit="1" customWidth="1"/>
    <col min="11791" max="12032" width="9.140625" style="2"/>
    <col min="12033" max="12033" width="41.140625" style="2" customWidth="1"/>
    <col min="12034" max="12034" width="7.5703125" style="2" customWidth="1"/>
    <col min="12035" max="12035" width="1" style="2" customWidth="1"/>
    <col min="12036" max="12036" width="12.7109375" style="2" customWidth="1"/>
    <col min="12037" max="12037" width="1" style="2" customWidth="1"/>
    <col min="12038" max="12038" width="15" style="2" customWidth="1"/>
    <col min="12039" max="12039" width="1" style="2" customWidth="1"/>
    <col min="12040" max="12040" width="15.7109375" style="2" customWidth="1"/>
    <col min="12041" max="12041" width="1" style="2" customWidth="1"/>
    <col min="12042" max="12042" width="19" style="2" customWidth="1"/>
    <col min="12043" max="12043" width="1" style="2" customWidth="1"/>
    <col min="12044" max="12044" width="14.7109375" style="2" customWidth="1"/>
    <col min="12045" max="12045" width="9.140625" style="2"/>
    <col min="12046" max="12046" width="10.85546875" style="2" bestFit="1" customWidth="1"/>
    <col min="12047" max="12288" width="9.140625" style="2"/>
    <col min="12289" max="12289" width="41.140625" style="2" customWidth="1"/>
    <col min="12290" max="12290" width="7.5703125" style="2" customWidth="1"/>
    <col min="12291" max="12291" width="1" style="2" customWidth="1"/>
    <col min="12292" max="12292" width="12.7109375" style="2" customWidth="1"/>
    <col min="12293" max="12293" width="1" style="2" customWidth="1"/>
    <col min="12294" max="12294" width="15" style="2" customWidth="1"/>
    <col min="12295" max="12295" width="1" style="2" customWidth="1"/>
    <col min="12296" max="12296" width="15.7109375" style="2" customWidth="1"/>
    <col min="12297" max="12297" width="1" style="2" customWidth="1"/>
    <col min="12298" max="12298" width="19" style="2" customWidth="1"/>
    <col min="12299" max="12299" width="1" style="2" customWidth="1"/>
    <col min="12300" max="12300" width="14.7109375" style="2" customWidth="1"/>
    <col min="12301" max="12301" width="9.140625" style="2"/>
    <col min="12302" max="12302" width="10.85546875" style="2" bestFit="1" customWidth="1"/>
    <col min="12303" max="12544" width="9.140625" style="2"/>
    <col min="12545" max="12545" width="41.140625" style="2" customWidth="1"/>
    <col min="12546" max="12546" width="7.5703125" style="2" customWidth="1"/>
    <col min="12547" max="12547" width="1" style="2" customWidth="1"/>
    <col min="12548" max="12548" width="12.7109375" style="2" customWidth="1"/>
    <col min="12549" max="12549" width="1" style="2" customWidth="1"/>
    <col min="12550" max="12550" width="15" style="2" customWidth="1"/>
    <col min="12551" max="12551" width="1" style="2" customWidth="1"/>
    <col min="12552" max="12552" width="15.7109375" style="2" customWidth="1"/>
    <col min="12553" max="12553" width="1" style="2" customWidth="1"/>
    <col min="12554" max="12554" width="19" style="2" customWidth="1"/>
    <col min="12555" max="12555" width="1" style="2" customWidth="1"/>
    <col min="12556" max="12556" width="14.7109375" style="2" customWidth="1"/>
    <col min="12557" max="12557" width="9.140625" style="2"/>
    <col min="12558" max="12558" width="10.85546875" style="2" bestFit="1" customWidth="1"/>
    <col min="12559" max="12800" width="9.140625" style="2"/>
    <col min="12801" max="12801" width="41.140625" style="2" customWidth="1"/>
    <col min="12802" max="12802" width="7.5703125" style="2" customWidth="1"/>
    <col min="12803" max="12803" width="1" style="2" customWidth="1"/>
    <col min="12804" max="12804" width="12.7109375" style="2" customWidth="1"/>
    <col min="12805" max="12805" width="1" style="2" customWidth="1"/>
    <col min="12806" max="12806" width="15" style="2" customWidth="1"/>
    <col min="12807" max="12807" width="1" style="2" customWidth="1"/>
    <col min="12808" max="12808" width="15.7109375" style="2" customWidth="1"/>
    <col min="12809" max="12809" width="1" style="2" customWidth="1"/>
    <col min="12810" max="12810" width="19" style="2" customWidth="1"/>
    <col min="12811" max="12811" width="1" style="2" customWidth="1"/>
    <col min="12812" max="12812" width="14.7109375" style="2" customWidth="1"/>
    <col min="12813" max="12813" width="9.140625" style="2"/>
    <col min="12814" max="12814" width="10.85546875" style="2" bestFit="1" customWidth="1"/>
    <col min="12815" max="13056" width="9.140625" style="2"/>
    <col min="13057" max="13057" width="41.140625" style="2" customWidth="1"/>
    <col min="13058" max="13058" width="7.5703125" style="2" customWidth="1"/>
    <col min="13059" max="13059" width="1" style="2" customWidth="1"/>
    <col min="13060" max="13060" width="12.7109375" style="2" customWidth="1"/>
    <col min="13061" max="13061" width="1" style="2" customWidth="1"/>
    <col min="13062" max="13062" width="15" style="2" customWidth="1"/>
    <col min="13063" max="13063" width="1" style="2" customWidth="1"/>
    <col min="13064" max="13064" width="15.7109375" style="2" customWidth="1"/>
    <col min="13065" max="13065" width="1" style="2" customWidth="1"/>
    <col min="13066" max="13066" width="19" style="2" customWidth="1"/>
    <col min="13067" max="13067" width="1" style="2" customWidth="1"/>
    <col min="13068" max="13068" width="14.7109375" style="2" customWidth="1"/>
    <col min="13069" max="13069" width="9.140625" style="2"/>
    <col min="13070" max="13070" width="10.85546875" style="2" bestFit="1" customWidth="1"/>
    <col min="13071" max="13312" width="9.140625" style="2"/>
    <col min="13313" max="13313" width="41.140625" style="2" customWidth="1"/>
    <col min="13314" max="13314" width="7.5703125" style="2" customWidth="1"/>
    <col min="13315" max="13315" width="1" style="2" customWidth="1"/>
    <col min="13316" max="13316" width="12.7109375" style="2" customWidth="1"/>
    <col min="13317" max="13317" width="1" style="2" customWidth="1"/>
    <col min="13318" max="13318" width="15" style="2" customWidth="1"/>
    <col min="13319" max="13319" width="1" style="2" customWidth="1"/>
    <col min="13320" max="13320" width="15.7109375" style="2" customWidth="1"/>
    <col min="13321" max="13321" width="1" style="2" customWidth="1"/>
    <col min="13322" max="13322" width="19" style="2" customWidth="1"/>
    <col min="13323" max="13323" width="1" style="2" customWidth="1"/>
    <col min="13324" max="13324" width="14.7109375" style="2" customWidth="1"/>
    <col min="13325" max="13325" width="9.140625" style="2"/>
    <col min="13326" max="13326" width="10.85546875" style="2" bestFit="1" customWidth="1"/>
    <col min="13327" max="13568" width="9.140625" style="2"/>
    <col min="13569" max="13569" width="41.140625" style="2" customWidth="1"/>
    <col min="13570" max="13570" width="7.5703125" style="2" customWidth="1"/>
    <col min="13571" max="13571" width="1" style="2" customWidth="1"/>
    <col min="13572" max="13572" width="12.7109375" style="2" customWidth="1"/>
    <col min="13573" max="13573" width="1" style="2" customWidth="1"/>
    <col min="13574" max="13574" width="15" style="2" customWidth="1"/>
    <col min="13575" max="13575" width="1" style="2" customWidth="1"/>
    <col min="13576" max="13576" width="15.7109375" style="2" customWidth="1"/>
    <col min="13577" max="13577" width="1" style="2" customWidth="1"/>
    <col min="13578" max="13578" width="19" style="2" customWidth="1"/>
    <col min="13579" max="13579" width="1" style="2" customWidth="1"/>
    <col min="13580" max="13580" width="14.7109375" style="2" customWidth="1"/>
    <col min="13581" max="13581" width="9.140625" style="2"/>
    <col min="13582" max="13582" width="10.85546875" style="2" bestFit="1" customWidth="1"/>
    <col min="13583" max="13824" width="9.140625" style="2"/>
    <col min="13825" max="13825" width="41.140625" style="2" customWidth="1"/>
    <col min="13826" max="13826" width="7.5703125" style="2" customWidth="1"/>
    <col min="13827" max="13827" width="1" style="2" customWidth="1"/>
    <col min="13828" max="13828" width="12.7109375" style="2" customWidth="1"/>
    <col min="13829" max="13829" width="1" style="2" customWidth="1"/>
    <col min="13830" max="13830" width="15" style="2" customWidth="1"/>
    <col min="13831" max="13831" width="1" style="2" customWidth="1"/>
    <col min="13832" max="13832" width="15.7109375" style="2" customWidth="1"/>
    <col min="13833" max="13833" width="1" style="2" customWidth="1"/>
    <col min="13834" max="13834" width="19" style="2" customWidth="1"/>
    <col min="13835" max="13835" width="1" style="2" customWidth="1"/>
    <col min="13836" max="13836" width="14.7109375" style="2" customWidth="1"/>
    <col min="13837" max="13837" width="9.140625" style="2"/>
    <col min="13838" max="13838" width="10.85546875" style="2" bestFit="1" customWidth="1"/>
    <col min="13839" max="14080" width="9.140625" style="2"/>
    <col min="14081" max="14081" width="41.140625" style="2" customWidth="1"/>
    <col min="14082" max="14082" width="7.5703125" style="2" customWidth="1"/>
    <col min="14083" max="14083" width="1" style="2" customWidth="1"/>
    <col min="14084" max="14084" width="12.7109375" style="2" customWidth="1"/>
    <col min="14085" max="14085" width="1" style="2" customWidth="1"/>
    <col min="14086" max="14086" width="15" style="2" customWidth="1"/>
    <col min="14087" max="14087" width="1" style="2" customWidth="1"/>
    <col min="14088" max="14088" width="15.7109375" style="2" customWidth="1"/>
    <col min="14089" max="14089" width="1" style="2" customWidth="1"/>
    <col min="14090" max="14090" width="19" style="2" customWidth="1"/>
    <col min="14091" max="14091" width="1" style="2" customWidth="1"/>
    <col min="14092" max="14092" width="14.7109375" style="2" customWidth="1"/>
    <col min="14093" max="14093" width="9.140625" style="2"/>
    <col min="14094" max="14094" width="10.85546875" style="2" bestFit="1" customWidth="1"/>
    <col min="14095" max="14336" width="9.140625" style="2"/>
    <col min="14337" max="14337" width="41.140625" style="2" customWidth="1"/>
    <col min="14338" max="14338" width="7.5703125" style="2" customWidth="1"/>
    <col min="14339" max="14339" width="1" style="2" customWidth="1"/>
    <col min="14340" max="14340" width="12.7109375" style="2" customWidth="1"/>
    <col min="14341" max="14341" width="1" style="2" customWidth="1"/>
    <col min="14342" max="14342" width="15" style="2" customWidth="1"/>
    <col min="14343" max="14343" width="1" style="2" customWidth="1"/>
    <col min="14344" max="14344" width="15.7109375" style="2" customWidth="1"/>
    <col min="14345" max="14345" width="1" style="2" customWidth="1"/>
    <col min="14346" max="14346" width="19" style="2" customWidth="1"/>
    <col min="14347" max="14347" width="1" style="2" customWidth="1"/>
    <col min="14348" max="14348" width="14.7109375" style="2" customWidth="1"/>
    <col min="14349" max="14349" width="9.140625" style="2"/>
    <col min="14350" max="14350" width="10.85546875" style="2" bestFit="1" customWidth="1"/>
    <col min="14351" max="14592" width="9.140625" style="2"/>
    <col min="14593" max="14593" width="41.140625" style="2" customWidth="1"/>
    <col min="14594" max="14594" width="7.5703125" style="2" customWidth="1"/>
    <col min="14595" max="14595" width="1" style="2" customWidth="1"/>
    <col min="14596" max="14596" width="12.7109375" style="2" customWidth="1"/>
    <col min="14597" max="14597" width="1" style="2" customWidth="1"/>
    <col min="14598" max="14598" width="15" style="2" customWidth="1"/>
    <col min="14599" max="14599" width="1" style="2" customWidth="1"/>
    <col min="14600" max="14600" width="15.7109375" style="2" customWidth="1"/>
    <col min="14601" max="14601" width="1" style="2" customWidth="1"/>
    <col min="14602" max="14602" width="19" style="2" customWidth="1"/>
    <col min="14603" max="14603" width="1" style="2" customWidth="1"/>
    <col min="14604" max="14604" width="14.7109375" style="2" customWidth="1"/>
    <col min="14605" max="14605" width="9.140625" style="2"/>
    <col min="14606" max="14606" width="10.85546875" style="2" bestFit="1" customWidth="1"/>
    <col min="14607" max="14848" width="9.140625" style="2"/>
    <col min="14849" max="14849" width="41.140625" style="2" customWidth="1"/>
    <col min="14850" max="14850" width="7.5703125" style="2" customWidth="1"/>
    <col min="14851" max="14851" width="1" style="2" customWidth="1"/>
    <col min="14852" max="14852" width="12.7109375" style="2" customWidth="1"/>
    <col min="14853" max="14853" width="1" style="2" customWidth="1"/>
    <col min="14854" max="14854" width="15" style="2" customWidth="1"/>
    <col min="14855" max="14855" width="1" style="2" customWidth="1"/>
    <col min="14856" max="14856" width="15.7109375" style="2" customWidth="1"/>
    <col min="14857" max="14857" width="1" style="2" customWidth="1"/>
    <col min="14858" max="14858" width="19" style="2" customWidth="1"/>
    <col min="14859" max="14859" width="1" style="2" customWidth="1"/>
    <col min="14860" max="14860" width="14.7109375" style="2" customWidth="1"/>
    <col min="14861" max="14861" width="9.140625" style="2"/>
    <col min="14862" max="14862" width="10.85546875" style="2" bestFit="1" customWidth="1"/>
    <col min="14863" max="15104" width="9.140625" style="2"/>
    <col min="15105" max="15105" width="41.140625" style="2" customWidth="1"/>
    <col min="15106" max="15106" width="7.5703125" style="2" customWidth="1"/>
    <col min="15107" max="15107" width="1" style="2" customWidth="1"/>
    <col min="15108" max="15108" width="12.7109375" style="2" customWidth="1"/>
    <col min="15109" max="15109" width="1" style="2" customWidth="1"/>
    <col min="15110" max="15110" width="15" style="2" customWidth="1"/>
    <col min="15111" max="15111" width="1" style="2" customWidth="1"/>
    <col min="15112" max="15112" width="15.7109375" style="2" customWidth="1"/>
    <col min="15113" max="15113" width="1" style="2" customWidth="1"/>
    <col min="15114" max="15114" width="19" style="2" customWidth="1"/>
    <col min="15115" max="15115" width="1" style="2" customWidth="1"/>
    <col min="15116" max="15116" width="14.7109375" style="2" customWidth="1"/>
    <col min="15117" max="15117" width="9.140625" style="2"/>
    <col min="15118" max="15118" width="10.85546875" style="2" bestFit="1" customWidth="1"/>
    <col min="15119" max="15360" width="9.140625" style="2"/>
    <col min="15361" max="15361" width="41.140625" style="2" customWidth="1"/>
    <col min="15362" max="15362" width="7.5703125" style="2" customWidth="1"/>
    <col min="15363" max="15363" width="1" style="2" customWidth="1"/>
    <col min="15364" max="15364" width="12.7109375" style="2" customWidth="1"/>
    <col min="15365" max="15365" width="1" style="2" customWidth="1"/>
    <col min="15366" max="15366" width="15" style="2" customWidth="1"/>
    <col min="15367" max="15367" width="1" style="2" customWidth="1"/>
    <col min="15368" max="15368" width="15.7109375" style="2" customWidth="1"/>
    <col min="15369" max="15369" width="1" style="2" customWidth="1"/>
    <col min="15370" max="15370" width="19" style="2" customWidth="1"/>
    <col min="15371" max="15371" width="1" style="2" customWidth="1"/>
    <col min="15372" max="15372" width="14.7109375" style="2" customWidth="1"/>
    <col min="15373" max="15373" width="9.140625" style="2"/>
    <col min="15374" max="15374" width="10.85546875" style="2" bestFit="1" customWidth="1"/>
    <col min="15375" max="15616" width="9.140625" style="2"/>
    <col min="15617" max="15617" width="41.140625" style="2" customWidth="1"/>
    <col min="15618" max="15618" width="7.5703125" style="2" customWidth="1"/>
    <col min="15619" max="15619" width="1" style="2" customWidth="1"/>
    <col min="15620" max="15620" width="12.7109375" style="2" customWidth="1"/>
    <col min="15621" max="15621" width="1" style="2" customWidth="1"/>
    <col min="15622" max="15622" width="15" style="2" customWidth="1"/>
    <col min="15623" max="15623" width="1" style="2" customWidth="1"/>
    <col min="15624" max="15624" width="15.7109375" style="2" customWidth="1"/>
    <col min="15625" max="15625" width="1" style="2" customWidth="1"/>
    <col min="15626" max="15626" width="19" style="2" customWidth="1"/>
    <col min="15627" max="15627" width="1" style="2" customWidth="1"/>
    <col min="15628" max="15628" width="14.7109375" style="2" customWidth="1"/>
    <col min="15629" max="15629" width="9.140625" style="2"/>
    <col min="15630" max="15630" width="10.85546875" style="2" bestFit="1" customWidth="1"/>
    <col min="15631" max="15872" width="9.140625" style="2"/>
    <col min="15873" max="15873" width="41.140625" style="2" customWidth="1"/>
    <col min="15874" max="15874" width="7.5703125" style="2" customWidth="1"/>
    <col min="15875" max="15875" width="1" style="2" customWidth="1"/>
    <col min="15876" max="15876" width="12.7109375" style="2" customWidth="1"/>
    <col min="15877" max="15877" width="1" style="2" customWidth="1"/>
    <col min="15878" max="15878" width="15" style="2" customWidth="1"/>
    <col min="15879" max="15879" width="1" style="2" customWidth="1"/>
    <col min="15880" max="15880" width="15.7109375" style="2" customWidth="1"/>
    <col min="15881" max="15881" width="1" style="2" customWidth="1"/>
    <col min="15882" max="15882" width="19" style="2" customWidth="1"/>
    <col min="15883" max="15883" width="1" style="2" customWidth="1"/>
    <col min="15884" max="15884" width="14.7109375" style="2" customWidth="1"/>
    <col min="15885" max="15885" width="9.140625" style="2"/>
    <col min="15886" max="15886" width="10.85546875" style="2" bestFit="1" customWidth="1"/>
    <col min="15887" max="16128" width="9.140625" style="2"/>
    <col min="16129" max="16129" width="41.140625" style="2" customWidth="1"/>
    <col min="16130" max="16130" width="7.5703125" style="2" customWidth="1"/>
    <col min="16131" max="16131" width="1" style="2" customWidth="1"/>
    <col min="16132" max="16132" width="12.7109375" style="2" customWidth="1"/>
    <col min="16133" max="16133" width="1" style="2" customWidth="1"/>
    <col min="16134" max="16134" width="15" style="2" customWidth="1"/>
    <col min="16135" max="16135" width="1" style="2" customWidth="1"/>
    <col min="16136" max="16136" width="15.7109375" style="2" customWidth="1"/>
    <col min="16137" max="16137" width="1" style="2" customWidth="1"/>
    <col min="16138" max="16138" width="19" style="2" customWidth="1"/>
    <col min="16139" max="16139" width="1" style="2" customWidth="1"/>
    <col min="16140" max="16140" width="14.7109375" style="2" customWidth="1"/>
    <col min="16141" max="16141" width="9.140625" style="2"/>
    <col min="16142" max="16142" width="10.85546875" style="2" bestFit="1" customWidth="1"/>
    <col min="16143" max="16384" width="9.140625" style="2"/>
  </cols>
  <sheetData>
    <row r="1" spans="1:14" ht="16.5" customHeight="1" x14ac:dyDescent="0.5">
      <c r="A1" s="8" t="s">
        <v>0</v>
      </c>
      <c r="B1" s="8"/>
      <c r="C1" s="8"/>
    </row>
    <row r="2" spans="1:14" ht="16.5" customHeight="1" x14ac:dyDescent="0.5">
      <c r="A2" s="5" t="s">
        <v>57</v>
      </c>
      <c r="B2" s="5"/>
      <c r="C2" s="5"/>
      <c r="D2" s="5"/>
      <c r="I2" s="5"/>
    </row>
    <row r="3" spans="1:14" ht="16.5" customHeight="1" x14ac:dyDescent="0.5">
      <c r="A3" s="28" t="str">
        <f>'Eng5'!A3</f>
        <v>For the six-month period ended 30 June 2025</v>
      </c>
      <c r="B3" s="28"/>
      <c r="C3" s="28"/>
      <c r="D3" s="33"/>
      <c r="E3" s="22"/>
      <c r="F3" s="22"/>
      <c r="G3" s="22"/>
      <c r="H3" s="22"/>
      <c r="I3" s="33"/>
      <c r="J3" s="22"/>
      <c r="K3" s="22"/>
      <c r="L3" s="22"/>
    </row>
    <row r="5" spans="1:14" ht="16.5" customHeight="1" x14ac:dyDescent="0.5">
      <c r="I5" s="14"/>
      <c r="J5" s="2"/>
      <c r="K5" s="14"/>
      <c r="L5" s="14"/>
    </row>
    <row r="6" spans="1:14" ht="16.5" customHeight="1" x14ac:dyDescent="0.5">
      <c r="I6" s="14"/>
      <c r="J6" s="14" t="s">
        <v>58</v>
      </c>
      <c r="K6" s="14"/>
      <c r="L6" s="14"/>
    </row>
    <row r="7" spans="1:14" ht="16.5" customHeight="1" x14ac:dyDescent="0.5">
      <c r="D7" s="14" t="s">
        <v>59</v>
      </c>
      <c r="E7" s="14"/>
      <c r="F7" s="81" t="s">
        <v>34</v>
      </c>
      <c r="G7" s="81"/>
      <c r="H7" s="81"/>
      <c r="I7" s="14"/>
      <c r="J7" s="14" t="s">
        <v>60</v>
      </c>
      <c r="K7" s="14"/>
      <c r="L7" s="14"/>
    </row>
    <row r="8" spans="1:14" ht="16.5" customHeight="1" x14ac:dyDescent="0.5">
      <c r="D8" s="14" t="s">
        <v>61</v>
      </c>
      <c r="E8" s="14"/>
      <c r="F8" s="14" t="s">
        <v>62</v>
      </c>
      <c r="I8" s="14"/>
      <c r="J8" s="14" t="s">
        <v>63</v>
      </c>
      <c r="K8" s="14"/>
      <c r="L8" s="14"/>
    </row>
    <row r="9" spans="1:14" ht="16.5" customHeight="1" x14ac:dyDescent="0.5">
      <c r="D9" s="14" t="s">
        <v>64</v>
      </c>
      <c r="E9" s="14"/>
      <c r="F9" s="23" t="s">
        <v>65</v>
      </c>
      <c r="G9" s="14"/>
      <c r="H9" s="14" t="s">
        <v>66</v>
      </c>
      <c r="I9" s="14"/>
      <c r="J9" s="14" t="s">
        <v>67</v>
      </c>
      <c r="K9" s="14"/>
      <c r="L9" s="14" t="s">
        <v>68</v>
      </c>
    </row>
    <row r="10" spans="1:14" ht="16.5" customHeight="1" x14ac:dyDescent="0.5">
      <c r="B10" s="29" t="s">
        <v>69</v>
      </c>
      <c r="C10" s="14"/>
      <c r="D10" s="24" t="s">
        <v>4</v>
      </c>
      <c r="E10" s="14"/>
      <c r="F10" s="24" t="s">
        <v>4</v>
      </c>
      <c r="G10" s="14"/>
      <c r="H10" s="24" t="s">
        <v>4</v>
      </c>
      <c r="I10" s="14"/>
      <c r="J10" s="24" t="s">
        <v>4</v>
      </c>
      <c r="K10" s="14"/>
      <c r="L10" s="24" t="s">
        <v>4</v>
      </c>
    </row>
    <row r="12" spans="1:14" ht="16.5" customHeight="1" x14ac:dyDescent="0.5">
      <c r="A12" s="5" t="s">
        <v>72</v>
      </c>
      <c r="B12" s="30"/>
      <c r="D12" s="1">
        <v>500000000</v>
      </c>
      <c r="F12" s="1">
        <v>50000000</v>
      </c>
      <c r="H12" s="1">
        <v>4495621594</v>
      </c>
      <c r="J12" s="1">
        <v>11481995</v>
      </c>
      <c r="L12" s="1">
        <f>SUM(D12:K12)</f>
        <v>5057103589</v>
      </c>
      <c r="N12" s="31"/>
    </row>
    <row r="13" spans="1:14" ht="16.5" customHeight="1" x14ac:dyDescent="0.5">
      <c r="A13" s="2" t="s">
        <v>70</v>
      </c>
      <c r="B13" s="16">
        <v>6.15</v>
      </c>
      <c r="D13" s="1" t="s">
        <v>122</v>
      </c>
      <c r="F13" s="1" t="s">
        <v>122</v>
      </c>
      <c r="H13" s="1" t="s">
        <v>122</v>
      </c>
      <c r="J13" s="1">
        <v>2013454</v>
      </c>
      <c r="L13" s="1">
        <f>SUM(D13:J13)</f>
        <v>2013454</v>
      </c>
      <c r="N13" s="32"/>
    </row>
    <row r="14" spans="1:14" ht="16.5" customHeight="1" x14ac:dyDescent="0.5">
      <c r="A14" s="2" t="s">
        <v>71</v>
      </c>
      <c r="B14" s="3"/>
      <c r="D14" s="22" t="s">
        <v>122</v>
      </c>
      <c r="F14" s="22" t="s">
        <v>122</v>
      </c>
      <c r="H14" s="22">
        <v>244928892</v>
      </c>
      <c r="J14" s="22" t="s">
        <v>122</v>
      </c>
      <c r="L14" s="22">
        <f>SUM(D14:J14)</f>
        <v>244928892</v>
      </c>
      <c r="N14" s="31"/>
    </row>
    <row r="15" spans="1:14" ht="16.5" customHeight="1" x14ac:dyDescent="0.5">
      <c r="B15" s="3"/>
      <c r="D15" s="34"/>
      <c r="N15" s="31"/>
    </row>
    <row r="16" spans="1:14" ht="16.5" customHeight="1" thickBot="1" x14ac:dyDescent="0.55000000000000004">
      <c r="A16" s="5" t="s">
        <v>123</v>
      </c>
      <c r="B16" s="11"/>
      <c r="D16" s="26">
        <f>SUM(D12:D14)</f>
        <v>500000000</v>
      </c>
      <c r="F16" s="26">
        <f>SUM(F12:F14)</f>
        <v>50000000</v>
      </c>
      <c r="H16" s="26">
        <f>SUM(H12:H14)</f>
        <v>4740550486</v>
      </c>
      <c r="J16" s="26">
        <f>SUM(J12:J15)</f>
        <v>13495449</v>
      </c>
      <c r="L16" s="26">
        <f>SUM(L12:L15)</f>
        <v>5304045935</v>
      </c>
      <c r="N16" s="31"/>
    </row>
    <row r="17" spans="1:14" ht="16.5" customHeight="1" thickTop="1" x14ac:dyDescent="0.5">
      <c r="A17" s="5"/>
      <c r="B17" s="11"/>
      <c r="N17" s="31"/>
    </row>
    <row r="18" spans="1:14" ht="16.5" customHeight="1" x14ac:dyDescent="0.5">
      <c r="D18" s="34"/>
    </row>
    <row r="19" spans="1:14" ht="16.5" customHeight="1" x14ac:dyDescent="0.5">
      <c r="A19" s="5" t="s">
        <v>124</v>
      </c>
      <c r="B19" s="30"/>
      <c r="D19" s="1">
        <f>D16</f>
        <v>500000000</v>
      </c>
      <c r="F19" s="1">
        <f t="shared" ref="F19" si="0">F16</f>
        <v>50000000</v>
      </c>
      <c r="H19" s="1">
        <v>5046722912</v>
      </c>
      <c r="J19" s="1">
        <v>9519677</v>
      </c>
      <c r="L19" s="1">
        <v>5606242589</v>
      </c>
      <c r="N19" s="31"/>
    </row>
    <row r="20" spans="1:14" ht="16.5" customHeight="1" x14ac:dyDescent="0.5">
      <c r="A20" s="2" t="s">
        <v>70</v>
      </c>
      <c r="B20" s="16">
        <v>6.15</v>
      </c>
      <c r="D20" s="1">
        <v>0</v>
      </c>
      <c r="F20" s="1">
        <v>0</v>
      </c>
      <c r="H20" s="1" t="s">
        <v>130</v>
      </c>
      <c r="J20" s="1">
        <v>1452994</v>
      </c>
      <c r="L20" s="1">
        <f>SUM(D20:J20)</f>
        <v>1452994</v>
      </c>
      <c r="N20" s="32"/>
    </row>
    <row r="21" spans="1:14" ht="16.5" customHeight="1" x14ac:dyDescent="0.5">
      <c r="A21" s="2" t="s">
        <v>71</v>
      </c>
      <c r="B21" s="3"/>
      <c r="D21" s="22">
        <v>0</v>
      </c>
      <c r="F21" s="22">
        <v>0</v>
      </c>
      <c r="H21" s="22">
        <v>155035864</v>
      </c>
      <c r="J21" s="22">
        <v>0</v>
      </c>
      <c r="L21" s="22">
        <f>SUM(D21:J21)</f>
        <v>155035864</v>
      </c>
      <c r="N21" s="31"/>
    </row>
    <row r="22" spans="1:14" ht="16.5" customHeight="1" x14ac:dyDescent="0.5">
      <c r="B22" s="3"/>
      <c r="D22" s="34"/>
      <c r="N22" s="31"/>
    </row>
    <row r="23" spans="1:14" ht="16.5" customHeight="1" thickBot="1" x14ac:dyDescent="0.55000000000000004">
      <c r="A23" s="5" t="s">
        <v>125</v>
      </c>
      <c r="B23" s="11"/>
      <c r="D23" s="26">
        <f>SUM(D19:D21)</f>
        <v>500000000</v>
      </c>
      <c r="F23" s="26">
        <f>SUM(F19:F21)</f>
        <v>50000000</v>
      </c>
      <c r="H23" s="26">
        <f>SUM(H19:H21)</f>
        <v>5201758776</v>
      </c>
      <c r="J23" s="26">
        <f>SUM(J19:J22)</f>
        <v>10972671</v>
      </c>
      <c r="L23" s="26">
        <f>SUM(L19:L22)</f>
        <v>5762731447</v>
      </c>
      <c r="N23" s="31"/>
    </row>
    <row r="24" spans="1:14" ht="15" customHeight="1" thickTop="1" x14ac:dyDescent="0.5">
      <c r="D24" s="34"/>
    </row>
    <row r="25" spans="1:14" ht="16.5" customHeight="1" x14ac:dyDescent="0.5">
      <c r="D25" s="34"/>
    </row>
    <row r="26" spans="1:14" ht="16.5" customHeight="1" x14ac:dyDescent="0.5">
      <c r="D26" s="34"/>
    </row>
    <row r="27" spans="1:14" ht="16.5" customHeight="1" x14ac:dyDescent="0.5">
      <c r="D27" s="34"/>
    </row>
    <row r="28" spans="1:14" ht="16.5" customHeight="1" x14ac:dyDescent="0.5">
      <c r="D28" s="34"/>
    </row>
    <row r="29" spans="1:14" ht="16.5" customHeight="1" x14ac:dyDescent="0.5">
      <c r="D29" s="34"/>
    </row>
    <row r="30" spans="1:14" ht="16.5" customHeight="1" x14ac:dyDescent="0.5">
      <c r="D30" s="34"/>
    </row>
    <row r="31" spans="1:14" ht="16.5" customHeight="1" x14ac:dyDescent="0.5">
      <c r="D31" s="34"/>
    </row>
    <row r="32" spans="1:14" ht="16.5" customHeight="1" x14ac:dyDescent="0.5">
      <c r="A32" s="5"/>
      <c r="B32" s="5"/>
      <c r="C32" s="5"/>
    </row>
    <row r="33" spans="1:12" ht="21.95" customHeight="1" x14ac:dyDescent="0.5">
      <c r="A33" s="82" t="s">
        <v>120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</row>
  </sheetData>
  <mergeCells count="2">
    <mergeCell ref="F7:H7"/>
    <mergeCell ref="A33:L33"/>
  </mergeCells>
  <pageMargins left="1.2" right="0.7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06862-C9AD-46A7-82E9-832C65BF5EC2}">
  <sheetPr>
    <tabColor rgb="FF92D050"/>
  </sheetPr>
  <dimension ref="A1:G125"/>
  <sheetViews>
    <sheetView zoomScale="116" zoomScaleNormal="116" zoomScaleSheetLayoutView="116" zoomScalePageLayoutView="85" workbookViewId="0">
      <selection activeCell="I10" sqref="I10"/>
    </sheetView>
  </sheetViews>
  <sheetFormatPr defaultRowHeight="16.5" customHeight="1" x14ac:dyDescent="0.5"/>
  <cols>
    <col min="1" max="1" width="1.7109375" style="2" customWidth="1"/>
    <col min="2" max="2" width="53" style="2" customWidth="1"/>
    <col min="3" max="3" width="12.28515625" style="2" bestFit="1" customWidth="1"/>
    <col min="4" max="4" width="1.140625" style="2" customWidth="1"/>
    <col min="5" max="5" width="14.5703125" style="1" bestFit="1" customWidth="1"/>
    <col min="6" max="6" width="1" style="31" customWidth="1"/>
    <col min="7" max="7" width="15.85546875" style="1" bestFit="1" customWidth="1"/>
    <col min="8" max="256" width="9.140625" style="2"/>
    <col min="257" max="257" width="1.7109375" style="2" customWidth="1"/>
    <col min="258" max="258" width="47.42578125" style="2" customWidth="1"/>
    <col min="259" max="259" width="12.7109375" style="2" customWidth="1"/>
    <col min="260" max="260" width="1.140625" style="2" customWidth="1"/>
    <col min="261" max="261" width="15.28515625" style="2" customWidth="1"/>
    <col min="262" max="262" width="1" style="2" customWidth="1"/>
    <col min="263" max="263" width="15.28515625" style="2" customWidth="1"/>
    <col min="264" max="512" width="9.140625" style="2"/>
    <col min="513" max="513" width="1.7109375" style="2" customWidth="1"/>
    <col min="514" max="514" width="47.42578125" style="2" customWidth="1"/>
    <col min="515" max="515" width="12.7109375" style="2" customWidth="1"/>
    <col min="516" max="516" width="1.140625" style="2" customWidth="1"/>
    <col min="517" max="517" width="15.28515625" style="2" customWidth="1"/>
    <col min="518" max="518" width="1" style="2" customWidth="1"/>
    <col min="519" max="519" width="15.28515625" style="2" customWidth="1"/>
    <col min="520" max="768" width="9.140625" style="2"/>
    <col min="769" max="769" width="1.7109375" style="2" customWidth="1"/>
    <col min="770" max="770" width="47.42578125" style="2" customWidth="1"/>
    <col min="771" max="771" width="12.7109375" style="2" customWidth="1"/>
    <col min="772" max="772" width="1.140625" style="2" customWidth="1"/>
    <col min="773" max="773" width="15.28515625" style="2" customWidth="1"/>
    <col min="774" max="774" width="1" style="2" customWidth="1"/>
    <col min="775" max="775" width="15.28515625" style="2" customWidth="1"/>
    <col min="776" max="1024" width="9.140625" style="2"/>
    <col min="1025" max="1025" width="1.7109375" style="2" customWidth="1"/>
    <col min="1026" max="1026" width="47.42578125" style="2" customWidth="1"/>
    <col min="1027" max="1027" width="12.7109375" style="2" customWidth="1"/>
    <col min="1028" max="1028" width="1.140625" style="2" customWidth="1"/>
    <col min="1029" max="1029" width="15.28515625" style="2" customWidth="1"/>
    <col min="1030" max="1030" width="1" style="2" customWidth="1"/>
    <col min="1031" max="1031" width="15.28515625" style="2" customWidth="1"/>
    <col min="1032" max="1280" width="9.140625" style="2"/>
    <col min="1281" max="1281" width="1.7109375" style="2" customWidth="1"/>
    <col min="1282" max="1282" width="47.42578125" style="2" customWidth="1"/>
    <col min="1283" max="1283" width="12.7109375" style="2" customWidth="1"/>
    <col min="1284" max="1284" width="1.140625" style="2" customWidth="1"/>
    <col min="1285" max="1285" width="15.28515625" style="2" customWidth="1"/>
    <col min="1286" max="1286" width="1" style="2" customWidth="1"/>
    <col min="1287" max="1287" width="15.28515625" style="2" customWidth="1"/>
    <col min="1288" max="1536" width="9.140625" style="2"/>
    <col min="1537" max="1537" width="1.7109375" style="2" customWidth="1"/>
    <col min="1538" max="1538" width="47.42578125" style="2" customWidth="1"/>
    <col min="1539" max="1539" width="12.7109375" style="2" customWidth="1"/>
    <col min="1540" max="1540" width="1.140625" style="2" customWidth="1"/>
    <col min="1541" max="1541" width="15.28515625" style="2" customWidth="1"/>
    <col min="1542" max="1542" width="1" style="2" customWidth="1"/>
    <col min="1543" max="1543" width="15.28515625" style="2" customWidth="1"/>
    <col min="1544" max="1792" width="9.140625" style="2"/>
    <col min="1793" max="1793" width="1.7109375" style="2" customWidth="1"/>
    <col min="1794" max="1794" width="47.42578125" style="2" customWidth="1"/>
    <col min="1795" max="1795" width="12.7109375" style="2" customWidth="1"/>
    <col min="1796" max="1796" width="1.140625" style="2" customWidth="1"/>
    <col min="1797" max="1797" width="15.28515625" style="2" customWidth="1"/>
    <col min="1798" max="1798" width="1" style="2" customWidth="1"/>
    <col min="1799" max="1799" width="15.28515625" style="2" customWidth="1"/>
    <col min="1800" max="2048" width="9.140625" style="2"/>
    <col min="2049" max="2049" width="1.7109375" style="2" customWidth="1"/>
    <col min="2050" max="2050" width="47.42578125" style="2" customWidth="1"/>
    <col min="2051" max="2051" width="12.7109375" style="2" customWidth="1"/>
    <col min="2052" max="2052" width="1.140625" style="2" customWidth="1"/>
    <col min="2053" max="2053" width="15.28515625" style="2" customWidth="1"/>
    <col min="2054" max="2054" width="1" style="2" customWidth="1"/>
    <col min="2055" max="2055" width="15.28515625" style="2" customWidth="1"/>
    <col min="2056" max="2304" width="9.140625" style="2"/>
    <col min="2305" max="2305" width="1.7109375" style="2" customWidth="1"/>
    <col min="2306" max="2306" width="47.42578125" style="2" customWidth="1"/>
    <col min="2307" max="2307" width="12.7109375" style="2" customWidth="1"/>
    <col min="2308" max="2308" width="1.140625" style="2" customWidth="1"/>
    <col min="2309" max="2309" width="15.28515625" style="2" customWidth="1"/>
    <col min="2310" max="2310" width="1" style="2" customWidth="1"/>
    <col min="2311" max="2311" width="15.28515625" style="2" customWidth="1"/>
    <col min="2312" max="2560" width="9.140625" style="2"/>
    <col min="2561" max="2561" width="1.7109375" style="2" customWidth="1"/>
    <col min="2562" max="2562" width="47.42578125" style="2" customWidth="1"/>
    <col min="2563" max="2563" width="12.7109375" style="2" customWidth="1"/>
    <col min="2564" max="2564" width="1.140625" style="2" customWidth="1"/>
    <col min="2565" max="2565" width="15.28515625" style="2" customWidth="1"/>
    <col min="2566" max="2566" width="1" style="2" customWidth="1"/>
    <col min="2567" max="2567" width="15.28515625" style="2" customWidth="1"/>
    <col min="2568" max="2816" width="9.140625" style="2"/>
    <col min="2817" max="2817" width="1.7109375" style="2" customWidth="1"/>
    <col min="2818" max="2818" width="47.42578125" style="2" customWidth="1"/>
    <col min="2819" max="2819" width="12.7109375" style="2" customWidth="1"/>
    <col min="2820" max="2820" width="1.140625" style="2" customWidth="1"/>
    <col min="2821" max="2821" width="15.28515625" style="2" customWidth="1"/>
    <col min="2822" max="2822" width="1" style="2" customWidth="1"/>
    <col min="2823" max="2823" width="15.28515625" style="2" customWidth="1"/>
    <col min="2824" max="3072" width="9.140625" style="2"/>
    <col min="3073" max="3073" width="1.7109375" style="2" customWidth="1"/>
    <col min="3074" max="3074" width="47.42578125" style="2" customWidth="1"/>
    <col min="3075" max="3075" width="12.7109375" style="2" customWidth="1"/>
    <col min="3076" max="3076" width="1.140625" style="2" customWidth="1"/>
    <col min="3077" max="3077" width="15.28515625" style="2" customWidth="1"/>
    <col min="3078" max="3078" width="1" style="2" customWidth="1"/>
    <col min="3079" max="3079" width="15.28515625" style="2" customWidth="1"/>
    <col min="3080" max="3328" width="9.140625" style="2"/>
    <col min="3329" max="3329" width="1.7109375" style="2" customWidth="1"/>
    <col min="3330" max="3330" width="47.42578125" style="2" customWidth="1"/>
    <col min="3331" max="3331" width="12.7109375" style="2" customWidth="1"/>
    <col min="3332" max="3332" width="1.140625" style="2" customWidth="1"/>
    <col min="3333" max="3333" width="15.28515625" style="2" customWidth="1"/>
    <col min="3334" max="3334" width="1" style="2" customWidth="1"/>
    <col min="3335" max="3335" width="15.28515625" style="2" customWidth="1"/>
    <col min="3336" max="3584" width="9.140625" style="2"/>
    <col min="3585" max="3585" width="1.7109375" style="2" customWidth="1"/>
    <col min="3586" max="3586" width="47.42578125" style="2" customWidth="1"/>
    <col min="3587" max="3587" width="12.7109375" style="2" customWidth="1"/>
    <col min="3588" max="3588" width="1.140625" style="2" customWidth="1"/>
    <col min="3589" max="3589" width="15.28515625" style="2" customWidth="1"/>
    <col min="3590" max="3590" width="1" style="2" customWidth="1"/>
    <col min="3591" max="3591" width="15.28515625" style="2" customWidth="1"/>
    <col min="3592" max="3840" width="9.140625" style="2"/>
    <col min="3841" max="3841" width="1.7109375" style="2" customWidth="1"/>
    <col min="3842" max="3842" width="47.42578125" style="2" customWidth="1"/>
    <col min="3843" max="3843" width="12.7109375" style="2" customWidth="1"/>
    <col min="3844" max="3844" width="1.140625" style="2" customWidth="1"/>
    <col min="3845" max="3845" width="15.28515625" style="2" customWidth="1"/>
    <col min="3846" max="3846" width="1" style="2" customWidth="1"/>
    <col min="3847" max="3847" width="15.28515625" style="2" customWidth="1"/>
    <col min="3848" max="4096" width="9.140625" style="2"/>
    <col min="4097" max="4097" width="1.7109375" style="2" customWidth="1"/>
    <col min="4098" max="4098" width="47.42578125" style="2" customWidth="1"/>
    <col min="4099" max="4099" width="12.7109375" style="2" customWidth="1"/>
    <col min="4100" max="4100" width="1.140625" style="2" customWidth="1"/>
    <col min="4101" max="4101" width="15.28515625" style="2" customWidth="1"/>
    <col min="4102" max="4102" width="1" style="2" customWidth="1"/>
    <col min="4103" max="4103" width="15.28515625" style="2" customWidth="1"/>
    <col min="4104" max="4352" width="9.140625" style="2"/>
    <col min="4353" max="4353" width="1.7109375" style="2" customWidth="1"/>
    <col min="4354" max="4354" width="47.42578125" style="2" customWidth="1"/>
    <col min="4355" max="4355" width="12.7109375" style="2" customWidth="1"/>
    <col min="4356" max="4356" width="1.140625" style="2" customWidth="1"/>
    <col min="4357" max="4357" width="15.28515625" style="2" customWidth="1"/>
    <col min="4358" max="4358" width="1" style="2" customWidth="1"/>
    <col min="4359" max="4359" width="15.28515625" style="2" customWidth="1"/>
    <col min="4360" max="4608" width="9.140625" style="2"/>
    <col min="4609" max="4609" width="1.7109375" style="2" customWidth="1"/>
    <col min="4610" max="4610" width="47.42578125" style="2" customWidth="1"/>
    <col min="4611" max="4611" width="12.7109375" style="2" customWidth="1"/>
    <col min="4612" max="4612" width="1.140625" style="2" customWidth="1"/>
    <col min="4613" max="4613" width="15.28515625" style="2" customWidth="1"/>
    <col min="4614" max="4614" width="1" style="2" customWidth="1"/>
    <col min="4615" max="4615" width="15.28515625" style="2" customWidth="1"/>
    <col min="4616" max="4864" width="9.140625" style="2"/>
    <col min="4865" max="4865" width="1.7109375" style="2" customWidth="1"/>
    <col min="4866" max="4866" width="47.42578125" style="2" customWidth="1"/>
    <col min="4867" max="4867" width="12.7109375" style="2" customWidth="1"/>
    <col min="4868" max="4868" width="1.140625" style="2" customWidth="1"/>
    <col min="4869" max="4869" width="15.28515625" style="2" customWidth="1"/>
    <col min="4870" max="4870" width="1" style="2" customWidth="1"/>
    <col min="4871" max="4871" width="15.28515625" style="2" customWidth="1"/>
    <col min="4872" max="5120" width="9.140625" style="2"/>
    <col min="5121" max="5121" width="1.7109375" style="2" customWidth="1"/>
    <col min="5122" max="5122" width="47.42578125" style="2" customWidth="1"/>
    <col min="5123" max="5123" width="12.7109375" style="2" customWidth="1"/>
    <col min="5124" max="5124" width="1.140625" style="2" customWidth="1"/>
    <col min="5125" max="5125" width="15.28515625" style="2" customWidth="1"/>
    <col min="5126" max="5126" width="1" style="2" customWidth="1"/>
    <col min="5127" max="5127" width="15.28515625" style="2" customWidth="1"/>
    <col min="5128" max="5376" width="9.140625" style="2"/>
    <col min="5377" max="5377" width="1.7109375" style="2" customWidth="1"/>
    <col min="5378" max="5378" width="47.42578125" style="2" customWidth="1"/>
    <col min="5379" max="5379" width="12.7109375" style="2" customWidth="1"/>
    <col min="5380" max="5380" width="1.140625" style="2" customWidth="1"/>
    <col min="5381" max="5381" width="15.28515625" style="2" customWidth="1"/>
    <col min="5382" max="5382" width="1" style="2" customWidth="1"/>
    <col min="5383" max="5383" width="15.28515625" style="2" customWidth="1"/>
    <col min="5384" max="5632" width="9.140625" style="2"/>
    <col min="5633" max="5633" width="1.7109375" style="2" customWidth="1"/>
    <col min="5634" max="5634" width="47.42578125" style="2" customWidth="1"/>
    <col min="5635" max="5635" width="12.7109375" style="2" customWidth="1"/>
    <col min="5636" max="5636" width="1.140625" style="2" customWidth="1"/>
    <col min="5637" max="5637" width="15.28515625" style="2" customWidth="1"/>
    <col min="5638" max="5638" width="1" style="2" customWidth="1"/>
    <col min="5639" max="5639" width="15.28515625" style="2" customWidth="1"/>
    <col min="5640" max="5888" width="9.140625" style="2"/>
    <col min="5889" max="5889" width="1.7109375" style="2" customWidth="1"/>
    <col min="5890" max="5890" width="47.42578125" style="2" customWidth="1"/>
    <col min="5891" max="5891" width="12.7109375" style="2" customWidth="1"/>
    <col min="5892" max="5892" width="1.140625" style="2" customWidth="1"/>
    <col min="5893" max="5893" width="15.28515625" style="2" customWidth="1"/>
    <col min="5894" max="5894" width="1" style="2" customWidth="1"/>
    <col min="5895" max="5895" width="15.28515625" style="2" customWidth="1"/>
    <col min="5896" max="6144" width="9.140625" style="2"/>
    <col min="6145" max="6145" width="1.7109375" style="2" customWidth="1"/>
    <col min="6146" max="6146" width="47.42578125" style="2" customWidth="1"/>
    <col min="6147" max="6147" width="12.7109375" style="2" customWidth="1"/>
    <col min="6148" max="6148" width="1.140625" style="2" customWidth="1"/>
    <col min="6149" max="6149" width="15.28515625" style="2" customWidth="1"/>
    <col min="6150" max="6150" width="1" style="2" customWidth="1"/>
    <col min="6151" max="6151" width="15.28515625" style="2" customWidth="1"/>
    <col min="6152" max="6400" width="9.140625" style="2"/>
    <col min="6401" max="6401" width="1.7109375" style="2" customWidth="1"/>
    <col min="6402" max="6402" width="47.42578125" style="2" customWidth="1"/>
    <col min="6403" max="6403" width="12.7109375" style="2" customWidth="1"/>
    <col min="6404" max="6404" width="1.140625" style="2" customWidth="1"/>
    <col min="6405" max="6405" width="15.28515625" style="2" customWidth="1"/>
    <col min="6406" max="6406" width="1" style="2" customWidth="1"/>
    <col min="6407" max="6407" width="15.28515625" style="2" customWidth="1"/>
    <col min="6408" max="6656" width="9.140625" style="2"/>
    <col min="6657" max="6657" width="1.7109375" style="2" customWidth="1"/>
    <col min="6658" max="6658" width="47.42578125" style="2" customWidth="1"/>
    <col min="6659" max="6659" width="12.7109375" style="2" customWidth="1"/>
    <col min="6660" max="6660" width="1.140625" style="2" customWidth="1"/>
    <col min="6661" max="6661" width="15.28515625" style="2" customWidth="1"/>
    <col min="6662" max="6662" width="1" style="2" customWidth="1"/>
    <col min="6663" max="6663" width="15.28515625" style="2" customWidth="1"/>
    <col min="6664" max="6912" width="9.140625" style="2"/>
    <col min="6913" max="6913" width="1.7109375" style="2" customWidth="1"/>
    <col min="6914" max="6914" width="47.42578125" style="2" customWidth="1"/>
    <col min="6915" max="6915" width="12.7109375" style="2" customWidth="1"/>
    <col min="6916" max="6916" width="1.140625" style="2" customWidth="1"/>
    <col min="6917" max="6917" width="15.28515625" style="2" customWidth="1"/>
    <col min="6918" max="6918" width="1" style="2" customWidth="1"/>
    <col min="6919" max="6919" width="15.28515625" style="2" customWidth="1"/>
    <col min="6920" max="7168" width="9.140625" style="2"/>
    <col min="7169" max="7169" width="1.7109375" style="2" customWidth="1"/>
    <col min="7170" max="7170" width="47.42578125" style="2" customWidth="1"/>
    <col min="7171" max="7171" width="12.7109375" style="2" customWidth="1"/>
    <col min="7172" max="7172" width="1.140625" style="2" customWidth="1"/>
    <col min="7173" max="7173" width="15.28515625" style="2" customWidth="1"/>
    <col min="7174" max="7174" width="1" style="2" customWidth="1"/>
    <col min="7175" max="7175" width="15.28515625" style="2" customWidth="1"/>
    <col min="7176" max="7424" width="9.140625" style="2"/>
    <col min="7425" max="7425" width="1.7109375" style="2" customWidth="1"/>
    <col min="7426" max="7426" width="47.42578125" style="2" customWidth="1"/>
    <col min="7427" max="7427" width="12.7109375" style="2" customWidth="1"/>
    <col min="7428" max="7428" width="1.140625" style="2" customWidth="1"/>
    <col min="7429" max="7429" width="15.28515625" style="2" customWidth="1"/>
    <col min="7430" max="7430" width="1" style="2" customWidth="1"/>
    <col min="7431" max="7431" width="15.28515625" style="2" customWidth="1"/>
    <col min="7432" max="7680" width="9.140625" style="2"/>
    <col min="7681" max="7681" width="1.7109375" style="2" customWidth="1"/>
    <col min="7682" max="7682" width="47.42578125" style="2" customWidth="1"/>
    <col min="7683" max="7683" width="12.7109375" style="2" customWidth="1"/>
    <col min="7684" max="7684" width="1.140625" style="2" customWidth="1"/>
    <col min="7685" max="7685" width="15.28515625" style="2" customWidth="1"/>
    <col min="7686" max="7686" width="1" style="2" customWidth="1"/>
    <col min="7687" max="7687" width="15.28515625" style="2" customWidth="1"/>
    <col min="7688" max="7936" width="9.140625" style="2"/>
    <col min="7937" max="7937" width="1.7109375" style="2" customWidth="1"/>
    <col min="7938" max="7938" width="47.42578125" style="2" customWidth="1"/>
    <col min="7939" max="7939" width="12.7109375" style="2" customWidth="1"/>
    <col min="7940" max="7940" width="1.140625" style="2" customWidth="1"/>
    <col min="7941" max="7941" width="15.28515625" style="2" customWidth="1"/>
    <col min="7942" max="7942" width="1" style="2" customWidth="1"/>
    <col min="7943" max="7943" width="15.28515625" style="2" customWidth="1"/>
    <col min="7944" max="8192" width="9.140625" style="2"/>
    <col min="8193" max="8193" width="1.7109375" style="2" customWidth="1"/>
    <col min="8194" max="8194" width="47.42578125" style="2" customWidth="1"/>
    <col min="8195" max="8195" width="12.7109375" style="2" customWidth="1"/>
    <col min="8196" max="8196" width="1.140625" style="2" customWidth="1"/>
    <col min="8197" max="8197" width="15.28515625" style="2" customWidth="1"/>
    <col min="8198" max="8198" width="1" style="2" customWidth="1"/>
    <col min="8199" max="8199" width="15.28515625" style="2" customWidth="1"/>
    <col min="8200" max="8448" width="9.140625" style="2"/>
    <col min="8449" max="8449" width="1.7109375" style="2" customWidth="1"/>
    <col min="8450" max="8450" width="47.42578125" style="2" customWidth="1"/>
    <col min="8451" max="8451" width="12.7109375" style="2" customWidth="1"/>
    <col min="8452" max="8452" width="1.140625" style="2" customWidth="1"/>
    <col min="8453" max="8453" width="15.28515625" style="2" customWidth="1"/>
    <col min="8454" max="8454" width="1" style="2" customWidth="1"/>
    <col min="8455" max="8455" width="15.28515625" style="2" customWidth="1"/>
    <col min="8456" max="8704" width="9.140625" style="2"/>
    <col min="8705" max="8705" width="1.7109375" style="2" customWidth="1"/>
    <col min="8706" max="8706" width="47.42578125" style="2" customWidth="1"/>
    <col min="8707" max="8707" width="12.7109375" style="2" customWidth="1"/>
    <col min="8708" max="8708" width="1.140625" style="2" customWidth="1"/>
    <col min="8709" max="8709" width="15.28515625" style="2" customWidth="1"/>
    <col min="8710" max="8710" width="1" style="2" customWidth="1"/>
    <col min="8711" max="8711" width="15.28515625" style="2" customWidth="1"/>
    <col min="8712" max="8960" width="9.140625" style="2"/>
    <col min="8961" max="8961" width="1.7109375" style="2" customWidth="1"/>
    <col min="8962" max="8962" width="47.42578125" style="2" customWidth="1"/>
    <col min="8963" max="8963" width="12.7109375" style="2" customWidth="1"/>
    <col min="8964" max="8964" width="1.140625" style="2" customWidth="1"/>
    <col min="8965" max="8965" width="15.28515625" style="2" customWidth="1"/>
    <col min="8966" max="8966" width="1" style="2" customWidth="1"/>
    <col min="8967" max="8967" width="15.28515625" style="2" customWidth="1"/>
    <col min="8968" max="9216" width="9.140625" style="2"/>
    <col min="9217" max="9217" width="1.7109375" style="2" customWidth="1"/>
    <col min="9218" max="9218" width="47.42578125" style="2" customWidth="1"/>
    <col min="9219" max="9219" width="12.7109375" style="2" customWidth="1"/>
    <col min="9220" max="9220" width="1.140625" style="2" customWidth="1"/>
    <col min="9221" max="9221" width="15.28515625" style="2" customWidth="1"/>
    <col min="9222" max="9222" width="1" style="2" customWidth="1"/>
    <col min="9223" max="9223" width="15.28515625" style="2" customWidth="1"/>
    <col min="9224" max="9472" width="9.140625" style="2"/>
    <col min="9473" max="9473" width="1.7109375" style="2" customWidth="1"/>
    <col min="9474" max="9474" width="47.42578125" style="2" customWidth="1"/>
    <col min="9475" max="9475" width="12.7109375" style="2" customWidth="1"/>
    <col min="9476" max="9476" width="1.140625" style="2" customWidth="1"/>
    <col min="9477" max="9477" width="15.28515625" style="2" customWidth="1"/>
    <col min="9478" max="9478" width="1" style="2" customWidth="1"/>
    <col min="9479" max="9479" width="15.28515625" style="2" customWidth="1"/>
    <col min="9480" max="9728" width="9.140625" style="2"/>
    <col min="9729" max="9729" width="1.7109375" style="2" customWidth="1"/>
    <col min="9730" max="9730" width="47.42578125" style="2" customWidth="1"/>
    <col min="9731" max="9731" width="12.7109375" style="2" customWidth="1"/>
    <col min="9732" max="9732" width="1.140625" style="2" customWidth="1"/>
    <col min="9733" max="9733" width="15.28515625" style="2" customWidth="1"/>
    <col min="9734" max="9734" width="1" style="2" customWidth="1"/>
    <col min="9735" max="9735" width="15.28515625" style="2" customWidth="1"/>
    <col min="9736" max="9984" width="9.140625" style="2"/>
    <col min="9985" max="9985" width="1.7109375" style="2" customWidth="1"/>
    <col min="9986" max="9986" width="47.42578125" style="2" customWidth="1"/>
    <col min="9987" max="9987" width="12.7109375" style="2" customWidth="1"/>
    <col min="9988" max="9988" width="1.140625" style="2" customWidth="1"/>
    <col min="9989" max="9989" width="15.28515625" style="2" customWidth="1"/>
    <col min="9990" max="9990" width="1" style="2" customWidth="1"/>
    <col min="9991" max="9991" width="15.28515625" style="2" customWidth="1"/>
    <col min="9992" max="10240" width="9.140625" style="2"/>
    <col min="10241" max="10241" width="1.7109375" style="2" customWidth="1"/>
    <col min="10242" max="10242" width="47.42578125" style="2" customWidth="1"/>
    <col min="10243" max="10243" width="12.7109375" style="2" customWidth="1"/>
    <col min="10244" max="10244" width="1.140625" style="2" customWidth="1"/>
    <col min="10245" max="10245" width="15.28515625" style="2" customWidth="1"/>
    <col min="10246" max="10246" width="1" style="2" customWidth="1"/>
    <col min="10247" max="10247" width="15.28515625" style="2" customWidth="1"/>
    <col min="10248" max="10496" width="9.140625" style="2"/>
    <col min="10497" max="10497" width="1.7109375" style="2" customWidth="1"/>
    <col min="10498" max="10498" width="47.42578125" style="2" customWidth="1"/>
    <col min="10499" max="10499" width="12.7109375" style="2" customWidth="1"/>
    <col min="10500" max="10500" width="1.140625" style="2" customWidth="1"/>
    <col min="10501" max="10501" width="15.28515625" style="2" customWidth="1"/>
    <col min="10502" max="10502" width="1" style="2" customWidth="1"/>
    <col min="10503" max="10503" width="15.28515625" style="2" customWidth="1"/>
    <col min="10504" max="10752" width="9.140625" style="2"/>
    <col min="10753" max="10753" width="1.7109375" style="2" customWidth="1"/>
    <col min="10754" max="10754" width="47.42578125" style="2" customWidth="1"/>
    <col min="10755" max="10755" width="12.7109375" style="2" customWidth="1"/>
    <col min="10756" max="10756" width="1.140625" style="2" customWidth="1"/>
    <col min="10757" max="10757" width="15.28515625" style="2" customWidth="1"/>
    <col min="10758" max="10758" width="1" style="2" customWidth="1"/>
    <col min="10759" max="10759" width="15.28515625" style="2" customWidth="1"/>
    <col min="10760" max="11008" width="9.140625" style="2"/>
    <col min="11009" max="11009" width="1.7109375" style="2" customWidth="1"/>
    <col min="11010" max="11010" width="47.42578125" style="2" customWidth="1"/>
    <col min="11011" max="11011" width="12.7109375" style="2" customWidth="1"/>
    <col min="11012" max="11012" width="1.140625" style="2" customWidth="1"/>
    <col min="11013" max="11013" width="15.28515625" style="2" customWidth="1"/>
    <col min="11014" max="11014" width="1" style="2" customWidth="1"/>
    <col min="11015" max="11015" width="15.28515625" style="2" customWidth="1"/>
    <col min="11016" max="11264" width="9.140625" style="2"/>
    <col min="11265" max="11265" width="1.7109375" style="2" customWidth="1"/>
    <col min="11266" max="11266" width="47.42578125" style="2" customWidth="1"/>
    <col min="11267" max="11267" width="12.7109375" style="2" customWidth="1"/>
    <col min="11268" max="11268" width="1.140625" style="2" customWidth="1"/>
    <col min="11269" max="11269" width="15.28515625" style="2" customWidth="1"/>
    <col min="11270" max="11270" width="1" style="2" customWidth="1"/>
    <col min="11271" max="11271" width="15.28515625" style="2" customWidth="1"/>
    <col min="11272" max="11520" width="9.140625" style="2"/>
    <col min="11521" max="11521" width="1.7109375" style="2" customWidth="1"/>
    <col min="11522" max="11522" width="47.42578125" style="2" customWidth="1"/>
    <col min="11523" max="11523" width="12.7109375" style="2" customWidth="1"/>
    <col min="11524" max="11524" width="1.140625" style="2" customWidth="1"/>
    <col min="11525" max="11525" width="15.28515625" style="2" customWidth="1"/>
    <col min="11526" max="11526" width="1" style="2" customWidth="1"/>
    <col min="11527" max="11527" width="15.28515625" style="2" customWidth="1"/>
    <col min="11528" max="11776" width="9.140625" style="2"/>
    <col min="11777" max="11777" width="1.7109375" style="2" customWidth="1"/>
    <col min="11778" max="11778" width="47.42578125" style="2" customWidth="1"/>
    <col min="11779" max="11779" width="12.7109375" style="2" customWidth="1"/>
    <col min="11780" max="11780" width="1.140625" style="2" customWidth="1"/>
    <col min="11781" max="11781" width="15.28515625" style="2" customWidth="1"/>
    <col min="11782" max="11782" width="1" style="2" customWidth="1"/>
    <col min="11783" max="11783" width="15.28515625" style="2" customWidth="1"/>
    <col min="11784" max="12032" width="9.140625" style="2"/>
    <col min="12033" max="12033" width="1.7109375" style="2" customWidth="1"/>
    <col min="12034" max="12034" width="47.42578125" style="2" customWidth="1"/>
    <col min="12035" max="12035" width="12.7109375" style="2" customWidth="1"/>
    <col min="12036" max="12036" width="1.140625" style="2" customWidth="1"/>
    <col min="12037" max="12037" width="15.28515625" style="2" customWidth="1"/>
    <col min="12038" max="12038" width="1" style="2" customWidth="1"/>
    <col min="12039" max="12039" width="15.28515625" style="2" customWidth="1"/>
    <col min="12040" max="12288" width="9.140625" style="2"/>
    <col min="12289" max="12289" width="1.7109375" style="2" customWidth="1"/>
    <col min="12290" max="12290" width="47.42578125" style="2" customWidth="1"/>
    <col min="12291" max="12291" width="12.7109375" style="2" customWidth="1"/>
    <col min="12292" max="12292" width="1.140625" style="2" customWidth="1"/>
    <col min="12293" max="12293" width="15.28515625" style="2" customWidth="1"/>
    <col min="12294" max="12294" width="1" style="2" customWidth="1"/>
    <col min="12295" max="12295" width="15.28515625" style="2" customWidth="1"/>
    <col min="12296" max="12544" width="9.140625" style="2"/>
    <col min="12545" max="12545" width="1.7109375" style="2" customWidth="1"/>
    <col min="12546" max="12546" width="47.42578125" style="2" customWidth="1"/>
    <col min="12547" max="12547" width="12.7109375" style="2" customWidth="1"/>
    <col min="12548" max="12548" width="1.140625" style="2" customWidth="1"/>
    <col min="12549" max="12549" width="15.28515625" style="2" customWidth="1"/>
    <col min="12550" max="12550" width="1" style="2" customWidth="1"/>
    <col min="12551" max="12551" width="15.28515625" style="2" customWidth="1"/>
    <col min="12552" max="12800" width="9.140625" style="2"/>
    <col min="12801" max="12801" width="1.7109375" style="2" customWidth="1"/>
    <col min="12802" max="12802" width="47.42578125" style="2" customWidth="1"/>
    <col min="12803" max="12803" width="12.7109375" style="2" customWidth="1"/>
    <col min="12804" max="12804" width="1.140625" style="2" customWidth="1"/>
    <col min="12805" max="12805" width="15.28515625" style="2" customWidth="1"/>
    <col min="12806" max="12806" width="1" style="2" customWidth="1"/>
    <col min="12807" max="12807" width="15.28515625" style="2" customWidth="1"/>
    <col min="12808" max="13056" width="9.140625" style="2"/>
    <col min="13057" max="13057" width="1.7109375" style="2" customWidth="1"/>
    <col min="13058" max="13058" width="47.42578125" style="2" customWidth="1"/>
    <col min="13059" max="13059" width="12.7109375" style="2" customWidth="1"/>
    <col min="13060" max="13060" width="1.140625" style="2" customWidth="1"/>
    <col min="13061" max="13061" width="15.28515625" style="2" customWidth="1"/>
    <col min="13062" max="13062" width="1" style="2" customWidth="1"/>
    <col min="13063" max="13063" width="15.28515625" style="2" customWidth="1"/>
    <col min="13064" max="13312" width="9.140625" style="2"/>
    <col min="13313" max="13313" width="1.7109375" style="2" customWidth="1"/>
    <col min="13314" max="13314" width="47.42578125" style="2" customWidth="1"/>
    <col min="13315" max="13315" width="12.7109375" style="2" customWidth="1"/>
    <col min="13316" max="13316" width="1.140625" style="2" customWidth="1"/>
    <col min="13317" max="13317" width="15.28515625" style="2" customWidth="1"/>
    <col min="13318" max="13318" width="1" style="2" customWidth="1"/>
    <col min="13319" max="13319" width="15.28515625" style="2" customWidth="1"/>
    <col min="13320" max="13568" width="9.140625" style="2"/>
    <col min="13569" max="13569" width="1.7109375" style="2" customWidth="1"/>
    <col min="13570" max="13570" width="47.42578125" style="2" customWidth="1"/>
    <col min="13571" max="13571" width="12.7109375" style="2" customWidth="1"/>
    <col min="13572" max="13572" width="1.140625" style="2" customWidth="1"/>
    <col min="13573" max="13573" width="15.28515625" style="2" customWidth="1"/>
    <col min="13574" max="13574" width="1" style="2" customWidth="1"/>
    <col min="13575" max="13575" width="15.28515625" style="2" customWidth="1"/>
    <col min="13576" max="13824" width="9.140625" style="2"/>
    <col min="13825" max="13825" width="1.7109375" style="2" customWidth="1"/>
    <col min="13826" max="13826" width="47.42578125" style="2" customWidth="1"/>
    <col min="13827" max="13827" width="12.7109375" style="2" customWidth="1"/>
    <col min="13828" max="13828" width="1.140625" style="2" customWidth="1"/>
    <col min="13829" max="13829" width="15.28515625" style="2" customWidth="1"/>
    <col min="13830" max="13830" width="1" style="2" customWidth="1"/>
    <col min="13831" max="13831" width="15.28515625" style="2" customWidth="1"/>
    <col min="13832" max="14080" width="9.140625" style="2"/>
    <col min="14081" max="14081" width="1.7109375" style="2" customWidth="1"/>
    <col min="14082" max="14082" width="47.42578125" style="2" customWidth="1"/>
    <col min="14083" max="14083" width="12.7109375" style="2" customWidth="1"/>
    <col min="14084" max="14084" width="1.140625" style="2" customWidth="1"/>
    <col min="14085" max="14085" width="15.28515625" style="2" customWidth="1"/>
    <col min="14086" max="14086" width="1" style="2" customWidth="1"/>
    <col min="14087" max="14087" width="15.28515625" style="2" customWidth="1"/>
    <col min="14088" max="14336" width="9.140625" style="2"/>
    <col min="14337" max="14337" width="1.7109375" style="2" customWidth="1"/>
    <col min="14338" max="14338" width="47.42578125" style="2" customWidth="1"/>
    <col min="14339" max="14339" width="12.7109375" style="2" customWidth="1"/>
    <col min="14340" max="14340" width="1.140625" style="2" customWidth="1"/>
    <col min="14341" max="14341" width="15.28515625" style="2" customWidth="1"/>
    <col min="14342" max="14342" width="1" style="2" customWidth="1"/>
    <col min="14343" max="14343" width="15.28515625" style="2" customWidth="1"/>
    <col min="14344" max="14592" width="9.140625" style="2"/>
    <col min="14593" max="14593" width="1.7109375" style="2" customWidth="1"/>
    <col min="14594" max="14594" width="47.42578125" style="2" customWidth="1"/>
    <col min="14595" max="14595" width="12.7109375" style="2" customWidth="1"/>
    <col min="14596" max="14596" width="1.140625" style="2" customWidth="1"/>
    <col min="14597" max="14597" width="15.28515625" style="2" customWidth="1"/>
    <col min="14598" max="14598" width="1" style="2" customWidth="1"/>
    <col min="14599" max="14599" width="15.28515625" style="2" customWidth="1"/>
    <col min="14600" max="14848" width="9.140625" style="2"/>
    <col min="14849" max="14849" width="1.7109375" style="2" customWidth="1"/>
    <col min="14850" max="14850" width="47.42578125" style="2" customWidth="1"/>
    <col min="14851" max="14851" width="12.7109375" style="2" customWidth="1"/>
    <col min="14852" max="14852" width="1.140625" style="2" customWidth="1"/>
    <col min="14853" max="14853" width="15.28515625" style="2" customWidth="1"/>
    <col min="14854" max="14854" width="1" style="2" customWidth="1"/>
    <col min="14855" max="14855" width="15.28515625" style="2" customWidth="1"/>
    <col min="14856" max="15104" width="9.140625" style="2"/>
    <col min="15105" max="15105" width="1.7109375" style="2" customWidth="1"/>
    <col min="15106" max="15106" width="47.42578125" style="2" customWidth="1"/>
    <col min="15107" max="15107" width="12.7109375" style="2" customWidth="1"/>
    <col min="15108" max="15108" width="1.140625" style="2" customWidth="1"/>
    <col min="15109" max="15109" width="15.28515625" style="2" customWidth="1"/>
    <col min="15110" max="15110" width="1" style="2" customWidth="1"/>
    <col min="15111" max="15111" width="15.28515625" style="2" customWidth="1"/>
    <col min="15112" max="15360" width="9.140625" style="2"/>
    <col min="15361" max="15361" width="1.7109375" style="2" customWidth="1"/>
    <col min="15362" max="15362" width="47.42578125" style="2" customWidth="1"/>
    <col min="15363" max="15363" width="12.7109375" style="2" customWidth="1"/>
    <col min="15364" max="15364" width="1.140625" style="2" customWidth="1"/>
    <col min="15365" max="15365" width="15.28515625" style="2" customWidth="1"/>
    <col min="15366" max="15366" width="1" style="2" customWidth="1"/>
    <col min="15367" max="15367" width="15.28515625" style="2" customWidth="1"/>
    <col min="15368" max="15616" width="9.140625" style="2"/>
    <col min="15617" max="15617" width="1.7109375" style="2" customWidth="1"/>
    <col min="15618" max="15618" width="47.42578125" style="2" customWidth="1"/>
    <col min="15619" max="15619" width="12.7109375" style="2" customWidth="1"/>
    <col min="15620" max="15620" width="1.140625" style="2" customWidth="1"/>
    <col min="15621" max="15621" width="15.28515625" style="2" customWidth="1"/>
    <col min="15622" max="15622" width="1" style="2" customWidth="1"/>
    <col min="15623" max="15623" width="15.28515625" style="2" customWidth="1"/>
    <col min="15624" max="15872" width="9.140625" style="2"/>
    <col min="15873" max="15873" width="1.7109375" style="2" customWidth="1"/>
    <col min="15874" max="15874" width="47.42578125" style="2" customWidth="1"/>
    <col min="15875" max="15875" width="12.7109375" style="2" customWidth="1"/>
    <col min="15876" max="15876" width="1.140625" style="2" customWidth="1"/>
    <col min="15877" max="15877" width="15.28515625" style="2" customWidth="1"/>
    <col min="15878" max="15878" width="1" style="2" customWidth="1"/>
    <col min="15879" max="15879" width="15.28515625" style="2" customWidth="1"/>
    <col min="15880" max="16128" width="9.140625" style="2"/>
    <col min="16129" max="16129" width="1.7109375" style="2" customWidth="1"/>
    <col min="16130" max="16130" width="47.42578125" style="2" customWidth="1"/>
    <col min="16131" max="16131" width="12.7109375" style="2" customWidth="1"/>
    <col min="16132" max="16132" width="1.140625" style="2" customWidth="1"/>
    <col min="16133" max="16133" width="15.28515625" style="2" customWidth="1"/>
    <col min="16134" max="16134" width="1" style="2" customWidth="1"/>
    <col min="16135" max="16135" width="15.28515625" style="2" customWidth="1"/>
    <col min="16136" max="16384" width="9.140625" style="2"/>
  </cols>
  <sheetData>
    <row r="1" spans="1:7" ht="16.5" customHeight="1" x14ac:dyDescent="0.5">
      <c r="A1" s="8" t="s">
        <v>0</v>
      </c>
      <c r="B1" s="8"/>
      <c r="C1" s="3"/>
      <c r="D1" s="3"/>
      <c r="F1" s="4"/>
    </row>
    <row r="2" spans="1:7" ht="16.5" customHeight="1" x14ac:dyDescent="0.5">
      <c r="A2" s="5" t="s">
        <v>73</v>
      </c>
      <c r="B2" s="5"/>
      <c r="C2" s="3"/>
      <c r="D2" s="3"/>
      <c r="F2" s="4"/>
    </row>
    <row r="3" spans="1:7" ht="16.5" customHeight="1" x14ac:dyDescent="0.5">
      <c r="A3" s="6" t="str">
        <f>'Eng5'!A3</f>
        <v>For the six-month period ended 30 June 2025</v>
      </c>
      <c r="B3" s="6"/>
      <c r="C3" s="9"/>
      <c r="D3" s="9"/>
      <c r="E3" s="22"/>
      <c r="F3" s="10"/>
      <c r="G3" s="22"/>
    </row>
    <row r="4" spans="1:7" ht="16.5" customHeight="1" x14ac:dyDescent="0.5">
      <c r="A4" s="5"/>
      <c r="B4" s="5"/>
      <c r="C4" s="3"/>
      <c r="D4" s="3"/>
      <c r="F4" s="4"/>
    </row>
    <row r="5" spans="1:7" ht="15.95" customHeight="1" x14ac:dyDescent="0.5">
      <c r="A5" s="5"/>
      <c r="B5" s="5"/>
      <c r="C5" s="3"/>
      <c r="D5" s="3"/>
      <c r="F5" s="4"/>
    </row>
    <row r="6" spans="1:7" ht="15.95" customHeight="1" x14ac:dyDescent="0.5">
      <c r="A6" s="5"/>
      <c r="B6" s="5"/>
      <c r="C6" s="11"/>
      <c r="D6" s="11"/>
      <c r="E6" s="23" t="s">
        <v>113</v>
      </c>
      <c r="F6" s="12"/>
      <c r="G6" s="23" t="s">
        <v>2</v>
      </c>
    </row>
    <row r="7" spans="1:7" ht="15.95" customHeight="1" x14ac:dyDescent="0.5">
      <c r="A7" s="5"/>
      <c r="B7" s="5"/>
      <c r="C7" s="13" t="s">
        <v>3</v>
      </c>
      <c r="D7" s="11"/>
      <c r="E7" s="24" t="s">
        <v>4</v>
      </c>
      <c r="F7" s="12"/>
      <c r="G7" s="24" t="s">
        <v>4</v>
      </c>
    </row>
    <row r="8" spans="1:7" ht="15.95" customHeight="1" x14ac:dyDescent="0.5">
      <c r="A8" s="5" t="s">
        <v>74</v>
      </c>
      <c r="B8" s="5"/>
      <c r="C8" s="3"/>
      <c r="D8" s="3"/>
      <c r="F8" s="4"/>
    </row>
    <row r="9" spans="1:7" ht="15.95" customHeight="1" x14ac:dyDescent="0.5">
      <c r="A9" s="2" t="s">
        <v>75</v>
      </c>
      <c r="C9" s="3"/>
      <c r="D9" s="3"/>
      <c r="E9" s="41">
        <v>196641632</v>
      </c>
      <c r="F9" s="4"/>
      <c r="G9" s="1">
        <v>310903287</v>
      </c>
    </row>
    <row r="10" spans="1:7" ht="15.95" customHeight="1" x14ac:dyDescent="0.5">
      <c r="A10" s="2" t="s">
        <v>76</v>
      </c>
      <c r="C10" s="3"/>
      <c r="D10" s="3"/>
      <c r="E10" s="41"/>
      <c r="F10" s="4"/>
    </row>
    <row r="11" spans="1:7" ht="15.95" customHeight="1" x14ac:dyDescent="0.5">
      <c r="B11" s="2" t="s">
        <v>77</v>
      </c>
      <c r="C11" s="3"/>
      <c r="D11" s="3"/>
      <c r="E11" s="41"/>
      <c r="F11" s="4"/>
    </row>
    <row r="12" spans="1:7" ht="15.95" customHeight="1" x14ac:dyDescent="0.5">
      <c r="B12" s="2" t="s">
        <v>78</v>
      </c>
      <c r="C12" s="3" t="s">
        <v>109</v>
      </c>
      <c r="D12" s="3"/>
      <c r="E12" s="41">
        <v>1638183</v>
      </c>
      <c r="F12" s="4"/>
      <c r="G12" s="1">
        <v>2910013</v>
      </c>
    </row>
    <row r="13" spans="1:7" ht="15.95" customHeight="1" x14ac:dyDescent="0.5">
      <c r="B13" s="2" t="s">
        <v>79</v>
      </c>
      <c r="C13" s="21">
        <v>6.17</v>
      </c>
      <c r="D13" s="3"/>
      <c r="E13" s="41">
        <v>-85143352</v>
      </c>
      <c r="F13" s="4"/>
      <c r="G13" s="1">
        <v>-81585114</v>
      </c>
    </row>
    <row r="14" spans="1:7" ht="15.95" customHeight="1" x14ac:dyDescent="0.5">
      <c r="B14" s="2" t="s">
        <v>80</v>
      </c>
      <c r="C14" s="73" t="s">
        <v>132</v>
      </c>
      <c r="D14" s="3"/>
      <c r="E14" s="41">
        <v>13</v>
      </c>
      <c r="F14" s="4"/>
      <c r="G14" s="1">
        <v>64326</v>
      </c>
    </row>
    <row r="15" spans="1:7" ht="15.95" customHeight="1" x14ac:dyDescent="0.5">
      <c r="B15" s="2" t="s">
        <v>81</v>
      </c>
      <c r="C15" s="3"/>
      <c r="D15" s="3"/>
      <c r="E15" s="41">
        <v>553261</v>
      </c>
      <c r="F15" s="4"/>
      <c r="G15" s="1">
        <v>161236</v>
      </c>
    </row>
    <row r="16" spans="1:7" ht="15.95" customHeight="1" x14ac:dyDescent="0.5">
      <c r="B16" s="2" t="s">
        <v>82</v>
      </c>
      <c r="C16" s="3"/>
      <c r="D16" s="3"/>
      <c r="E16" s="41">
        <v>2924187</v>
      </c>
      <c r="F16" s="4"/>
      <c r="G16" s="1">
        <v>2594080</v>
      </c>
    </row>
    <row r="17" spans="1:7" ht="15.95" customHeight="1" x14ac:dyDescent="0.5">
      <c r="B17" s="2" t="s">
        <v>70</v>
      </c>
      <c r="C17" s="3">
        <v>6.15</v>
      </c>
      <c r="D17" s="3"/>
      <c r="E17" s="40">
        <v>1452993</v>
      </c>
      <c r="F17" s="4"/>
      <c r="G17" s="22">
        <v>2013454</v>
      </c>
    </row>
    <row r="18" spans="1:7" ht="15.95" customHeight="1" x14ac:dyDescent="0.5">
      <c r="C18" s="3"/>
      <c r="D18" s="3"/>
      <c r="F18" s="4"/>
    </row>
    <row r="19" spans="1:7" ht="15.95" customHeight="1" x14ac:dyDescent="0.5">
      <c r="A19" s="2" t="s">
        <v>83</v>
      </c>
      <c r="C19" s="3"/>
      <c r="D19" s="3"/>
      <c r="F19" s="4"/>
    </row>
    <row r="20" spans="1:7" ht="15.95" customHeight="1" x14ac:dyDescent="0.5">
      <c r="B20" s="2" t="s">
        <v>84</v>
      </c>
      <c r="C20" s="3"/>
      <c r="D20" s="3"/>
      <c r="E20" s="41">
        <f>SUM(E9:E17)</f>
        <v>118066917</v>
      </c>
      <c r="F20" s="1"/>
      <c r="G20" s="1">
        <f>SUM(G9:G17)</f>
        <v>237061282</v>
      </c>
    </row>
    <row r="21" spans="1:7" ht="15.95" customHeight="1" x14ac:dyDescent="0.5">
      <c r="A21" s="2" t="s">
        <v>85</v>
      </c>
      <c r="C21" s="3"/>
      <c r="D21" s="3"/>
      <c r="E21" s="41"/>
      <c r="F21" s="4"/>
    </row>
    <row r="22" spans="1:7" ht="15.95" customHeight="1" x14ac:dyDescent="0.5">
      <c r="B22" s="2" t="s">
        <v>86</v>
      </c>
      <c r="C22" s="3"/>
      <c r="D22" s="3"/>
      <c r="E22" s="41"/>
      <c r="F22" s="4"/>
    </row>
    <row r="23" spans="1:7" ht="15.95" customHeight="1" x14ac:dyDescent="0.5">
      <c r="B23" s="2" t="s">
        <v>87</v>
      </c>
      <c r="C23" s="3"/>
      <c r="D23" s="3"/>
      <c r="E23" s="41">
        <v>200219000</v>
      </c>
      <c r="F23" s="4"/>
      <c r="G23" s="1">
        <v>-208945858</v>
      </c>
    </row>
    <row r="24" spans="1:7" ht="15.95" customHeight="1" x14ac:dyDescent="0.5">
      <c r="B24" s="2" t="s">
        <v>88</v>
      </c>
      <c r="C24" s="3"/>
      <c r="D24" s="3"/>
      <c r="E24" s="41">
        <v>19198841</v>
      </c>
      <c r="G24" s="1">
        <v>3289817793</v>
      </c>
    </row>
    <row r="25" spans="1:7" ht="15.95" customHeight="1" x14ac:dyDescent="0.5">
      <c r="B25" s="2" t="s">
        <v>9</v>
      </c>
      <c r="C25" s="3"/>
      <c r="D25" s="3"/>
      <c r="E25" s="41">
        <v>4690308</v>
      </c>
      <c r="F25" s="4"/>
      <c r="G25" s="1">
        <v>3332052</v>
      </c>
    </row>
    <row r="26" spans="1:7" ht="15.95" customHeight="1" x14ac:dyDescent="0.5">
      <c r="B26" s="2" t="s">
        <v>10</v>
      </c>
      <c r="C26" s="3"/>
      <c r="D26" s="3"/>
      <c r="E26" s="41">
        <v>47545072</v>
      </c>
      <c r="F26" s="4"/>
      <c r="G26" s="1">
        <v>40973296</v>
      </c>
    </row>
    <row r="27" spans="1:7" ht="15.95" customHeight="1" x14ac:dyDescent="0.5">
      <c r="B27" s="2" t="s">
        <v>126</v>
      </c>
      <c r="C27" s="3"/>
      <c r="D27" s="3"/>
      <c r="E27" s="41">
        <v>-17377296</v>
      </c>
      <c r="F27" s="4"/>
      <c r="G27" s="1">
        <v>-4317934</v>
      </c>
    </row>
    <row r="28" spans="1:7" ht="15.95" customHeight="1" x14ac:dyDescent="0.5">
      <c r="B28" s="2" t="s">
        <v>16</v>
      </c>
      <c r="C28" s="3"/>
      <c r="D28" s="3"/>
      <c r="E28" s="41">
        <v>-7462023</v>
      </c>
      <c r="F28" s="4"/>
      <c r="G28" s="1">
        <v>-20272626</v>
      </c>
    </row>
    <row r="29" spans="1:7" ht="15.95" customHeight="1" x14ac:dyDescent="0.5">
      <c r="B29" s="2" t="s">
        <v>17</v>
      </c>
      <c r="C29" s="3"/>
      <c r="D29" s="3"/>
      <c r="E29" s="41">
        <v>454108</v>
      </c>
      <c r="F29" s="4"/>
      <c r="G29" s="1">
        <v>-25822392</v>
      </c>
    </row>
    <row r="30" spans="1:7" ht="15.95" customHeight="1" x14ac:dyDescent="0.5">
      <c r="A30" s="2" t="s">
        <v>89</v>
      </c>
      <c r="C30" s="3"/>
      <c r="D30" s="3"/>
      <c r="E30" s="41"/>
      <c r="F30" s="4"/>
      <c r="G30" s="2"/>
    </row>
    <row r="31" spans="1:7" ht="15.95" customHeight="1" x14ac:dyDescent="0.5">
      <c r="B31" s="2" t="s">
        <v>22</v>
      </c>
      <c r="C31" s="3"/>
      <c r="D31" s="3"/>
      <c r="E31" s="41">
        <v>298664466</v>
      </c>
      <c r="F31" s="4"/>
      <c r="G31" s="1">
        <v>-3302725075</v>
      </c>
    </row>
    <row r="32" spans="1:7" ht="15.95" customHeight="1" x14ac:dyDescent="0.5">
      <c r="B32" s="2" t="s">
        <v>90</v>
      </c>
      <c r="C32" s="3"/>
      <c r="D32" s="3"/>
      <c r="E32" s="41">
        <v>-519362968</v>
      </c>
      <c r="F32" s="4"/>
      <c r="G32" s="1">
        <v>235481931</v>
      </c>
    </row>
    <row r="33" spans="1:7" ht="15.95" customHeight="1" x14ac:dyDescent="0.5">
      <c r="B33" s="2" t="s">
        <v>24</v>
      </c>
      <c r="C33" s="3"/>
      <c r="D33" s="3"/>
      <c r="E33" s="41">
        <v>13575101</v>
      </c>
      <c r="F33" s="4"/>
      <c r="G33" s="1">
        <v>473649</v>
      </c>
    </row>
    <row r="34" spans="1:7" ht="15.95" customHeight="1" x14ac:dyDescent="0.5">
      <c r="B34" s="2" t="s">
        <v>127</v>
      </c>
      <c r="C34" s="3"/>
      <c r="D34" s="3"/>
      <c r="E34" s="41">
        <v>16963073</v>
      </c>
      <c r="F34" s="4"/>
      <c r="G34" s="1">
        <v>4675192</v>
      </c>
    </row>
    <row r="35" spans="1:7" ht="15.95" customHeight="1" x14ac:dyDescent="0.5">
      <c r="B35" s="2" t="s">
        <v>27</v>
      </c>
      <c r="C35" s="3"/>
      <c r="D35" s="3"/>
      <c r="E35" s="39">
        <v>-12349670</v>
      </c>
      <c r="F35" s="4"/>
      <c r="G35" s="1">
        <v>-11054460</v>
      </c>
    </row>
    <row r="36" spans="1:7" ht="15.95" customHeight="1" x14ac:dyDescent="0.5">
      <c r="B36" s="2" t="s">
        <v>28</v>
      </c>
      <c r="C36" s="3"/>
      <c r="D36" s="3"/>
      <c r="E36" s="39">
        <v>-2077754</v>
      </c>
      <c r="F36" s="4"/>
      <c r="G36" s="1">
        <v>-4966313</v>
      </c>
    </row>
    <row r="37" spans="1:7" ht="15.95" customHeight="1" x14ac:dyDescent="0.5">
      <c r="B37" s="2" t="s">
        <v>30</v>
      </c>
      <c r="C37" s="3"/>
      <c r="D37" s="3"/>
      <c r="E37" s="22">
        <v>4917120</v>
      </c>
      <c r="F37" s="4"/>
      <c r="G37" s="22">
        <v>-2991364</v>
      </c>
    </row>
    <row r="38" spans="1:7" ht="15.95" customHeight="1" x14ac:dyDescent="0.5">
      <c r="C38" s="3"/>
      <c r="D38" s="3"/>
      <c r="F38" s="4"/>
    </row>
    <row r="39" spans="1:7" ht="15.95" customHeight="1" x14ac:dyDescent="0.5">
      <c r="A39" s="2" t="s">
        <v>91</v>
      </c>
      <c r="C39" s="3"/>
      <c r="D39" s="3"/>
      <c r="F39" s="4"/>
    </row>
    <row r="40" spans="1:7" ht="15.95" customHeight="1" x14ac:dyDescent="0.5">
      <c r="B40" s="2" t="s">
        <v>92</v>
      </c>
      <c r="C40" s="3"/>
      <c r="D40" s="3"/>
      <c r="E40" s="2"/>
      <c r="F40" s="2"/>
      <c r="G40" s="2"/>
    </row>
    <row r="41" spans="1:7" ht="15.95" customHeight="1" x14ac:dyDescent="0.5">
      <c r="B41" s="2" t="s">
        <v>93</v>
      </c>
      <c r="C41" s="3"/>
      <c r="D41" s="3"/>
      <c r="E41" s="74">
        <f>SUM(E20:E37)</f>
        <v>165664295</v>
      </c>
      <c r="F41" s="1">
        <v>0</v>
      </c>
      <c r="G41" s="74">
        <f>SUM(G20:G37)</f>
        <v>230719173</v>
      </c>
    </row>
    <row r="42" spans="1:7" ht="15.95" customHeight="1" x14ac:dyDescent="0.5">
      <c r="B42" s="2" t="s">
        <v>94</v>
      </c>
      <c r="C42" s="3"/>
      <c r="D42" s="3"/>
      <c r="E42" s="74">
        <v>78575363</v>
      </c>
      <c r="F42" s="1"/>
      <c r="G42" s="1">
        <v>111959311</v>
      </c>
    </row>
    <row r="43" spans="1:7" ht="15.95" customHeight="1" x14ac:dyDescent="0.5">
      <c r="B43" s="2" t="s">
        <v>95</v>
      </c>
      <c r="C43" s="3"/>
      <c r="D43" s="3"/>
      <c r="E43" s="39">
        <v>-465914</v>
      </c>
      <c r="F43" s="4"/>
      <c r="G43" s="1">
        <v>-22783</v>
      </c>
    </row>
    <row r="44" spans="1:7" ht="15.95" customHeight="1" x14ac:dyDescent="0.5">
      <c r="B44" s="2" t="s">
        <v>93</v>
      </c>
      <c r="C44" s="3"/>
      <c r="D44" s="3"/>
      <c r="E44" s="38">
        <v>-82022811</v>
      </c>
      <c r="F44" s="4"/>
      <c r="G44" s="22">
        <v>-96614073</v>
      </c>
    </row>
    <row r="45" spans="1:7" ht="15.95" customHeight="1" x14ac:dyDescent="0.5">
      <c r="C45" s="3"/>
      <c r="D45" s="3"/>
      <c r="F45" s="4"/>
    </row>
    <row r="46" spans="1:7" ht="15.95" customHeight="1" x14ac:dyDescent="0.5">
      <c r="A46" s="2" t="s">
        <v>96</v>
      </c>
      <c r="C46" s="3"/>
      <c r="D46" s="3"/>
      <c r="E46" s="22">
        <f>SUM(E41:E44)</f>
        <v>161750933</v>
      </c>
      <c r="F46" s="1">
        <v>0</v>
      </c>
      <c r="G46" s="22">
        <f>SUM(G41:G44)</f>
        <v>246041628</v>
      </c>
    </row>
    <row r="47" spans="1:7" ht="15.95" customHeight="1" x14ac:dyDescent="0.5">
      <c r="C47" s="3"/>
      <c r="D47" s="3"/>
      <c r="F47" s="1"/>
    </row>
    <row r="48" spans="1:7" ht="15.95" customHeight="1" x14ac:dyDescent="0.5">
      <c r="C48" s="3"/>
      <c r="D48" s="3"/>
      <c r="F48" s="1"/>
    </row>
    <row r="49" spans="1:7" ht="15.95" customHeight="1" x14ac:dyDescent="0.5">
      <c r="C49" s="3"/>
      <c r="D49" s="3"/>
      <c r="F49" s="1"/>
    </row>
    <row r="50" spans="1:7" ht="15.95" customHeight="1" x14ac:dyDescent="0.5">
      <c r="C50" s="3"/>
      <c r="D50" s="3"/>
      <c r="F50" s="1"/>
    </row>
    <row r="51" spans="1:7" ht="15.95" customHeight="1" x14ac:dyDescent="0.5">
      <c r="C51" s="3"/>
      <c r="D51" s="3"/>
      <c r="F51" s="1"/>
    </row>
    <row r="52" spans="1:7" ht="14.25" customHeight="1" x14ac:dyDescent="0.5">
      <c r="C52" s="3"/>
      <c r="D52" s="3"/>
      <c r="F52" s="1"/>
    </row>
    <row r="53" spans="1:7" ht="4.5" customHeight="1" x14ac:dyDescent="0.5">
      <c r="C53" s="3"/>
      <c r="D53" s="3"/>
      <c r="F53" s="1"/>
    </row>
    <row r="54" spans="1:7" ht="21.95" customHeight="1" x14ac:dyDescent="0.5">
      <c r="A54" s="80" t="s">
        <v>120</v>
      </c>
      <c r="B54" s="80"/>
      <c r="C54" s="80"/>
      <c r="D54" s="80"/>
      <c r="E54" s="80"/>
      <c r="F54" s="80"/>
      <c r="G54" s="80"/>
    </row>
    <row r="55" spans="1:7" ht="16.5" customHeight="1" x14ac:dyDescent="0.5">
      <c r="A55" s="8" t="s">
        <v>0</v>
      </c>
      <c r="B55" s="8"/>
      <c r="C55" s="3"/>
      <c r="D55" s="3"/>
      <c r="F55" s="4"/>
    </row>
    <row r="56" spans="1:7" ht="16.5" customHeight="1" x14ac:dyDescent="0.5">
      <c r="A56" s="5" t="s">
        <v>97</v>
      </c>
      <c r="B56" s="5"/>
      <c r="C56" s="3"/>
      <c r="D56" s="3"/>
      <c r="F56" s="4"/>
    </row>
    <row r="57" spans="1:7" ht="16.5" customHeight="1" x14ac:dyDescent="0.5">
      <c r="A57" s="6" t="str">
        <f>'Eng5'!A3</f>
        <v>For the six-month period ended 30 June 2025</v>
      </c>
      <c r="B57" s="6"/>
      <c r="C57" s="9"/>
      <c r="D57" s="9"/>
      <c r="E57" s="22"/>
      <c r="F57" s="10"/>
      <c r="G57" s="22"/>
    </row>
    <row r="58" spans="1:7" ht="16.5" customHeight="1" x14ac:dyDescent="0.5">
      <c r="A58" s="5"/>
      <c r="B58" s="5"/>
      <c r="C58" s="3"/>
      <c r="D58" s="3"/>
      <c r="F58" s="4"/>
    </row>
    <row r="59" spans="1:7" ht="16.5" customHeight="1" x14ac:dyDescent="0.5">
      <c r="C59" s="3"/>
      <c r="D59" s="3"/>
      <c r="F59" s="4"/>
    </row>
    <row r="60" spans="1:7" ht="16.5" customHeight="1" x14ac:dyDescent="0.5">
      <c r="A60" s="5"/>
      <c r="B60" s="5"/>
      <c r="C60" s="11"/>
      <c r="D60" s="11"/>
      <c r="E60" s="23" t="s">
        <v>113</v>
      </c>
      <c r="F60" s="12"/>
      <c r="G60" s="23" t="s">
        <v>2</v>
      </c>
    </row>
    <row r="61" spans="1:7" ht="16.5" customHeight="1" x14ac:dyDescent="0.5">
      <c r="A61" s="5"/>
      <c r="B61" s="5"/>
      <c r="C61" s="13" t="s">
        <v>3</v>
      </c>
      <c r="D61" s="11"/>
      <c r="E61" s="24" t="s">
        <v>4</v>
      </c>
      <c r="F61" s="12"/>
      <c r="G61" s="24" t="s">
        <v>4</v>
      </c>
    </row>
    <row r="62" spans="1:7" ht="16.5" customHeight="1" x14ac:dyDescent="0.5">
      <c r="A62" s="5"/>
      <c r="B62" s="5"/>
      <c r="C62" s="3"/>
      <c r="D62" s="3"/>
      <c r="F62" s="4"/>
    </row>
    <row r="63" spans="1:7" ht="16.5" customHeight="1" x14ac:dyDescent="0.5">
      <c r="A63" s="5" t="s">
        <v>98</v>
      </c>
      <c r="B63" s="5"/>
      <c r="C63" s="3"/>
      <c r="D63" s="3"/>
      <c r="F63" s="4"/>
    </row>
    <row r="64" spans="1:7" ht="16.5" customHeight="1" x14ac:dyDescent="0.5">
      <c r="A64" s="2" t="s">
        <v>99</v>
      </c>
      <c r="C64" s="3">
        <v>6.7</v>
      </c>
      <c r="D64" s="3"/>
      <c r="E64" s="1">
        <v>-51801</v>
      </c>
      <c r="F64" s="4"/>
      <c r="G64" s="1">
        <v>-63333</v>
      </c>
    </row>
    <row r="65" spans="1:7" ht="16.5" customHeight="1" x14ac:dyDescent="0.5">
      <c r="A65" s="2" t="s">
        <v>100</v>
      </c>
      <c r="C65" s="75">
        <v>6.9</v>
      </c>
      <c r="D65" s="3"/>
      <c r="E65" s="22">
        <v>-76507</v>
      </c>
      <c r="F65" s="4"/>
      <c r="G65" s="22">
        <v>0</v>
      </c>
    </row>
    <row r="66" spans="1:7" ht="16.5" customHeight="1" x14ac:dyDescent="0.5">
      <c r="C66" s="3"/>
      <c r="D66" s="3"/>
      <c r="F66" s="4"/>
    </row>
    <row r="67" spans="1:7" ht="16.5" customHeight="1" x14ac:dyDescent="0.5">
      <c r="A67" s="2" t="s">
        <v>101</v>
      </c>
      <c r="C67" s="3"/>
      <c r="D67" s="3"/>
      <c r="E67" s="22">
        <f>SUM(E64:E66)</f>
        <v>-128308</v>
      </c>
      <c r="F67" s="1">
        <v>0</v>
      </c>
      <c r="G67" s="22">
        <f>SUM(G64:G66)</f>
        <v>-63333</v>
      </c>
    </row>
    <row r="68" spans="1:7" ht="16.5" customHeight="1" x14ac:dyDescent="0.5">
      <c r="A68" s="5"/>
      <c r="B68" s="5"/>
      <c r="C68" s="3"/>
      <c r="D68" s="3"/>
      <c r="F68" s="4"/>
    </row>
    <row r="69" spans="1:7" ht="16.5" customHeight="1" x14ac:dyDescent="0.5">
      <c r="A69" s="5" t="s">
        <v>102</v>
      </c>
      <c r="B69" s="5"/>
      <c r="C69" s="3"/>
      <c r="D69" s="3"/>
      <c r="F69" s="4"/>
    </row>
    <row r="70" spans="1:7" ht="16.5" customHeight="1" x14ac:dyDescent="0.5">
      <c r="A70" s="2" t="s">
        <v>103</v>
      </c>
      <c r="B70" s="5"/>
      <c r="C70" s="21" t="s">
        <v>108</v>
      </c>
      <c r="D70" s="3"/>
      <c r="E70" s="22">
        <v>-1018908</v>
      </c>
      <c r="F70" s="4"/>
      <c r="G70" s="22">
        <v>-891892</v>
      </c>
    </row>
    <row r="71" spans="1:7" ht="16.5" customHeight="1" x14ac:dyDescent="0.5">
      <c r="B71" s="5"/>
      <c r="C71" s="3"/>
      <c r="D71" s="3"/>
      <c r="F71" s="4"/>
    </row>
    <row r="72" spans="1:7" ht="16.5" customHeight="1" x14ac:dyDescent="0.5">
      <c r="A72" s="2" t="s">
        <v>101</v>
      </c>
      <c r="C72" s="3"/>
      <c r="D72" s="3"/>
      <c r="E72" s="22">
        <f>SUM(E70:E71)</f>
        <v>-1018908</v>
      </c>
      <c r="F72" s="1">
        <v>0</v>
      </c>
      <c r="G72" s="22">
        <f>SUM(G70:G71)</f>
        <v>-891892</v>
      </c>
    </row>
    <row r="73" spans="1:7" ht="16.5" customHeight="1" x14ac:dyDescent="0.5">
      <c r="A73" s="5"/>
      <c r="B73" s="5"/>
      <c r="C73" s="3"/>
      <c r="D73" s="3"/>
      <c r="F73" s="4"/>
    </row>
    <row r="74" spans="1:7" ht="16.5" customHeight="1" x14ac:dyDescent="0.5">
      <c r="A74" s="5" t="s">
        <v>104</v>
      </c>
      <c r="B74" s="5"/>
      <c r="C74" s="3"/>
      <c r="D74" s="3"/>
      <c r="E74" s="1">
        <f>E46+E67+E72</f>
        <v>160603717</v>
      </c>
      <c r="F74" s="4"/>
      <c r="G74" s="1">
        <f>G46+G67+G72</f>
        <v>245086403</v>
      </c>
    </row>
    <row r="75" spans="1:7" ht="16.5" customHeight="1" x14ac:dyDescent="0.5">
      <c r="A75" s="2" t="s">
        <v>128</v>
      </c>
      <c r="C75" s="3"/>
      <c r="D75" s="3"/>
      <c r="E75" s="22">
        <v>5149654952</v>
      </c>
      <c r="F75" s="4"/>
      <c r="G75" s="22">
        <v>4622243167</v>
      </c>
    </row>
    <row r="76" spans="1:7" ht="16.5" customHeight="1" x14ac:dyDescent="0.5">
      <c r="C76" s="3"/>
      <c r="D76" s="3"/>
      <c r="F76" s="4"/>
    </row>
    <row r="77" spans="1:7" ht="16.5" customHeight="1" thickBot="1" x14ac:dyDescent="0.55000000000000004">
      <c r="A77" s="5" t="s">
        <v>129</v>
      </c>
      <c r="B77" s="5"/>
      <c r="C77" s="3"/>
      <c r="D77" s="3"/>
      <c r="E77" s="26">
        <f>SUM(E74:E76)</f>
        <v>5310258669</v>
      </c>
      <c r="F77" s="4"/>
      <c r="G77" s="26">
        <f>SUM(G74:G76)</f>
        <v>4867329570</v>
      </c>
    </row>
    <row r="78" spans="1:7" ht="16.5" customHeight="1" thickTop="1" x14ac:dyDescent="0.5">
      <c r="A78" s="5"/>
      <c r="B78" s="5"/>
      <c r="C78" s="3"/>
      <c r="D78" s="3"/>
      <c r="F78" s="4"/>
    </row>
    <row r="79" spans="1:7" ht="16.5" customHeight="1" x14ac:dyDescent="0.5">
      <c r="A79" s="5"/>
      <c r="B79" s="5"/>
      <c r="C79" s="3"/>
      <c r="D79" s="3"/>
      <c r="F79" s="4"/>
    </row>
    <row r="80" spans="1:7" ht="16.5" customHeight="1" x14ac:dyDescent="0.5">
      <c r="B80" s="5"/>
      <c r="C80" s="3"/>
      <c r="D80" s="3"/>
      <c r="F80" s="4"/>
    </row>
    <row r="81" spans="3:6" ht="16.5" customHeight="1" x14ac:dyDescent="0.5">
      <c r="C81" s="3"/>
      <c r="D81" s="3"/>
      <c r="F81" s="4"/>
    </row>
    <row r="84" spans="3:6" ht="16.5" customHeight="1" x14ac:dyDescent="0.5">
      <c r="C84" s="3"/>
      <c r="D84" s="3"/>
      <c r="F84" s="4"/>
    </row>
    <row r="85" spans="3:6" ht="16.5" customHeight="1" x14ac:dyDescent="0.5">
      <c r="C85" s="3"/>
      <c r="D85" s="3"/>
      <c r="F85" s="4"/>
    </row>
    <row r="86" spans="3:6" ht="16.5" customHeight="1" x14ac:dyDescent="0.5">
      <c r="C86" s="3"/>
      <c r="D86" s="3"/>
      <c r="F86" s="4"/>
    </row>
    <row r="87" spans="3:6" ht="16.5" customHeight="1" x14ac:dyDescent="0.5">
      <c r="C87" s="3"/>
      <c r="D87" s="3"/>
      <c r="F87" s="4"/>
    </row>
    <row r="88" spans="3:6" ht="16.5" customHeight="1" x14ac:dyDescent="0.5">
      <c r="C88" s="3"/>
      <c r="D88" s="3"/>
      <c r="F88" s="4"/>
    </row>
    <row r="89" spans="3:6" ht="16.5" customHeight="1" x14ac:dyDescent="0.5">
      <c r="C89" s="3"/>
      <c r="D89" s="3"/>
      <c r="F89" s="4"/>
    </row>
    <row r="90" spans="3:6" ht="16.5" customHeight="1" x14ac:dyDescent="0.5">
      <c r="C90" s="3"/>
      <c r="D90" s="3"/>
      <c r="F90" s="4"/>
    </row>
    <row r="91" spans="3:6" ht="16.5" customHeight="1" x14ac:dyDescent="0.5">
      <c r="C91" s="3"/>
      <c r="D91" s="3"/>
      <c r="F91" s="4"/>
    </row>
    <row r="92" spans="3:6" ht="16.5" customHeight="1" x14ac:dyDescent="0.5">
      <c r="C92" s="3"/>
      <c r="D92" s="3"/>
      <c r="F92" s="4"/>
    </row>
    <row r="93" spans="3:6" ht="16.5" customHeight="1" x14ac:dyDescent="0.5">
      <c r="C93" s="3"/>
      <c r="D93" s="3"/>
      <c r="F93" s="4"/>
    </row>
    <row r="94" spans="3:6" ht="16.5" customHeight="1" x14ac:dyDescent="0.5">
      <c r="C94" s="3"/>
      <c r="D94" s="3"/>
      <c r="F94" s="4"/>
    </row>
    <row r="95" spans="3:6" ht="17.45" customHeight="1" x14ac:dyDescent="0.5">
      <c r="C95" s="3"/>
      <c r="D95" s="3"/>
      <c r="F95" s="4"/>
    </row>
    <row r="96" spans="3:6" ht="16.5" customHeight="1" x14ac:dyDescent="0.5">
      <c r="C96" s="3"/>
      <c r="D96" s="3"/>
      <c r="F96" s="4"/>
    </row>
    <row r="97" spans="1:7" ht="16.5" customHeight="1" x14ac:dyDescent="0.5">
      <c r="C97" s="3"/>
      <c r="D97" s="3"/>
      <c r="F97" s="4"/>
    </row>
    <row r="98" spans="1:7" ht="16.5" customHeight="1" x14ac:dyDescent="0.5">
      <c r="C98" s="3"/>
      <c r="D98" s="3"/>
      <c r="F98" s="4"/>
    </row>
    <row r="99" spans="1:7" ht="16.5" customHeight="1" x14ac:dyDescent="0.5">
      <c r="C99" s="3"/>
      <c r="D99" s="3"/>
      <c r="F99" s="4"/>
    </row>
    <row r="100" spans="1:7" ht="16.5" customHeight="1" x14ac:dyDescent="0.5">
      <c r="C100" s="3"/>
      <c r="D100" s="3"/>
      <c r="F100" s="4"/>
    </row>
    <row r="101" spans="1:7" ht="16.5" customHeight="1" x14ac:dyDescent="0.5">
      <c r="C101" s="3"/>
      <c r="D101" s="3"/>
      <c r="F101" s="4"/>
    </row>
    <row r="102" spans="1:7" ht="16.5" customHeight="1" x14ac:dyDescent="0.5">
      <c r="C102" s="3"/>
      <c r="D102" s="3"/>
      <c r="F102" s="4"/>
    </row>
    <row r="103" spans="1:7" ht="16.5" customHeight="1" x14ac:dyDescent="0.5">
      <c r="C103" s="3"/>
      <c r="D103" s="3"/>
      <c r="F103" s="4"/>
    </row>
    <row r="104" spans="1:7" ht="16.5" customHeight="1" x14ac:dyDescent="0.5">
      <c r="C104" s="3"/>
      <c r="D104" s="3"/>
      <c r="F104" s="4"/>
    </row>
    <row r="105" spans="1:7" ht="7.5" customHeight="1" x14ac:dyDescent="0.5">
      <c r="C105" s="3"/>
      <c r="D105" s="3"/>
      <c r="F105" s="4"/>
    </row>
    <row r="106" spans="1:7" ht="21.95" customHeight="1" x14ac:dyDescent="0.5">
      <c r="A106" s="80" t="s">
        <v>120</v>
      </c>
      <c r="B106" s="80"/>
      <c r="C106" s="80"/>
      <c r="D106" s="80"/>
      <c r="E106" s="80"/>
      <c r="F106" s="80"/>
      <c r="G106" s="80"/>
    </row>
    <row r="107" spans="1:7" ht="16.5" customHeight="1" x14ac:dyDescent="0.5">
      <c r="C107" s="3"/>
      <c r="D107" s="3"/>
      <c r="F107" s="4"/>
    </row>
    <row r="108" spans="1:7" ht="16.5" customHeight="1" x14ac:dyDescent="0.5">
      <c r="C108" s="3"/>
      <c r="D108" s="3"/>
      <c r="F108" s="4"/>
    </row>
    <row r="109" spans="1:7" ht="16.5" customHeight="1" x14ac:dyDescent="0.5">
      <c r="C109" s="3"/>
      <c r="D109" s="3"/>
      <c r="F109" s="4"/>
    </row>
    <row r="110" spans="1:7" ht="16.5" customHeight="1" x14ac:dyDescent="0.5">
      <c r="C110" s="3"/>
      <c r="D110" s="3"/>
      <c r="F110" s="4"/>
    </row>
    <row r="111" spans="1:7" ht="16.5" customHeight="1" x14ac:dyDescent="0.5">
      <c r="C111" s="3"/>
      <c r="D111" s="3"/>
      <c r="F111" s="4"/>
    </row>
    <row r="112" spans="1:7" ht="16.5" customHeight="1" x14ac:dyDescent="0.5">
      <c r="C112" s="3"/>
      <c r="D112" s="3"/>
      <c r="F112" s="4"/>
    </row>
    <row r="113" spans="3:6" ht="16.5" customHeight="1" x14ac:dyDescent="0.5">
      <c r="C113" s="3"/>
      <c r="D113" s="3"/>
      <c r="F113" s="4"/>
    </row>
    <row r="114" spans="3:6" ht="16.5" customHeight="1" x14ac:dyDescent="0.5">
      <c r="C114" s="3"/>
      <c r="D114" s="3"/>
      <c r="F114" s="4"/>
    </row>
    <row r="115" spans="3:6" ht="16.5" customHeight="1" x14ac:dyDescent="0.5">
      <c r="C115" s="3"/>
      <c r="D115" s="3"/>
      <c r="F115" s="4"/>
    </row>
    <row r="116" spans="3:6" ht="16.5" customHeight="1" x14ac:dyDescent="0.5">
      <c r="C116" s="3"/>
      <c r="D116" s="3"/>
      <c r="F116" s="4"/>
    </row>
    <row r="117" spans="3:6" ht="16.5" customHeight="1" x14ac:dyDescent="0.5">
      <c r="C117" s="3"/>
      <c r="D117" s="3"/>
      <c r="F117" s="4"/>
    </row>
    <row r="118" spans="3:6" ht="16.5" customHeight="1" x14ac:dyDescent="0.5">
      <c r="C118" s="3"/>
      <c r="D118" s="3"/>
      <c r="F118" s="4"/>
    </row>
    <row r="119" spans="3:6" ht="16.5" customHeight="1" x14ac:dyDescent="0.5">
      <c r="C119" s="3"/>
      <c r="D119" s="3"/>
      <c r="F119" s="4"/>
    </row>
    <row r="120" spans="3:6" ht="16.5" customHeight="1" x14ac:dyDescent="0.5">
      <c r="C120" s="3"/>
      <c r="D120" s="3"/>
      <c r="F120" s="4"/>
    </row>
    <row r="121" spans="3:6" ht="16.5" customHeight="1" x14ac:dyDescent="0.5">
      <c r="C121" s="3"/>
      <c r="D121" s="3"/>
      <c r="F121" s="4"/>
    </row>
    <row r="122" spans="3:6" ht="16.5" customHeight="1" x14ac:dyDescent="0.5">
      <c r="C122" s="3"/>
      <c r="D122" s="3"/>
      <c r="F122" s="4"/>
    </row>
    <row r="123" spans="3:6" ht="16.5" customHeight="1" x14ac:dyDescent="0.5">
      <c r="C123" s="3"/>
      <c r="D123" s="3"/>
      <c r="F123" s="4"/>
    </row>
    <row r="124" spans="3:6" ht="16.5" customHeight="1" x14ac:dyDescent="0.5">
      <c r="C124" s="3"/>
      <c r="D124" s="3"/>
      <c r="F124" s="4"/>
    </row>
    <row r="125" spans="3:6" ht="16.5" customHeight="1" x14ac:dyDescent="0.5">
      <c r="C125" s="3"/>
      <c r="D125" s="3"/>
      <c r="F125" s="4"/>
    </row>
  </sheetData>
  <mergeCells count="2">
    <mergeCell ref="A54:G54"/>
    <mergeCell ref="A106:G106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Eng5</vt:lpstr>
      <vt:lpstr>Eng6</vt:lpstr>
      <vt:lpstr>Eng7-8</vt:lpstr>
      <vt:lpstr>'Eng5'!Print_Area</vt:lpstr>
      <vt:lpstr>'Eng7-8'!Print_Area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Waroonsirithorn, Anantaya (CIB F&amp;BM, THA)</cp:lastModifiedBy>
  <cp:revision/>
  <cp:lastPrinted>2025-08-22T03:21:31Z</cp:lastPrinted>
  <dcterms:created xsi:type="dcterms:W3CDTF">2001-11-07T04:22:12Z</dcterms:created>
  <dcterms:modified xsi:type="dcterms:W3CDTF">2025-08-28T06:13:16Z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iddenData">
    <vt:lpwstr>Hidden Contents:
Sheet Name: 3-4 (...)</vt:lpwstr>
  </property>
  <property fmtid="{D5CDD505-2E9C-101B-9397-08002B2CF9AE}" pid="3" name="FormulaData">
    <vt:lpwstr>Formula Contents:
Sheet Name: Eng6: A3 (...)</vt:lpwstr>
  </property>
</Properties>
</file>