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kraisutha\Documents\Audit\OSOTSPA PCL\Q2 2025\4.FS\SET Format\"/>
    </mc:Choice>
  </mc:AlternateContent>
  <xr:revisionPtr revIDLastSave="0" documentId="13_ncr:1_{08CC9F95-AE1F-4B19-9285-69737960DADB}" xr6:coauthVersionLast="47" xr6:coauthVersionMax="47" xr10:uidLastSave="{00000000-0000-0000-0000-000000000000}"/>
  <bookViews>
    <workbookView xWindow="28690" yWindow="-110" windowWidth="29020" windowHeight="15700" tabRatio="735" firstSheet="1" activeTab="5" xr2:uid="{00000000-000D-0000-FFFF-FFFF00000000}"/>
  </bookViews>
  <sheets>
    <sheet name="_com.sap.ip.bi.xl.hiddensheet" sheetId="14" state="veryHidden" r:id="rId1"/>
    <sheet name="BS 3-5" sheetId="16" r:id="rId2"/>
    <sheet name="PL 6-9" sheetId="15" r:id="rId3"/>
    <sheet name="SH_consol 10-11" sheetId="17" r:id="rId4"/>
    <sheet name="SH_Sep 12-13" sheetId="18" r:id="rId5"/>
    <sheet name="CF 14-16" sheetId="9" r:id="rId6"/>
  </sheets>
  <definedNames>
    <definedName name="_xlnm.Print_Area" localSheetId="1">'BS 3-5'!$A$1:$M$88</definedName>
    <definedName name="_xlnm.Print_Area" localSheetId="5">'CF 14-16'!$A$1:$M$111</definedName>
    <definedName name="_xlnm.Print_Area" localSheetId="2">'PL 6-9'!$A$1:$M$119</definedName>
    <definedName name="_xlnm.Print_Area" localSheetId="3">'SH_consol 10-11'!$A$1:$AC$42</definedName>
    <definedName name="_xlnm.Print_Area" localSheetId="4">'SH_Sep 12-13'!$A$1:$O$39</definedName>
    <definedName name="_xlnm.Print_Titles" localSheetId="3">'SH_consol 10-11'!$1:$11</definedName>
    <definedName name="_xlnm.Print_Titles" localSheetId="4">'SH_Sep 12-13'!$1:$11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3" i="9" l="1"/>
  <c r="K79" i="15"/>
  <c r="I79" i="15"/>
  <c r="G79" i="15"/>
  <c r="K55" i="9"/>
  <c r="K56" i="9"/>
  <c r="K80" i="9"/>
  <c r="G23" i="9" l="1"/>
  <c r="M32" i="18" l="1"/>
  <c r="M33" i="18" s="1"/>
  <c r="K32" i="18"/>
  <c r="K33" i="18" s="1"/>
  <c r="I32" i="18"/>
  <c r="I33" i="18" s="1"/>
  <c r="G32" i="18"/>
  <c r="G33" i="18" s="1"/>
  <c r="E32" i="18"/>
  <c r="E33" i="18" s="1"/>
  <c r="C32" i="18"/>
  <c r="C33" i="18" s="1"/>
  <c r="O31" i="18"/>
  <c r="O32" i="18" l="1"/>
  <c r="O33" i="18" s="1"/>
  <c r="M13" i="9" l="1"/>
  <c r="K13" i="9"/>
  <c r="I13" i="9"/>
  <c r="G13" i="9"/>
  <c r="M12" i="9"/>
  <c r="K12" i="9"/>
  <c r="I12" i="9"/>
  <c r="G12" i="9"/>
  <c r="K101" i="9"/>
  <c r="G101" i="9"/>
  <c r="I81" i="9"/>
  <c r="M81" i="9" l="1"/>
  <c r="K81" i="9"/>
  <c r="C37" i="18"/>
  <c r="C39" i="18" s="1"/>
  <c r="E37" i="18"/>
  <c r="E39" i="18" s="1"/>
  <c r="G37" i="18"/>
  <c r="G39" i="18" s="1"/>
  <c r="I37" i="18"/>
  <c r="I39" i="18" s="1"/>
  <c r="I23" i="18"/>
  <c r="G23" i="18"/>
  <c r="E23" i="18"/>
  <c r="C23" i="18"/>
  <c r="C25" i="18" s="1"/>
  <c r="O13" i="18"/>
  <c r="M18" i="18"/>
  <c r="M19" i="18" s="1"/>
  <c r="K18" i="18"/>
  <c r="K19" i="18" s="1"/>
  <c r="I18" i="18"/>
  <c r="I19" i="18" s="1"/>
  <c r="G18" i="18"/>
  <c r="G19" i="18" s="1"/>
  <c r="E18" i="18"/>
  <c r="E19" i="18" s="1"/>
  <c r="C18" i="18"/>
  <c r="O17" i="18"/>
  <c r="AA37" i="17"/>
  <c r="AA38" i="17" s="1"/>
  <c r="Q38" i="17" s="1"/>
  <c r="U38" i="17"/>
  <c r="K28" i="17"/>
  <c r="W41" i="17"/>
  <c r="W37" i="17"/>
  <c r="W32" i="17"/>
  <c r="K37" i="17"/>
  <c r="K41" i="17"/>
  <c r="K38" i="17"/>
  <c r="K32" i="17"/>
  <c r="K13" i="17"/>
  <c r="K23" i="17"/>
  <c r="K22" i="17"/>
  <c r="K17" i="17"/>
  <c r="O18" i="18" l="1"/>
  <c r="O19" i="18" s="1"/>
  <c r="C19" i="18"/>
  <c r="I25" i="18"/>
  <c r="G25" i="18"/>
  <c r="E25" i="18"/>
  <c r="W38" i="17"/>
  <c r="AA33" i="17" l="1"/>
  <c r="AA34" i="17" s="1"/>
  <c r="U33" i="17"/>
  <c r="U34" i="17" s="1"/>
  <c r="S33" i="17"/>
  <c r="S34" i="17" s="1"/>
  <c r="Q33" i="17"/>
  <c r="O33" i="17"/>
  <c r="O34" i="17" s="1"/>
  <c r="M33" i="17"/>
  <c r="M34" i="17" s="1"/>
  <c r="I33" i="17"/>
  <c r="I34" i="17" s="1"/>
  <c r="G33" i="17"/>
  <c r="G34" i="17" s="1"/>
  <c r="E33" i="17"/>
  <c r="E34" i="17" s="1"/>
  <c r="C33" i="17"/>
  <c r="C34" i="17" s="1"/>
  <c r="Y32" i="17"/>
  <c r="K33" i="17"/>
  <c r="K34" i="17" s="1"/>
  <c r="AA22" i="17"/>
  <c r="AA23" i="17" s="1"/>
  <c r="Q23" i="17" s="1"/>
  <c r="U23" i="17"/>
  <c r="AA18" i="17"/>
  <c r="AA19" i="17" s="1"/>
  <c r="U18" i="17"/>
  <c r="U19" i="17" s="1"/>
  <c r="S18" i="17"/>
  <c r="S19" i="17" s="1"/>
  <c r="Q18" i="17"/>
  <c r="O18" i="17"/>
  <c r="O19" i="17" s="1"/>
  <c r="M18" i="17"/>
  <c r="M19" i="17" s="1"/>
  <c r="I18" i="17"/>
  <c r="I19" i="17" s="1"/>
  <c r="G18" i="17"/>
  <c r="G19" i="17" s="1"/>
  <c r="E18" i="17"/>
  <c r="E19" i="17" s="1"/>
  <c r="C18" i="17"/>
  <c r="C19" i="17" s="1"/>
  <c r="W17" i="17"/>
  <c r="Y17" i="17" s="1"/>
  <c r="Y18" i="17" s="1"/>
  <c r="Y19" i="17" s="1"/>
  <c r="K18" i="17"/>
  <c r="K19" i="17" s="1"/>
  <c r="I20" i="15"/>
  <c r="M112" i="15"/>
  <c r="M113" i="15" s="1"/>
  <c r="K112" i="15"/>
  <c r="K113" i="15" s="1"/>
  <c r="I112" i="15"/>
  <c r="I113" i="15" s="1"/>
  <c r="G112" i="15"/>
  <c r="G113" i="15" s="1"/>
  <c r="M79" i="15"/>
  <c r="M72" i="15"/>
  <c r="K72" i="15"/>
  <c r="I72" i="15"/>
  <c r="G72" i="15"/>
  <c r="K81" i="15" l="1"/>
  <c r="K84" i="15" s="1"/>
  <c r="K86" i="15" s="1"/>
  <c r="K91" i="15" s="1"/>
  <c r="W23" i="17"/>
  <c r="Y23" i="17" s="1"/>
  <c r="AC23" i="17" s="1"/>
  <c r="W33" i="17"/>
  <c r="W34" i="17" s="1"/>
  <c r="W18" i="17"/>
  <c r="W19" i="17" s="1"/>
  <c r="AC32" i="17"/>
  <c r="AC33" i="17" s="1"/>
  <c r="AC34" i="17" s="1"/>
  <c r="Y33" i="17"/>
  <c r="Y34" i="17" s="1"/>
  <c r="Q34" i="17"/>
  <c r="Q19" i="17"/>
  <c r="AC17" i="17"/>
  <c r="AC18" i="17" s="1"/>
  <c r="AC19" i="17" s="1"/>
  <c r="I81" i="15"/>
  <c r="I84" i="15" s="1"/>
  <c r="I86" i="15" s="1"/>
  <c r="I103" i="15" s="1"/>
  <c r="I114" i="15" s="1"/>
  <c r="G81" i="15"/>
  <c r="G84" i="15" s="1"/>
  <c r="G86" i="15" s="1"/>
  <c r="G91" i="15" s="1"/>
  <c r="M81" i="15"/>
  <c r="M84" i="15" s="1"/>
  <c r="M86" i="15" s="1"/>
  <c r="M91" i="15" s="1"/>
  <c r="K103" i="15"/>
  <c r="K114" i="15" s="1"/>
  <c r="M89" i="15" l="1"/>
  <c r="M10" i="9"/>
  <c r="K89" i="15"/>
  <c r="K93" i="15" s="1"/>
  <c r="K10" i="9"/>
  <c r="K36" i="18"/>
  <c r="K37" i="18" s="1"/>
  <c r="K39" i="18" s="1"/>
  <c r="G89" i="15"/>
  <c r="G10" i="9"/>
  <c r="K117" i="15"/>
  <c r="K119" i="15" s="1"/>
  <c r="G103" i="15"/>
  <c r="I91" i="15"/>
  <c r="I117" i="15"/>
  <c r="I119" i="15" s="1"/>
  <c r="M103" i="15"/>
  <c r="K38" i="9" l="1"/>
  <c r="G114" i="15"/>
  <c r="G117" i="15" s="1"/>
  <c r="M114" i="15"/>
  <c r="M117" i="15" s="1"/>
  <c r="M119" i="15" s="1"/>
  <c r="I89" i="15"/>
  <c r="I10" i="9"/>
  <c r="M93" i="15"/>
  <c r="K22" i="18"/>
  <c r="G93" i="15"/>
  <c r="O37" i="17"/>
  <c r="G119" i="15"/>
  <c r="I93" i="15" l="1"/>
  <c r="O22" i="17"/>
  <c r="M27" i="18"/>
  <c r="O27" i="18" l="1"/>
  <c r="W28" i="17" l="1"/>
  <c r="G31" i="16"/>
  <c r="K18" i="16"/>
  <c r="K60" i="16" l="1"/>
  <c r="Y41" i="17" l="1"/>
  <c r="AC41" i="17" s="1"/>
  <c r="I31" i="16" l="1"/>
  <c r="U24" i="17"/>
  <c r="U26" i="17" s="1"/>
  <c r="W24" i="17"/>
  <c r="K81" i="16"/>
  <c r="K79" i="16"/>
  <c r="K78" i="16"/>
  <c r="K77" i="16"/>
  <c r="M37" i="18"/>
  <c r="M23" i="18"/>
  <c r="M25" i="18" s="1"/>
  <c r="U39" i="17"/>
  <c r="U42" i="17" s="1"/>
  <c r="S39" i="17"/>
  <c r="S42" i="17" s="1"/>
  <c r="M39" i="17"/>
  <c r="K39" i="17"/>
  <c r="I39" i="17"/>
  <c r="I42" i="17" s="1"/>
  <c r="G39" i="17"/>
  <c r="G42" i="17" s="1"/>
  <c r="E39" i="17"/>
  <c r="C39" i="17"/>
  <c r="AA39" i="17"/>
  <c r="AA24" i="17"/>
  <c r="S24" i="17"/>
  <c r="S26" i="17" s="1"/>
  <c r="M24" i="17"/>
  <c r="M26" i="17" s="1"/>
  <c r="K24" i="17"/>
  <c r="K26" i="17" s="1"/>
  <c r="I24" i="17"/>
  <c r="I26" i="17" s="1"/>
  <c r="G24" i="17"/>
  <c r="G26" i="17" s="1"/>
  <c r="E24" i="17"/>
  <c r="E26" i="17" s="1"/>
  <c r="C24" i="17"/>
  <c r="C26" i="17" s="1"/>
  <c r="W13" i="17"/>
  <c r="C42" i="17" l="1"/>
  <c r="G77" i="16" s="1"/>
  <c r="C43" i="17" s="1"/>
  <c r="M42" i="17"/>
  <c r="G81" i="16" s="1"/>
  <c r="G78" i="16"/>
  <c r="E42" i="17"/>
  <c r="E43" i="17" s="1"/>
  <c r="K42" i="17"/>
  <c r="K83" i="16"/>
  <c r="M39" i="18"/>
  <c r="AA42" i="17"/>
  <c r="G85" i="16" s="1"/>
  <c r="AA43" i="17" s="1"/>
  <c r="Y13" i="17"/>
  <c r="W26" i="17"/>
  <c r="AA26" i="17"/>
  <c r="Q24" i="17"/>
  <c r="Q26" i="17" s="1"/>
  <c r="Y38" i="17"/>
  <c r="Q39" i="17"/>
  <c r="Q42" i="17" s="1"/>
  <c r="Y28" i="17"/>
  <c r="G79" i="16" l="1"/>
  <c r="K43" i="17" s="1"/>
  <c r="M43" i="17"/>
  <c r="AC13" i="17"/>
  <c r="AC28" i="17"/>
  <c r="W39" i="17"/>
  <c r="AC38" i="17"/>
  <c r="W42" i="17" l="1"/>
  <c r="G83" i="16" s="1"/>
  <c r="W43" i="17" s="1"/>
  <c r="G81" i="9" l="1"/>
  <c r="M51" i="15" l="1"/>
  <c r="M52" i="15" s="1"/>
  <c r="K51" i="15"/>
  <c r="K52" i="15" s="1"/>
  <c r="I51" i="15"/>
  <c r="I52" i="15" s="1"/>
  <c r="G51" i="15"/>
  <c r="G52" i="15" s="1"/>
  <c r="G18" i="16" l="1"/>
  <c r="G33" i="16" s="1"/>
  <c r="I18" i="16"/>
  <c r="M18" i="16"/>
  <c r="M84" i="16" l="1"/>
  <c r="M86" i="16" s="1"/>
  <c r="M60" i="16"/>
  <c r="M53" i="16"/>
  <c r="M31" i="16"/>
  <c r="I84" i="16"/>
  <c r="I86" i="16" s="1"/>
  <c r="I60" i="16"/>
  <c r="I53" i="16"/>
  <c r="G60" i="16"/>
  <c r="K53" i="16"/>
  <c r="G53" i="16"/>
  <c r="K31" i="16"/>
  <c r="K33" i="16" l="1"/>
  <c r="M62" i="16"/>
  <c r="M88" i="16" s="1"/>
  <c r="I62" i="16"/>
  <c r="I88" i="16" s="1"/>
  <c r="M33" i="16"/>
  <c r="I33" i="16"/>
  <c r="G62" i="16"/>
  <c r="K62" i="16"/>
  <c r="I89" i="16" l="1"/>
  <c r="M89" i="16"/>
  <c r="M98" i="9"/>
  <c r="I98" i="9"/>
  <c r="M20" i="15"/>
  <c r="M13" i="15"/>
  <c r="I13" i="15"/>
  <c r="M22" i="15" l="1"/>
  <c r="M25" i="15" s="1"/>
  <c r="I22" i="15"/>
  <c r="G20" i="15"/>
  <c r="M27" i="15" l="1"/>
  <c r="I25" i="15"/>
  <c r="I27" i="15" s="1"/>
  <c r="M44" i="15" l="1"/>
  <c r="M53" i="15" s="1"/>
  <c r="M58" i="15" s="1"/>
  <c r="M56" i="15" s="1"/>
  <c r="M38" i="9"/>
  <c r="M58" i="9" s="1"/>
  <c r="M60" i="9" s="1"/>
  <c r="M100" i="9" s="1"/>
  <c r="M102" i="9" s="1"/>
  <c r="M32" i="15"/>
  <c r="M30" i="15" s="1"/>
  <c r="I38" i="9"/>
  <c r="I58" i="9" s="1"/>
  <c r="I60" i="9" s="1"/>
  <c r="I100" i="9" s="1"/>
  <c r="I102" i="9" s="1"/>
  <c r="O22" i="18" l="1"/>
  <c r="O23" i="18" s="1"/>
  <c r="O25" i="18" s="1"/>
  <c r="K23" i="18"/>
  <c r="K25" i="18" s="1"/>
  <c r="M34" i="15"/>
  <c r="I44" i="15"/>
  <c r="I53" i="15" s="1"/>
  <c r="I58" i="15" s="1"/>
  <c r="I56" i="15" s="1"/>
  <c r="I32" i="15"/>
  <c r="I30" i="15" s="1"/>
  <c r="K13" i="15"/>
  <c r="G13" i="15"/>
  <c r="G22" i="15" s="1"/>
  <c r="Y22" i="17" l="1"/>
  <c r="O24" i="17"/>
  <c r="O26" i="17" s="1"/>
  <c r="K20" i="15"/>
  <c r="K22" i="15" s="1"/>
  <c r="AC22" i="17" l="1"/>
  <c r="AC24" i="17" s="1"/>
  <c r="AC26" i="17" s="1"/>
  <c r="Y24" i="17"/>
  <c r="Y26" i="17" s="1"/>
  <c r="I34" i="15"/>
  <c r="G25" i="15"/>
  <c r="K25" i="15"/>
  <c r="K27" i="15" s="1"/>
  <c r="K44" i="15" l="1"/>
  <c r="K53" i="15" s="1"/>
  <c r="G27" i="15"/>
  <c r="K32" i="15"/>
  <c r="K30" i="15" s="1"/>
  <c r="O36" i="18" l="1"/>
  <c r="O37" i="18" s="1"/>
  <c r="O39" i="18" s="1"/>
  <c r="K82" i="16"/>
  <c r="K84" i="16" s="1"/>
  <c r="K86" i="16" s="1"/>
  <c r="K88" i="16" s="1"/>
  <c r="K89" i="16" s="1"/>
  <c r="K58" i="15"/>
  <c r="K56" i="15" s="1"/>
  <c r="G44" i="15"/>
  <c r="G38" i="9"/>
  <c r="G58" i="9" s="1"/>
  <c r="G32" i="15"/>
  <c r="G30" i="15" s="1"/>
  <c r="K34" i="15"/>
  <c r="K98" i="9"/>
  <c r="G98" i="9"/>
  <c r="G34" i="15" l="1"/>
  <c r="A83" i="9"/>
  <c r="A82" i="9"/>
  <c r="Y37" i="17" l="1"/>
  <c r="Y39" i="17" s="1"/>
  <c r="Y42" i="17" s="1"/>
  <c r="O39" i="17"/>
  <c r="A40" i="9"/>
  <c r="A39" i="9"/>
  <c r="O42" i="17" l="1"/>
  <c r="G82" i="16" s="1"/>
  <c r="G84" i="16" s="1"/>
  <c r="G86" i="16" s="1"/>
  <c r="AC37" i="17"/>
  <c r="AC39" i="17" s="1"/>
  <c r="AC42" i="17" s="1"/>
  <c r="G60" i="9"/>
  <c r="O43" i="17" l="1"/>
  <c r="Y43" i="17"/>
  <c r="AC43" i="17"/>
  <c r="G88" i="16"/>
  <c r="G100" i="9"/>
  <c r="G102" i="9" s="1"/>
  <c r="K58" i="9"/>
  <c r="K60" i="9" l="1"/>
  <c r="G113" i="9"/>
  <c r="G89" i="16"/>
  <c r="K100" i="9"/>
  <c r="G53" i="15"/>
  <c r="G58" i="15" s="1"/>
  <c r="G56" i="15" s="1"/>
  <c r="K102" i="9" l="1"/>
  <c r="K113" i="9" l="1"/>
</calcChain>
</file>

<file path=xl/sharedStrings.xml><?xml version="1.0" encoding="utf-8"?>
<sst xmlns="http://schemas.openxmlformats.org/spreadsheetml/2006/main" count="441" uniqueCount="238">
  <si>
    <t>บริษัท โอสถสภา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</si>
  <si>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</si>
  <si>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</si>
  <si>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</si>
  <si>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สำหรับงวดสามเดือนสิ้นสุดวันที่</t>
  </si>
  <si>
    <t>หมายเหตุ</t>
  </si>
  <si>
    <t>(พันบาท)</t>
  </si>
  <si>
    <t xml:space="preserve">รายได้ </t>
  </si>
  <si>
    <t xml:space="preserve">รายได้จากการขาย 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</si>
  <si>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</si>
  <si>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</si>
  <si>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</si>
  <si>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</si>
  <si>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</si>
  <si>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</si>
  <si>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</si>
  <si>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</si>
  <si>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</si>
  <si>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</si>
  <si>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</si>
  <si>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</si>
  <si>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</si>
  <si>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</si>
  <si>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</si>
  <si>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</si>
  <si>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</si>
  <si>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</si>
  <si>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</si>
  <si>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</si>
  <si>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</si>
  <si>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</si>
  <si>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</si>
  <si>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</si>
  <si>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</si>
  <si>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</si>
  <si>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</si>
  <si>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 (ไม่ได้ตรวจสอบ)</t>
  </si>
  <si>
    <t>ส่วนเกิน (ต่ำกว่า) ทุนอื่น</t>
  </si>
  <si>
    <t>กำไรสะสม</t>
  </si>
  <si>
    <t>องค์ประกอบอื่นของส่วนของผู้ถือหุ้น</t>
  </si>
  <si>
    <t>ผลต่างของอัตรา</t>
  </si>
  <si>
    <t>ส่วนแบ่งกำไร</t>
  </si>
  <si>
    <t>ส่วนเกินทุนจาก</t>
  </si>
  <si>
    <t>ส่วนต่ำกว่าทุน</t>
  </si>
  <si>
    <t>แลกเปลี่ยน</t>
  </si>
  <si>
    <t>ขาดทุนเบ็ดเสร็จอื่น</t>
  </si>
  <si>
    <t>รวม</t>
  </si>
  <si>
    <t>ทุน</t>
  </si>
  <si>
    <t>การรวมธุรกิจ</t>
  </si>
  <si>
    <t>จากการเปลี่ยน</t>
  </si>
  <si>
    <t>การแปลงค่า</t>
  </si>
  <si>
    <t>ผลขาดทุนจากการ</t>
  </si>
  <si>
    <t>ของบริษัทร่วมและ</t>
  </si>
  <si>
    <t>องค์ประกอบอื่น</t>
  </si>
  <si>
    <t>ส่วนได้เสีย</t>
  </si>
  <si>
    <t>ที่ออกและ</t>
  </si>
  <si>
    <t>ส่วนเกิน</t>
  </si>
  <si>
    <t>ภายใต้การ</t>
  </si>
  <si>
    <t>แปลงส่วนได้เสีย</t>
  </si>
  <si>
    <t>ส่วนเกิน (ต่ำกว่า)</t>
  </si>
  <si>
    <t>ทุนสำรอง</t>
  </si>
  <si>
    <t>หน่วยงาน</t>
  </si>
  <si>
    <t>วัดมูลค่าสินทรัพย์</t>
  </si>
  <si>
    <t>การร่วมค้าที่ใช้วิธี</t>
  </si>
  <si>
    <t>ของ</t>
  </si>
  <si>
    <t>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</si>
  <si>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</si>
  <si>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</si>
  <si>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</si>
  <si>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</si>
  <si>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ควบคุมเดียวกัน</t>
  </si>
  <si>
    <t>ในบริษัทย่อย</t>
  </si>
  <si>
    <t>ทุนอื่น</t>
  </si>
  <si>
    <t>ตามกฎหมาย</t>
  </si>
  <si>
    <t>ยังไม่ได้จัดสรร</t>
  </si>
  <si>
    <t>ต่างประเทศ</t>
  </si>
  <si>
    <t>ทางการเงิน</t>
  </si>
  <si>
    <t>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</si>
  <si>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</si>
  <si>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</si>
  <si>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</si>
  <si>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2567</t>
  </si>
  <si>
    <t>กำไรขาดทุนเบ็ดเสร็จสำหรับงวด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</si>
  <si>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</si>
  <si>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</si>
  <si>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</si>
  <si>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2568</t>
  </si>
  <si>
    <t>โอนไปกำไรขาดทุน</t>
  </si>
  <si>
    <t>งบฐานะการเงิน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</si>
  <si>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</si>
  <si>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</si>
  <si>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</si>
  <si>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</si>
  <si>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</si>
  <si>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</si>
  <si>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</si>
  <si>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</si>
  <si>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</si>
  <si>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</si>
  <si>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</si>
  <si>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</si>
  <si>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</si>
  <si>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</si>
  <si>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</si>
  <si>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</si>
  <si>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</si>
  <si>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</si>
  <si>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</si>
  <si>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</si>
  <si>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</si>
  <si>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</si>
  <si>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</si>
  <si>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</si>
  <si>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</si>
  <si>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</si>
  <si>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</si>
  <si>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</si>
  <si>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</si>
  <si>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</si>
  <si>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</si>
  <si>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</si>
  <si>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ส่วนของเงินกู้ยืมระยะยาวจากสถาบันการเงินที่ถึงกำหนด</t>
  </si>
  <si>
    <t xml:space="preserve"> </t>
  </si>
  <si>
    <t>ชำระภายในหนึ่งปี</t>
  </si>
  <si>
    <t>ส่วนของหนี้สินตามสัญญาเช่าที่ถึงกำหนดชำระภายในหนึ่งปี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</si>
  <si>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</si>
  <si>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</si>
  <si>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</si>
  <si>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</si>
  <si>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</si>
  <si>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</si>
  <si>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</si>
  <si>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</si>
  <si>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</si>
  <si>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</si>
  <si>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</si>
  <si>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</si>
  <si>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(หุ้นสามัญจำนวน 3,003,750,000 หุ้น มูลค่า 1 บาทต่อหุ้น)</t>
  </si>
  <si>
    <t>ทุนที่ออกและชำระแล้ว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</si>
  <si>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</si>
  <si>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</si>
  <si>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</si>
  <si>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</si>
  <si>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</si>
  <si>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</si>
  <si>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งบการเปลี่ยนแปลงส่วนของผู้ถือหุ้น (ไม่ได้ตรวจสอบ) </t>
  </si>
  <si>
    <t>องค์ประกอบอื่นของ</t>
  </si>
  <si>
    <t>ส่วนเกินทุนอื่น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</si>
  <si>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</si>
  <si>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</si>
  <si>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</si>
  <si>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</si>
  <si>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ค่าตัดจำหน่ายสินทรัพย์ไม่มีตัวตนอื่น</t>
  </si>
  <si>
    <t>ค่าใช้จ่ายผลประโยชน์พนักงาน</t>
  </si>
  <si>
    <t>(กลับรายการ) ขาดทุนจากการด้อยค่าของที่ดิน อาคารและอุปกรณ์</t>
  </si>
  <si>
    <t>ขาดทุนจากการด้อยค่าของสินทรัพย์ไม่มีตัวตนอื่น</t>
  </si>
  <si>
    <t>ขาดทุนจากการด้อยค่าค่าความนิยม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</si>
  <si>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</si>
  <si>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t>ตัดจำหน่ายหนี้สูญ</t>
  </si>
  <si>
    <t>(กำไร) ขาดทุนที่ยังไม่เกิดขึ้นจากการเปลี่ยนแปลงมูลค่ายุติธรรม</t>
  </si>
  <si>
    <t>ของตราสารอนุพันธ์</t>
  </si>
  <si>
    <r>
      <t>ขาดทุนจากการจำหน่ายเงินลงทุนใน</t>
    </r>
    <r>
      <rPr>
        <sz val="15"/>
        <rFont val="Angsana New"/>
        <family val="1"/>
      </rPr>
      <t>บริษัทร่วม</t>
    </r>
  </si>
  <si>
    <r>
      <rPr>
        <sz val="15"/>
        <rFont val="Angsana New"/>
        <family val="1"/>
      </rPr>
      <t>กำไรจากการจำหน่ายเงินลงทุนในบริษัทย่อย</t>
    </r>
  </si>
  <si>
    <t>กำไรจากการจำหน่ายสินทรัพย์ที่ถือไว้เพื่อขาย</t>
  </si>
  <si>
    <t>กำไรจากการจำหน่ายอสังหาริมทรัพย์เพื่อการลงทุน</t>
  </si>
  <si>
    <t>ขาดทุนจากการจำหน่ายและตัดจำหน่ายสินทรัพย์ไม่มีตัวตนอื่น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</si>
  <si>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</si>
  <si>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</si>
  <si>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</si>
  <si>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</si>
  <si>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</si>
  <si>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</si>
  <si>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</si>
  <si>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</si>
  <si>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หนี้สินหมุนเวียนอื่น</t>
  </si>
  <si>
    <t>จ่ายภาระผูกพันผลประโยชน์พนักงาน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</si>
  <si>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</si>
  <si>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</si>
  <si>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</si>
  <si>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</si>
  <si>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เงินสดรับสุทธิจากการขายเงินลงทุนในบริษัทร่วม</t>
  </si>
  <si>
    <t>เงินสดรับจากการรับคืนเงินลงทุนในการร่วมค้า</t>
  </si>
  <si>
    <t>เงินสดรับล่วงหน้าเพื่อขายเงินลงทุนในการร่วมค้า</t>
  </si>
  <si>
    <t>เงินสดรับจากการขายสินทรัพย์ที่ถือไว้เพื่อขาย</t>
  </si>
  <si>
    <t>เงินสดรับจากการรับโอนกิจการทั้งหมดจากบริษัทย่อย</t>
  </si>
  <si>
    <t>เงินสดรับจากการขายเงินลงทุนในบริษัทย่อย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</si>
  <si>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</si>
  <si>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</si>
  <si>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</si>
  <si>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</si>
  <si>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</si>
  <si>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</si>
  <si>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</si>
  <si>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</si>
  <si>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</si>
  <si>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</si>
  <si>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</si>
  <si>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</si>
  <si>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</si>
  <si>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</si>
  <si>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</si>
  <si>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</si>
  <si>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</si>
  <si>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</si>
  <si>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</si>
  <si>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</si>
  <si>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</si>
  <si>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รายการที่มิใช่เงินสด</t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</si>
  <si>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</si>
  <si>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t>ลูกหนี้จากการขายที่ดิน อาคารและอุปกรณ์</t>
  </si>
  <si>
    <t>หนี้สินค้างชำระจากการซื้อที่ดิน อาคารและอุปกรณ์</t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</si>
  <si>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</si>
  <si>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หนี้สินค้างชำระจากการรับโอนกิจการทั้งหมดของบริษัทย่อย</t>
  </si>
  <si>
    <t>ลูกหนี้จากการขายเงินลงทุนในบริษัทย่อย</t>
  </si>
  <si>
    <t xml:space="preserve">(กลับรายการ) ผลขาดทุนด้านเครดิตที่คาดว่าจะเกิดขึ้น </t>
  </si>
  <si>
    <t xml:space="preserve">(กลับรายการ) ขาดทุนจากการปรับลดมูลค่าสินค้า </t>
  </si>
  <si>
    <t>30 มิถุนายน</t>
  </si>
  <si>
    <t>สำหรับงวดหกเดือนสิ้นสุดวันที่</t>
  </si>
  <si>
    <t>ขาดทุนจากการด้อยค่าเงินลงทุนในบริษัทร่วม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</si>
  <si>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</si>
  <si>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</si>
  <si>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สำหรับงวดหกเดือนสิ้นสุดวันที่ 30 มิถุนายน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</si>
  <si>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</si>
  <si>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</si>
  <si>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เงินปันผล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</si>
  <si>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</si>
  <si>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</si>
  <si>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</si>
  <si>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</si>
  <si>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</si>
  <si>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 xml:space="preserve">       เงินปันผล</t>
  </si>
  <si>
    <t>เงินปันผลค้างจ่าย</t>
  </si>
  <si>
    <t>เงินสดรับล่วงหน้าจากการขายอสังหาริมทรัพย์เพื่อการลงทุน</t>
  </si>
  <si>
    <t>เงินสดและรายการเทียบเท่าเงินสด ณ 30 มิถุนายน</t>
  </si>
  <si>
    <t>กำไรจากการจำหน่ายและตัดจำหน่ายที่ดิน อาคารและอุปกรณ์</t>
  </si>
  <si>
    <t>เงินสดรับจากการรับคืนเงินลงทุนในบริษัทย่อย</t>
  </si>
  <si>
    <t>กำไรจากอัตราแลกเปลี่ยนที่ยังไม่เกิดขึ้นจริง</t>
  </si>
  <si>
    <t>ค่าใช้จ่ายในการจัดจำหน่าย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</si>
</sst>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###,000"/>
    <numFmt numFmtId="170" formatCode="[$-1010409]d\ mmm\ yy;@"/>
  </numFmts>
  <fonts count="33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  <font>
      <sz val="10"/>
      <name val="Arial"/>
      <family val="2"/>
    </font>
    <font>
      <sz val="11"/>
      <color theme="1"/>
      <name val="Courier New"/>
      <family val="2"/>
    </font>
    <font>
      <i/>
      <sz val="11"/>
      <color rgb="FFFF0000"/>
      <name val="Calibri"/>
      <family val="2"/>
      <scheme val="minor"/>
    </font>
    <font>
      <b/>
      <sz val="15"/>
      <color theme="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4" fontId="6" fillId="0" borderId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5" fillId="0" borderId="0"/>
    <xf numFmtId="0" fontId="14" fillId="2" borderId="6" applyNumberFormat="0" applyAlignment="0" applyProtection="0">
      <alignment horizontal="left" vertical="center" indent="1"/>
    </xf>
    <xf numFmtId="169" fontId="15" fillId="0" borderId="7" applyNumberFormat="0" applyProtection="0">
      <alignment horizontal="right" vertical="center"/>
    </xf>
    <xf numFmtId="169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9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9" fontId="14" fillId="4" borderId="8" applyNumberFormat="0" applyProtection="0">
      <alignment horizontal="right" vertical="center"/>
    </xf>
    <xf numFmtId="169" fontId="14" fillId="5" borderId="8" applyNumberFormat="0" applyBorder="0" applyProtection="0">
      <alignment horizontal="right" vertical="center"/>
    </xf>
    <xf numFmtId="169" fontId="17" fillId="6" borderId="9" applyNumberFormat="0" applyBorder="0" applyAlignment="0" applyProtection="0">
      <alignment horizontal="right" vertical="center" indent="1"/>
    </xf>
    <xf numFmtId="169" fontId="18" fillId="7" borderId="9" applyNumberFormat="0" applyBorder="0" applyAlignment="0" applyProtection="0">
      <alignment horizontal="right" vertical="center" indent="1"/>
    </xf>
    <xf numFmtId="169" fontId="18" fillId="8" borderId="9" applyNumberFormat="0" applyBorder="0" applyAlignment="0" applyProtection="0">
      <alignment horizontal="right" vertical="center" indent="1"/>
    </xf>
    <xf numFmtId="169" fontId="19" fillId="9" borderId="9" applyNumberFormat="0" applyBorder="0" applyAlignment="0" applyProtection="0">
      <alignment horizontal="right" vertical="center" indent="1"/>
    </xf>
    <xf numFmtId="169" fontId="19" fillId="10" borderId="9" applyNumberFormat="0" applyBorder="0" applyAlignment="0" applyProtection="0">
      <alignment horizontal="right" vertical="center" indent="1"/>
    </xf>
    <xf numFmtId="169" fontId="19" fillId="11" borderId="9" applyNumberFormat="0" applyBorder="0" applyAlignment="0" applyProtection="0">
      <alignment horizontal="right" vertical="center" indent="1"/>
    </xf>
    <xf numFmtId="169" fontId="20" fillId="12" borderId="9" applyNumberFormat="0" applyBorder="0" applyAlignment="0" applyProtection="0">
      <alignment horizontal="right" vertical="center" indent="1"/>
    </xf>
    <xf numFmtId="169" fontId="20" fillId="13" borderId="9" applyNumberFormat="0" applyBorder="0" applyAlignment="0" applyProtection="0">
      <alignment horizontal="right" vertical="center" indent="1"/>
    </xf>
    <xf numFmtId="169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9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9" fontId="24" fillId="4" borderId="8" applyNumberFormat="0" applyProtection="0">
      <alignment horizontal="right" vertical="center"/>
    </xf>
    <xf numFmtId="169" fontId="25" fillId="5" borderId="7" applyNumberFormat="0" applyBorder="0" applyProtection="0">
      <alignment horizontal="right" vertical="center"/>
    </xf>
    <xf numFmtId="169" fontId="24" fillId="5" borderId="8" applyNumberFormat="0" applyBorder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15" borderId="6" applyNumberFormat="0" applyAlignment="0" applyProtection="0">
      <alignment horizontal="left" vertical="center" indent="1"/>
    </xf>
    <xf numFmtId="43" fontId="29" fillId="0" borderId="0" applyFont="0" applyFill="0" applyBorder="0" applyAlignment="0" applyProtection="0"/>
    <xf numFmtId="0" fontId="30" fillId="0" borderId="0"/>
    <xf numFmtId="0" fontId="5" fillId="0" borderId="0"/>
    <xf numFmtId="170" fontId="4" fillId="0" borderId="0"/>
    <xf numFmtId="164" fontId="29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1" fillId="19" borderId="0"/>
    <xf numFmtId="0" fontId="3" fillId="0" borderId="0"/>
    <xf numFmtId="170" fontId="4" fillId="0" borderId="0"/>
    <xf numFmtId="170" fontId="2" fillId="0" borderId="0"/>
    <xf numFmtId="170" fontId="1" fillId="0" borderId="0"/>
  </cellStyleXfs>
  <cellXfs count="172">
    <xf numFmtId="0" fontId="0" fillId="0" borderId="0" xfId="0"/>
    <xf numFmtId="41" fontId="8" fillId="0" borderId="0" xfId="1" applyNumberFormat="1" applyFont="1" applyFill="1" applyBorder="1" applyAlignment="1" applyProtection="1">
      <protection locked="0"/>
    </xf>
    <xf numFmtId="167" fontId="6" fillId="0" borderId="3" xfId="1" applyNumberFormat="1" applyFill="1" applyBorder="1" applyAlignment="1" applyProtection="1">
      <protection locked="0"/>
    </xf>
    <xf numFmtId="167" fontId="6" fillId="0" borderId="0" xfId="1" applyNumberFormat="1" applyFill="1" applyBorder="1" applyAlignment="1" applyProtection="1">
      <protection locked="0"/>
    </xf>
    <xf numFmtId="167" fontId="6" fillId="0" borderId="0" xfId="1" applyNumberFormat="1" applyFill="1" applyAlignment="1" applyProtection="1">
      <protection locked="0"/>
    </xf>
    <xf numFmtId="167" fontId="0" fillId="0" borderId="1" xfId="1" applyNumberFormat="1" applyFont="1" applyFill="1" applyBorder="1" applyProtection="1">
      <protection locked="0"/>
    </xf>
    <xf numFmtId="167" fontId="6" fillId="0" borderId="1" xfId="1" applyNumberFormat="1" applyFill="1" applyBorder="1" applyAlignment="1" applyProtection="1">
      <protection locked="0"/>
    </xf>
    <xf numFmtId="167" fontId="8" fillId="0" borderId="0" xfId="1" applyNumberFormat="1" applyFont="1" applyFill="1" applyAlignment="1" applyProtection="1">
      <protection locked="0"/>
    </xf>
    <xf numFmtId="167" fontId="8" fillId="0" borderId="0" xfId="1" applyNumberFormat="1" applyFont="1" applyFill="1" applyBorder="1" applyAlignment="1" applyProtection="1">
      <protection locked="0"/>
    </xf>
    <xf numFmtId="167" fontId="8" fillId="0" borderId="3" xfId="1" applyNumberFormat="1" applyFont="1" applyFill="1" applyBorder="1" applyAlignment="1" applyProtection="1"/>
    <xf numFmtId="167" fontId="8" fillId="0" borderId="2" xfId="1" applyNumberFormat="1" applyFont="1" applyFill="1" applyBorder="1" applyAlignment="1" applyProtection="1"/>
    <xf numFmtId="167" fontId="8" fillId="0" borderId="0" xfId="1" applyNumberFormat="1" applyFont="1" applyFill="1" applyAlignment="1" applyProtection="1"/>
    <xf numFmtId="37" fontId="7" fillId="0" borderId="0" xfId="1" applyNumberFormat="1" applyFont="1" applyFill="1" applyBorder="1" applyAlignment="1" applyProtection="1">
      <protection locked="0"/>
    </xf>
    <xf numFmtId="37" fontId="7" fillId="0" borderId="0" xfId="1" applyNumberFormat="1" applyFont="1" applyFill="1" applyBorder="1" applyProtection="1">
      <protection locked="0"/>
    </xf>
    <xf numFmtId="39" fontId="7" fillId="0" borderId="0" xfId="1" applyNumberFormat="1" applyFont="1" applyFill="1" applyAlignment="1" applyProtection="1">
      <alignment horizontal="left"/>
      <protection locked="0"/>
    </xf>
    <xf numFmtId="39" fontId="7" fillId="0" borderId="0" xfId="1" applyNumberFormat="1" applyFont="1" applyFill="1" applyAlignment="1" applyProtection="1">
      <alignment horizontal="center"/>
      <protection locked="0"/>
    </xf>
    <xf numFmtId="39" fontId="7" fillId="0" borderId="0" xfId="1" applyNumberFormat="1" applyFont="1" applyFill="1" applyBorder="1" applyAlignment="1" applyProtection="1">
      <alignment horizontal="left"/>
      <protection locked="0"/>
    </xf>
    <xf numFmtId="39" fontId="8" fillId="0" borderId="0" xfId="1" applyNumberFormat="1" applyFont="1" applyFill="1" applyAlignment="1" applyProtection="1">
      <alignment horizontal="left"/>
      <protection locked="0"/>
    </xf>
    <xf numFmtId="39" fontId="8" fillId="0" borderId="0" xfId="1" applyNumberFormat="1" applyFont="1" applyFill="1" applyBorder="1" applyAlignment="1" applyProtection="1">
      <alignment horizontal="left"/>
      <protection locked="0"/>
    </xf>
    <xf numFmtId="39" fontId="0" fillId="0" borderId="0" xfId="1" applyNumberFormat="1" applyFont="1" applyFill="1" applyAlignment="1" applyProtection="1">
      <alignment horizontal="center"/>
      <protection locked="0"/>
    </xf>
    <xf numFmtId="39" fontId="0" fillId="0" borderId="1" xfId="1" applyNumberFormat="1" applyFont="1" applyFill="1" applyBorder="1" applyAlignment="1" applyProtection="1">
      <alignment horizontal="center"/>
      <protection locked="0"/>
    </xf>
    <xf numFmtId="39" fontId="0" fillId="0" borderId="0" xfId="1" applyNumberFormat="1" applyFont="1" applyFill="1" applyBorder="1" applyAlignment="1" applyProtection="1">
      <alignment horizontal="center"/>
      <protection locked="0"/>
    </xf>
    <xf numFmtId="39" fontId="0" fillId="0" borderId="0" xfId="1" applyNumberFormat="1" applyFont="1" applyFill="1" applyBorder="1" applyAlignment="1" applyProtection="1">
      <protection locked="0"/>
    </xf>
    <xf numFmtId="39" fontId="0" fillId="0" borderId="0" xfId="1" applyNumberFormat="1" applyFont="1" applyFill="1" applyAlignment="1" applyProtection="1">
      <alignment horizontal="right"/>
      <protection locked="0"/>
    </xf>
    <xf numFmtId="39" fontId="0" fillId="0" borderId="0" xfId="1" applyNumberFormat="1" applyFont="1" applyFill="1" applyProtection="1">
      <protection locked="0"/>
    </xf>
    <xf numFmtId="39" fontId="0" fillId="0" borderId="0" xfId="1" applyNumberFormat="1" applyFont="1" applyFill="1" applyBorder="1" applyProtection="1">
      <protection locked="0"/>
    </xf>
    <xf numFmtId="39" fontId="8" fillId="0" borderId="0" xfId="1" applyNumberFormat="1" applyFont="1" applyFill="1" applyProtection="1">
      <protection locked="0"/>
    </xf>
    <xf numFmtId="37" fontId="0" fillId="0" borderId="0" xfId="1" applyNumberFormat="1" applyFont="1" applyFill="1" applyBorder="1" applyAlignment="1" applyProtection="1">
      <alignment horizontal="center"/>
      <protection locked="0"/>
    </xf>
    <xf numFmtId="37" fontId="0" fillId="0" borderId="0" xfId="1" quotePrefix="1" applyNumberFormat="1" applyFont="1" applyFill="1" applyBorder="1" applyAlignment="1" applyProtection="1">
      <alignment horizontal="right"/>
      <protection locked="0"/>
    </xf>
    <xf numFmtId="37" fontId="0" fillId="0" borderId="0" xfId="1" applyNumberFormat="1" applyFont="1" applyFill="1" applyBorder="1" applyProtection="1">
      <protection locked="0"/>
    </xf>
    <xf numFmtId="167" fontId="8" fillId="0" borderId="0" xfId="1" applyNumberFormat="1" applyFont="1" applyFill="1" applyBorder="1" applyAlignment="1" applyProtection="1">
      <alignment horizontal="center"/>
      <protection locked="0"/>
    </xf>
    <xf numFmtId="0" fontId="9" fillId="0" borderId="0" xfId="1" applyNumberFormat="1" applyFont="1" applyFill="1" applyAlignment="1" applyProtection="1">
      <alignment horizontal="center"/>
      <protection locked="0"/>
    </xf>
    <xf numFmtId="167" fontId="6" fillId="0" borderId="0" xfId="1" applyNumberFormat="1" applyFill="1" applyAlignment="1" applyProtection="1">
      <alignment horizontal="center"/>
      <protection locked="0"/>
    </xf>
    <xf numFmtId="167" fontId="6" fillId="0" borderId="0" xfId="1" applyNumberFormat="1" applyFill="1" applyBorder="1" applyProtection="1">
      <protection locked="0"/>
    </xf>
    <xf numFmtId="0" fontId="10" fillId="0" borderId="0" xfId="1" applyNumberFormat="1" applyFont="1" applyFill="1" applyAlignment="1" applyProtection="1">
      <alignment horizontal="center"/>
      <protection locked="0"/>
    </xf>
    <xf numFmtId="167" fontId="6" fillId="0" borderId="0" xfId="1" applyNumberFormat="1" applyFill="1" applyBorder="1" applyAlignment="1" applyProtection="1">
      <alignment horizontal="center"/>
      <protection locked="0"/>
    </xf>
    <xf numFmtId="39" fontId="10" fillId="0" borderId="0" xfId="1" applyNumberFormat="1" applyFont="1" applyFill="1" applyProtection="1">
      <protection locked="0"/>
    </xf>
    <xf numFmtId="167" fontId="6" fillId="0" borderId="0" xfId="1" quotePrefix="1" applyNumberFormat="1" applyFill="1" applyBorder="1" applyAlignment="1" applyProtection="1">
      <protection locked="0"/>
    </xf>
    <xf numFmtId="167" fontId="8" fillId="0" borderId="0" xfId="1" applyNumberFormat="1" applyFont="1" applyFill="1" applyBorder="1" applyAlignment="1" applyProtection="1">
      <alignment horizontal="right"/>
      <protection locked="0"/>
    </xf>
    <xf numFmtId="39" fontId="6" fillId="0" borderId="0" xfId="1" applyNumberFormat="1" applyFill="1" applyProtection="1"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167" fontId="0" fillId="0" borderId="0" xfId="1" quotePrefix="1" applyNumberFormat="1" applyFont="1" applyFill="1" applyBorder="1" applyAlignment="1" applyProtection="1">
      <protection locked="0"/>
    </xf>
    <xf numFmtId="167" fontId="0" fillId="0" borderId="0" xfId="1" applyNumberFormat="1" applyFont="1" applyFill="1" applyBorder="1" applyAlignment="1" applyProtection="1">
      <protection locked="0"/>
    </xf>
    <xf numFmtId="167" fontId="0" fillId="0" borderId="0" xfId="1" applyNumberFormat="1" applyFont="1" applyFill="1" applyAlignment="1" applyProtection="1">
      <protection locked="0"/>
    </xf>
    <xf numFmtId="167" fontId="0" fillId="0" borderId="0" xfId="1" applyNumberFormat="1" applyFont="1" applyFill="1" applyAlignment="1" applyProtection="1">
      <alignment horizontal="center"/>
      <protection locked="0"/>
    </xf>
    <xf numFmtId="167" fontId="0" fillId="0" borderId="1" xfId="1" quotePrefix="1" applyNumberFormat="1" applyFont="1" applyFill="1" applyBorder="1" applyAlignment="1" applyProtection="1">
      <protection locked="0"/>
    </xf>
    <xf numFmtId="167" fontId="8" fillId="0" borderId="0" xfId="1" quotePrefix="1" applyNumberFormat="1" applyFont="1" applyFill="1" applyBorder="1" applyAlignment="1" applyProtection="1">
      <protection locked="0"/>
    </xf>
    <xf numFmtId="167" fontId="8" fillId="0" borderId="0" xfId="1" applyNumberFormat="1" applyFont="1" applyFill="1" applyAlignment="1" applyProtection="1">
      <alignment horizontal="center"/>
      <protection locked="0"/>
    </xf>
    <xf numFmtId="167" fontId="8" fillId="0" borderId="0" xfId="1" quotePrefix="1" applyNumberFormat="1" applyFont="1" applyFill="1" applyBorder="1" applyAlignment="1" applyProtection="1">
      <alignment horizontal="center"/>
      <protection locked="0"/>
    </xf>
    <xf numFmtId="167" fontId="8" fillId="0" borderId="0" xfId="1" applyNumberFormat="1" applyFont="1" applyFill="1" applyBorder="1" applyProtection="1">
      <protection locked="0"/>
    </xf>
    <xf numFmtId="4" fontId="6" fillId="0" borderId="0" xfId="1" applyFill="1" applyProtection="1">
      <protection locked="0"/>
    </xf>
    <xf numFmtId="167" fontId="6" fillId="0" borderId="1" xfId="1" applyNumberFormat="1" applyFill="1" applyBorder="1" applyAlignment="1" applyProtection="1">
      <alignment horizontal="center"/>
      <protection locked="0"/>
    </xf>
    <xf numFmtId="167" fontId="6" fillId="0" borderId="1" xfId="1" quotePrefix="1" applyNumberFormat="1" applyFill="1" applyBorder="1" applyAlignment="1" applyProtection="1">
      <alignment horizontal="center"/>
      <protection locked="0"/>
    </xf>
    <xf numFmtId="167" fontId="6" fillId="0" borderId="1" xfId="1" quotePrefix="1" applyNumberFormat="1" applyFill="1" applyBorder="1" applyAlignment="1" applyProtection="1">
      <protection locked="0"/>
    </xf>
    <xf numFmtId="164" fontId="6" fillId="0" borderId="0" xfId="1" applyNumberFormat="1" applyFill="1" applyProtection="1">
      <protection locked="0"/>
    </xf>
    <xf numFmtId="164" fontId="0" fillId="0" borderId="0" xfId="1" applyNumberFormat="1" applyFont="1" applyFill="1" applyProtection="1">
      <protection locked="0"/>
    </xf>
    <xf numFmtId="164" fontId="6" fillId="0" borderId="0" xfId="1" applyNumberFormat="1" applyFill="1" applyAlignment="1" applyProtection="1">
      <alignment horizontal="center"/>
      <protection locked="0"/>
    </xf>
    <xf numFmtId="167" fontId="8" fillId="0" borderId="0" xfId="1" applyNumberFormat="1" applyFont="1" applyFill="1" applyBorder="1" applyAlignment="1" applyProtection="1"/>
    <xf numFmtId="167" fontId="8" fillId="0" borderId="3" xfId="1" quotePrefix="1" applyNumberFormat="1" applyFont="1" applyFill="1" applyBorder="1" applyAlignment="1" applyProtection="1"/>
    <xf numFmtId="167" fontId="0" fillId="0" borderId="0" xfId="1" quotePrefix="1" applyNumberFormat="1" applyFont="1" applyFill="1" applyBorder="1" applyAlignment="1" applyProtection="1"/>
    <xf numFmtId="167" fontId="0" fillId="0" borderId="1" xfId="1" quotePrefix="1" applyNumberFormat="1" applyFont="1" applyFill="1" applyBorder="1" applyAlignment="1" applyProtection="1"/>
    <xf numFmtId="167" fontId="0" fillId="0" borderId="0" xfId="1" applyNumberFormat="1" applyFont="1" applyFill="1" applyAlignment="1" applyProtection="1"/>
    <xf numFmtId="167" fontId="0" fillId="0" borderId="1" xfId="1" applyNumberFormat="1" applyFont="1" applyFill="1" applyBorder="1" applyAlignment="1" applyProtection="1"/>
    <xf numFmtId="43" fontId="6" fillId="0" borderId="0" xfId="1" applyNumberFormat="1" applyFill="1" applyAlignment="1" applyProtection="1">
      <protection locked="0"/>
    </xf>
    <xf numFmtId="43" fontId="6" fillId="0" borderId="0" xfId="1" applyNumberFormat="1" applyFill="1" applyBorder="1" applyAlignment="1" applyProtection="1">
      <protection locked="0"/>
    </xf>
    <xf numFmtId="43" fontId="8" fillId="0" borderId="0" xfId="1" applyNumberFormat="1" applyFont="1" applyFill="1" applyAlignment="1" applyProtection="1">
      <protection locked="0"/>
    </xf>
    <xf numFmtId="167" fontId="8" fillId="0" borderId="4" xfId="1" applyNumberFormat="1" applyFont="1" applyFill="1" applyBorder="1" applyAlignment="1" applyProtection="1">
      <alignment horizontal="center"/>
    </xf>
    <xf numFmtId="167" fontId="8" fillId="0" borderId="5" xfId="1" applyNumberFormat="1" applyFont="1" applyFill="1" applyBorder="1" applyAlignment="1" applyProtection="1"/>
    <xf numFmtId="167" fontId="6" fillId="0" borderId="0" xfId="1" applyNumberFormat="1" applyFill="1" applyAlignment="1" applyProtection="1">
      <alignment horizontal="center"/>
    </xf>
    <xf numFmtId="43" fontId="8" fillId="0" borderId="3" xfId="1" applyNumberFormat="1" applyFont="1" applyFill="1" applyBorder="1" applyAlignment="1" applyProtection="1"/>
    <xf numFmtId="39" fontId="7" fillId="0" borderId="0" xfId="1" applyNumberFormat="1" applyFont="1" applyFill="1" applyAlignment="1" applyProtection="1">
      <protection locked="0"/>
    </xf>
    <xf numFmtId="39" fontId="26" fillId="0" borderId="0" xfId="1" applyNumberFormat="1" applyFont="1" applyFill="1" applyProtection="1">
      <protection locked="0"/>
    </xf>
    <xf numFmtId="39" fontId="9" fillId="0" borderId="0" xfId="1" applyNumberFormat="1" applyFont="1" applyFill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/>
      <protection locked="0"/>
    </xf>
    <xf numFmtId="168" fontId="0" fillId="0" borderId="0" xfId="1" quotePrefix="1" applyNumberFormat="1" applyFont="1" applyFill="1" applyBorder="1" applyAlignment="1" applyProtection="1">
      <alignment horizontal="right"/>
      <protection locked="0"/>
    </xf>
    <xf numFmtId="168" fontId="0" fillId="0" borderId="0" xfId="1" applyNumberFormat="1" applyFont="1" applyFill="1" applyBorder="1" applyProtection="1">
      <protection locked="0"/>
    </xf>
    <xf numFmtId="41" fontId="9" fillId="0" borderId="0" xfId="1" applyNumberFormat="1" applyFont="1" applyFill="1" applyAlignment="1" applyProtection="1">
      <alignment horizontal="center"/>
      <protection locked="0"/>
    </xf>
    <xf numFmtId="41" fontId="9" fillId="0" borderId="0" xfId="1" applyNumberFormat="1" applyFont="1" applyFill="1" applyAlignment="1" applyProtection="1">
      <alignment horizontal="center" vertical="center"/>
      <protection locked="0"/>
    </xf>
    <xf numFmtId="167" fontId="0" fillId="0" borderId="0" xfId="1" applyNumberFormat="1" applyFont="1" applyFill="1" applyBorder="1" applyProtection="1">
      <protection locked="0"/>
    </xf>
    <xf numFmtId="167" fontId="8" fillId="0" borderId="0" xfId="1" quotePrefix="1" applyNumberFormat="1" applyFont="1" applyFill="1" applyBorder="1" applyAlignment="1" applyProtection="1">
      <alignment horizontal="right"/>
      <protection locked="0"/>
    </xf>
    <xf numFmtId="167" fontId="8" fillId="0" borderId="2" xfId="1" quotePrefix="1" applyNumberFormat="1" applyFont="1" applyFill="1" applyBorder="1" applyAlignment="1" applyProtection="1"/>
    <xf numFmtId="167" fontId="8" fillId="0" borderId="3" xfId="1" applyNumberFormat="1" applyFont="1" applyFill="1" applyBorder="1" applyProtection="1"/>
    <xf numFmtId="167" fontId="8" fillId="0" borderId="2" xfId="1" quotePrefix="1" applyNumberFormat="1" applyFont="1" applyFill="1" applyBorder="1" applyAlignment="1" applyProtection="1">
      <alignment horizontal="right"/>
    </xf>
    <xf numFmtId="167" fontId="0" fillId="0" borderId="0" xfId="1" applyNumberFormat="1" applyFont="1" applyFill="1" applyAlignment="1" applyProtection="1">
      <alignment horizontal="right"/>
      <protection locked="0"/>
    </xf>
    <xf numFmtId="4" fontId="6" fillId="0" borderId="0" xfId="1" applyFill="1" applyAlignment="1" applyProtection="1">
      <alignment horizontal="right"/>
      <protection locked="0"/>
    </xf>
    <xf numFmtId="167" fontId="8" fillId="0" borderId="4" xfId="1" applyNumberFormat="1" applyFont="1" applyFill="1" applyBorder="1" applyAlignment="1" applyProtection="1">
      <protection locked="0"/>
    </xf>
    <xf numFmtId="167" fontId="0" fillId="0" borderId="4" xfId="1" applyNumberFormat="1" applyFont="1" applyFill="1" applyBorder="1" applyAlignment="1" applyProtection="1"/>
    <xf numFmtId="167" fontId="6" fillId="0" borderId="4" xfId="1" applyNumberFormat="1" applyFill="1" applyBorder="1" applyAlignment="1" applyProtection="1"/>
    <xf numFmtId="167" fontId="0" fillId="0" borderId="0" xfId="1" applyNumberFormat="1" applyFont="1" applyFill="1" applyProtection="1"/>
    <xf numFmtId="39" fontId="9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4" fontId="6" fillId="0" borderId="0" xfId="1" applyFill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7" fontId="0" fillId="0" borderId="0" xfId="0" applyNumberFormat="1" applyProtection="1">
      <protection locked="0"/>
    </xf>
    <xf numFmtId="168" fontId="0" fillId="0" borderId="0" xfId="3" applyNumberFormat="1" applyFont="1" applyProtection="1">
      <protection locked="0"/>
    </xf>
    <xf numFmtId="167" fontId="6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167" fontId="11" fillId="0" borderId="0" xfId="0" applyNumberFormat="1" applyFont="1" applyAlignment="1" applyProtection="1">
      <alignment horizontal="center"/>
      <protection locked="0"/>
    </xf>
    <xf numFmtId="167" fontId="7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7" fontId="8" fillId="0" borderId="4" xfId="0" applyNumberFormat="1" applyFont="1" applyBorder="1"/>
    <xf numFmtId="167" fontId="8" fillId="0" borderId="0" xfId="0" applyNumberFormat="1" applyFont="1" applyProtection="1">
      <protection locked="0"/>
    </xf>
    <xf numFmtId="167" fontId="8" fillId="0" borderId="2" xfId="0" applyNumberFormat="1" applyFont="1" applyBorder="1"/>
    <xf numFmtId="0" fontId="28" fillId="0" borderId="0" xfId="0" applyFont="1" applyProtection="1">
      <protection locked="0"/>
    </xf>
    <xf numFmtId="3" fontId="7" fillId="0" borderId="0" xfId="0" applyNumberFormat="1" applyFont="1" applyAlignment="1" applyProtection="1">
      <alignment horizontal="left"/>
      <protection locked="0"/>
    </xf>
    <xf numFmtId="167" fontId="9" fillId="0" borderId="4" xfId="0" applyNumberFormat="1" applyFont="1" applyBorder="1" applyAlignment="1" applyProtection="1">
      <alignment horizontal="center"/>
      <protection locked="0"/>
    </xf>
    <xf numFmtId="167" fontId="8" fillId="0" borderId="0" xfId="0" applyNumberFormat="1" applyFont="1"/>
    <xf numFmtId="167" fontId="0" fillId="0" borderId="0" xfId="0" applyNumberFormat="1"/>
    <xf numFmtId="167" fontId="8" fillId="0" borderId="5" xfId="0" applyNumberFormat="1" applyFont="1" applyBorder="1"/>
    <xf numFmtId="167" fontId="32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7" fontId="6" fillId="0" borderId="0" xfId="0" applyNumberFormat="1" applyFont="1"/>
    <xf numFmtId="167" fontId="8" fillId="0" borderId="2" xfId="0" applyNumberFormat="1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167" fontId="0" fillId="0" borderId="1" xfId="0" applyNumberFormat="1" applyBorder="1"/>
    <xf numFmtId="167" fontId="6" fillId="0" borderId="1" xfId="0" applyNumberFormat="1" applyFont="1" applyBorder="1"/>
    <xf numFmtId="0" fontId="27" fillId="0" borderId="0" xfId="0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8" fillId="0" borderId="0" xfId="0" applyNumberFormat="1" applyFont="1" applyProtection="1">
      <protection locked="0"/>
    </xf>
    <xf numFmtId="167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7" fontId="8" fillId="0" borderId="0" xfId="0" applyNumberFormat="1" applyFont="1" applyAlignment="1">
      <alignment horizontal="right"/>
    </xf>
    <xf numFmtId="167" fontId="8" fillId="0" borderId="0" xfId="0" applyNumberFormat="1" applyFont="1" applyAlignment="1" applyProtection="1">
      <alignment horizontal="right"/>
      <protection locked="0"/>
    </xf>
    <xf numFmtId="168" fontId="8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8" fontId="0" fillId="0" borderId="0" xfId="0" applyNumberForma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7" fontId="8" fillId="0" borderId="3" xfId="0" applyNumberFormat="1" applyFont="1" applyBorder="1"/>
    <xf numFmtId="43" fontId="8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166" fontId="7" fillId="0" borderId="0" xfId="0" applyNumberFormat="1" applyFon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165" fontId="6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41" fontId="8" fillId="0" borderId="2" xfId="0" applyNumberFormat="1" applyFont="1" applyBorder="1"/>
    <xf numFmtId="41" fontId="8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8" fillId="0" borderId="3" xfId="0" applyNumberFormat="1" applyFont="1" applyBorder="1"/>
    <xf numFmtId="37" fontId="6" fillId="0" borderId="0" xfId="0" applyNumberFormat="1" applyFont="1" applyProtection="1"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41" fontId="6" fillId="0" borderId="1" xfId="0" applyNumberFormat="1" applyFont="1" applyBorder="1" applyProtection="1"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/>
    <xf numFmtId="41" fontId="8" fillId="0" borderId="4" xfId="0" applyNumberFormat="1" applyFont="1" applyBorder="1" applyProtection="1">
      <protection locked="0"/>
    </xf>
    <xf numFmtId="167" fontId="8" fillId="0" borderId="1" xfId="0" applyNumberFormat="1" applyFont="1" applyBorder="1"/>
    <xf numFmtId="41" fontId="8" fillId="0" borderId="1" xfId="0" applyNumberFormat="1" applyFont="1" applyBorder="1"/>
    <xf numFmtId="167" fontId="8" fillId="0" borderId="0" xfId="1" applyNumberFormat="1" applyFont="1" applyFill="1" applyProtection="1"/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39" fontId="9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39" fontId="0" fillId="0" borderId="1" xfId="1" applyNumberFormat="1" applyFont="1" applyFill="1" applyBorder="1" applyAlignment="1" applyProtection="1">
      <alignment horizontal="center"/>
      <protection locked="0"/>
    </xf>
  </cellXfs>
  <cellStyles count="56">
    <cellStyle name="Comma" xfId="1" builtinId="3"/>
    <cellStyle name="Comma 12 2 2 2" xfId="46" xr:uid="{DDB9C7A3-75A6-4EB8-AEFD-3A74153480A1}"/>
    <cellStyle name="Comma 2" xfId="42" xr:uid="{11247E6A-7B4D-4D1A-9EE8-2ACF8ABCD039}"/>
    <cellStyle name="Comma 2 2" xfId="50" xr:uid="{0BC027B9-970B-431E-BAB3-36AFEB464A8B}"/>
    <cellStyle name="Comma 40" xfId="2" xr:uid="{00000000-0005-0000-0000-000001000000}"/>
    <cellStyle name="EPMLargeKeyFigure" xfId="51" xr:uid="{41CD7804-D3D7-412C-B4EC-D47D1E904C5B}"/>
    <cellStyle name="Normal" xfId="0" builtinId="0"/>
    <cellStyle name="Normal 112" xfId="4" xr:uid="{00000000-0005-0000-0000-000003000000}"/>
    <cellStyle name="Normal 112 2" xfId="49" xr:uid="{D3E91E73-77C1-460D-8AD4-36420E191E42}"/>
    <cellStyle name="Normal 112 3" xfId="47" xr:uid="{FD0652E2-6DA2-4B5E-A92E-CC2C8A90B7FE}"/>
    <cellStyle name="Normal 2" xfId="44" xr:uid="{AF672D2C-AC99-4FAE-BF98-46F6B33F84ED}"/>
    <cellStyle name="Normal 2 13 2" xfId="45" xr:uid="{C84FE436-930A-4D60-B215-B89E3906DE5D}"/>
    <cellStyle name="Normal 2 13 2 2" xfId="53" xr:uid="{F95BB6FB-CFC8-45F3-AD03-8EEB8A5FEC19}"/>
    <cellStyle name="Normal 2 13 2 3" xfId="54" xr:uid="{71390C46-2E77-4F0C-B9B5-713576391EB7}"/>
    <cellStyle name="Normal 2 13 2 4" xfId="55" xr:uid="{72265A9A-9CDE-4CC8-A167-946677A78BD4}"/>
    <cellStyle name="Normal 2 2" xfId="52" xr:uid="{45EBABA8-C24D-4512-AA46-65D6B11E6D95}"/>
    <cellStyle name="Normal 3" xfId="43" xr:uid="{E3B5CD0F-C66A-4621-87A4-72CD3E980788}"/>
    <cellStyle name="Normal 4 2 2" xfId="3" xr:uid="{00000000-0005-0000-0000-000004000000}"/>
    <cellStyle name="Percent 2" xfId="48" xr:uid="{8718028E-A863-46C8-B438-63E81457ADFF}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66FF99"/>
      <color rgb="FF00FFFF"/>
      <color rgb="FF33CCFF"/>
      <color rgb="FFCCFFFF"/>
      <color rgb="FFFFFF66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ageMargins left="0.7" right="0.7" top="0.75" bottom="0.75" header="0.3" footer="0.3"/>
  <pageSetup orientation="portrait" horizontalDpi="1200" verticalDpi="1200" r:id="rId1"/>
  <headerFooter>
    <oddHeader>&amp;R&amp;"Calibri"&amp;10&amp;K000000 Confidential (Internal and OSP Partner Use)&amp;1#_x000D_</oddHeader>
    <oddFooter>&amp;C_x000D_&amp;1#&amp;"Calibri"&amp;8&amp;K000000 This document is confidential and for internal employees and OSP partners only. Unauthorized sharing, copying, or distribution is prohibited. If received in error, notify the sender and delete it.</oddFooter>
  </headerFooter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EE9A5-C091-45AD-AE69-0009C088CE4B}">
  <sheetPr>
    <pageSetUpPr fitToPage="1"/>
  </sheetPr>
  <dimension ref="A1:S100"/>
  <sheetViews>
    <sheetView view="pageBreakPreview" topLeftCell="A14" zoomScale="85" zoomScaleNormal="74" zoomScaleSheetLayoutView="85" workbookViewId="0">
      <selection activeCell="O49" sqref="O49"/>
    </sheetView>
  </sheetViews>
  <sheetFormatPr defaultColWidth="20.8984375" defaultRowHeight="21.5"/>
  <cols>
    <col min="1" max="4" width="2" style="132" customWidth="1"/>
    <col min="5" max="5" width="43.8984375" style="132" customWidth="1"/>
    <col min="6" max="6" width="9.8984375" style="95" customWidth="1"/>
    <col min="7" max="7" width="14.8984375" style="132" customWidth="1"/>
    <col min="8" max="8" width="1.09765625" style="132" customWidth="1"/>
    <col min="9" max="9" width="14.8984375" style="132" customWidth="1"/>
    <col min="10" max="10" width="1.09765625" style="132" customWidth="1"/>
    <col min="11" max="11" width="14.8984375" style="151" customWidth="1"/>
    <col min="12" max="12" width="1.09765625" style="151" customWidth="1"/>
    <col min="13" max="13" width="14.8984375" style="151" customWidth="1"/>
    <col min="14" max="16384" width="20.8984375" style="132"/>
  </cols>
  <sheetData>
    <row r="1" spans="1:19" s="90" customFormat="1" ht="23.25" customHeight="1">
      <c r="A1" s="90" t="s">
        <v>0</v>
      </c>
      <c r="F1" s="91"/>
      <c r="K1" s="147"/>
      <c r="L1" s="147"/>
      <c r="M1" s="147"/>
    </row>
    <row r="2" spans="1:19" s="90" customFormat="1" ht="23.25" customHeight="1">
      <c r="A2" s="90" t="s">
        <v>88</v>
      </c>
      <c r="F2" s="91"/>
      <c r="K2" s="147"/>
      <c r="L2" s="147"/>
      <c r="M2" s="147"/>
    </row>
    <row r="3" spans="1:19" s="90" customFormat="1" ht="23.25" customHeight="1">
      <c r="F3" s="91"/>
      <c r="K3" s="147"/>
      <c r="L3" s="147"/>
      <c r="M3" s="147"/>
    </row>
    <row r="4" spans="1:19" s="90" customFormat="1" ht="23.25" customHeight="1">
      <c r="F4" s="91"/>
      <c r="G4" s="167" t="s">
        <v>2</v>
      </c>
      <c r="H4" s="167"/>
      <c r="I4" s="167"/>
      <c r="J4" s="108"/>
      <c r="K4" s="167" t="s">
        <v>3</v>
      </c>
      <c r="L4" s="167"/>
      <c r="M4" s="167"/>
    </row>
    <row r="5" spans="1:19" s="90" customFormat="1" ht="23.25" customHeight="1">
      <c r="A5" s="105"/>
      <c r="F5" s="91"/>
      <c r="G5" s="148" t="s">
        <v>216</v>
      </c>
      <c r="H5" s="148"/>
      <c r="I5" s="148" t="s">
        <v>89</v>
      </c>
      <c r="J5" s="149"/>
      <c r="K5" s="148" t="s">
        <v>216</v>
      </c>
      <c r="L5" s="148"/>
      <c r="M5" s="148" t="s">
        <v>89</v>
      </c>
    </row>
    <row r="6" spans="1:19" ht="23.25" customHeight="1">
      <c r="A6" s="105" t="s">
        <v>90</v>
      </c>
      <c r="F6" s="95" t="s">
        <v>5</v>
      </c>
      <c r="G6" s="93">
        <v>2568</v>
      </c>
      <c r="H6" s="96"/>
      <c r="I6" s="93">
        <v>2567</v>
      </c>
      <c r="J6" s="96"/>
      <c r="K6" s="93">
        <v>2568</v>
      </c>
      <c r="L6" s="96"/>
      <c r="M6" s="93">
        <v>2567</v>
      </c>
    </row>
    <row r="7" spans="1:19" ht="23.25" customHeight="1">
      <c r="A7" s="105"/>
      <c r="G7" s="93" t="s">
        <v>91</v>
      </c>
      <c r="H7" s="96"/>
      <c r="I7" s="93"/>
      <c r="J7" s="96"/>
      <c r="K7" s="93" t="s">
        <v>91</v>
      </c>
      <c r="L7" s="96"/>
      <c r="M7" s="93"/>
    </row>
    <row r="8" spans="1:19" ht="23.25" customHeight="1">
      <c r="G8" s="166" t="s">
        <v>6</v>
      </c>
      <c r="H8" s="166"/>
      <c r="I8" s="166"/>
      <c r="J8" s="166"/>
      <c r="K8" s="166"/>
      <c r="L8" s="166"/>
      <c r="M8" s="166"/>
    </row>
    <row r="9" spans="1:19" ht="23.25" customHeight="1">
      <c r="A9" s="97" t="s">
        <v>92</v>
      </c>
      <c r="K9" s="150"/>
      <c r="M9" s="150"/>
    </row>
    <row r="10" spans="1:19" ht="23.25" customHeight="1">
      <c r="A10" s="96" t="s">
        <v>93</v>
      </c>
      <c r="G10" s="152">
        <v>2540086</v>
      </c>
      <c r="H10" s="152"/>
      <c r="I10" s="152">
        <v>2189785</v>
      </c>
      <c r="J10" s="152"/>
      <c r="K10" s="152">
        <v>671168</v>
      </c>
      <c r="L10" s="152"/>
      <c r="M10" s="152">
        <v>1074580</v>
      </c>
      <c r="O10" s="152"/>
      <c r="P10" s="152"/>
      <c r="R10" s="152"/>
    </row>
    <row r="11" spans="1:19" ht="23.25" customHeight="1">
      <c r="A11" s="132" t="s">
        <v>94</v>
      </c>
      <c r="F11" s="95">
        <v>10</v>
      </c>
      <c r="G11" s="152">
        <v>4879898</v>
      </c>
      <c r="H11" s="152"/>
      <c r="I11" s="152">
        <v>4213544</v>
      </c>
      <c r="J11" s="152"/>
      <c r="K11" s="152">
        <v>3032936</v>
      </c>
      <c r="L11" s="152"/>
      <c r="M11" s="152">
        <v>3004688</v>
      </c>
      <c r="O11" s="152"/>
      <c r="Q11" s="96"/>
      <c r="S11" s="152"/>
    </row>
    <row r="12" spans="1:19" ht="23.25" customHeight="1">
      <c r="A12" s="96" t="s">
        <v>95</v>
      </c>
      <c r="G12" s="152">
        <v>599100</v>
      </c>
      <c r="H12" s="152"/>
      <c r="I12" s="152">
        <v>779795</v>
      </c>
      <c r="J12" s="152"/>
      <c r="K12" s="152">
        <v>191714</v>
      </c>
      <c r="L12" s="152"/>
      <c r="M12" s="152">
        <v>156481</v>
      </c>
      <c r="N12" s="50"/>
      <c r="O12" s="152"/>
      <c r="P12" s="96"/>
      <c r="R12" s="152"/>
    </row>
    <row r="13" spans="1:19" ht="23.25" customHeight="1">
      <c r="A13" s="96" t="s">
        <v>96</v>
      </c>
      <c r="F13" s="95">
        <v>3</v>
      </c>
      <c r="G13" s="102">
        <v>0</v>
      </c>
      <c r="H13" s="152"/>
      <c r="I13" s="102">
        <v>0</v>
      </c>
      <c r="J13" s="152"/>
      <c r="K13" s="152">
        <v>835797</v>
      </c>
      <c r="L13" s="152"/>
      <c r="M13" s="152">
        <v>312134</v>
      </c>
      <c r="O13" s="152"/>
      <c r="P13" s="152"/>
      <c r="R13" s="152"/>
    </row>
    <row r="14" spans="1:19" ht="23.25" customHeight="1">
      <c r="A14" s="96" t="s">
        <v>97</v>
      </c>
      <c r="F14" s="95">
        <v>3</v>
      </c>
      <c r="G14" s="102">
        <v>0</v>
      </c>
      <c r="H14" s="152"/>
      <c r="I14" s="102">
        <v>0</v>
      </c>
      <c r="J14" s="152"/>
      <c r="K14" s="152">
        <v>661767</v>
      </c>
      <c r="L14" s="152"/>
      <c r="M14" s="152">
        <v>620066</v>
      </c>
      <c r="O14" s="152"/>
      <c r="P14" s="152"/>
      <c r="R14" s="152"/>
    </row>
    <row r="15" spans="1:19" ht="23.25" customHeight="1">
      <c r="A15" s="132" t="s">
        <v>98</v>
      </c>
      <c r="G15" s="145">
        <v>3182901</v>
      </c>
      <c r="H15" s="152"/>
      <c r="I15" s="145">
        <v>3696373</v>
      </c>
      <c r="J15" s="152"/>
      <c r="K15" s="152">
        <v>1332762</v>
      </c>
      <c r="L15" s="152"/>
      <c r="M15" s="152">
        <v>1523026</v>
      </c>
      <c r="N15" s="152"/>
      <c r="O15" s="152"/>
      <c r="P15" s="152"/>
      <c r="R15" s="152"/>
    </row>
    <row r="16" spans="1:19" ht="23.25" customHeight="1">
      <c r="A16" s="96" t="s">
        <v>99</v>
      </c>
      <c r="G16" s="152">
        <v>36981</v>
      </c>
      <c r="H16" s="152"/>
      <c r="I16" s="152">
        <v>15551</v>
      </c>
      <c r="J16" s="152"/>
      <c r="K16" s="152">
        <v>12375</v>
      </c>
      <c r="L16" s="152"/>
      <c r="M16" s="152">
        <v>7575</v>
      </c>
      <c r="N16" s="152"/>
      <c r="O16" s="152"/>
      <c r="P16" s="152"/>
      <c r="R16" s="152"/>
    </row>
    <row r="17" spans="1:18" ht="23.25" customHeight="1">
      <c r="A17" s="96" t="s">
        <v>100</v>
      </c>
      <c r="B17" s="96"/>
      <c r="F17" s="95">
        <v>4</v>
      </c>
      <c r="G17" s="102">
        <v>0</v>
      </c>
      <c r="H17" s="152"/>
      <c r="I17" s="102">
        <v>296978</v>
      </c>
      <c r="J17" s="102"/>
      <c r="K17" s="102">
        <v>0</v>
      </c>
      <c r="L17" s="102"/>
      <c r="M17" s="102">
        <v>0</v>
      </c>
      <c r="N17" s="152"/>
      <c r="O17" s="152"/>
      <c r="P17" s="152"/>
      <c r="R17" s="152"/>
    </row>
    <row r="18" spans="1:18" s="109" customFormat="1" ht="23.25" customHeight="1">
      <c r="A18" s="109" t="s">
        <v>101</v>
      </c>
      <c r="F18" s="131"/>
      <c r="G18" s="112">
        <f>SUM(G10:G17)</f>
        <v>11238966</v>
      </c>
      <c r="H18" s="1"/>
      <c r="I18" s="153">
        <f>SUM(I10:I17)</f>
        <v>11192026</v>
      </c>
      <c r="J18" s="154"/>
      <c r="K18" s="112">
        <f>SUM(K10:K17)</f>
        <v>6738519</v>
      </c>
      <c r="L18" s="154"/>
      <c r="M18" s="153">
        <f>SUM(M10:M17)</f>
        <v>6698550</v>
      </c>
      <c r="O18" s="152"/>
      <c r="P18" s="152"/>
      <c r="Q18" s="132"/>
      <c r="R18" s="152"/>
    </row>
    <row r="19" spans="1:18" ht="23.25" customHeight="1">
      <c r="A19" s="109"/>
      <c r="G19" s="104"/>
      <c r="H19" s="104"/>
      <c r="I19" s="104"/>
      <c r="J19" s="104"/>
      <c r="K19" s="104"/>
      <c r="L19" s="104"/>
      <c r="M19" s="104"/>
      <c r="P19" s="152"/>
      <c r="R19" s="152"/>
    </row>
    <row r="20" spans="1:18" ht="23.25" customHeight="1">
      <c r="A20" s="97" t="s">
        <v>102</v>
      </c>
      <c r="G20" s="104"/>
      <c r="H20" s="104"/>
      <c r="I20" s="104"/>
      <c r="J20" s="104"/>
      <c r="K20" s="102"/>
      <c r="L20" s="104"/>
      <c r="M20" s="102"/>
      <c r="P20" s="152"/>
      <c r="R20" s="152"/>
    </row>
    <row r="21" spans="1:18" ht="23.25" customHeight="1">
      <c r="A21" s="96" t="s">
        <v>103</v>
      </c>
      <c r="G21" s="152">
        <v>550</v>
      </c>
      <c r="H21" s="152"/>
      <c r="I21" s="152">
        <v>550</v>
      </c>
      <c r="J21" s="152"/>
      <c r="K21" s="152">
        <v>550</v>
      </c>
      <c r="L21" s="152"/>
      <c r="M21" s="152">
        <v>550</v>
      </c>
      <c r="O21" s="152"/>
      <c r="P21" s="152"/>
      <c r="R21" s="152"/>
    </row>
    <row r="22" spans="1:18" ht="23.25" customHeight="1">
      <c r="A22" s="155" t="s">
        <v>104</v>
      </c>
      <c r="F22" s="95">
        <v>5</v>
      </c>
      <c r="G22" s="152">
        <v>569545</v>
      </c>
      <c r="H22" s="152"/>
      <c r="I22" s="152">
        <v>694772</v>
      </c>
      <c r="J22" s="152"/>
      <c r="K22" s="152">
        <v>110700</v>
      </c>
      <c r="L22" s="152"/>
      <c r="M22" s="152">
        <v>110700</v>
      </c>
      <c r="O22" s="152"/>
      <c r="P22" s="152"/>
      <c r="R22" s="152"/>
    </row>
    <row r="23" spans="1:18" ht="23.25" customHeight="1">
      <c r="A23" s="155" t="s">
        <v>105</v>
      </c>
      <c r="F23" s="95">
        <v>6</v>
      </c>
      <c r="G23" s="102">
        <v>0</v>
      </c>
      <c r="H23" s="152"/>
      <c r="I23" s="102">
        <v>0</v>
      </c>
      <c r="J23" s="152"/>
      <c r="K23" s="145">
        <v>9657102</v>
      </c>
      <c r="L23" s="152"/>
      <c r="M23" s="145">
        <v>9662443</v>
      </c>
      <c r="O23" s="152"/>
      <c r="P23" s="152"/>
      <c r="R23" s="152"/>
    </row>
    <row r="24" spans="1:18" ht="23.25" customHeight="1">
      <c r="A24" s="155" t="s">
        <v>106</v>
      </c>
      <c r="F24" s="95">
        <v>3</v>
      </c>
      <c r="G24" s="102">
        <v>0</v>
      </c>
      <c r="H24" s="152"/>
      <c r="I24" s="102">
        <v>0</v>
      </c>
      <c r="J24" s="152"/>
      <c r="K24" s="102">
        <v>0</v>
      </c>
      <c r="L24" s="152"/>
      <c r="M24" s="102">
        <v>675722</v>
      </c>
      <c r="O24" s="152"/>
      <c r="P24" s="152"/>
      <c r="R24" s="152"/>
    </row>
    <row r="25" spans="1:18" ht="23.25" customHeight="1">
      <c r="A25" s="155" t="s">
        <v>107</v>
      </c>
      <c r="G25" s="102">
        <v>8000</v>
      </c>
      <c r="H25" s="152"/>
      <c r="I25" s="102">
        <v>8000</v>
      </c>
      <c r="J25" s="152"/>
      <c r="K25" s="102">
        <v>0</v>
      </c>
      <c r="L25" s="152"/>
      <c r="M25" s="102">
        <v>0</v>
      </c>
      <c r="O25" s="152"/>
      <c r="P25" s="152"/>
      <c r="R25" s="152"/>
    </row>
    <row r="26" spans="1:18" ht="23.25" customHeight="1">
      <c r="A26" s="96" t="s">
        <v>108</v>
      </c>
      <c r="G26" s="152">
        <v>235193</v>
      </c>
      <c r="H26" s="152"/>
      <c r="I26" s="152">
        <v>235388</v>
      </c>
      <c r="J26" s="152"/>
      <c r="K26" s="152">
        <v>412103</v>
      </c>
      <c r="L26" s="152"/>
      <c r="M26" s="152">
        <v>412297</v>
      </c>
      <c r="N26" s="145"/>
      <c r="O26" s="152"/>
      <c r="P26" s="152"/>
      <c r="R26" s="152"/>
    </row>
    <row r="27" spans="1:18" ht="23.25" customHeight="1">
      <c r="A27" s="96" t="s">
        <v>109</v>
      </c>
      <c r="F27" s="95">
        <v>7</v>
      </c>
      <c r="G27" s="152">
        <v>11995747</v>
      </c>
      <c r="H27" s="152"/>
      <c r="I27" s="152">
        <v>12426368</v>
      </c>
      <c r="J27" s="152"/>
      <c r="K27" s="152">
        <v>7168601</v>
      </c>
      <c r="L27" s="152"/>
      <c r="M27" s="152">
        <v>7259524</v>
      </c>
      <c r="N27" s="145"/>
      <c r="O27" s="152"/>
      <c r="P27" s="152"/>
      <c r="R27" s="152"/>
    </row>
    <row r="28" spans="1:18" ht="23.25" customHeight="1">
      <c r="A28" s="96" t="s">
        <v>110</v>
      </c>
      <c r="G28" s="152">
        <v>192700</v>
      </c>
      <c r="H28" s="152"/>
      <c r="I28" s="152">
        <v>225607</v>
      </c>
      <c r="J28" s="152"/>
      <c r="K28" s="145">
        <v>163126</v>
      </c>
      <c r="L28" s="152"/>
      <c r="M28" s="145">
        <v>189302</v>
      </c>
      <c r="O28" s="152"/>
      <c r="P28" s="152"/>
      <c r="R28" s="152"/>
    </row>
    <row r="29" spans="1:18" ht="23.25" customHeight="1">
      <c r="A29" s="96" t="s">
        <v>111</v>
      </c>
      <c r="G29" s="152">
        <v>182248</v>
      </c>
      <c r="H29" s="152"/>
      <c r="I29" s="152">
        <v>185644</v>
      </c>
      <c r="J29" s="152"/>
      <c r="K29" s="102">
        <v>96556</v>
      </c>
      <c r="L29" s="152"/>
      <c r="M29" s="102">
        <v>107939</v>
      </c>
      <c r="N29" s="50"/>
      <c r="O29" s="152"/>
      <c r="P29" s="152"/>
      <c r="R29" s="152"/>
    </row>
    <row r="30" spans="1:18" ht="23.25" customHeight="1">
      <c r="A30" s="132" t="s">
        <v>112</v>
      </c>
      <c r="G30" s="145">
        <v>155918</v>
      </c>
      <c r="H30" s="152"/>
      <c r="I30" s="152">
        <v>166502</v>
      </c>
      <c r="J30" s="152"/>
      <c r="K30" s="152">
        <v>29172</v>
      </c>
      <c r="L30" s="152"/>
      <c r="M30" s="152">
        <v>37406</v>
      </c>
      <c r="O30" s="152"/>
      <c r="P30" s="152"/>
      <c r="R30" s="152"/>
    </row>
    <row r="31" spans="1:18" ht="23.25" customHeight="1">
      <c r="A31" s="109" t="s">
        <v>113</v>
      </c>
      <c r="G31" s="112">
        <f>SUM(G21:G30)</f>
        <v>13339901</v>
      </c>
      <c r="H31" s="154"/>
      <c r="I31" s="153">
        <f>SUM(I21:I30)</f>
        <v>13942831</v>
      </c>
      <c r="J31" s="152"/>
      <c r="K31" s="112">
        <f>SUM(K21:K30)</f>
        <v>17637910</v>
      </c>
      <c r="L31" s="152"/>
      <c r="M31" s="153">
        <f>SUM(M21:M30)</f>
        <v>18455883</v>
      </c>
      <c r="O31" s="152"/>
      <c r="P31" s="152"/>
      <c r="R31" s="152"/>
    </row>
    <row r="32" spans="1:18" ht="23.25" customHeight="1">
      <c r="G32" s="152"/>
      <c r="H32" s="152"/>
      <c r="I32" s="152"/>
      <c r="J32" s="152"/>
      <c r="K32" s="152"/>
      <c r="L32" s="152"/>
      <c r="M32" s="152"/>
      <c r="P32" s="152"/>
      <c r="R32" s="152"/>
    </row>
    <row r="33" spans="1:18" ht="23.25" customHeight="1" thickBot="1">
      <c r="A33" s="109" t="s">
        <v>114</v>
      </c>
      <c r="G33" s="142">
        <f>G18+G31</f>
        <v>24578867</v>
      </c>
      <c r="H33" s="154"/>
      <c r="I33" s="156">
        <f>I18+I31</f>
        <v>25134857</v>
      </c>
      <c r="J33" s="154"/>
      <c r="K33" s="142">
        <f>K18+K31</f>
        <v>24376429</v>
      </c>
      <c r="L33" s="154"/>
      <c r="M33" s="156">
        <f>M18+M31</f>
        <v>25154433</v>
      </c>
      <c r="O33" s="152"/>
      <c r="P33" s="152"/>
      <c r="R33" s="152"/>
    </row>
    <row r="34" spans="1:18" ht="23.25" customHeight="1" thickTop="1">
      <c r="K34" s="157"/>
      <c r="M34" s="157"/>
    </row>
    <row r="35" spans="1:18" s="90" customFormat="1" ht="23.25" customHeight="1">
      <c r="A35" s="90" t="s">
        <v>0</v>
      </c>
      <c r="F35" s="91"/>
      <c r="K35" s="147"/>
      <c r="L35" s="147"/>
      <c r="M35" s="147"/>
    </row>
    <row r="36" spans="1:18" s="90" customFormat="1" ht="23.25" customHeight="1">
      <c r="A36" s="90" t="s">
        <v>88</v>
      </c>
      <c r="F36" s="91"/>
      <c r="K36" s="147"/>
      <c r="L36" s="147"/>
      <c r="M36" s="147"/>
    </row>
    <row r="37" spans="1:18" s="90" customFormat="1" ht="23.25" customHeight="1">
      <c r="F37" s="91"/>
      <c r="G37" s="120"/>
      <c r="H37" s="120"/>
      <c r="I37" s="120"/>
      <c r="K37" s="147"/>
      <c r="L37" s="147"/>
      <c r="M37" s="147"/>
    </row>
    <row r="38" spans="1:18" s="90" customFormat="1" ht="23.25" customHeight="1">
      <c r="F38" s="91"/>
      <c r="G38" s="167" t="s">
        <v>2</v>
      </c>
      <c r="H38" s="167"/>
      <c r="I38" s="167"/>
      <c r="J38" s="108"/>
      <c r="K38" s="167" t="s">
        <v>3</v>
      </c>
      <c r="L38" s="167"/>
      <c r="M38" s="167"/>
    </row>
    <row r="39" spans="1:18" s="90" customFormat="1" ht="23.25" customHeight="1">
      <c r="A39" s="105"/>
      <c r="F39" s="91"/>
      <c r="G39" s="148" t="s">
        <v>216</v>
      </c>
      <c r="H39" s="148"/>
      <c r="I39" s="148" t="s">
        <v>89</v>
      </c>
      <c r="J39" s="149"/>
      <c r="K39" s="148" t="s">
        <v>216</v>
      </c>
      <c r="L39" s="148"/>
      <c r="M39" s="148" t="s">
        <v>89</v>
      </c>
    </row>
    <row r="40" spans="1:18" ht="23.25" customHeight="1">
      <c r="A40" s="105" t="s">
        <v>115</v>
      </c>
      <c r="F40" s="95" t="s">
        <v>5</v>
      </c>
      <c r="G40" s="93">
        <v>2568</v>
      </c>
      <c r="H40" s="96"/>
      <c r="I40" s="93">
        <v>2567</v>
      </c>
      <c r="J40" s="96"/>
      <c r="K40" s="93">
        <v>2568</v>
      </c>
      <c r="L40" s="96"/>
      <c r="M40" s="93">
        <v>2567</v>
      </c>
    </row>
    <row r="41" spans="1:18" ht="23.25" customHeight="1">
      <c r="A41" s="105"/>
      <c r="G41" s="93" t="s">
        <v>91</v>
      </c>
      <c r="H41" s="96"/>
      <c r="I41" s="93"/>
      <c r="J41" s="96"/>
      <c r="K41" s="93" t="s">
        <v>91</v>
      </c>
      <c r="L41" s="96"/>
      <c r="M41" s="93"/>
    </row>
    <row r="42" spans="1:18" ht="23.25" customHeight="1">
      <c r="G42" s="166" t="s">
        <v>6</v>
      </c>
      <c r="H42" s="166"/>
      <c r="I42" s="166"/>
      <c r="J42" s="166"/>
      <c r="K42" s="166"/>
      <c r="L42" s="166"/>
      <c r="M42" s="166"/>
    </row>
    <row r="43" spans="1:18" ht="23.25" customHeight="1">
      <c r="A43" s="97" t="s">
        <v>116</v>
      </c>
      <c r="K43" s="132"/>
      <c r="L43" s="132"/>
      <c r="M43" s="132"/>
    </row>
    <row r="44" spans="1:18" ht="23.25" customHeight="1">
      <c r="A44" s="96" t="s">
        <v>117</v>
      </c>
      <c r="G44" s="102">
        <v>0</v>
      </c>
      <c r="H44" s="152"/>
      <c r="I44" s="145">
        <v>1665031</v>
      </c>
      <c r="J44" s="152"/>
      <c r="K44" s="102">
        <v>0</v>
      </c>
      <c r="L44" s="152"/>
      <c r="M44" s="145">
        <v>1649722</v>
      </c>
      <c r="O44" s="152"/>
      <c r="P44" s="152"/>
      <c r="R44" s="152"/>
    </row>
    <row r="45" spans="1:18" ht="23.25" customHeight="1">
      <c r="A45" s="132" t="s">
        <v>118</v>
      </c>
      <c r="F45" s="158"/>
      <c r="G45" s="152">
        <v>2811791</v>
      </c>
      <c r="H45" s="152"/>
      <c r="I45" s="152">
        <v>3093156</v>
      </c>
      <c r="J45" s="152"/>
      <c r="K45" s="152">
        <v>1663511</v>
      </c>
      <c r="L45" s="152"/>
      <c r="M45" s="152">
        <v>1631313</v>
      </c>
      <c r="O45" s="152"/>
      <c r="P45" s="152"/>
      <c r="R45" s="152"/>
    </row>
    <row r="46" spans="1:18" ht="23.25" customHeight="1">
      <c r="A46" s="96" t="s">
        <v>119</v>
      </c>
      <c r="F46" s="158"/>
      <c r="G46" s="152">
        <v>3104230</v>
      </c>
      <c r="H46" s="152"/>
      <c r="I46" s="152">
        <v>2965920</v>
      </c>
      <c r="J46" s="152"/>
      <c r="K46" s="152">
        <v>2772855</v>
      </c>
      <c r="L46" s="152"/>
      <c r="M46" s="152">
        <v>2664595</v>
      </c>
      <c r="O46" s="152"/>
      <c r="P46" s="152"/>
      <c r="R46" s="152"/>
    </row>
    <row r="47" spans="1:18" ht="23.25" customHeight="1">
      <c r="A47" s="96" t="s">
        <v>120</v>
      </c>
      <c r="B47" s="96"/>
      <c r="F47" s="95">
        <v>3</v>
      </c>
      <c r="G47" s="102">
        <v>0</v>
      </c>
      <c r="H47" s="152"/>
      <c r="I47" s="102">
        <v>0</v>
      </c>
      <c r="J47" s="152"/>
      <c r="K47" s="152">
        <v>2800535</v>
      </c>
      <c r="L47" s="152"/>
      <c r="M47" s="102">
        <v>2441930</v>
      </c>
      <c r="O47" s="152"/>
      <c r="P47" s="152"/>
      <c r="R47" s="152"/>
    </row>
    <row r="48" spans="1:18" ht="23.25" customHeight="1">
      <c r="A48" s="96" t="s">
        <v>121</v>
      </c>
      <c r="B48" s="96"/>
      <c r="F48" s="158"/>
      <c r="G48" s="102"/>
      <c r="H48" s="152"/>
      <c r="I48" s="102" t="s">
        <v>122</v>
      </c>
      <c r="J48" s="152"/>
      <c r="K48" s="152"/>
      <c r="L48" s="152"/>
      <c r="M48" s="152"/>
      <c r="O48" s="152"/>
      <c r="P48" s="152"/>
      <c r="R48" s="152"/>
    </row>
    <row r="49" spans="1:18" ht="23.25" customHeight="1">
      <c r="A49" s="96"/>
      <c r="B49" s="96" t="s">
        <v>123</v>
      </c>
      <c r="F49" s="158"/>
      <c r="G49" s="102">
        <v>148807</v>
      </c>
      <c r="H49" s="152"/>
      <c r="I49" s="102">
        <v>229653</v>
      </c>
      <c r="J49" s="152"/>
      <c r="K49" s="102">
        <v>0</v>
      </c>
      <c r="L49" s="152"/>
      <c r="M49" s="102">
        <v>0</v>
      </c>
      <c r="O49" s="152"/>
      <c r="P49" s="152"/>
      <c r="R49" s="152"/>
    </row>
    <row r="50" spans="1:18" ht="23.25" customHeight="1">
      <c r="A50" s="96" t="s">
        <v>124</v>
      </c>
      <c r="B50" s="96"/>
      <c r="F50" s="158"/>
      <c r="G50" s="152">
        <v>81967</v>
      </c>
      <c r="H50" s="152"/>
      <c r="I50" s="152">
        <v>97081</v>
      </c>
      <c r="J50" s="152"/>
      <c r="K50" s="102">
        <v>45468</v>
      </c>
      <c r="L50" s="152"/>
      <c r="M50" s="102">
        <v>47371</v>
      </c>
      <c r="O50" s="152"/>
      <c r="P50" s="152"/>
      <c r="R50" s="152"/>
    </row>
    <row r="51" spans="1:18" ht="23.25" customHeight="1">
      <c r="A51" s="96" t="s">
        <v>125</v>
      </c>
      <c r="F51" s="158"/>
      <c r="G51" s="152">
        <v>195077</v>
      </c>
      <c r="H51" s="152"/>
      <c r="I51" s="152">
        <v>122784</v>
      </c>
      <c r="J51" s="152"/>
      <c r="K51" s="102">
        <v>0</v>
      </c>
      <c r="L51" s="152"/>
      <c r="M51" s="102">
        <v>40331</v>
      </c>
      <c r="N51" s="96"/>
      <c r="O51" s="152"/>
      <c r="P51" s="152"/>
      <c r="R51" s="152"/>
    </row>
    <row r="52" spans="1:18" ht="23.25" customHeight="1">
      <c r="A52" s="132" t="s">
        <v>126</v>
      </c>
      <c r="F52" s="158"/>
      <c r="G52" s="152">
        <v>504</v>
      </c>
      <c r="H52" s="152"/>
      <c r="I52" s="152">
        <v>19650</v>
      </c>
      <c r="J52" s="152"/>
      <c r="K52" s="152">
        <v>10178</v>
      </c>
      <c r="L52" s="152"/>
      <c r="M52" s="152">
        <v>35750</v>
      </c>
      <c r="N52" s="50"/>
      <c r="O52" s="152"/>
      <c r="P52" s="152"/>
      <c r="Q52" s="96"/>
      <c r="R52" s="152"/>
    </row>
    <row r="53" spans="1:18" ht="23.25" customHeight="1">
      <c r="A53" s="109" t="s">
        <v>127</v>
      </c>
      <c r="F53" s="158"/>
      <c r="G53" s="112">
        <f>SUM(G44:G52)</f>
        <v>6342376</v>
      </c>
      <c r="H53" s="154"/>
      <c r="I53" s="153">
        <f>SUM(I44:I52)</f>
        <v>8193275</v>
      </c>
      <c r="J53" s="152"/>
      <c r="K53" s="112">
        <f>SUM(K44:K52)</f>
        <v>7292547</v>
      </c>
      <c r="L53" s="152"/>
      <c r="M53" s="153">
        <f>SUM(M44:M52)</f>
        <v>8511012</v>
      </c>
      <c r="O53" s="152"/>
      <c r="P53" s="152"/>
      <c r="R53" s="152"/>
    </row>
    <row r="54" spans="1:18" ht="15" customHeight="1">
      <c r="A54" s="109"/>
      <c r="F54" s="158"/>
      <c r="G54" s="152"/>
      <c r="H54" s="152"/>
      <c r="I54" s="152"/>
      <c r="J54" s="152"/>
      <c r="K54" s="152"/>
      <c r="L54" s="152"/>
      <c r="M54" s="152"/>
      <c r="P54" s="152"/>
      <c r="R54" s="152"/>
    </row>
    <row r="55" spans="1:18" ht="23.25" customHeight="1">
      <c r="A55" s="97" t="s">
        <v>128</v>
      </c>
      <c r="F55" s="158"/>
      <c r="G55" s="152"/>
      <c r="H55" s="152"/>
      <c r="I55" s="152"/>
      <c r="J55" s="152"/>
      <c r="K55" s="152"/>
      <c r="L55" s="152"/>
      <c r="M55" s="152"/>
      <c r="P55" s="152"/>
      <c r="R55" s="152"/>
    </row>
    <row r="56" spans="1:18" ht="23.25" customHeight="1">
      <c r="A56" s="96" t="s">
        <v>129</v>
      </c>
      <c r="F56" s="158"/>
      <c r="G56" s="145">
        <v>309270</v>
      </c>
      <c r="H56" s="152"/>
      <c r="I56" s="145">
        <v>358364</v>
      </c>
      <c r="J56" s="145"/>
      <c r="K56" s="102">
        <v>0</v>
      </c>
      <c r="L56" s="145"/>
      <c r="M56" s="102">
        <v>0</v>
      </c>
      <c r="O56" s="152"/>
      <c r="P56" s="152"/>
      <c r="R56" s="152"/>
    </row>
    <row r="57" spans="1:18" ht="23.25" customHeight="1">
      <c r="A57" s="96" t="s">
        <v>130</v>
      </c>
      <c r="F57" s="158"/>
      <c r="G57" s="152">
        <v>255241</v>
      </c>
      <c r="H57" s="152"/>
      <c r="I57" s="152">
        <v>280222</v>
      </c>
      <c r="J57" s="152"/>
      <c r="K57" s="152">
        <v>131661</v>
      </c>
      <c r="L57" s="152"/>
      <c r="M57" s="152">
        <v>144659</v>
      </c>
      <c r="O57" s="152"/>
      <c r="P57" s="152"/>
      <c r="R57" s="152"/>
    </row>
    <row r="58" spans="1:18" ht="23.25" customHeight="1">
      <c r="A58" s="96" t="s">
        <v>131</v>
      </c>
      <c r="F58" s="158"/>
      <c r="G58" s="152">
        <v>525861</v>
      </c>
      <c r="H58" s="152"/>
      <c r="I58" s="152">
        <v>509778</v>
      </c>
      <c r="J58" s="152"/>
      <c r="K58" s="152">
        <v>366212</v>
      </c>
      <c r="L58" s="152"/>
      <c r="M58" s="152">
        <v>355504</v>
      </c>
      <c r="O58" s="152"/>
      <c r="P58" s="152"/>
      <c r="R58" s="152"/>
    </row>
    <row r="59" spans="1:18" ht="23.25" customHeight="1">
      <c r="A59" s="96" t="s">
        <v>132</v>
      </c>
      <c r="F59" s="158"/>
      <c r="G59" s="159">
        <v>2098</v>
      </c>
      <c r="H59" s="152"/>
      <c r="I59" s="159">
        <v>1234</v>
      </c>
      <c r="J59" s="152"/>
      <c r="K59" s="159">
        <v>7208</v>
      </c>
      <c r="L59" s="152"/>
      <c r="M59" s="159">
        <v>6342</v>
      </c>
      <c r="O59" s="152"/>
      <c r="P59" s="152"/>
      <c r="R59" s="152"/>
    </row>
    <row r="60" spans="1:18" ht="23.25" customHeight="1">
      <c r="A60" s="109" t="s">
        <v>133</v>
      </c>
      <c r="F60" s="160"/>
      <c r="G60" s="116">
        <f>SUM(G56:G59)</f>
        <v>1092470</v>
      </c>
      <c r="H60" s="154"/>
      <c r="I60" s="161">
        <f>SUM(I56:I59)</f>
        <v>1149598</v>
      </c>
      <c r="J60" s="152"/>
      <c r="K60" s="116">
        <f>SUM(K56:K59)</f>
        <v>505081</v>
      </c>
      <c r="L60" s="152"/>
      <c r="M60" s="161">
        <f>SUM(M56:M59)</f>
        <v>506505</v>
      </c>
      <c r="O60" s="152"/>
      <c r="P60" s="152"/>
      <c r="R60" s="152"/>
    </row>
    <row r="61" spans="1:18" ht="15" customHeight="1">
      <c r="A61" s="109"/>
      <c r="F61" s="160"/>
      <c r="G61" s="162"/>
      <c r="H61" s="154"/>
      <c r="I61" s="162"/>
      <c r="J61" s="152"/>
      <c r="K61" s="162"/>
      <c r="L61" s="152"/>
      <c r="M61" s="162"/>
      <c r="O61" s="152"/>
      <c r="P61" s="152"/>
      <c r="R61" s="152"/>
    </row>
    <row r="62" spans="1:18" ht="23.25" customHeight="1">
      <c r="A62" s="109" t="s">
        <v>134</v>
      </c>
      <c r="F62" s="160"/>
      <c r="G62" s="163">
        <f>G53+G60</f>
        <v>7434846</v>
      </c>
      <c r="H62" s="154"/>
      <c r="I62" s="164">
        <f>I53+I60</f>
        <v>9342873</v>
      </c>
      <c r="J62" s="152"/>
      <c r="K62" s="163">
        <f>K53+K60</f>
        <v>7797628</v>
      </c>
      <c r="L62" s="152"/>
      <c r="M62" s="164">
        <f>M53+M60</f>
        <v>9017517</v>
      </c>
      <c r="O62" s="152"/>
      <c r="P62" s="152"/>
      <c r="R62" s="152"/>
    </row>
    <row r="63" spans="1:18" ht="15" customHeight="1">
      <c r="A63" s="109"/>
      <c r="F63" s="160"/>
      <c r="G63" s="151"/>
      <c r="H63" s="151"/>
      <c r="I63" s="151"/>
      <c r="J63" s="151"/>
      <c r="K63" s="157"/>
      <c r="L63" s="157"/>
      <c r="M63" s="157"/>
      <c r="P63" s="152"/>
    </row>
    <row r="64" spans="1:18" ht="23.25" customHeight="1">
      <c r="A64" s="90" t="s">
        <v>0</v>
      </c>
      <c r="F64" s="160"/>
      <c r="G64" s="151"/>
      <c r="H64" s="151"/>
      <c r="I64" s="151"/>
      <c r="J64" s="151"/>
      <c r="K64" s="157"/>
      <c r="L64" s="157"/>
      <c r="M64" s="157"/>
      <c r="P64" s="152"/>
    </row>
    <row r="65" spans="1:18" ht="23.25" customHeight="1">
      <c r="A65" s="90" t="s">
        <v>88</v>
      </c>
      <c r="F65" s="160"/>
      <c r="G65" s="151"/>
      <c r="H65" s="151"/>
      <c r="I65" s="151"/>
      <c r="J65" s="151"/>
      <c r="K65" s="157"/>
      <c r="L65" s="157"/>
      <c r="M65" s="157"/>
      <c r="P65" s="152"/>
    </row>
    <row r="66" spans="1:18" ht="23.25" customHeight="1">
      <c r="A66" s="90"/>
      <c r="F66" s="160"/>
      <c r="G66" s="151"/>
      <c r="H66" s="151"/>
      <c r="I66" s="151"/>
      <c r="J66" s="151"/>
      <c r="K66" s="157"/>
      <c r="L66" s="157"/>
      <c r="M66" s="157"/>
      <c r="P66" s="152"/>
    </row>
    <row r="67" spans="1:18" s="90" customFormat="1" ht="23.25" customHeight="1">
      <c r="F67" s="91"/>
      <c r="G67" s="167" t="s">
        <v>2</v>
      </c>
      <c r="H67" s="167"/>
      <c r="I67" s="167"/>
      <c r="J67" s="108"/>
      <c r="K67" s="167" t="s">
        <v>3</v>
      </c>
      <c r="L67" s="167"/>
      <c r="M67" s="167"/>
      <c r="P67" s="152"/>
    </row>
    <row r="68" spans="1:18" s="90" customFormat="1" ht="23.25" customHeight="1">
      <c r="A68" s="105"/>
      <c r="F68" s="91"/>
      <c r="G68" s="148" t="s">
        <v>216</v>
      </c>
      <c r="H68" s="148"/>
      <c r="I68" s="148" t="s">
        <v>89</v>
      </c>
      <c r="J68" s="149"/>
      <c r="K68" s="148" t="s">
        <v>216</v>
      </c>
      <c r="L68" s="148"/>
      <c r="M68" s="148" t="s">
        <v>89</v>
      </c>
      <c r="P68" s="152"/>
    </row>
    <row r="69" spans="1:18" ht="23.25" customHeight="1">
      <c r="A69" s="105" t="s">
        <v>115</v>
      </c>
      <c r="G69" s="93">
        <v>2568</v>
      </c>
      <c r="H69" s="96"/>
      <c r="I69" s="93">
        <v>2567</v>
      </c>
      <c r="J69" s="96"/>
      <c r="K69" s="93">
        <v>2568</v>
      </c>
      <c r="L69" s="96"/>
      <c r="M69" s="93">
        <v>2567</v>
      </c>
      <c r="P69" s="152"/>
    </row>
    <row r="70" spans="1:18" ht="23.25" customHeight="1">
      <c r="A70" s="105"/>
      <c r="G70" s="93" t="s">
        <v>91</v>
      </c>
      <c r="H70" s="96"/>
      <c r="I70" s="93"/>
      <c r="J70" s="96"/>
      <c r="K70" s="93" t="s">
        <v>91</v>
      </c>
      <c r="L70" s="96"/>
      <c r="M70" s="93"/>
      <c r="P70" s="152"/>
    </row>
    <row r="71" spans="1:18" ht="23.25" customHeight="1">
      <c r="A71" s="97"/>
      <c r="G71" s="166" t="s">
        <v>6</v>
      </c>
      <c r="H71" s="166"/>
      <c r="I71" s="166"/>
      <c r="J71" s="166"/>
      <c r="K71" s="166"/>
      <c r="L71" s="166"/>
      <c r="M71" s="166"/>
      <c r="P71" s="152"/>
    </row>
    <row r="72" spans="1:18" ht="23.25" customHeight="1">
      <c r="A72" s="97" t="s">
        <v>77</v>
      </c>
      <c r="G72" s="152"/>
      <c r="H72" s="152"/>
      <c r="I72" s="152"/>
      <c r="J72" s="152"/>
      <c r="K72" s="152"/>
      <c r="L72" s="152"/>
      <c r="M72" s="152"/>
      <c r="P72" s="152"/>
    </row>
    <row r="73" spans="1:18" ht="23.25" customHeight="1">
      <c r="A73" s="132" t="s">
        <v>135</v>
      </c>
      <c r="G73" s="152"/>
      <c r="H73" s="152"/>
      <c r="I73" s="152"/>
      <c r="J73" s="152"/>
      <c r="K73" s="152"/>
      <c r="L73" s="152"/>
      <c r="M73" s="152"/>
      <c r="P73" s="152"/>
    </row>
    <row r="74" spans="1:18" ht="23.25" customHeight="1">
      <c r="B74" s="132" t="s">
        <v>136</v>
      </c>
      <c r="G74" s="152"/>
      <c r="H74" s="152"/>
      <c r="I74" s="152"/>
      <c r="J74" s="152"/>
      <c r="K74" s="152"/>
      <c r="L74" s="152"/>
      <c r="M74" s="152"/>
      <c r="P74" s="152"/>
    </row>
    <row r="75" spans="1:18" ht="23.25" customHeight="1" thickBot="1">
      <c r="B75" s="101" t="s">
        <v>137</v>
      </c>
      <c r="G75" s="2">
        <v>3003750</v>
      </c>
      <c r="H75" s="3"/>
      <c r="I75" s="2">
        <v>3003750</v>
      </c>
      <c r="J75" s="4"/>
      <c r="K75" s="2">
        <v>3003750</v>
      </c>
      <c r="L75" s="4"/>
      <c r="M75" s="2">
        <v>3003750</v>
      </c>
      <c r="P75" s="152"/>
      <c r="R75" s="152"/>
    </row>
    <row r="76" spans="1:18" ht="23.25" customHeight="1" thickTop="1">
      <c r="B76" s="132" t="s">
        <v>138</v>
      </c>
      <c r="G76" s="4"/>
      <c r="H76" s="3"/>
      <c r="I76" s="4"/>
      <c r="J76" s="4"/>
      <c r="K76" s="3"/>
      <c r="L76" s="4"/>
      <c r="M76" s="3"/>
      <c r="P76" s="152"/>
      <c r="R76" s="152"/>
    </row>
    <row r="77" spans="1:18" ht="23.25" customHeight="1">
      <c r="B77" s="101" t="s">
        <v>137</v>
      </c>
      <c r="G77" s="4">
        <f>'SH_consol 10-11'!C42</f>
        <v>3003750</v>
      </c>
      <c r="H77" s="3"/>
      <c r="I77" s="4">
        <v>3003750</v>
      </c>
      <c r="J77" s="4"/>
      <c r="K77" s="4">
        <f>'SH_Sep 12-13'!C39</f>
        <v>3003750</v>
      </c>
      <c r="L77" s="4"/>
      <c r="M77" s="4">
        <v>3003750</v>
      </c>
      <c r="O77" s="152"/>
      <c r="P77" s="152"/>
      <c r="R77" s="152"/>
    </row>
    <row r="78" spans="1:18" ht="23.25" customHeight="1">
      <c r="A78" s="96" t="s">
        <v>139</v>
      </c>
      <c r="G78" s="4">
        <f>'SH_consol 10-11'!E42</f>
        <v>11847802</v>
      </c>
      <c r="H78" s="3"/>
      <c r="I78" s="4">
        <v>11847802</v>
      </c>
      <c r="J78" s="4"/>
      <c r="K78" s="4">
        <f>'SH_Sep 12-13'!E39</f>
        <v>11847802</v>
      </c>
      <c r="L78" s="4"/>
      <c r="M78" s="4">
        <v>11847802</v>
      </c>
      <c r="O78" s="152"/>
      <c r="P78" s="152"/>
      <c r="R78" s="152"/>
    </row>
    <row r="79" spans="1:18" ht="23.25" customHeight="1">
      <c r="A79" s="96" t="s">
        <v>37</v>
      </c>
      <c r="G79" s="4">
        <f>'SH_consol 10-11'!K42</f>
        <v>-137245</v>
      </c>
      <c r="H79" s="3"/>
      <c r="I79" s="4">
        <v>-137245</v>
      </c>
      <c r="J79" s="4"/>
      <c r="K79" s="4">
        <f>'SH_Sep 12-13'!G39</f>
        <v>73950</v>
      </c>
      <c r="L79" s="4"/>
      <c r="M79" s="4">
        <v>73950</v>
      </c>
      <c r="O79" s="152"/>
      <c r="P79" s="152"/>
      <c r="R79" s="152"/>
    </row>
    <row r="80" spans="1:18" ht="23.25" customHeight="1">
      <c r="A80" s="132" t="s">
        <v>38</v>
      </c>
      <c r="F80" s="96"/>
      <c r="G80" s="4"/>
      <c r="H80" s="3"/>
      <c r="I80" s="4"/>
      <c r="J80" s="4"/>
      <c r="K80" s="4"/>
      <c r="L80" s="4"/>
      <c r="M80" s="4"/>
      <c r="O80" s="152"/>
      <c r="P80" s="152"/>
      <c r="R80" s="152"/>
    </row>
    <row r="81" spans="1:18" ht="23.25" customHeight="1">
      <c r="B81" s="96" t="s">
        <v>140</v>
      </c>
      <c r="G81" s="4">
        <f>'SH_consol 10-11'!M42</f>
        <v>300375</v>
      </c>
      <c r="H81" s="3"/>
      <c r="I81" s="4">
        <v>300375</v>
      </c>
      <c r="J81" s="4"/>
      <c r="K81" s="4">
        <f>'SH_Sep 12-13'!I39</f>
        <v>300375</v>
      </c>
      <c r="L81" s="4"/>
      <c r="M81" s="4">
        <v>300375</v>
      </c>
      <c r="O81" s="152"/>
      <c r="P81" s="152"/>
      <c r="R81" s="152"/>
    </row>
    <row r="82" spans="1:18" ht="23.25" customHeight="1">
      <c r="B82" s="132" t="s">
        <v>74</v>
      </c>
      <c r="F82" s="158"/>
      <c r="G82" s="4">
        <f>'SH_consol 10-11'!O42</f>
        <v>2675730</v>
      </c>
      <c r="H82" s="3"/>
      <c r="I82" s="4">
        <v>1302092</v>
      </c>
      <c r="J82" s="4"/>
      <c r="K82" s="4">
        <f>'SH_Sep 12-13'!K39</f>
        <v>1369139</v>
      </c>
      <c r="L82" s="4"/>
      <c r="M82" s="4">
        <v>927254</v>
      </c>
      <c r="O82" s="152"/>
      <c r="P82" s="152"/>
      <c r="R82" s="152"/>
    </row>
    <row r="83" spans="1:18" ht="23.25" customHeight="1">
      <c r="A83" s="96" t="s">
        <v>39</v>
      </c>
      <c r="G83" s="5">
        <f>'SH_consol 10-11'!W42</f>
        <v>-951754</v>
      </c>
      <c r="H83" s="3"/>
      <c r="I83" s="6">
        <v>-824090</v>
      </c>
      <c r="J83" s="4"/>
      <c r="K83" s="6">
        <f>'SH_Sep 12-13'!M39</f>
        <v>-16215</v>
      </c>
      <c r="L83" s="4"/>
      <c r="M83" s="6">
        <v>-16215</v>
      </c>
      <c r="N83" s="96"/>
      <c r="O83" s="152"/>
      <c r="P83" s="152"/>
      <c r="R83" s="152"/>
    </row>
    <row r="84" spans="1:18" ht="23.25" customHeight="1">
      <c r="A84" s="109" t="s">
        <v>141</v>
      </c>
      <c r="F84" s="158"/>
      <c r="G84" s="165">
        <f>SUM(G77:G83)</f>
        <v>16738658</v>
      </c>
      <c r="H84" s="3"/>
      <c r="I84" s="11">
        <f>SUM(I77:I83)</f>
        <v>15492684</v>
      </c>
      <c r="J84" s="4"/>
      <c r="K84" s="11">
        <f>SUM(K77:K83)</f>
        <v>16578801</v>
      </c>
      <c r="L84" s="4"/>
      <c r="M84" s="11">
        <f>SUM(M77:M83)</f>
        <v>16136916</v>
      </c>
      <c r="O84" s="152"/>
      <c r="P84" s="152"/>
      <c r="R84" s="152"/>
    </row>
    <row r="85" spans="1:18" ht="23.25" customHeight="1">
      <c r="A85" s="96" t="s">
        <v>142</v>
      </c>
      <c r="F85" s="158"/>
      <c r="G85" s="5">
        <f>'SH_consol 10-11'!AA42</f>
        <v>405363</v>
      </c>
      <c r="H85" s="3"/>
      <c r="I85" s="6">
        <v>299300</v>
      </c>
      <c r="J85" s="4"/>
      <c r="K85" s="102">
        <v>0</v>
      </c>
      <c r="L85" s="4"/>
      <c r="M85" s="102">
        <v>0</v>
      </c>
      <c r="N85" s="104"/>
      <c r="O85" s="152"/>
      <c r="P85" s="152"/>
      <c r="R85" s="152"/>
    </row>
    <row r="86" spans="1:18" ht="23.25" customHeight="1">
      <c r="A86" s="109" t="s">
        <v>143</v>
      </c>
      <c r="F86" s="158"/>
      <c r="G86" s="10">
        <f>SUM(G84:G85)</f>
        <v>17144021</v>
      </c>
      <c r="H86" s="3"/>
      <c r="I86" s="10">
        <f>SUM(I84:I85)</f>
        <v>15791984</v>
      </c>
      <c r="J86" s="4"/>
      <c r="K86" s="10">
        <f>SUM(K84:K85)</f>
        <v>16578801</v>
      </c>
      <c r="L86" s="4"/>
      <c r="M86" s="10">
        <f>SUM(M84:M85)</f>
        <v>16136916</v>
      </c>
      <c r="N86" s="104"/>
      <c r="O86" s="152"/>
      <c r="P86" s="152"/>
      <c r="R86" s="152"/>
    </row>
    <row r="87" spans="1:18" ht="15" customHeight="1">
      <c r="A87" s="109"/>
      <c r="F87" s="158"/>
      <c r="G87" s="4"/>
      <c r="H87" s="3"/>
      <c r="I87" s="4"/>
      <c r="J87" s="4"/>
      <c r="K87" s="3"/>
      <c r="L87" s="4"/>
      <c r="M87" s="3"/>
      <c r="P87" s="152"/>
      <c r="R87" s="152"/>
    </row>
    <row r="88" spans="1:18" ht="23.25" customHeight="1" thickBot="1">
      <c r="A88" s="109" t="s">
        <v>144</v>
      </c>
      <c r="F88" s="158"/>
      <c r="G88" s="9">
        <f>G86+G62</f>
        <v>24578867</v>
      </c>
      <c r="H88" s="8"/>
      <c r="I88" s="9">
        <f>I86+I62</f>
        <v>25134857</v>
      </c>
      <c r="J88" s="7"/>
      <c r="K88" s="9">
        <f>K86+K62</f>
        <v>24376429</v>
      </c>
      <c r="L88" s="7"/>
      <c r="M88" s="9">
        <f>M86+M62</f>
        <v>25154433</v>
      </c>
      <c r="N88" s="50"/>
      <c r="O88" s="152"/>
      <c r="P88" s="152"/>
      <c r="R88" s="152"/>
    </row>
    <row r="89" spans="1:18" ht="22" thickTop="1">
      <c r="G89" s="152">
        <f>G88-G33</f>
        <v>0</v>
      </c>
      <c r="I89" s="152">
        <f>I88-I33</f>
        <v>0</v>
      </c>
      <c r="K89" s="152">
        <f>K88-K33</f>
        <v>0</v>
      </c>
      <c r="M89" s="152">
        <f>M88-M33</f>
        <v>0</v>
      </c>
    </row>
    <row r="99" spans="7:9" ht="23.25" customHeight="1"/>
    <row r="100" spans="7:9" ht="23.25" customHeight="1">
      <c r="G100" s="151"/>
      <c r="I100" s="151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G71:M71"/>
    <mergeCell ref="G42:M42"/>
    <mergeCell ref="G67:I67"/>
    <mergeCell ref="K67:M67"/>
    <mergeCell ref="G4:I4"/>
    <mergeCell ref="K4:M4"/>
    <mergeCell ref="G8:M8"/>
    <mergeCell ref="G38:I38"/>
    <mergeCell ref="K38:M38"/>
  </mergeCells>
  <pageMargins left="0.7" right="0.7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4" max="16383" man="1"/>
    <brk id="63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0"/>
  <sheetViews>
    <sheetView view="pageBreakPreview" topLeftCell="A62" zoomScale="70" zoomScaleNormal="80" zoomScaleSheetLayoutView="70" workbookViewId="0">
      <selection activeCell="Q82" sqref="Q82"/>
    </sheetView>
  </sheetViews>
  <sheetFormatPr defaultColWidth="20.8984375" defaultRowHeight="23.25" customHeight="1"/>
  <cols>
    <col min="1" max="4" width="2" style="96" customWidth="1"/>
    <col min="5" max="5" width="52" style="96" customWidth="1"/>
    <col min="6" max="6" width="9.09765625" style="95" customWidth="1"/>
    <col min="7" max="7" width="14.69921875" style="96" customWidth="1"/>
    <col min="8" max="8" width="1.3984375" style="96" customWidth="1"/>
    <col min="9" max="9" width="14.69921875" style="96" customWidth="1"/>
    <col min="10" max="10" width="1.59765625" style="96" customWidth="1"/>
    <col min="11" max="11" width="14.69921875" style="96" customWidth="1"/>
    <col min="12" max="12" width="1.59765625" style="96" customWidth="1"/>
    <col min="13" max="13" width="14.69921875" style="96" customWidth="1"/>
    <col min="14" max="14" width="15.09765625" style="50" bestFit="1" customWidth="1"/>
    <col min="15" max="16384" width="20.8984375" style="96"/>
  </cols>
  <sheetData>
    <row r="1" spans="1:18" s="90" customFormat="1" ht="23.25" customHeight="1">
      <c r="A1" s="90" t="s">
        <v>0</v>
      </c>
      <c r="F1" s="91"/>
      <c r="N1" s="92"/>
    </row>
    <row r="2" spans="1:18" s="90" customFormat="1" ht="23.25" customHeight="1">
      <c r="A2" s="90" t="s">
        <v>1</v>
      </c>
      <c r="F2" s="91"/>
      <c r="N2" s="92"/>
    </row>
    <row r="3" spans="1:18" s="90" customFormat="1" ht="23.25" customHeight="1">
      <c r="F3" s="91"/>
      <c r="N3" s="92"/>
    </row>
    <row r="4" spans="1:18" s="90" customFormat="1" ht="23.25" customHeight="1">
      <c r="F4" s="91"/>
      <c r="G4" s="167" t="s">
        <v>2</v>
      </c>
      <c r="H4" s="167"/>
      <c r="I4" s="167"/>
      <c r="J4" s="108"/>
      <c r="K4" s="167" t="s">
        <v>3</v>
      </c>
      <c r="L4" s="167"/>
      <c r="M4" s="167"/>
      <c r="N4" s="92"/>
    </row>
    <row r="5" spans="1:18" s="94" customFormat="1" ht="23.25" customHeight="1">
      <c r="A5" s="105"/>
      <c r="F5" s="126"/>
      <c r="G5" s="168" t="s">
        <v>4</v>
      </c>
      <c r="H5" s="168"/>
      <c r="I5" s="168"/>
      <c r="J5" s="96"/>
      <c r="K5" s="168" t="s">
        <v>4</v>
      </c>
      <c r="L5" s="168"/>
      <c r="M5" s="168"/>
      <c r="N5" s="50"/>
    </row>
    <row r="6" spans="1:18" s="94" customFormat="1" ht="23.25" customHeight="1">
      <c r="A6" s="105"/>
      <c r="F6" s="126"/>
      <c r="G6" s="168" t="s">
        <v>216</v>
      </c>
      <c r="H6" s="168"/>
      <c r="I6" s="168"/>
      <c r="J6" s="96"/>
      <c r="K6" s="168" t="s">
        <v>216</v>
      </c>
      <c r="L6" s="168"/>
      <c r="M6" s="168"/>
      <c r="N6" s="50"/>
    </row>
    <row r="7" spans="1:18" ht="23.25" customHeight="1">
      <c r="A7" s="105"/>
      <c r="F7" s="95" t="s">
        <v>5</v>
      </c>
      <c r="G7" s="93">
        <v>2568</v>
      </c>
      <c r="I7" s="93">
        <v>2567</v>
      </c>
      <c r="K7" s="93">
        <v>2568</v>
      </c>
      <c r="M7" s="93">
        <v>2567</v>
      </c>
    </row>
    <row r="8" spans="1:18" ht="23.25" customHeight="1">
      <c r="G8" s="166" t="s">
        <v>6</v>
      </c>
      <c r="H8" s="166"/>
      <c r="I8" s="166"/>
      <c r="J8" s="166"/>
      <c r="K8" s="166"/>
      <c r="L8" s="166"/>
      <c r="M8" s="166"/>
    </row>
    <row r="9" spans="1:18" ht="23.25" customHeight="1">
      <c r="A9" s="97" t="s">
        <v>7</v>
      </c>
    </row>
    <row r="10" spans="1:18" ht="23.25" customHeight="1">
      <c r="A10" s="96" t="s">
        <v>8</v>
      </c>
      <c r="F10" s="95">
        <v>8</v>
      </c>
      <c r="G10" s="102">
        <v>6807317</v>
      </c>
      <c r="H10" s="102"/>
      <c r="I10" s="102">
        <v>7345046</v>
      </c>
      <c r="J10" s="102"/>
      <c r="K10" s="102">
        <v>4211415</v>
      </c>
      <c r="L10" s="102"/>
      <c r="M10" s="102">
        <v>4905815</v>
      </c>
      <c r="O10" s="127"/>
      <c r="P10" s="102"/>
      <c r="R10" s="102"/>
    </row>
    <row r="11" spans="1:18" ht="23.25" customHeight="1">
      <c r="A11" s="96" t="s">
        <v>9</v>
      </c>
      <c r="G11" s="102">
        <v>16227</v>
      </c>
      <c r="H11" s="102"/>
      <c r="I11" s="102">
        <v>13012</v>
      </c>
      <c r="J11" s="102"/>
      <c r="K11" s="102">
        <v>1045423</v>
      </c>
      <c r="L11" s="102"/>
      <c r="M11" s="102">
        <v>463222</v>
      </c>
      <c r="O11" s="127"/>
      <c r="P11" s="102"/>
      <c r="R11" s="102"/>
    </row>
    <row r="12" spans="1:18" ht="23.25" customHeight="1">
      <c r="A12" s="96" t="s">
        <v>10</v>
      </c>
      <c r="G12" s="102">
        <v>32359</v>
      </c>
      <c r="H12" s="102"/>
      <c r="I12" s="102">
        <v>16248</v>
      </c>
      <c r="J12" s="102"/>
      <c r="K12" s="102">
        <v>106750</v>
      </c>
      <c r="L12" s="102"/>
      <c r="M12" s="102">
        <v>164435</v>
      </c>
      <c r="O12" s="127"/>
      <c r="P12" s="102"/>
      <c r="R12" s="102"/>
    </row>
    <row r="13" spans="1:18" ht="23.25" customHeight="1">
      <c r="A13" s="109" t="s">
        <v>11</v>
      </c>
      <c r="G13" s="112">
        <f>SUM(G10:G12)</f>
        <v>6855903</v>
      </c>
      <c r="I13" s="112">
        <f>SUM(I10:I12)</f>
        <v>7374306</v>
      </c>
      <c r="J13" s="128"/>
      <c r="K13" s="112">
        <f>SUM(K10:K12)</f>
        <v>5363588</v>
      </c>
      <c r="M13" s="112">
        <f>SUM(M10:M12)</f>
        <v>5533472</v>
      </c>
      <c r="O13" s="127"/>
      <c r="P13" s="102"/>
      <c r="R13" s="102"/>
    </row>
    <row r="14" spans="1:18" ht="23.15" customHeight="1">
      <c r="A14" s="109"/>
    </row>
    <row r="15" spans="1:18" ht="23.25" customHeight="1">
      <c r="A15" s="97" t="s">
        <v>12</v>
      </c>
    </row>
    <row r="16" spans="1:18" ht="23.25" customHeight="1">
      <c r="A16" s="96" t="s">
        <v>13</v>
      </c>
      <c r="G16" s="129">
        <v>3953450</v>
      </c>
      <c r="H16" s="129"/>
      <c r="I16" s="129">
        <v>4540956</v>
      </c>
      <c r="J16" s="129"/>
      <c r="K16" s="129">
        <v>3198832</v>
      </c>
      <c r="L16" s="129"/>
      <c r="M16" s="129">
        <v>3601909</v>
      </c>
      <c r="O16" s="127"/>
      <c r="P16" s="130"/>
      <c r="R16" s="102"/>
    </row>
    <row r="17" spans="1:18" ht="23.5" customHeight="1">
      <c r="A17" s="96" t="s">
        <v>237</v>
      </c>
      <c r="G17" s="129">
        <v>1124720</v>
      </c>
      <c r="H17" s="129"/>
      <c r="I17" s="129">
        <v>1270324</v>
      </c>
      <c r="J17" s="129"/>
      <c r="K17" s="129">
        <v>580902</v>
      </c>
      <c r="L17" s="129"/>
      <c r="M17" s="129">
        <v>656403</v>
      </c>
      <c r="O17" s="127"/>
      <c r="P17" s="102"/>
      <c r="R17" s="102"/>
    </row>
    <row r="18" spans="1:18" ht="23.5" customHeight="1">
      <c r="A18" s="96" t="s">
        <v>14</v>
      </c>
      <c r="G18" s="129">
        <v>535724</v>
      </c>
      <c r="H18" s="129"/>
      <c r="I18" s="129">
        <v>494449</v>
      </c>
      <c r="J18" s="129"/>
      <c r="K18" s="129">
        <v>427751</v>
      </c>
      <c r="L18" s="129"/>
      <c r="M18" s="129">
        <v>380870</v>
      </c>
      <c r="O18" s="127"/>
      <c r="P18" s="102"/>
      <c r="R18" s="102"/>
    </row>
    <row r="19" spans="1:18" ht="22.5" customHeight="1">
      <c r="A19" s="96" t="s">
        <v>218</v>
      </c>
      <c r="F19" s="95">
        <v>5</v>
      </c>
      <c r="G19" s="129">
        <v>0</v>
      </c>
      <c r="H19" s="129"/>
      <c r="I19" s="129">
        <v>315190</v>
      </c>
      <c r="J19" s="129"/>
      <c r="K19" s="129">
        <v>0</v>
      </c>
      <c r="L19" s="129"/>
      <c r="M19" s="129">
        <v>0</v>
      </c>
      <c r="O19" s="127"/>
      <c r="P19" s="102"/>
      <c r="R19" s="102"/>
    </row>
    <row r="20" spans="1:18" ht="23.25" customHeight="1">
      <c r="A20" s="109" t="s">
        <v>15</v>
      </c>
      <c r="G20" s="112">
        <f>SUM(G16:G19)</f>
        <v>5613894</v>
      </c>
      <c r="I20" s="112">
        <f>SUM(I16:I19)</f>
        <v>6620919</v>
      </c>
      <c r="J20" s="128"/>
      <c r="K20" s="112">
        <f>SUM(K16:K19)</f>
        <v>4207485</v>
      </c>
      <c r="M20" s="112">
        <f>SUM(M16:M19)</f>
        <v>4639182</v>
      </c>
      <c r="O20" s="127"/>
      <c r="P20" s="102"/>
    </row>
    <row r="21" spans="1:18" ht="23.15" customHeight="1">
      <c r="A21" s="109"/>
      <c r="O21" s="127"/>
    </row>
    <row r="22" spans="1:18" ht="23.15" customHeight="1">
      <c r="A22" s="109" t="s">
        <v>16</v>
      </c>
      <c r="G22" s="116">
        <f>G13-G20</f>
        <v>1242009</v>
      </c>
      <c r="I22" s="116">
        <f>I13-I20</f>
        <v>753387</v>
      </c>
      <c r="K22" s="116">
        <f>K13-K20</f>
        <v>1156103</v>
      </c>
      <c r="M22" s="116">
        <f>M13-M20</f>
        <v>894290</v>
      </c>
      <c r="O22" s="127"/>
      <c r="P22" s="102"/>
      <c r="R22" s="102"/>
    </row>
    <row r="23" spans="1:18" ht="23.15" customHeight="1">
      <c r="A23" s="96" t="s">
        <v>17</v>
      </c>
      <c r="G23" s="129">
        <v>-28482</v>
      </c>
      <c r="H23" s="129"/>
      <c r="I23" s="129">
        <v>-26303</v>
      </c>
      <c r="J23" s="129"/>
      <c r="K23" s="129">
        <v>-10425</v>
      </c>
      <c r="L23" s="129"/>
      <c r="M23" s="129">
        <v>-14341</v>
      </c>
      <c r="O23" s="127"/>
      <c r="P23" s="102"/>
      <c r="R23" s="102"/>
    </row>
    <row r="24" spans="1:18" ht="23.25" customHeight="1">
      <c r="A24" s="96" t="s">
        <v>18</v>
      </c>
      <c r="G24" s="129">
        <v>32849</v>
      </c>
      <c r="I24" s="129">
        <v>59218</v>
      </c>
      <c r="K24" s="102">
        <v>0</v>
      </c>
      <c r="L24" s="127"/>
      <c r="M24" s="102">
        <v>0</v>
      </c>
      <c r="O24" s="127"/>
      <c r="P24" s="102"/>
      <c r="R24" s="102"/>
    </row>
    <row r="25" spans="1:18" ht="23.25" customHeight="1">
      <c r="A25" s="109" t="s">
        <v>19</v>
      </c>
      <c r="G25" s="66">
        <f>SUM(G22:G24)</f>
        <v>1246376</v>
      </c>
      <c r="H25" s="7"/>
      <c r="I25" s="66">
        <f>SUM(I22:I24)</f>
        <v>786302</v>
      </c>
      <c r="J25" s="8"/>
      <c r="K25" s="66">
        <f>SUM(K22:K24)</f>
        <v>1145678</v>
      </c>
      <c r="L25" s="7"/>
      <c r="M25" s="66">
        <f>SUM(M22:M24)</f>
        <v>879949</v>
      </c>
      <c r="O25" s="127"/>
      <c r="P25" s="102"/>
      <c r="R25" s="102"/>
    </row>
    <row r="26" spans="1:18" ht="23.25" customHeight="1">
      <c r="A26" s="96" t="s">
        <v>20</v>
      </c>
      <c r="G26" s="6">
        <v>-181502</v>
      </c>
      <c r="H26" s="3"/>
      <c r="I26" s="6">
        <v>-142533</v>
      </c>
      <c r="J26" s="3"/>
      <c r="K26" s="6">
        <v>-33657</v>
      </c>
      <c r="L26" s="4"/>
      <c r="M26" s="6">
        <v>-79094</v>
      </c>
      <c r="O26" s="127"/>
      <c r="P26" s="102"/>
      <c r="R26" s="102"/>
    </row>
    <row r="27" spans="1:18" ht="23.25" customHeight="1" thickBot="1">
      <c r="A27" s="109" t="s">
        <v>21</v>
      </c>
      <c r="G27" s="67">
        <f>SUM(G25:G26)</f>
        <v>1064874</v>
      </c>
      <c r="H27" s="8"/>
      <c r="I27" s="67">
        <f>SUM(I25:I26)</f>
        <v>643769</v>
      </c>
      <c r="J27" s="8"/>
      <c r="K27" s="67">
        <f>SUM(K25:K26)</f>
        <v>1112021</v>
      </c>
      <c r="L27" s="8"/>
      <c r="M27" s="67">
        <f>SUM(M25:M26)</f>
        <v>800855</v>
      </c>
      <c r="O27" s="127"/>
      <c r="P27" s="102"/>
      <c r="R27" s="102"/>
    </row>
    <row r="28" spans="1:18" ht="21.75" customHeight="1" thickTop="1">
      <c r="A28" s="109"/>
      <c r="G28" s="3"/>
      <c r="H28" s="3"/>
      <c r="I28" s="3"/>
      <c r="J28" s="3"/>
      <c r="K28" s="3"/>
      <c r="L28" s="4"/>
      <c r="M28" s="3"/>
    </row>
    <row r="29" spans="1:18" ht="23.25" customHeight="1">
      <c r="A29" s="109" t="s">
        <v>22</v>
      </c>
      <c r="G29" s="63"/>
      <c r="H29" s="63"/>
      <c r="I29" s="63"/>
      <c r="J29" s="63"/>
      <c r="K29" s="63"/>
      <c r="L29" s="63"/>
      <c r="M29" s="63"/>
    </row>
    <row r="30" spans="1:18" ht="23.25" customHeight="1">
      <c r="B30" s="96" t="s">
        <v>23</v>
      </c>
      <c r="G30" s="68">
        <f>G32-G31</f>
        <v>1009672</v>
      </c>
      <c r="H30" s="32"/>
      <c r="I30" s="68">
        <f>I32-I31</f>
        <v>604025</v>
      </c>
      <c r="J30" s="32"/>
      <c r="K30" s="68">
        <f>K32-K31</f>
        <v>1112021</v>
      </c>
      <c r="L30" s="32"/>
      <c r="M30" s="68">
        <f>M32-M31</f>
        <v>800855</v>
      </c>
      <c r="O30" s="127"/>
      <c r="P30" s="102"/>
      <c r="R30" s="102"/>
    </row>
    <row r="31" spans="1:18" ht="23.25" customHeight="1">
      <c r="B31" s="96" t="s">
        <v>24</v>
      </c>
      <c r="G31" s="32">
        <v>55202</v>
      </c>
      <c r="H31" s="32"/>
      <c r="I31" s="32">
        <v>39744</v>
      </c>
      <c r="J31" s="32"/>
      <c r="K31" s="32">
        <v>0</v>
      </c>
      <c r="L31" s="32"/>
      <c r="M31" s="32">
        <v>0</v>
      </c>
      <c r="O31" s="127"/>
      <c r="P31" s="102"/>
      <c r="R31" s="102"/>
    </row>
    <row r="32" spans="1:18" s="109" customFormat="1" ht="23.25" customHeight="1" thickBot="1">
      <c r="A32" s="109" t="s">
        <v>21</v>
      </c>
      <c r="F32" s="131"/>
      <c r="G32" s="67">
        <f>G27</f>
        <v>1064874</v>
      </c>
      <c r="H32" s="7"/>
      <c r="I32" s="67">
        <f>I27</f>
        <v>643769</v>
      </c>
      <c r="J32" s="7"/>
      <c r="K32" s="67">
        <f>K27</f>
        <v>1112021</v>
      </c>
      <c r="L32" s="7"/>
      <c r="M32" s="67">
        <f>M27</f>
        <v>800855</v>
      </c>
      <c r="N32" s="50"/>
      <c r="O32" s="127"/>
      <c r="P32" s="102"/>
      <c r="Q32" s="96"/>
      <c r="R32" s="102"/>
    </row>
    <row r="33" spans="1:18" s="109" customFormat="1" ht="23.25" customHeight="1" thickTop="1">
      <c r="F33" s="131"/>
      <c r="G33" s="63"/>
      <c r="H33" s="63"/>
      <c r="I33" s="63"/>
      <c r="J33" s="63"/>
      <c r="K33" s="64"/>
      <c r="L33" s="63"/>
      <c r="M33" s="64"/>
      <c r="N33" s="50"/>
      <c r="O33" s="127"/>
      <c r="R33" s="102"/>
    </row>
    <row r="34" spans="1:18" s="109" customFormat="1" ht="26.15" customHeight="1" thickBot="1">
      <c r="A34" s="109" t="s">
        <v>25</v>
      </c>
      <c r="B34" s="96"/>
      <c r="F34" s="95"/>
      <c r="G34" s="69">
        <f>G30/3003750</f>
        <v>0.33613716188098208</v>
      </c>
      <c r="H34" s="65"/>
      <c r="I34" s="69">
        <f>I30/3003750</f>
        <v>0.20109030378693299</v>
      </c>
      <c r="J34" s="65"/>
      <c r="K34" s="69">
        <f>K30/3003750</f>
        <v>0.37021090303786935</v>
      </c>
      <c r="L34" s="65"/>
      <c r="M34" s="69">
        <f>M30/3003750</f>
        <v>0.26661839367457346</v>
      </c>
      <c r="N34" s="50"/>
      <c r="O34" s="127"/>
      <c r="P34" s="102"/>
      <c r="R34" s="102"/>
    </row>
    <row r="35" spans="1:18" s="109" customFormat="1" ht="23.25" customHeight="1" thickTop="1">
      <c r="F35" s="131"/>
      <c r="K35" s="128"/>
      <c r="M35" s="128"/>
      <c r="N35" s="50"/>
    </row>
    <row r="36" spans="1:18" s="90" customFormat="1" ht="23.25" customHeight="1">
      <c r="A36" s="90" t="s">
        <v>0</v>
      </c>
      <c r="F36" s="91"/>
      <c r="N36" s="92"/>
    </row>
    <row r="37" spans="1:18" s="90" customFormat="1" ht="23.25" customHeight="1">
      <c r="A37" s="90" t="s">
        <v>26</v>
      </c>
      <c r="F37" s="91"/>
      <c r="N37" s="92"/>
    </row>
    <row r="38" spans="1:18" s="90" customFormat="1" ht="23.25" customHeight="1">
      <c r="F38" s="91"/>
      <c r="N38" s="92"/>
    </row>
    <row r="39" spans="1:18" s="90" customFormat="1" ht="23.25" customHeight="1">
      <c r="F39" s="91"/>
      <c r="G39" s="167" t="s">
        <v>2</v>
      </c>
      <c r="H39" s="167"/>
      <c r="I39" s="167"/>
      <c r="J39" s="108"/>
      <c r="K39" s="167" t="s">
        <v>3</v>
      </c>
      <c r="L39" s="167"/>
      <c r="M39" s="167"/>
      <c r="N39" s="92"/>
    </row>
    <row r="40" spans="1:18" s="90" customFormat="1" ht="23.25" customHeight="1">
      <c r="F40" s="91"/>
      <c r="G40" s="168" t="s">
        <v>4</v>
      </c>
      <c r="H40" s="168"/>
      <c r="I40" s="168"/>
      <c r="J40" s="96"/>
      <c r="K40" s="168" t="s">
        <v>4</v>
      </c>
      <c r="L40" s="168"/>
      <c r="M40" s="168"/>
      <c r="N40" s="92"/>
    </row>
    <row r="41" spans="1:18" s="90" customFormat="1" ht="23.25" customHeight="1">
      <c r="F41" s="91"/>
      <c r="G41" s="168" t="s">
        <v>216</v>
      </c>
      <c r="H41" s="168"/>
      <c r="I41" s="168"/>
      <c r="J41" s="96"/>
      <c r="K41" s="168" t="s">
        <v>216</v>
      </c>
      <c r="L41" s="168"/>
      <c r="M41" s="168"/>
      <c r="N41" s="92"/>
    </row>
    <row r="42" spans="1:18" ht="23.25" customHeight="1">
      <c r="A42" s="105"/>
      <c r="G42" s="93">
        <v>2568</v>
      </c>
      <c r="I42" s="93">
        <v>2567</v>
      </c>
      <c r="J42" s="132"/>
      <c r="K42" s="93">
        <v>2568</v>
      </c>
      <c r="M42" s="93">
        <v>2567</v>
      </c>
    </row>
    <row r="43" spans="1:18" ht="23.25" customHeight="1">
      <c r="G43" s="166" t="s">
        <v>6</v>
      </c>
      <c r="H43" s="166"/>
      <c r="I43" s="166"/>
      <c r="J43" s="166"/>
      <c r="K43" s="166"/>
      <c r="L43" s="166"/>
      <c r="M43" s="166"/>
    </row>
    <row r="44" spans="1:18" ht="23.25" customHeight="1">
      <c r="A44" s="109" t="s">
        <v>21</v>
      </c>
      <c r="G44" s="133">
        <f>G27</f>
        <v>1064874</v>
      </c>
      <c r="H44" s="134"/>
      <c r="I44" s="116">
        <f>I27</f>
        <v>643769</v>
      </c>
      <c r="J44" s="134"/>
      <c r="K44" s="133">
        <f>K27</f>
        <v>1112021</v>
      </c>
      <c r="L44" s="134"/>
      <c r="M44" s="133">
        <f>M27</f>
        <v>800855</v>
      </c>
      <c r="O44" s="127"/>
      <c r="P44" s="102"/>
      <c r="R44" s="102"/>
    </row>
    <row r="45" spans="1:18" ht="23.25" customHeight="1">
      <c r="A45" s="109"/>
      <c r="G45" s="134"/>
      <c r="H45" s="134"/>
      <c r="I45" s="134"/>
      <c r="J45" s="100"/>
      <c r="K45" s="134"/>
      <c r="L45" s="134"/>
      <c r="M45" s="134"/>
    </row>
    <row r="46" spans="1:18" ht="23.25" customHeight="1">
      <c r="A46" s="135" t="s">
        <v>27</v>
      </c>
      <c r="G46" s="111"/>
      <c r="H46" s="111"/>
      <c r="I46" s="111"/>
      <c r="J46" s="111"/>
      <c r="K46" s="111"/>
      <c r="L46" s="102"/>
      <c r="M46" s="111"/>
    </row>
    <row r="47" spans="1:18" ht="23.25" customHeight="1">
      <c r="A47" s="136" t="s">
        <v>28</v>
      </c>
      <c r="B47" s="137"/>
      <c r="C47" s="138"/>
      <c r="D47" s="138"/>
      <c r="E47" s="138"/>
      <c r="G47" s="102"/>
      <c r="H47" s="111"/>
      <c r="I47" s="102"/>
      <c r="J47" s="111"/>
      <c r="K47" s="102"/>
      <c r="L47" s="102"/>
      <c r="M47" s="102"/>
    </row>
    <row r="48" spans="1:18" ht="23.25" customHeight="1">
      <c r="A48" s="139" t="s">
        <v>29</v>
      </c>
      <c r="B48" s="138"/>
      <c r="C48" s="138"/>
      <c r="D48" s="138"/>
      <c r="E48" s="138"/>
      <c r="G48" s="102">
        <v>-120253</v>
      </c>
      <c r="H48" s="102"/>
      <c r="I48" s="102">
        <v>54429</v>
      </c>
      <c r="J48" s="102"/>
      <c r="K48" s="102">
        <v>0</v>
      </c>
      <c r="L48" s="102"/>
      <c r="M48" s="102">
        <v>0</v>
      </c>
      <c r="O48" s="127"/>
      <c r="P48" s="102"/>
      <c r="R48" s="102"/>
    </row>
    <row r="49" spans="1:18" ht="23.25" customHeight="1">
      <c r="A49" s="138" t="s">
        <v>30</v>
      </c>
      <c r="B49" s="140"/>
      <c r="C49" s="138"/>
      <c r="D49" s="138"/>
      <c r="E49" s="138"/>
      <c r="G49" s="102"/>
      <c r="H49" s="102"/>
      <c r="I49" s="102"/>
      <c r="J49" s="102"/>
      <c r="K49" s="102"/>
      <c r="L49" s="102"/>
      <c r="M49" s="102"/>
      <c r="O49" s="127"/>
      <c r="P49" s="102"/>
      <c r="R49" s="102"/>
    </row>
    <row r="50" spans="1:18" ht="23.25" customHeight="1">
      <c r="A50" s="138"/>
      <c r="B50" s="138" t="s">
        <v>31</v>
      </c>
      <c r="C50" s="138"/>
      <c r="D50" s="138"/>
      <c r="E50" s="138"/>
      <c r="G50" s="102">
        <v>0</v>
      </c>
      <c r="H50" s="102"/>
      <c r="I50" s="102">
        <v>1084</v>
      </c>
      <c r="J50" s="102"/>
      <c r="K50" s="102">
        <v>0</v>
      </c>
      <c r="L50" s="102"/>
      <c r="M50" s="102">
        <v>0</v>
      </c>
      <c r="O50" s="127"/>
      <c r="P50" s="102"/>
      <c r="R50" s="102"/>
    </row>
    <row r="51" spans="1:18" ht="23.25" customHeight="1">
      <c r="A51" s="141" t="s">
        <v>32</v>
      </c>
      <c r="B51" s="137"/>
      <c r="C51" s="138"/>
      <c r="D51" s="138"/>
      <c r="E51" s="138"/>
      <c r="G51" s="112">
        <f>SUM(G48:G50)</f>
        <v>-120253</v>
      </c>
      <c r="H51" s="111"/>
      <c r="I51" s="112">
        <f>SUM(I48:I50)</f>
        <v>55513</v>
      </c>
      <c r="J51" s="111"/>
      <c r="K51" s="112">
        <f>SUM(K48:K50)</f>
        <v>0</v>
      </c>
      <c r="L51" s="111"/>
      <c r="M51" s="112">
        <f>SUM(M48:M50)</f>
        <v>0</v>
      </c>
      <c r="O51" s="127"/>
      <c r="P51" s="102"/>
      <c r="R51" s="102"/>
    </row>
    <row r="52" spans="1:18" ht="23.25" customHeight="1">
      <c r="A52" s="141" t="s">
        <v>33</v>
      </c>
      <c r="B52" s="137"/>
      <c r="C52" s="138"/>
      <c r="D52" s="138"/>
      <c r="E52" s="138"/>
      <c r="G52" s="112">
        <f>G51</f>
        <v>-120253</v>
      </c>
      <c r="H52" s="111"/>
      <c r="I52" s="112">
        <f>I51</f>
        <v>55513</v>
      </c>
      <c r="J52" s="111"/>
      <c r="K52" s="112">
        <f>K51</f>
        <v>0</v>
      </c>
      <c r="L52" s="111"/>
      <c r="M52" s="112">
        <f>M51</f>
        <v>0</v>
      </c>
      <c r="O52" s="127"/>
      <c r="P52" s="102"/>
      <c r="R52" s="102"/>
    </row>
    <row r="53" spans="1:18" ht="23.25" customHeight="1" thickBot="1">
      <c r="A53" s="137" t="s">
        <v>34</v>
      </c>
      <c r="G53" s="142">
        <f>G44+G52</f>
        <v>944621</v>
      </c>
      <c r="H53" s="111"/>
      <c r="I53" s="142">
        <f>I44+I52</f>
        <v>699282</v>
      </c>
      <c r="J53" s="111"/>
      <c r="K53" s="142">
        <f>K44+K52</f>
        <v>1112021</v>
      </c>
      <c r="L53" s="111"/>
      <c r="M53" s="142">
        <f>M44+M52</f>
        <v>800855</v>
      </c>
      <c r="O53" s="127"/>
      <c r="P53" s="102"/>
      <c r="R53" s="102"/>
    </row>
    <row r="54" spans="1:18" s="109" customFormat="1" ht="23.25" customHeight="1" thickTop="1">
      <c r="F54" s="131"/>
      <c r="G54" s="143"/>
      <c r="I54" s="128"/>
      <c r="K54" s="143"/>
      <c r="M54" s="128"/>
      <c r="N54" s="50"/>
    </row>
    <row r="55" spans="1:18" ht="23.25" customHeight="1">
      <c r="A55" s="109" t="s">
        <v>35</v>
      </c>
      <c r="G55" s="144"/>
      <c r="K55" s="144"/>
      <c r="M55" s="145"/>
    </row>
    <row r="56" spans="1:18" ht="23.25" customHeight="1">
      <c r="B56" s="96" t="s">
        <v>23</v>
      </c>
      <c r="G56" s="117">
        <f>G58-G57</f>
        <v>903302</v>
      </c>
      <c r="H56" s="102"/>
      <c r="I56" s="117">
        <f>I58-I57</f>
        <v>656924</v>
      </c>
      <c r="J56" s="102"/>
      <c r="K56" s="117">
        <f>K58-K57</f>
        <v>1112021</v>
      </c>
      <c r="L56" s="102"/>
      <c r="M56" s="117">
        <f>M58-M57</f>
        <v>800855</v>
      </c>
      <c r="O56" s="127"/>
      <c r="P56" s="102"/>
      <c r="R56" s="102"/>
    </row>
    <row r="57" spans="1:18" ht="23.25" customHeight="1">
      <c r="B57" s="96" t="s">
        <v>24</v>
      </c>
      <c r="G57" s="102">
        <v>41319</v>
      </c>
      <c r="H57" s="102"/>
      <c r="I57" s="102">
        <v>42358</v>
      </c>
      <c r="J57" s="102"/>
      <c r="K57" s="102">
        <v>0</v>
      </c>
      <c r="L57" s="102"/>
      <c r="M57" s="102">
        <v>0</v>
      </c>
      <c r="O57" s="127"/>
      <c r="P57" s="102"/>
      <c r="R57" s="102"/>
    </row>
    <row r="58" spans="1:18" s="109" customFormat="1" ht="23.25" customHeight="1" thickBot="1">
      <c r="A58" s="109" t="s">
        <v>34</v>
      </c>
      <c r="F58" s="131"/>
      <c r="G58" s="118">
        <f>G53</f>
        <v>944621</v>
      </c>
      <c r="H58" s="111"/>
      <c r="I58" s="118">
        <f>I53</f>
        <v>699282</v>
      </c>
      <c r="J58" s="111"/>
      <c r="K58" s="118">
        <f>K53</f>
        <v>1112021</v>
      </c>
      <c r="L58" s="111"/>
      <c r="M58" s="118">
        <f>M53</f>
        <v>800855</v>
      </c>
      <c r="N58" s="50"/>
      <c r="O58" s="127"/>
      <c r="P58" s="102"/>
      <c r="Q58" s="96"/>
      <c r="R58" s="102"/>
    </row>
    <row r="59" spans="1:18" ht="15" customHeight="1" thickTop="1">
      <c r="G59" s="127"/>
      <c r="I59" s="127"/>
      <c r="K59" s="145"/>
      <c r="M59" s="145"/>
    </row>
    <row r="60" spans="1:18" ht="23.25" customHeight="1">
      <c r="A60" s="90" t="s">
        <v>0</v>
      </c>
      <c r="B60" s="90"/>
      <c r="C60" s="90"/>
      <c r="D60" s="90"/>
      <c r="E60" s="90"/>
      <c r="F60" s="91"/>
      <c r="G60" s="90"/>
      <c r="H60" s="90"/>
      <c r="I60" s="90"/>
      <c r="J60" s="90"/>
      <c r="K60" s="90"/>
      <c r="L60" s="90"/>
      <c r="M60" s="90"/>
    </row>
    <row r="61" spans="1:18" ht="23.25" customHeight="1">
      <c r="A61" s="90" t="s">
        <v>1</v>
      </c>
      <c r="B61" s="90"/>
      <c r="C61" s="90"/>
      <c r="D61" s="90"/>
      <c r="E61" s="90"/>
      <c r="F61" s="91"/>
      <c r="G61" s="90"/>
      <c r="H61" s="90"/>
      <c r="I61" s="90"/>
      <c r="J61" s="90"/>
      <c r="K61" s="90"/>
      <c r="L61" s="90"/>
      <c r="M61" s="90"/>
    </row>
    <row r="62" spans="1:18" ht="23.25" customHeight="1">
      <c r="A62" s="90"/>
      <c r="B62" s="90"/>
      <c r="C62" s="90"/>
      <c r="D62" s="90"/>
      <c r="E62" s="90"/>
      <c r="F62" s="91"/>
      <c r="G62" s="90"/>
      <c r="H62" s="90"/>
      <c r="I62" s="90"/>
      <c r="J62" s="90"/>
      <c r="K62" s="90"/>
      <c r="L62" s="90"/>
      <c r="M62" s="90"/>
    </row>
    <row r="63" spans="1:18" ht="23.25" customHeight="1">
      <c r="A63" s="90"/>
      <c r="B63" s="90"/>
      <c r="C63" s="90"/>
      <c r="D63" s="90"/>
      <c r="E63" s="90"/>
      <c r="F63" s="91"/>
      <c r="G63" s="167" t="s">
        <v>2</v>
      </c>
      <c r="H63" s="167"/>
      <c r="I63" s="167"/>
      <c r="J63" s="108"/>
      <c r="K63" s="167" t="s">
        <v>3</v>
      </c>
      <c r="L63" s="167"/>
      <c r="M63" s="167"/>
    </row>
    <row r="64" spans="1:18" ht="23.25" customHeight="1">
      <c r="A64" s="105"/>
      <c r="B64" s="94"/>
      <c r="C64" s="94"/>
      <c r="D64" s="94"/>
      <c r="E64" s="94"/>
      <c r="F64" s="126"/>
      <c r="G64" s="168" t="s">
        <v>217</v>
      </c>
      <c r="H64" s="168"/>
      <c r="I64" s="168"/>
      <c r="K64" s="168" t="s">
        <v>217</v>
      </c>
      <c r="L64" s="168"/>
      <c r="M64" s="168"/>
    </row>
    <row r="65" spans="1:16" ht="23.25" customHeight="1">
      <c r="A65" s="105"/>
      <c r="B65" s="94"/>
      <c r="C65" s="94"/>
      <c r="D65" s="94"/>
      <c r="E65" s="94"/>
      <c r="F65" s="126"/>
      <c r="G65" s="168" t="s">
        <v>216</v>
      </c>
      <c r="H65" s="168"/>
      <c r="I65" s="168"/>
      <c r="K65" s="168" t="s">
        <v>216</v>
      </c>
      <c r="L65" s="168"/>
      <c r="M65" s="168"/>
    </row>
    <row r="66" spans="1:16" ht="23.25" customHeight="1">
      <c r="A66" s="105"/>
      <c r="F66" s="95" t="s">
        <v>5</v>
      </c>
      <c r="G66" s="93">
        <v>2568</v>
      </c>
      <c r="I66" s="93">
        <v>2567</v>
      </c>
      <c r="K66" s="93">
        <v>2568</v>
      </c>
      <c r="M66" s="93">
        <v>2567</v>
      </c>
    </row>
    <row r="67" spans="1:16" ht="23.25" customHeight="1">
      <c r="G67" s="166" t="s">
        <v>6</v>
      </c>
      <c r="H67" s="166"/>
      <c r="I67" s="166"/>
      <c r="J67" s="166"/>
      <c r="K67" s="166"/>
      <c r="L67" s="166"/>
      <c r="M67" s="166"/>
    </row>
    <row r="68" spans="1:16" ht="23.25" customHeight="1">
      <c r="A68" s="97" t="s">
        <v>7</v>
      </c>
    </row>
    <row r="69" spans="1:16" ht="23.25" customHeight="1">
      <c r="A69" s="96" t="s">
        <v>8</v>
      </c>
      <c r="F69" s="95">
        <v>8</v>
      </c>
      <c r="G69" s="102">
        <v>13638702</v>
      </c>
      <c r="H69" s="102"/>
      <c r="I69" s="102">
        <v>14604934</v>
      </c>
      <c r="J69" s="102"/>
      <c r="K69" s="102">
        <v>8502492</v>
      </c>
      <c r="L69" s="102"/>
      <c r="M69" s="102">
        <v>9755597</v>
      </c>
      <c r="O69" s="127"/>
      <c r="P69" s="102"/>
    </row>
    <row r="70" spans="1:16" ht="23.25" customHeight="1">
      <c r="A70" s="96" t="s">
        <v>9</v>
      </c>
      <c r="G70" s="102">
        <v>27711</v>
      </c>
      <c r="H70" s="102"/>
      <c r="I70" s="102">
        <v>21779</v>
      </c>
      <c r="J70" s="102"/>
      <c r="K70" s="102">
        <v>1063561</v>
      </c>
      <c r="L70" s="102"/>
      <c r="M70" s="102">
        <v>483620</v>
      </c>
      <c r="O70" s="127"/>
      <c r="P70" s="102"/>
    </row>
    <row r="71" spans="1:16" ht="23.25" customHeight="1">
      <c r="A71" s="96" t="s">
        <v>10</v>
      </c>
      <c r="G71" s="102">
        <v>389454</v>
      </c>
      <c r="H71" s="102"/>
      <c r="I71" s="102">
        <v>75143</v>
      </c>
      <c r="J71" s="102"/>
      <c r="K71" s="102">
        <v>222564</v>
      </c>
      <c r="L71" s="102"/>
      <c r="M71" s="102">
        <v>282387</v>
      </c>
      <c r="O71" s="127"/>
      <c r="P71" s="102"/>
    </row>
    <row r="72" spans="1:16" ht="23.25" customHeight="1">
      <c r="A72" s="109" t="s">
        <v>11</v>
      </c>
      <c r="G72" s="112">
        <f>SUM(G69:G71)</f>
        <v>14055867</v>
      </c>
      <c r="I72" s="112">
        <f>SUM(I69:I71)</f>
        <v>14701856</v>
      </c>
      <c r="J72" s="128"/>
      <c r="K72" s="112">
        <f>SUM(K69:K71)</f>
        <v>9788617</v>
      </c>
      <c r="M72" s="112">
        <f>SUM(M69:M71)</f>
        <v>10521604</v>
      </c>
      <c r="O72" s="127"/>
    </row>
    <row r="73" spans="1:16" ht="23.25" customHeight="1">
      <c r="A73" s="109"/>
    </row>
    <row r="74" spans="1:16" ht="23.25" customHeight="1">
      <c r="A74" s="97" t="s">
        <v>12</v>
      </c>
    </row>
    <row r="75" spans="1:16" ht="23.25" customHeight="1">
      <c r="A75" s="96" t="s">
        <v>13</v>
      </c>
      <c r="G75" s="129">
        <v>8032989</v>
      </c>
      <c r="H75" s="129"/>
      <c r="I75" s="129">
        <v>9153552</v>
      </c>
      <c r="J75" s="129"/>
      <c r="K75" s="129">
        <v>6437683</v>
      </c>
      <c r="L75" s="129"/>
      <c r="M75" s="129">
        <v>7126531</v>
      </c>
      <c r="O75" s="127"/>
      <c r="P75" s="102"/>
    </row>
    <row r="76" spans="1:16" ht="23.25" customHeight="1">
      <c r="A76" s="96" t="s">
        <v>237</v>
      </c>
      <c r="G76" s="129">
        <v>2388492</v>
      </c>
      <c r="H76" s="129"/>
      <c r="I76" s="129">
        <v>2600794</v>
      </c>
      <c r="J76" s="129"/>
      <c r="K76" s="129">
        <v>1122694</v>
      </c>
      <c r="L76" s="129"/>
      <c r="M76" s="129">
        <v>1206632</v>
      </c>
      <c r="O76" s="127"/>
      <c r="P76" s="102"/>
    </row>
    <row r="77" spans="1:16" ht="23.25" customHeight="1">
      <c r="A77" s="96" t="s">
        <v>14</v>
      </c>
      <c r="G77" s="129">
        <v>964424</v>
      </c>
      <c r="H77" s="129"/>
      <c r="I77" s="129">
        <v>960748</v>
      </c>
      <c r="J77" s="129"/>
      <c r="K77" s="129">
        <v>787512</v>
      </c>
      <c r="L77" s="129"/>
      <c r="M77" s="129">
        <v>780584</v>
      </c>
      <c r="O77" s="127"/>
      <c r="P77" s="102"/>
    </row>
    <row r="78" spans="1:16" ht="23.25" customHeight="1">
      <c r="A78" s="96" t="s">
        <v>218</v>
      </c>
      <c r="F78" s="95">
        <v>5</v>
      </c>
      <c r="G78" s="129">
        <v>0</v>
      </c>
      <c r="H78" s="129"/>
      <c r="I78" s="129">
        <v>315190</v>
      </c>
      <c r="J78" s="129"/>
      <c r="K78" s="129">
        <v>0</v>
      </c>
      <c r="L78" s="129"/>
      <c r="M78" s="129">
        <v>0</v>
      </c>
      <c r="O78" s="127"/>
    </row>
    <row r="79" spans="1:16" ht="23.25" customHeight="1">
      <c r="A79" s="109" t="s">
        <v>15</v>
      </c>
      <c r="G79" s="112">
        <f>SUM(G75:G78)</f>
        <v>11385905</v>
      </c>
      <c r="I79" s="112">
        <f>SUM(I75:I78)</f>
        <v>13030284</v>
      </c>
      <c r="J79" s="128"/>
      <c r="K79" s="112">
        <f>SUM(K75:K78)</f>
        <v>8347889</v>
      </c>
      <c r="M79" s="112">
        <f>SUM(M75:M78)</f>
        <v>9113747</v>
      </c>
      <c r="O79" s="127"/>
    </row>
    <row r="80" spans="1:16" ht="23.25" customHeight="1">
      <c r="A80" s="109"/>
    </row>
    <row r="81" spans="1:16" ht="23.25" customHeight="1">
      <c r="A81" s="109" t="s">
        <v>16</v>
      </c>
      <c r="G81" s="116">
        <f>G72-G79</f>
        <v>2669962</v>
      </c>
      <c r="I81" s="116">
        <f>I72-I79</f>
        <v>1671572</v>
      </c>
      <c r="K81" s="116">
        <f>K72-K79</f>
        <v>1440728</v>
      </c>
      <c r="M81" s="116">
        <f>M72-M79</f>
        <v>1407857</v>
      </c>
      <c r="O81" s="127"/>
    </row>
    <row r="82" spans="1:16" ht="23.25" customHeight="1">
      <c r="A82" s="96" t="s">
        <v>17</v>
      </c>
      <c r="G82" s="129">
        <v>-64044</v>
      </c>
      <c r="H82" s="129"/>
      <c r="I82" s="129">
        <v>-55511</v>
      </c>
      <c r="J82" s="129"/>
      <c r="K82" s="129">
        <v>-26142</v>
      </c>
      <c r="L82" s="129"/>
      <c r="M82" s="129">
        <v>-30118</v>
      </c>
      <c r="O82" s="127"/>
      <c r="P82" s="102"/>
    </row>
    <row r="83" spans="1:16" ht="23.25" customHeight="1">
      <c r="A83" s="96" t="s">
        <v>18</v>
      </c>
      <c r="F83" s="95">
        <v>5</v>
      </c>
      <c r="G83" s="129">
        <v>70081</v>
      </c>
      <c r="I83" s="129">
        <v>118245</v>
      </c>
      <c r="K83" s="102">
        <v>0</v>
      </c>
      <c r="L83" s="127"/>
      <c r="M83" s="102">
        <v>0</v>
      </c>
      <c r="O83" s="127"/>
      <c r="P83" s="102"/>
    </row>
    <row r="84" spans="1:16" ht="23.25" customHeight="1">
      <c r="A84" s="109" t="s">
        <v>19</v>
      </c>
      <c r="G84" s="66">
        <f>SUM(G81:G83)</f>
        <v>2675999</v>
      </c>
      <c r="H84" s="7"/>
      <c r="I84" s="66">
        <f>SUM(I81:I83)</f>
        <v>1734306</v>
      </c>
      <c r="J84" s="8"/>
      <c r="K84" s="66">
        <f>SUM(K81:K83)</f>
        <v>1414586</v>
      </c>
      <c r="L84" s="7"/>
      <c r="M84" s="66">
        <f>SUM(M81:M83)</f>
        <v>1377739</v>
      </c>
      <c r="O84" s="127"/>
    </row>
    <row r="85" spans="1:16" ht="23.25" customHeight="1">
      <c r="A85" s="96" t="s">
        <v>20</v>
      </c>
      <c r="G85" s="6">
        <v>-280492</v>
      </c>
      <c r="H85" s="3"/>
      <c r="I85" s="6">
        <v>-224570</v>
      </c>
      <c r="J85" s="3"/>
      <c r="K85" s="6">
        <v>-71578</v>
      </c>
      <c r="L85" s="4"/>
      <c r="M85" s="6">
        <v>-175541</v>
      </c>
      <c r="O85" s="127"/>
      <c r="P85" s="102"/>
    </row>
    <row r="86" spans="1:16" ht="23.25" customHeight="1" thickBot="1">
      <c r="A86" s="109" t="s">
        <v>21</v>
      </c>
      <c r="G86" s="67">
        <f>SUM(G84:G85)</f>
        <v>2395507</v>
      </c>
      <c r="H86" s="7"/>
      <c r="I86" s="67">
        <f>SUM(I84:I85)</f>
        <v>1509736</v>
      </c>
      <c r="J86" s="7"/>
      <c r="K86" s="67">
        <f>SUM(K84:K85)</f>
        <v>1343008</v>
      </c>
      <c r="L86" s="7"/>
      <c r="M86" s="67">
        <f>SUM(M84:M85)</f>
        <v>1202198</v>
      </c>
      <c r="O86" s="127"/>
    </row>
    <row r="87" spans="1:16" ht="23.25" customHeight="1" thickTop="1">
      <c r="A87" s="109"/>
      <c r="G87" s="3"/>
      <c r="H87" s="3"/>
      <c r="I87" s="3"/>
      <c r="J87" s="3"/>
      <c r="K87" s="3"/>
      <c r="L87" s="4"/>
      <c r="M87" s="3"/>
    </row>
    <row r="88" spans="1:16" ht="23.25" customHeight="1">
      <c r="A88" s="109" t="s">
        <v>22</v>
      </c>
      <c r="G88" s="63"/>
      <c r="H88" s="63"/>
      <c r="I88" s="4"/>
      <c r="J88" s="63"/>
      <c r="K88" s="63"/>
      <c r="L88" s="63"/>
      <c r="M88" s="4"/>
    </row>
    <row r="89" spans="1:16" ht="23.25" customHeight="1">
      <c r="B89" s="96" t="s">
        <v>23</v>
      </c>
      <c r="G89" s="68">
        <f>G91-G90</f>
        <v>2274761</v>
      </c>
      <c r="H89" s="32"/>
      <c r="I89" s="68">
        <f>I91-I90</f>
        <v>1432521</v>
      </c>
      <c r="J89" s="32"/>
      <c r="K89" s="68">
        <f>K91-K90</f>
        <v>1343008</v>
      </c>
      <c r="L89" s="32"/>
      <c r="M89" s="68">
        <f>M91-M90</f>
        <v>1202198</v>
      </c>
      <c r="O89" s="127"/>
      <c r="P89" s="102"/>
    </row>
    <row r="90" spans="1:16" ht="23.25" customHeight="1">
      <c r="B90" s="96" t="s">
        <v>24</v>
      </c>
      <c r="G90" s="32">
        <v>120746</v>
      </c>
      <c r="H90" s="32"/>
      <c r="I90" s="32">
        <v>77215</v>
      </c>
      <c r="J90" s="32"/>
      <c r="K90" s="32">
        <v>0</v>
      </c>
      <c r="L90" s="32"/>
      <c r="M90" s="32">
        <v>0</v>
      </c>
      <c r="O90" s="127"/>
      <c r="P90" s="102"/>
    </row>
    <row r="91" spans="1:16" ht="23.25" customHeight="1" thickBot="1">
      <c r="A91" s="109" t="s">
        <v>21</v>
      </c>
      <c r="B91" s="109"/>
      <c r="C91" s="109"/>
      <c r="D91" s="109"/>
      <c r="E91" s="109"/>
      <c r="F91" s="131"/>
      <c r="G91" s="67">
        <f>G86</f>
        <v>2395507</v>
      </c>
      <c r="H91" s="7"/>
      <c r="I91" s="67">
        <f>I86</f>
        <v>1509736</v>
      </c>
      <c r="J91" s="7"/>
      <c r="K91" s="67">
        <f>K86</f>
        <v>1343008</v>
      </c>
      <c r="L91" s="7"/>
      <c r="M91" s="67">
        <f>M86</f>
        <v>1202198</v>
      </c>
      <c r="O91" s="127"/>
    </row>
    <row r="92" spans="1:16" ht="23.25" customHeight="1" thickTop="1">
      <c r="A92" s="109"/>
      <c r="B92" s="109"/>
      <c r="C92" s="109"/>
      <c r="D92" s="109"/>
      <c r="E92" s="109"/>
      <c r="F92" s="131"/>
      <c r="G92" s="63"/>
      <c r="H92" s="63"/>
      <c r="I92" s="63"/>
      <c r="J92" s="63"/>
      <c r="K92" s="64"/>
      <c r="L92" s="63"/>
      <c r="M92" s="64"/>
      <c r="O92" s="127"/>
    </row>
    <row r="93" spans="1:16" ht="23.25" customHeight="1" thickBot="1">
      <c r="A93" s="109" t="s">
        <v>25</v>
      </c>
      <c r="C93" s="109"/>
      <c r="D93" s="109"/>
      <c r="E93" s="109"/>
      <c r="G93" s="69">
        <f>G89/3003750</f>
        <v>0.75730703287557222</v>
      </c>
      <c r="H93" s="65"/>
      <c r="I93" s="69">
        <f>I89/3003750</f>
        <v>0.47691086142322098</v>
      </c>
      <c r="J93" s="65"/>
      <c r="K93" s="69">
        <f>K89/3003750</f>
        <v>0.44711044527673743</v>
      </c>
      <c r="L93" s="65"/>
      <c r="M93" s="69">
        <f>M89/3003750</f>
        <v>0.40023237619642116</v>
      </c>
      <c r="O93" s="127"/>
      <c r="P93" s="50"/>
    </row>
    <row r="94" spans="1:16" ht="23.25" customHeight="1" thickTop="1">
      <c r="A94" s="109"/>
      <c r="B94" s="109"/>
      <c r="C94" s="109"/>
      <c r="D94" s="109"/>
      <c r="E94" s="109"/>
      <c r="F94" s="131"/>
      <c r="G94" s="109"/>
      <c r="H94" s="109"/>
      <c r="I94" s="109"/>
      <c r="J94" s="109"/>
      <c r="K94" s="128"/>
      <c r="L94" s="109"/>
      <c r="M94" s="128"/>
    </row>
    <row r="95" spans="1:16" ht="23.25" customHeight="1">
      <c r="A95" s="90" t="s">
        <v>0</v>
      </c>
      <c r="B95" s="90"/>
      <c r="C95" s="90"/>
      <c r="D95" s="90"/>
      <c r="E95" s="90"/>
      <c r="F95" s="91"/>
      <c r="G95" s="90"/>
      <c r="H95" s="90"/>
      <c r="I95" s="90"/>
      <c r="J95" s="90"/>
      <c r="K95" s="90"/>
      <c r="L95" s="90"/>
      <c r="M95" s="90"/>
    </row>
    <row r="96" spans="1:16" ht="23.25" customHeight="1">
      <c r="A96" s="90" t="s">
        <v>26</v>
      </c>
      <c r="B96" s="90"/>
      <c r="C96" s="90"/>
      <c r="D96" s="90"/>
      <c r="E96" s="90"/>
      <c r="F96" s="91"/>
      <c r="G96" s="90"/>
      <c r="H96" s="90"/>
      <c r="I96" s="90"/>
      <c r="J96" s="90"/>
      <c r="K96" s="90"/>
      <c r="L96" s="90"/>
      <c r="M96" s="90"/>
    </row>
    <row r="97" spans="1:16" ht="23.25" customHeight="1">
      <c r="A97" s="90"/>
      <c r="B97" s="90"/>
      <c r="C97" s="90"/>
      <c r="D97" s="90"/>
      <c r="E97" s="90"/>
      <c r="F97" s="91"/>
      <c r="G97" s="90"/>
      <c r="H97" s="90"/>
      <c r="I97" s="90"/>
      <c r="J97" s="90"/>
      <c r="K97" s="90"/>
      <c r="L97" s="90"/>
      <c r="M97" s="90"/>
    </row>
    <row r="98" spans="1:16" ht="23.25" customHeight="1">
      <c r="A98" s="90"/>
      <c r="B98" s="90"/>
      <c r="C98" s="90"/>
      <c r="D98" s="90"/>
      <c r="E98" s="90"/>
      <c r="F98" s="91"/>
      <c r="G98" s="167" t="s">
        <v>2</v>
      </c>
      <c r="H98" s="167"/>
      <c r="I98" s="167"/>
      <c r="J98" s="108"/>
      <c r="K98" s="167" t="s">
        <v>3</v>
      </c>
      <c r="L98" s="167"/>
      <c r="M98" s="167"/>
    </row>
    <row r="99" spans="1:16" ht="23.25" customHeight="1">
      <c r="A99" s="90"/>
      <c r="B99" s="90"/>
      <c r="C99" s="90"/>
      <c r="D99" s="90"/>
      <c r="E99" s="90"/>
      <c r="F99" s="91"/>
      <c r="G99" s="168" t="s">
        <v>217</v>
      </c>
      <c r="H99" s="168"/>
      <c r="I99" s="168"/>
      <c r="K99" s="168" t="s">
        <v>217</v>
      </c>
      <c r="L99" s="168"/>
      <c r="M99" s="168"/>
    </row>
    <row r="100" spans="1:16" ht="23.25" customHeight="1">
      <c r="A100" s="90"/>
      <c r="B100" s="90"/>
      <c r="C100" s="90"/>
      <c r="D100" s="90"/>
      <c r="E100" s="90"/>
      <c r="F100" s="91"/>
      <c r="G100" s="168" t="s">
        <v>216</v>
      </c>
      <c r="H100" s="168"/>
      <c r="I100" s="168"/>
      <c r="K100" s="168" t="s">
        <v>216</v>
      </c>
      <c r="L100" s="168"/>
      <c r="M100" s="168"/>
    </row>
    <row r="101" spans="1:16" ht="23.25" customHeight="1">
      <c r="A101" s="105"/>
      <c r="F101" s="95" t="s">
        <v>5</v>
      </c>
      <c r="G101" s="93">
        <v>2568</v>
      </c>
      <c r="I101" s="93">
        <v>2567</v>
      </c>
      <c r="J101" s="132"/>
      <c r="K101" s="93">
        <v>2568</v>
      </c>
      <c r="M101" s="93">
        <v>2567</v>
      </c>
    </row>
    <row r="102" spans="1:16" ht="23.25" customHeight="1">
      <c r="G102" s="166" t="s">
        <v>6</v>
      </c>
      <c r="H102" s="166"/>
      <c r="I102" s="166"/>
      <c r="J102" s="166"/>
      <c r="K102" s="166"/>
      <c r="L102" s="166"/>
      <c r="M102" s="166"/>
    </row>
    <row r="103" spans="1:16" ht="23.25" customHeight="1">
      <c r="A103" s="109" t="s">
        <v>21</v>
      </c>
      <c r="G103" s="133">
        <f>G86</f>
        <v>2395507</v>
      </c>
      <c r="H103" s="134"/>
      <c r="I103" s="133">
        <f>I86</f>
        <v>1509736</v>
      </c>
      <c r="J103" s="134"/>
      <c r="K103" s="133">
        <f>K86</f>
        <v>1343008</v>
      </c>
      <c r="L103" s="134"/>
      <c r="M103" s="133">
        <f>M86</f>
        <v>1202198</v>
      </c>
      <c r="O103" s="127"/>
      <c r="P103" s="50"/>
    </row>
    <row r="104" spans="1:16" ht="23.25" customHeight="1">
      <c r="A104" s="109"/>
      <c r="G104" s="134"/>
      <c r="H104" s="134"/>
      <c r="I104" s="134"/>
      <c r="J104" s="100"/>
      <c r="K104" s="134"/>
      <c r="L104" s="134"/>
      <c r="M104" s="134"/>
    </row>
    <row r="105" spans="1:16" ht="23.25" customHeight="1">
      <c r="A105" s="135" t="s">
        <v>27</v>
      </c>
      <c r="G105" s="111"/>
      <c r="H105" s="111"/>
      <c r="I105" s="111"/>
      <c r="J105" s="111"/>
      <c r="K105" s="111"/>
      <c r="L105" s="102"/>
      <c r="M105" s="111"/>
    </row>
    <row r="106" spans="1:16" ht="23.25" customHeight="1">
      <c r="A106" s="136" t="s">
        <v>28</v>
      </c>
      <c r="B106" s="137"/>
      <c r="C106" s="138"/>
      <c r="D106" s="138"/>
      <c r="E106" s="138"/>
      <c r="G106" s="102"/>
      <c r="H106" s="111"/>
      <c r="I106" s="102"/>
      <c r="J106" s="111"/>
      <c r="K106" s="102"/>
      <c r="L106" s="102"/>
      <c r="M106" s="102"/>
    </row>
    <row r="107" spans="1:16" ht="23.25" customHeight="1">
      <c r="A107" s="139" t="s">
        <v>29</v>
      </c>
      <c r="B107" s="138"/>
      <c r="C107" s="138"/>
      <c r="D107" s="138"/>
      <c r="E107" s="138"/>
      <c r="G107" s="102">
        <v>-173334</v>
      </c>
      <c r="H107" s="102"/>
      <c r="I107" s="102">
        <v>170217</v>
      </c>
      <c r="J107" s="102"/>
      <c r="K107" s="102">
        <v>0</v>
      </c>
      <c r="L107" s="102"/>
      <c r="M107" s="102">
        <v>0</v>
      </c>
      <c r="O107" s="127"/>
      <c r="P107" s="50"/>
    </row>
    <row r="108" spans="1:16" ht="23.25" customHeight="1">
      <c r="A108" s="138" t="s">
        <v>30</v>
      </c>
      <c r="B108" s="140"/>
      <c r="C108" s="138"/>
      <c r="D108" s="138"/>
      <c r="E108" s="138"/>
      <c r="G108" s="102"/>
      <c r="H108" s="102"/>
      <c r="I108" s="102"/>
      <c r="J108" s="102"/>
      <c r="K108" s="102"/>
      <c r="L108" s="102"/>
      <c r="M108" s="102"/>
      <c r="O108" s="127"/>
    </row>
    <row r="109" spans="1:16" ht="23.25" customHeight="1">
      <c r="A109" s="138"/>
      <c r="B109" s="138" t="s">
        <v>31</v>
      </c>
      <c r="C109" s="138"/>
      <c r="D109" s="138"/>
      <c r="E109" s="138"/>
      <c r="F109" s="95">
        <v>5</v>
      </c>
      <c r="G109" s="102">
        <v>0</v>
      </c>
      <c r="H109" s="102"/>
      <c r="I109" s="102">
        <v>7079</v>
      </c>
      <c r="J109" s="102"/>
      <c r="K109" s="102">
        <v>0</v>
      </c>
      <c r="L109" s="102"/>
      <c r="M109" s="102">
        <v>0</v>
      </c>
      <c r="O109" s="127"/>
    </row>
    <row r="110" spans="1:16" ht="23.25" hidden="1" customHeight="1">
      <c r="A110" s="146" t="s">
        <v>219</v>
      </c>
      <c r="B110" s="138"/>
      <c r="C110" s="138"/>
      <c r="D110" s="138"/>
      <c r="E110" s="138"/>
      <c r="G110" s="102"/>
      <c r="H110" s="102"/>
      <c r="I110" s="102"/>
      <c r="J110" s="102"/>
      <c r="K110" s="102"/>
      <c r="L110" s="102"/>
      <c r="M110" s="102"/>
      <c r="O110" s="127"/>
    </row>
    <row r="111" spans="1:16" ht="23.25" hidden="1" customHeight="1">
      <c r="A111" s="146"/>
      <c r="B111" s="138" t="s">
        <v>220</v>
      </c>
      <c r="C111" s="138"/>
      <c r="D111" s="138"/>
      <c r="E111" s="138"/>
      <c r="G111" s="102">
        <v>0</v>
      </c>
      <c r="H111" s="102"/>
      <c r="I111" s="102">
        <v>0</v>
      </c>
      <c r="J111" s="102"/>
      <c r="K111" s="102">
        <v>0</v>
      </c>
      <c r="L111" s="102"/>
      <c r="M111" s="102">
        <v>0</v>
      </c>
      <c r="O111" s="127"/>
    </row>
    <row r="112" spans="1:16" ht="23.25" customHeight="1">
      <c r="A112" s="141" t="s">
        <v>32</v>
      </c>
      <c r="B112" s="137"/>
      <c r="C112" s="138"/>
      <c r="D112" s="138"/>
      <c r="E112" s="138"/>
      <c r="G112" s="112">
        <f>SUM(G107:G111)</f>
        <v>-173334</v>
      </c>
      <c r="H112" s="111"/>
      <c r="I112" s="112">
        <f>SUM(I107:I111)</f>
        <v>177296</v>
      </c>
      <c r="J112" s="111"/>
      <c r="K112" s="112">
        <f>SUM(K107:K111)</f>
        <v>0</v>
      </c>
      <c r="L112" s="111"/>
      <c r="M112" s="112">
        <f>SUM(M107:M111)</f>
        <v>0</v>
      </c>
      <c r="O112" s="127"/>
      <c r="P112" s="50"/>
    </row>
    <row r="113" spans="1:16" ht="23.25" customHeight="1">
      <c r="A113" s="137" t="s">
        <v>33</v>
      </c>
      <c r="G113" s="112">
        <f>G112</f>
        <v>-173334</v>
      </c>
      <c r="H113" s="111"/>
      <c r="I113" s="112">
        <f>I112</f>
        <v>177296</v>
      </c>
      <c r="J113" s="111"/>
      <c r="K113" s="112">
        <f>K112</f>
        <v>0</v>
      </c>
      <c r="L113" s="111"/>
      <c r="M113" s="112">
        <f>M112</f>
        <v>0</v>
      </c>
      <c r="O113" s="127"/>
      <c r="P113" s="50"/>
    </row>
    <row r="114" spans="1:16" ht="23.25" customHeight="1" thickBot="1">
      <c r="A114" s="137" t="s">
        <v>34</v>
      </c>
      <c r="G114" s="142">
        <f>G103+G113</f>
        <v>2222173</v>
      </c>
      <c r="H114" s="111"/>
      <c r="I114" s="142">
        <f>I103+I113</f>
        <v>1687032</v>
      </c>
      <c r="J114" s="111"/>
      <c r="K114" s="142">
        <f>K103+K113</f>
        <v>1343008</v>
      </c>
      <c r="L114" s="111"/>
      <c r="M114" s="142">
        <f>M103+M113</f>
        <v>1202198</v>
      </c>
      <c r="O114" s="127"/>
      <c r="P114" s="50"/>
    </row>
    <row r="115" spans="1:16" ht="23.25" customHeight="1" thickTop="1">
      <c r="A115" s="109"/>
      <c r="B115" s="109"/>
      <c r="C115" s="109"/>
      <c r="D115" s="109"/>
      <c r="E115" s="109"/>
      <c r="F115" s="131"/>
      <c r="G115" s="143"/>
      <c r="H115" s="109"/>
      <c r="I115" s="128"/>
      <c r="J115" s="109"/>
      <c r="K115" s="143"/>
      <c r="L115" s="109"/>
      <c r="M115" s="128"/>
      <c r="O115" s="127"/>
    </row>
    <row r="116" spans="1:16" ht="23.25" customHeight="1">
      <c r="A116" s="109" t="s">
        <v>35</v>
      </c>
      <c r="G116" s="144"/>
      <c r="K116" s="144"/>
      <c r="M116" s="145"/>
      <c r="O116" s="127"/>
    </row>
    <row r="117" spans="1:16" ht="23.25" customHeight="1">
      <c r="B117" s="96" t="s">
        <v>23</v>
      </c>
      <c r="G117" s="117">
        <f>G114-G118</f>
        <v>2116110</v>
      </c>
      <c r="H117" s="102"/>
      <c r="I117" s="117">
        <f>I114-I118</f>
        <v>1595419</v>
      </c>
      <c r="J117" s="102"/>
      <c r="K117" s="117">
        <f>K114-K118</f>
        <v>1343008</v>
      </c>
      <c r="L117" s="102"/>
      <c r="M117" s="117">
        <f>M114</f>
        <v>1202198</v>
      </c>
      <c r="O117" s="127"/>
      <c r="P117" s="50"/>
    </row>
    <row r="118" spans="1:16" ht="23.25" customHeight="1">
      <c r="B118" s="96" t="s">
        <v>24</v>
      </c>
      <c r="G118" s="102">
        <v>106063</v>
      </c>
      <c r="H118" s="102"/>
      <c r="I118" s="102">
        <v>91613</v>
      </c>
      <c r="J118" s="102"/>
      <c r="K118" s="102">
        <v>0</v>
      </c>
      <c r="L118" s="102"/>
      <c r="M118" s="102">
        <v>0</v>
      </c>
      <c r="O118" s="127"/>
      <c r="P118" s="50"/>
    </row>
    <row r="119" spans="1:16" ht="23.25" customHeight="1" thickBot="1">
      <c r="A119" s="109" t="s">
        <v>34</v>
      </c>
      <c r="B119" s="109"/>
      <c r="C119" s="109"/>
      <c r="D119" s="109"/>
      <c r="E119" s="109"/>
      <c r="F119" s="131"/>
      <c r="G119" s="118">
        <f>G114</f>
        <v>2222173</v>
      </c>
      <c r="H119" s="111"/>
      <c r="I119" s="118">
        <f>SUM(I117:I118)</f>
        <v>1687032</v>
      </c>
      <c r="J119" s="111"/>
      <c r="K119" s="118">
        <f>SUM(K117:K118)</f>
        <v>1343008</v>
      </c>
      <c r="L119" s="111"/>
      <c r="M119" s="118">
        <f>SUM(M117:M118)</f>
        <v>1202198</v>
      </c>
      <c r="O119" s="127"/>
      <c r="P119" s="50"/>
    </row>
    <row r="120" spans="1:16" ht="23.25" customHeight="1" thickTop="1"/>
  </sheetData>
  <sheetProtection formatCells="0" formatColumns="0" formatRows="0" insertColumns="0" insertRows="0" insertHyperlinks="0" deleteColumns="0" deleteRows="0" sort="0" autoFilter="0" pivotTables="0"/>
  <mergeCells count="28">
    <mergeCell ref="G41:I41"/>
    <mergeCell ref="K41:M41"/>
    <mergeCell ref="G43:M43"/>
    <mergeCell ref="G4:I4"/>
    <mergeCell ref="K4:M4"/>
    <mergeCell ref="G5:I5"/>
    <mergeCell ref="K5:M5"/>
    <mergeCell ref="G6:I6"/>
    <mergeCell ref="K6:M6"/>
    <mergeCell ref="G8:M8"/>
    <mergeCell ref="G39:I39"/>
    <mergeCell ref="K39:M39"/>
    <mergeCell ref="G40:I40"/>
    <mergeCell ref="K40:M40"/>
    <mergeCell ref="G63:I63"/>
    <mergeCell ref="K63:M63"/>
    <mergeCell ref="G64:I64"/>
    <mergeCell ref="K64:M64"/>
    <mergeCell ref="G65:I65"/>
    <mergeCell ref="K65:M65"/>
    <mergeCell ref="G100:I100"/>
    <mergeCell ref="K100:M100"/>
    <mergeCell ref="G102:M102"/>
    <mergeCell ref="G67:M67"/>
    <mergeCell ref="G98:I98"/>
    <mergeCell ref="K98:M98"/>
    <mergeCell ref="G99:I99"/>
    <mergeCell ref="K99:M99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3" manualBreakCount="3">
    <brk id="35" max="12" man="1"/>
    <brk id="59" max="12" man="1"/>
    <brk id="94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2D11-9ACD-42CB-A7D3-A72C383D6A3B}">
  <sheetPr>
    <pageSetUpPr fitToPage="1"/>
  </sheetPr>
  <dimension ref="A1:AF45"/>
  <sheetViews>
    <sheetView view="pageBreakPreview" zoomScale="55" zoomScaleNormal="85" zoomScaleSheetLayoutView="55" workbookViewId="0">
      <selection activeCell="O52" sqref="O52"/>
    </sheetView>
  </sheetViews>
  <sheetFormatPr defaultColWidth="9.09765625" defaultRowHeight="21.5"/>
  <cols>
    <col min="1" max="1" width="51.5" style="24" customWidth="1"/>
    <col min="2" max="2" width="13" style="24" customWidth="1"/>
    <col min="3" max="3" width="14.3984375" style="24" customWidth="1"/>
    <col min="4" max="4" width="1.3984375" style="24" customWidth="1"/>
    <col min="5" max="5" width="14.3984375" style="24" customWidth="1"/>
    <col min="6" max="6" width="1.3984375" style="24" customWidth="1"/>
    <col min="7" max="7" width="16.09765625" style="24" customWidth="1"/>
    <col min="8" max="8" width="1.3984375" style="24" customWidth="1"/>
    <col min="9" max="9" width="16.09765625" style="24" customWidth="1"/>
    <col min="10" max="10" width="1.3984375" style="24" customWidth="1"/>
    <col min="11" max="11" width="14.3984375" style="24" customWidth="1"/>
    <col min="12" max="12" width="1.3984375" style="24" customWidth="1"/>
    <col min="13" max="13" width="13.69921875" style="24" customWidth="1"/>
    <col min="14" max="14" width="1.3984375" style="24" customWidth="1"/>
    <col min="15" max="15" width="14.3984375" style="24" customWidth="1"/>
    <col min="16" max="16" width="1.3984375" style="24" customWidth="1"/>
    <col min="17" max="17" width="14.69921875" style="24" customWidth="1"/>
    <col min="18" max="18" width="1.3984375" style="24" customWidth="1"/>
    <col min="19" max="19" width="15.59765625" style="24" customWidth="1"/>
    <col min="20" max="20" width="1.3984375" style="24" customWidth="1"/>
    <col min="21" max="21" width="17" style="24" customWidth="1"/>
    <col min="22" max="22" width="1.3984375" style="24" customWidth="1"/>
    <col min="23" max="23" width="14.69921875" style="24" customWidth="1"/>
    <col min="24" max="24" width="1.3984375" style="24" customWidth="1"/>
    <col min="25" max="25" width="15.59765625" style="24" bestFit="1" customWidth="1"/>
    <col min="26" max="26" width="1.3984375" style="24" customWidth="1"/>
    <col min="27" max="27" width="14.3984375" style="19" customWidth="1"/>
    <col min="28" max="28" width="1.3984375" style="19" customWidth="1"/>
    <col min="29" max="29" width="15.59765625" style="24" bestFit="1" customWidth="1"/>
    <col min="30" max="30" width="12.59765625" style="24" bestFit="1" customWidth="1"/>
    <col min="31" max="31" width="15.3984375" style="24" bestFit="1" customWidth="1"/>
    <col min="32" max="32" width="16.69921875" style="24" bestFit="1" customWidth="1"/>
    <col min="33" max="33" width="14.69921875" style="24" customWidth="1"/>
    <col min="34" max="34" width="9.09765625" style="24"/>
    <col min="35" max="35" width="10.59765625" style="24" bestFit="1" customWidth="1"/>
    <col min="36" max="16384" width="9.09765625" style="24"/>
  </cols>
  <sheetData>
    <row r="1" spans="1:32" s="14" customFormat="1" ht="23">
      <c r="A1" s="90" t="s">
        <v>0</v>
      </c>
      <c r="B1" s="90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3"/>
    </row>
    <row r="2" spans="1:32" s="14" customFormat="1" ht="23">
      <c r="A2" s="90" t="s">
        <v>36</v>
      </c>
      <c r="B2" s="90"/>
      <c r="AA2" s="15"/>
      <c r="AB2" s="15"/>
      <c r="AC2" s="16"/>
      <c r="AD2" s="16"/>
      <c r="AE2" s="16"/>
    </row>
    <row r="3" spans="1:32" s="14" customFormat="1" ht="23.15" customHeight="1"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6"/>
      <c r="AE3" s="16"/>
    </row>
    <row r="4" spans="1:32" s="17" customFormat="1" ht="22">
      <c r="C4" s="167" t="s">
        <v>2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8"/>
      <c r="AE4" s="18"/>
    </row>
    <row r="5" spans="1:32" ht="23.15" customHeight="1">
      <c r="A5" s="19"/>
      <c r="B5" s="19"/>
      <c r="C5" s="19"/>
      <c r="D5" s="19"/>
      <c r="E5" s="19"/>
      <c r="F5" s="19"/>
      <c r="G5" s="171" t="s">
        <v>37</v>
      </c>
      <c r="H5" s="171"/>
      <c r="I5" s="171"/>
      <c r="J5" s="171"/>
      <c r="K5" s="171"/>
      <c r="L5" s="19"/>
      <c r="M5" s="171" t="s">
        <v>38</v>
      </c>
      <c r="N5" s="171"/>
      <c r="O5" s="171"/>
      <c r="P5" s="21"/>
      <c r="Q5" s="171" t="s">
        <v>39</v>
      </c>
      <c r="R5" s="171"/>
      <c r="S5" s="171"/>
      <c r="T5" s="171"/>
      <c r="U5" s="171"/>
      <c r="V5" s="171"/>
      <c r="W5" s="171"/>
      <c r="X5" s="22"/>
      <c r="Y5" s="22"/>
      <c r="Z5" s="23"/>
      <c r="AC5" s="21"/>
      <c r="AD5" s="21"/>
      <c r="AE5" s="21"/>
    </row>
    <row r="6" spans="1:32">
      <c r="A6" s="19"/>
      <c r="B6" s="19"/>
      <c r="C6" s="19"/>
      <c r="D6" s="19"/>
      <c r="E6" s="19"/>
      <c r="F6" s="19"/>
      <c r="G6" s="22"/>
      <c r="H6" s="19"/>
      <c r="I6" s="22"/>
      <c r="J6" s="19"/>
      <c r="K6" s="22"/>
      <c r="L6" s="19"/>
      <c r="M6" s="21"/>
      <c r="N6" s="21"/>
      <c r="O6" s="21"/>
      <c r="P6" s="21"/>
      <c r="Q6" s="21" t="s">
        <v>40</v>
      </c>
      <c r="R6" s="21"/>
      <c r="S6" s="21"/>
      <c r="T6" s="21"/>
      <c r="U6" s="21" t="s">
        <v>41</v>
      </c>
      <c r="V6" s="21"/>
      <c r="W6" s="21"/>
      <c r="X6" s="22"/>
      <c r="Y6" s="22"/>
      <c r="Z6" s="23"/>
      <c r="AC6" s="21"/>
      <c r="AD6" s="21"/>
      <c r="AE6" s="21"/>
    </row>
    <row r="7" spans="1:32">
      <c r="A7" s="19"/>
      <c r="B7" s="19"/>
      <c r="C7" s="19"/>
      <c r="D7" s="19"/>
      <c r="E7" s="19"/>
      <c r="F7" s="19"/>
      <c r="G7" s="21" t="s">
        <v>42</v>
      </c>
      <c r="H7" s="19"/>
      <c r="I7" s="21" t="s">
        <v>43</v>
      </c>
      <c r="J7" s="19"/>
      <c r="K7" s="21"/>
      <c r="L7" s="19"/>
      <c r="M7" s="21"/>
      <c r="N7" s="21"/>
      <c r="O7" s="21"/>
      <c r="P7" s="21"/>
      <c r="Q7" s="21" t="s">
        <v>44</v>
      </c>
      <c r="R7" s="21"/>
      <c r="S7" s="21"/>
      <c r="T7" s="21"/>
      <c r="U7" s="19" t="s">
        <v>45</v>
      </c>
      <c r="V7" s="21"/>
      <c r="W7" s="21" t="s">
        <v>46</v>
      </c>
      <c r="X7" s="19"/>
      <c r="Y7" s="23"/>
      <c r="Z7" s="23"/>
      <c r="AC7" s="21"/>
      <c r="AD7" s="21"/>
      <c r="AE7" s="21"/>
    </row>
    <row r="8" spans="1:32">
      <c r="C8" s="21" t="s">
        <v>47</v>
      </c>
      <c r="D8" s="21"/>
      <c r="E8" s="21"/>
      <c r="F8" s="21"/>
      <c r="G8" s="19" t="s">
        <v>48</v>
      </c>
      <c r="H8" s="21"/>
      <c r="I8" s="19" t="s">
        <v>49</v>
      </c>
      <c r="J8" s="21"/>
      <c r="K8" s="19" t="s">
        <v>46</v>
      </c>
      <c r="L8" s="21"/>
      <c r="M8" s="21"/>
      <c r="N8" s="21"/>
      <c r="Q8" s="21" t="s">
        <v>50</v>
      </c>
      <c r="S8" s="19" t="s">
        <v>51</v>
      </c>
      <c r="T8" s="19"/>
      <c r="U8" s="19" t="s">
        <v>52</v>
      </c>
      <c r="V8" s="19"/>
      <c r="W8" s="19" t="s">
        <v>53</v>
      </c>
      <c r="X8" s="21"/>
      <c r="Y8" s="21" t="s">
        <v>46</v>
      </c>
      <c r="Z8" s="21"/>
      <c r="AA8" s="19" t="s">
        <v>54</v>
      </c>
      <c r="AC8" s="21"/>
      <c r="AD8" s="25"/>
      <c r="AE8" s="25"/>
    </row>
    <row r="9" spans="1:32">
      <c r="C9" s="21" t="s">
        <v>55</v>
      </c>
      <c r="D9" s="21"/>
      <c r="E9" s="21" t="s">
        <v>56</v>
      </c>
      <c r="F9" s="21"/>
      <c r="G9" s="19" t="s">
        <v>57</v>
      </c>
      <c r="H9" s="21"/>
      <c r="I9" s="19" t="s">
        <v>58</v>
      </c>
      <c r="J9" s="21"/>
      <c r="K9" s="19" t="s">
        <v>59</v>
      </c>
      <c r="L9" s="21"/>
      <c r="M9" s="21" t="s">
        <v>60</v>
      </c>
      <c r="N9" s="21"/>
      <c r="O9" s="25"/>
      <c r="P9" s="25"/>
      <c r="Q9" s="21" t="s">
        <v>61</v>
      </c>
      <c r="R9" s="25"/>
      <c r="S9" s="19" t="s">
        <v>62</v>
      </c>
      <c r="T9" s="19"/>
      <c r="U9" s="19" t="s">
        <v>63</v>
      </c>
      <c r="V9" s="19"/>
      <c r="W9" s="19" t="s">
        <v>64</v>
      </c>
      <c r="X9" s="21"/>
      <c r="Y9" s="21" t="s">
        <v>65</v>
      </c>
      <c r="Z9" s="21"/>
      <c r="AA9" s="19" t="s">
        <v>66</v>
      </c>
      <c r="AC9" s="21" t="s">
        <v>67</v>
      </c>
      <c r="AD9" s="25"/>
      <c r="AE9" s="25"/>
    </row>
    <row r="10" spans="1:32">
      <c r="B10" s="89" t="s">
        <v>5</v>
      </c>
      <c r="C10" s="21" t="s">
        <v>68</v>
      </c>
      <c r="D10" s="21"/>
      <c r="E10" s="21" t="s">
        <v>69</v>
      </c>
      <c r="F10" s="21"/>
      <c r="G10" s="19" t="s">
        <v>70</v>
      </c>
      <c r="H10" s="21"/>
      <c r="I10" s="19" t="s">
        <v>71</v>
      </c>
      <c r="J10" s="21"/>
      <c r="K10" s="21" t="s">
        <v>72</v>
      </c>
      <c r="L10" s="21"/>
      <c r="M10" s="21" t="s">
        <v>73</v>
      </c>
      <c r="N10" s="21"/>
      <c r="O10" s="21" t="s">
        <v>74</v>
      </c>
      <c r="P10" s="21"/>
      <c r="Q10" s="21" t="s">
        <v>75</v>
      </c>
      <c r="R10" s="21"/>
      <c r="S10" s="19" t="s">
        <v>76</v>
      </c>
      <c r="T10" s="19"/>
      <c r="U10" s="19" t="s">
        <v>54</v>
      </c>
      <c r="V10" s="19"/>
      <c r="W10" s="19" t="s">
        <v>77</v>
      </c>
      <c r="X10" s="21"/>
      <c r="Y10" s="19" t="s">
        <v>78</v>
      </c>
      <c r="Z10" s="21"/>
      <c r="AA10" s="19" t="s">
        <v>79</v>
      </c>
      <c r="AC10" s="21" t="s">
        <v>80</v>
      </c>
      <c r="AD10" s="25"/>
      <c r="AE10" s="21"/>
      <c r="AF10" s="25"/>
    </row>
    <row r="11" spans="1:32">
      <c r="C11" s="169" t="s">
        <v>6</v>
      </c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25"/>
      <c r="AE11" s="21"/>
      <c r="AF11" s="25"/>
    </row>
    <row r="12" spans="1:32" ht="23.15" customHeight="1">
      <c r="A12" s="26" t="s">
        <v>221</v>
      </c>
      <c r="B12" s="26"/>
      <c r="C12" s="27"/>
      <c r="D12" s="27"/>
      <c r="E12" s="27"/>
      <c r="F12" s="27"/>
      <c r="G12" s="28"/>
      <c r="H12" s="27"/>
      <c r="I12" s="28"/>
      <c r="J12" s="27"/>
      <c r="K12" s="28"/>
      <c r="L12" s="27"/>
      <c r="M12" s="27"/>
      <c r="N12" s="27"/>
      <c r="O12" s="28"/>
      <c r="P12" s="28"/>
      <c r="Q12" s="28"/>
      <c r="R12" s="28"/>
      <c r="S12" s="28"/>
      <c r="T12" s="28"/>
      <c r="U12" s="28"/>
      <c r="V12" s="28"/>
      <c r="W12" s="28"/>
      <c r="X12" s="29"/>
      <c r="Y12" s="29"/>
      <c r="Z12" s="29"/>
      <c r="AC12" s="27"/>
    </row>
    <row r="13" spans="1:32" ht="23.15" customHeight="1">
      <c r="A13" s="26" t="s">
        <v>81</v>
      </c>
      <c r="B13" s="26"/>
      <c r="C13" s="8">
        <v>3003750</v>
      </c>
      <c r="D13" s="8"/>
      <c r="E13" s="8">
        <v>11847802</v>
      </c>
      <c r="F13" s="8"/>
      <c r="G13" s="8">
        <v>295202</v>
      </c>
      <c r="H13" s="8"/>
      <c r="I13" s="8">
        <v>-246310</v>
      </c>
      <c r="J13" s="8"/>
      <c r="K13" s="116">
        <f>SUM(G13:I13)</f>
        <v>48892</v>
      </c>
      <c r="L13" s="8"/>
      <c r="M13" s="8">
        <v>300375</v>
      </c>
      <c r="N13" s="8"/>
      <c r="O13" s="8">
        <v>1917179</v>
      </c>
      <c r="P13" s="8"/>
      <c r="Q13" s="8">
        <v>-748479</v>
      </c>
      <c r="R13" s="8"/>
      <c r="S13" s="8">
        <v>-16215</v>
      </c>
      <c r="T13" s="8"/>
      <c r="U13" s="8">
        <v>-27717</v>
      </c>
      <c r="V13" s="8"/>
      <c r="W13" s="57">
        <f>SUM(Q13:V13)</f>
        <v>-792411</v>
      </c>
      <c r="X13" s="8"/>
      <c r="Y13" s="116">
        <f>SUM(W13,C13:E13,K13:P13)</f>
        <v>16325587</v>
      </c>
      <c r="Z13" s="8"/>
      <c r="AA13" s="8">
        <v>184304</v>
      </c>
      <c r="AB13" s="30"/>
      <c r="AC13" s="116">
        <f>SUM(Y13:AA13)</f>
        <v>16509891</v>
      </c>
    </row>
    <row r="14" spans="1:32" ht="10.4" customHeight="1">
      <c r="A14" s="108"/>
      <c r="B14" s="3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2"/>
      <c r="AB14" s="32"/>
      <c r="AC14" s="33"/>
    </row>
    <row r="15" spans="1:32" ht="22">
      <c r="A15" s="26" t="s">
        <v>222</v>
      </c>
      <c r="B15" s="3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3"/>
      <c r="Y15" s="32"/>
      <c r="Z15" s="32"/>
      <c r="AA15" s="32"/>
      <c r="AB15" s="32"/>
      <c r="AC15" s="35"/>
    </row>
    <row r="16" spans="1:32" ht="22">
      <c r="A16" s="36" t="s">
        <v>223</v>
      </c>
      <c r="B16" s="3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3"/>
      <c r="Y16" s="32"/>
      <c r="Z16" s="32"/>
      <c r="AA16" s="32"/>
      <c r="AB16" s="32"/>
      <c r="AC16" s="35"/>
    </row>
    <row r="17" spans="1:29">
      <c r="A17" s="24" t="s">
        <v>224</v>
      </c>
      <c r="B17" s="31">
        <v>9</v>
      </c>
      <c r="C17" s="104">
        <v>0</v>
      </c>
      <c r="D17" s="35"/>
      <c r="E17" s="104">
        <v>0</v>
      </c>
      <c r="F17" s="35"/>
      <c r="G17" s="104">
        <v>0</v>
      </c>
      <c r="H17" s="35"/>
      <c r="I17" s="104">
        <v>0</v>
      </c>
      <c r="J17" s="35"/>
      <c r="K17" s="117">
        <f>SUM(G17:I17)</f>
        <v>0</v>
      </c>
      <c r="L17" s="35"/>
      <c r="M17" s="104">
        <v>0</v>
      </c>
      <c r="N17" s="35"/>
      <c r="O17" s="102">
        <v>-1351686</v>
      </c>
      <c r="P17" s="37"/>
      <c r="Q17" s="104">
        <v>0</v>
      </c>
      <c r="R17" s="37"/>
      <c r="S17" s="104">
        <v>0</v>
      </c>
      <c r="T17" s="35"/>
      <c r="U17" s="104">
        <v>0</v>
      </c>
      <c r="V17" s="35"/>
      <c r="W17" s="121">
        <f>SUM(Q17:V17)</f>
        <v>0</v>
      </c>
      <c r="X17" s="3"/>
      <c r="Y17" s="121">
        <f>SUM(W17,C17:E17,K17:P17)</f>
        <v>-1351686</v>
      </c>
      <c r="Z17" s="32"/>
      <c r="AA17" s="104">
        <v>0</v>
      </c>
      <c r="AB17" s="32"/>
      <c r="AC17" s="121">
        <f>SUM(Y17:AA17)</f>
        <v>-1351686</v>
      </c>
    </row>
    <row r="18" spans="1:29" ht="22">
      <c r="A18" s="36" t="s">
        <v>225</v>
      </c>
      <c r="B18" s="31"/>
      <c r="C18" s="112">
        <f>C17</f>
        <v>0</v>
      </c>
      <c r="D18" s="38"/>
      <c r="E18" s="112">
        <f>E17</f>
        <v>0</v>
      </c>
      <c r="F18" s="38"/>
      <c r="G18" s="112">
        <f>G17</f>
        <v>0</v>
      </c>
      <c r="H18" s="38"/>
      <c r="I18" s="112">
        <f>I17</f>
        <v>0</v>
      </c>
      <c r="J18" s="38"/>
      <c r="K18" s="112">
        <f>K17</f>
        <v>0</v>
      </c>
      <c r="L18" s="38"/>
      <c r="M18" s="112">
        <f>M17</f>
        <v>0</v>
      </c>
      <c r="N18" s="38"/>
      <c r="O18" s="112">
        <f>O17</f>
        <v>-1351686</v>
      </c>
      <c r="P18" s="111"/>
      <c r="Q18" s="112">
        <f>Q17</f>
        <v>0</v>
      </c>
      <c r="R18" s="38"/>
      <c r="S18" s="112">
        <f>S17</f>
        <v>0</v>
      </c>
      <c r="T18" s="38"/>
      <c r="U18" s="112">
        <f>U17</f>
        <v>0</v>
      </c>
      <c r="V18" s="38"/>
      <c r="W18" s="112">
        <f>SUM(Q18:V18)</f>
        <v>0</v>
      </c>
      <c r="X18" s="38"/>
      <c r="Y18" s="112">
        <f>SUM(Y17:Y17)</f>
        <v>-1351686</v>
      </c>
      <c r="Z18" s="38"/>
      <c r="AA18" s="112">
        <f>SUM(AA17:AA17)</f>
        <v>0</v>
      </c>
      <c r="AB18" s="38"/>
      <c r="AC18" s="112">
        <f>SUM(AC17:AC17)</f>
        <v>-1351686</v>
      </c>
    </row>
    <row r="19" spans="1:29" s="39" customFormat="1" ht="21.75" customHeight="1">
      <c r="A19" s="123" t="s">
        <v>226</v>
      </c>
      <c r="B19" s="31"/>
      <c r="C19" s="112">
        <f>C18</f>
        <v>0</v>
      </c>
      <c r="D19" s="30"/>
      <c r="E19" s="112">
        <f>E18</f>
        <v>0</v>
      </c>
      <c r="F19" s="30"/>
      <c r="G19" s="112">
        <f>G18</f>
        <v>0</v>
      </c>
      <c r="H19" s="30"/>
      <c r="I19" s="112">
        <f>I18</f>
        <v>0</v>
      </c>
      <c r="J19" s="30"/>
      <c r="K19" s="112">
        <f>K18</f>
        <v>0</v>
      </c>
      <c r="L19" s="30"/>
      <c r="M19" s="112">
        <f>M18</f>
        <v>0</v>
      </c>
      <c r="N19" s="30"/>
      <c r="O19" s="112">
        <f>O18</f>
        <v>-1351686</v>
      </c>
      <c r="P19" s="111"/>
      <c r="Q19" s="112">
        <f>Q18</f>
        <v>0</v>
      </c>
      <c r="R19" s="30"/>
      <c r="S19" s="112">
        <f>S18</f>
        <v>0</v>
      </c>
      <c r="T19" s="30"/>
      <c r="U19" s="112">
        <f>U18</f>
        <v>0</v>
      </c>
      <c r="V19" s="30"/>
      <c r="W19" s="112">
        <f>W18</f>
        <v>0</v>
      </c>
      <c r="X19" s="30"/>
      <c r="Y19" s="112">
        <f>Y18</f>
        <v>-1351686</v>
      </c>
      <c r="Z19" s="30"/>
      <c r="AA19" s="112">
        <f>AA18</f>
        <v>0</v>
      </c>
      <c r="AB19" s="30"/>
      <c r="AC19" s="112">
        <f>AC18</f>
        <v>-1351686</v>
      </c>
    </row>
    <row r="20" spans="1:29" ht="10.4" customHeight="1">
      <c r="A20" s="108"/>
      <c r="B20" s="3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2"/>
      <c r="AB20" s="32"/>
      <c r="AC20" s="33"/>
    </row>
    <row r="21" spans="1:29" ht="23.15" customHeight="1">
      <c r="A21" s="108" t="s">
        <v>82</v>
      </c>
      <c r="B21" s="108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/>
      <c r="P21" s="41"/>
      <c r="Q21" s="41"/>
      <c r="R21" s="41"/>
      <c r="S21" s="40"/>
      <c r="T21" s="40"/>
      <c r="U21" s="40"/>
      <c r="V21" s="40"/>
      <c r="W21" s="40"/>
      <c r="X21" s="42"/>
      <c r="Y21" s="43"/>
      <c r="Z21" s="43"/>
      <c r="AA21" s="44"/>
      <c r="AB21" s="44"/>
      <c r="AC21" s="40"/>
    </row>
    <row r="22" spans="1:29" ht="23.15" customHeight="1">
      <c r="A22" s="24" t="s">
        <v>83</v>
      </c>
      <c r="C22" s="102">
        <v>0</v>
      </c>
      <c r="D22" s="40"/>
      <c r="E22" s="102">
        <v>0</v>
      </c>
      <c r="F22" s="40"/>
      <c r="G22" s="102">
        <v>0</v>
      </c>
      <c r="H22" s="40"/>
      <c r="I22" s="102">
        <v>0</v>
      </c>
      <c r="J22" s="40"/>
      <c r="K22" s="117">
        <f t="shared" ref="K22" si="0">SUM(G22:I22)</f>
        <v>0</v>
      </c>
      <c r="L22" s="40"/>
      <c r="M22" s="102">
        <v>0</v>
      </c>
      <c r="N22" s="40"/>
      <c r="O22" s="59">
        <f>'PL 6-9'!I89</f>
        <v>1432521</v>
      </c>
      <c r="P22" s="41"/>
      <c r="Q22" s="102">
        <v>0</v>
      </c>
      <c r="R22" s="41"/>
      <c r="S22" s="102">
        <v>0</v>
      </c>
      <c r="T22" s="40"/>
      <c r="U22" s="102">
        <v>0</v>
      </c>
      <c r="V22" s="40"/>
      <c r="W22" s="102">
        <v>0</v>
      </c>
      <c r="X22" s="42"/>
      <c r="Y22" s="117">
        <f>SUM(W22,C22:E22,K22:P22)</f>
        <v>1432521</v>
      </c>
      <c r="Z22" s="43"/>
      <c r="AA22" s="117">
        <f>'PL 6-9'!I90</f>
        <v>77215</v>
      </c>
      <c r="AB22" s="44"/>
      <c r="AC22" s="61">
        <f t="shared" ref="AC22" si="1">SUM(Y22:AA22)</f>
        <v>1509736</v>
      </c>
    </row>
    <row r="23" spans="1:29" ht="23.15" customHeight="1">
      <c r="A23" s="24" t="s">
        <v>84</v>
      </c>
      <c r="C23" s="102">
        <v>0</v>
      </c>
      <c r="D23" s="40"/>
      <c r="E23" s="102">
        <v>0</v>
      </c>
      <c r="F23" s="40"/>
      <c r="G23" s="102">
        <v>0</v>
      </c>
      <c r="H23" s="40"/>
      <c r="I23" s="102">
        <v>0</v>
      </c>
      <c r="J23" s="40"/>
      <c r="K23" s="117">
        <f>SUM(G23:I23)</f>
        <v>0</v>
      </c>
      <c r="L23" s="40"/>
      <c r="M23" s="102">
        <v>0</v>
      </c>
      <c r="N23" s="40"/>
      <c r="O23" s="102">
        <v>0</v>
      </c>
      <c r="P23" s="102"/>
      <c r="Q23" s="60">
        <f>'PL 6-9'!I107-AA23</f>
        <v>155819</v>
      </c>
      <c r="R23" s="41"/>
      <c r="S23" s="45">
        <v>0</v>
      </c>
      <c r="T23" s="40"/>
      <c r="U23" s="60">
        <f>'PL 6-9'!I109</f>
        <v>7079</v>
      </c>
      <c r="V23" s="41"/>
      <c r="W23" s="117">
        <f>SUM(Q23:V23)</f>
        <v>162898</v>
      </c>
      <c r="X23" s="42"/>
      <c r="Y23" s="117">
        <f>SUM(W23,C23:E23,K23:P23)</f>
        <v>162898</v>
      </c>
      <c r="Z23" s="42"/>
      <c r="AA23" s="117">
        <f>'PL 6-9'!I118-AA22</f>
        <v>14398</v>
      </c>
      <c r="AB23" s="44"/>
      <c r="AC23" s="62">
        <f>SUM(Y23:AA23)</f>
        <v>177296</v>
      </c>
    </row>
    <row r="24" spans="1:29" ht="23.15" customHeight="1">
      <c r="A24" s="26" t="s">
        <v>85</v>
      </c>
      <c r="B24" s="26"/>
      <c r="C24" s="112">
        <f>SUM(C22:C23)</f>
        <v>0</v>
      </c>
      <c r="D24" s="30"/>
      <c r="E24" s="112">
        <f>SUM(E22:E23)</f>
        <v>0</v>
      </c>
      <c r="F24" s="30"/>
      <c r="G24" s="112">
        <f>SUM(G22:G23)</f>
        <v>0</v>
      </c>
      <c r="H24" s="30"/>
      <c r="I24" s="112">
        <f>SUM(I22:I23)</f>
        <v>0</v>
      </c>
      <c r="J24" s="30"/>
      <c r="K24" s="112">
        <f>SUM(K22:K23)</f>
        <v>0</v>
      </c>
      <c r="L24" s="30"/>
      <c r="M24" s="112">
        <f>SUM(M22:M23)</f>
        <v>0</v>
      </c>
      <c r="N24" s="30"/>
      <c r="O24" s="112">
        <f>SUM(O22:O23)</f>
        <v>1432521</v>
      </c>
      <c r="P24" s="111"/>
      <c r="Q24" s="112">
        <f>SUM(Q22:Q23)</f>
        <v>155819</v>
      </c>
      <c r="R24" s="46"/>
      <c r="S24" s="112">
        <f>SUM(S22:S23)</f>
        <v>0</v>
      </c>
      <c r="T24" s="46"/>
      <c r="U24" s="112">
        <f>SUM(U22:U23)</f>
        <v>7079</v>
      </c>
      <c r="V24" s="46"/>
      <c r="W24" s="112">
        <f>SUM(W22:W23)</f>
        <v>162898</v>
      </c>
      <c r="X24" s="8"/>
      <c r="Y24" s="112">
        <f>SUM(Y22:Y23)</f>
        <v>1595419</v>
      </c>
      <c r="Z24" s="46"/>
      <c r="AA24" s="112">
        <f>SUM(AA22:AA23)</f>
        <v>91613</v>
      </c>
      <c r="AB24" s="47"/>
      <c r="AC24" s="112">
        <f>SUM(AC22:AC23)</f>
        <v>1687032</v>
      </c>
    </row>
    <row r="25" spans="1:29" ht="17.5" customHeight="1">
      <c r="A25" s="26"/>
      <c r="B25" s="26"/>
      <c r="C25" s="30"/>
      <c r="D25" s="30"/>
      <c r="E25" s="30"/>
      <c r="F25" s="30"/>
      <c r="G25" s="48"/>
      <c r="H25" s="30"/>
      <c r="I25" s="48"/>
      <c r="J25" s="30"/>
      <c r="K25" s="48"/>
      <c r="L25" s="30"/>
      <c r="M25" s="30"/>
      <c r="N25" s="30"/>
      <c r="O25" s="46"/>
      <c r="P25" s="46"/>
      <c r="Q25" s="46"/>
      <c r="R25" s="46"/>
      <c r="S25" s="46"/>
      <c r="T25" s="46"/>
      <c r="U25" s="46"/>
      <c r="V25" s="46"/>
      <c r="W25" s="46"/>
      <c r="X25" s="8"/>
      <c r="Y25" s="46"/>
      <c r="Z25" s="46"/>
      <c r="AA25" s="44"/>
      <c r="AB25" s="44"/>
      <c r="AC25" s="46"/>
    </row>
    <row r="26" spans="1:29" ht="23.15" customHeight="1" thickBot="1">
      <c r="A26" s="26" t="s">
        <v>227</v>
      </c>
      <c r="B26" s="26"/>
      <c r="C26" s="58">
        <f>SUM(C13,C19,C24)</f>
        <v>3003750</v>
      </c>
      <c r="D26" s="49"/>
      <c r="E26" s="58">
        <f>SUM(E13,E19,E24)</f>
        <v>11847802</v>
      </c>
      <c r="F26" s="49"/>
      <c r="G26" s="58">
        <f>SUM(G13,G19,G24)</f>
        <v>295202</v>
      </c>
      <c r="H26" s="49"/>
      <c r="I26" s="58">
        <f>SUM(I13,I19,I24)</f>
        <v>-246310</v>
      </c>
      <c r="J26" s="49"/>
      <c r="K26" s="58">
        <f>SUM(K13,K19,K24)</f>
        <v>48892</v>
      </c>
      <c r="L26" s="49"/>
      <c r="M26" s="58">
        <f>SUM(M13,M19,M24)</f>
        <v>300375</v>
      </c>
      <c r="N26" s="49"/>
      <c r="O26" s="58">
        <f>SUM(O13,O19,O24)</f>
        <v>1998014</v>
      </c>
      <c r="P26" s="46"/>
      <c r="Q26" s="58">
        <f>SUM(Q13,Q19,Q24)</f>
        <v>-592660</v>
      </c>
      <c r="R26" s="49"/>
      <c r="S26" s="58">
        <f>SUM(S13,S19,S24)</f>
        <v>-16215</v>
      </c>
      <c r="T26" s="49"/>
      <c r="U26" s="58">
        <f>SUM(U13,U19,U24)</f>
        <v>-20638</v>
      </c>
      <c r="V26" s="46"/>
      <c r="W26" s="58">
        <f>SUM(W13,W19,W24)</f>
        <v>-629513</v>
      </c>
      <c r="X26" s="49"/>
      <c r="Y26" s="58">
        <f>SUM(Y13,Y19,Y24)</f>
        <v>16569320</v>
      </c>
      <c r="Z26" s="49"/>
      <c r="AA26" s="58">
        <f>SUM(AA13,AA19,AA24)</f>
        <v>275917</v>
      </c>
      <c r="AB26" s="47"/>
      <c r="AC26" s="58">
        <f>SUM(AC13,AC19,AC24)</f>
        <v>16845237</v>
      </c>
    </row>
    <row r="27" spans="1:29" ht="23.15" customHeight="1" thickTop="1">
      <c r="A27" s="26" t="s">
        <v>228</v>
      </c>
      <c r="B27" s="26"/>
      <c r="C27" s="27"/>
      <c r="D27" s="27"/>
      <c r="E27" s="27"/>
      <c r="F27" s="27"/>
      <c r="G27" s="28"/>
      <c r="H27" s="27"/>
      <c r="I27" s="28"/>
      <c r="J27" s="27"/>
      <c r="K27" s="28"/>
      <c r="L27" s="27"/>
      <c r="M27" s="27"/>
      <c r="N27" s="27"/>
      <c r="O27" s="28"/>
      <c r="P27" s="28"/>
      <c r="Q27" s="28"/>
      <c r="R27" s="28"/>
      <c r="S27" s="28"/>
      <c r="T27" s="28"/>
      <c r="U27" s="28"/>
      <c r="V27" s="28"/>
      <c r="W27" s="28"/>
      <c r="X27" s="29"/>
      <c r="Y27" s="29"/>
      <c r="Z27" s="29"/>
      <c r="AC27" s="27"/>
    </row>
    <row r="28" spans="1:29" ht="23.15" customHeight="1">
      <c r="A28" s="26" t="s">
        <v>86</v>
      </c>
      <c r="B28" s="26"/>
      <c r="C28" s="8">
        <v>3003750</v>
      </c>
      <c r="D28" s="8">
        <v>0</v>
      </c>
      <c r="E28" s="8">
        <v>11847802</v>
      </c>
      <c r="F28" s="8">
        <v>0</v>
      </c>
      <c r="G28" s="8">
        <v>109065</v>
      </c>
      <c r="H28" s="8">
        <v>0</v>
      </c>
      <c r="I28" s="8">
        <v>-246310</v>
      </c>
      <c r="J28" s="8">
        <v>0</v>
      </c>
      <c r="K28" s="116">
        <f>SUM(G28:I28)</f>
        <v>-137245</v>
      </c>
      <c r="L28" s="8">
        <v>0</v>
      </c>
      <c r="M28" s="8">
        <v>300375</v>
      </c>
      <c r="N28" s="8">
        <v>0</v>
      </c>
      <c r="O28" s="8">
        <v>1302092</v>
      </c>
      <c r="P28" s="8">
        <v>0</v>
      </c>
      <c r="Q28" s="8">
        <v>-776888</v>
      </c>
      <c r="R28" s="8">
        <v>0</v>
      </c>
      <c r="S28" s="8">
        <v>-16215</v>
      </c>
      <c r="T28" s="8"/>
      <c r="U28" s="8">
        <v>-30987</v>
      </c>
      <c r="V28" s="8"/>
      <c r="W28" s="57">
        <f>SUM(Q28:V28)</f>
        <v>-824090</v>
      </c>
      <c r="X28" s="8"/>
      <c r="Y28" s="116">
        <f>SUM(W28,C28:E28,K28:P28)</f>
        <v>15492684</v>
      </c>
      <c r="Z28" s="8"/>
      <c r="AA28" s="8">
        <v>299300</v>
      </c>
      <c r="AB28" s="30"/>
      <c r="AC28" s="116">
        <f>SUM(Y28:AA28)</f>
        <v>15791984</v>
      </c>
    </row>
    <row r="29" spans="1:29" ht="10.4" customHeight="1">
      <c r="A29" s="108"/>
      <c r="B29" s="3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2"/>
      <c r="AB29" s="32"/>
      <c r="AC29" s="33"/>
    </row>
    <row r="30" spans="1:29" ht="22">
      <c r="A30" s="26" t="s">
        <v>222</v>
      </c>
      <c r="B30" s="3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3"/>
      <c r="Y30" s="32"/>
      <c r="Z30" s="32"/>
      <c r="AA30" s="32"/>
      <c r="AB30" s="32"/>
      <c r="AC30" s="35"/>
    </row>
    <row r="31" spans="1:29" ht="22">
      <c r="A31" s="36" t="s">
        <v>223</v>
      </c>
      <c r="B31" s="3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3"/>
      <c r="Y31" s="32"/>
      <c r="Z31" s="32"/>
      <c r="AA31" s="32"/>
      <c r="AB31" s="32"/>
      <c r="AC31" s="35"/>
    </row>
    <row r="32" spans="1:29">
      <c r="A32" s="24" t="s">
        <v>224</v>
      </c>
      <c r="B32" s="31">
        <v>9</v>
      </c>
      <c r="C32" s="104">
        <v>0</v>
      </c>
      <c r="D32" s="35"/>
      <c r="E32" s="104">
        <v>0</v>
      </c>
      <c r="F32" s="35"/>
      <c r="G32" s="104">
        <v>0</v>
      </c>
      <c r="H32" s="35"/>
      <c r="I32" s="104">
        <v>0</v>
      </c>
      <c r="J32" s="35"/>
      <c r="K32" s="117">
        <f>SUM(G32:I32)</f>
        <v>0</v>
      </c>
      <c r="L32" s="35"/>
      <c r="M32" s="104">
        <v>0</v>
      </c>
      <c r="N32" s="35"/>
      <c r="O32" s="104">
        <v>-901123</v>
      </c>
      <c r="P32" s="37"/>
      <c r="Q32" s="104">
        <v>0</v>
      </c>
      <c r="R32" s="37"/>
      <c r="S32" s="104">
        <v>0</v>
      </c>
      <c r="T32" s="35"/>
      <c r="U32" s="104">
        <v>0</v>
      </c>
      <c r="V32" s="35"/>
      <c r="W32" s="121">
        <f>SUM(Q32:V32)</f>
        <v>0</v>
      </c>
      <c r="X32" s="3"/>
      <c r="Y32" s="121">
        <f>SUM(W32,C32:E32,K32:P32)</f>
        <v>-901123</v>
      </c>
      <c r="Z32" s="32"/>
      <c r="AA32" s="104">
        <v>0</v>
      </c>
      <c r="AB32" s="32"/>
      <c r="AC32" s="121">
        <f>SUM(Y32:AA32)</f>
        <v>-901123</v>
      </c>
    </row>
    <row r="33" spans="1:30" ht="22">
      <c r="A33" s="36" t="s">
        <v>225</v>
      </c>
      <c r="B33" s="31"/>
      <c r="C33" s="112">
        <f>C32</f>
        <v>0</v>
      </c>
      <c r="D33" s="38"/>
      <c r="E33" s="112">
        <f>E32</f>
        <v>0</v>
      </c>
      <c r="F33" s="38"/>
      <c r="G33" s="112">
        <f>G32</f>
        <v>0</v>
      </c>
      <c r="H33" s="38"/>
      <c r="I33" s="112">
        <f>I32</f>
        <v>0</v>
      </c>
      <c r="J33" s="38"/>
      <c r="K33" s="112">
        <f>K32</f>
        <v>0</v>
      </c>
      <c r="L33" s="38"/>
      <c r="M33" s="112">
        <f>M32</f>
        <v>0</v>
      </c>
      <c r="N33" s="38"/>
      <c r="O33" s="112">
        <f>O32</f>
        <v>-901123</v>
      </c>
      <c r="P33" s="111"/>
      <c r="Q33" s="112">
        <f>Q32</f>
        <v>0</v>
      </c>
      <c r="R33" s="38"/>
      <c r="S33" s="112">
        <f>S32</f>
        <v>0</v>
      </c>
      <c r="T33" s="38"/>
      <c r="U33" s="112">
        <f>U32</f>
        <v>0</v>
      </c>
      <c r="V33" s="38"/>
      <c r="W33" s="112">
        <f>SUM(Q33:V33)</f>
        <v>0</v>
      </c>
      <c r="X33" s="38"/>
      <c r="Y33" s="112">
        <f>SUM(Y32:Y32)</f>
        <v>-901123</v>
      </c>
      <c r="Z33" s="38"/>
      <c r="AA33" s="112">
        <f>SUM(AA32:AA32)</f>
        <v>0</v>
      </c>
      <c r="AB33" s="38"/>
      <c r="AC33" s="112">
        <f>SUM(AC32:AC32)</f>
        <v>-901123</v>
      </c>
    </row>
    <row r="34" spans="1:30" s="39" customFormat="1" ht="21.75" customHeight="1">
      <c r="A34" s="123" t="s">
        <v>226</v>
      </c>
      <c r="B34" s="31"/>
      <c r="C34" s="112">
        <f>C33</f>
        <v>0</v>
      </c>
      <c r="D34" s="30"/>
      <c r="E34" s="112">
        <f>E33</f>
        <v>0</v>
      </c>
      <c r="F34" s="30"/>
      <c r="G34" s="112">
        <f>G33</f>
        <v>0</v>
      </c>
      <c r="H34" s="30"/>
      <c r="I34" s="112">
        <f>I33</f>
        <v>0</v>
      </c>
      <c r="J34" s="30"/>
      <c r="K34" s="112">
        <f>K33</f>
        <v>0</v>
      </c>
      <c r="L34" s="30"/>
      <c r="M34" s="112">
        <f>M33</f>
        <v>0</v>
      </c>
      <c r="N34" s="30"/>
      <c r="O34" s="112">
        <f>O33</f>
        <v>-901123</v>
      </c>
      <c r="P34" s="111"/>
      <c r="Q34" s="112">
        <f>Q33</f>
        <v>0</v>
      </c>
      <c r="R34" s="30"/>
      <c r="S34" s="112">
        <f>S33</f>
        <v>0</v>
      </c>
      <c r="T34" s="30"/>
      <c r="U34" s="112">
        <f>U33</f>
        <v>0</v>
      </c>
      <c r="V34" s="30"/>
      <c r="W34" s="112">
        <f>W33</f>
        <v>0</v>
      </c>
      <c r="X34" s="30"/>
      <c r="Y34" s="112">
        <f>Y33</f>
        <v>-901123</v>
      </c>
      <c r="Z34" s="30"/>
      <c r="AA34" s="112">
        <f>AA33</f>
        <v>0</v>
      </c>
      <c r="AB34" s="30"/>
      <c r="AC34" s="112">
        <f>AC33</f>
        <v>-901123</v>
      </c>
    </row>
    <row r="35" spans="1:30" ht="10.4" customHeight="1">
      <c r="A35" s="108"/>
      <c r="B35" s="3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2"/>
      <c r="AB35" s="32"/>
      <c r="AC35" s="33"/>
    </row>
    <row r="36" spans="1:30" ht="23.15" customHeight="1">
      <c r="A36" s="108" t="s">
        <v>82</v>
      </c>
      <c r="B36" s="108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1"/>
      <c r="P36" s="41"/>
      <c r="Q36" s="41"/>
      <c r="R36" s="41"/>
      <c r="S36" s="40"/>
      <c r="T36" s="40"/>
      <c r="U36" s="40"/>
      <c r="V36" s="40"/>
      <c r="W36" s="40"/>
      <c r="X36" s="42"/>
      <c r="Y36" s="43"/>
      <c r="Z36" s="43"/>
      <c r="AA36" s="44"/>
      <c r="AB36" s="44"/>
      <c r="AC36" s="40"/>
    </row>
    <row r="37" spans="1:30" ht="23.15" customHeight="1">
      <c r="A37" s="24" t="s">
        <v>83</v>
      </c>
      <c r="C37" s="102">
        <v>0</v>
      </c>
      <c r="D37" s="40"/>
      <c r="E37" s="102">
        <v>0</v>
      </c>
      <c r="F37" s="40"/>
      <c r="G37" s="102">
        <v>0</v>
      </c>
      <c r="H37" s="40"/>
      <c r="I37" s="102">
        <v>0</v>
      </c>
      <c r="J37" s="40"/>
      <c r="K37" s="117">
        <f>SUM(G37:I37)</f>
        <v>0</v>
      </c>
      <c r="L37" s="40"/>
      <c r="M37" s="102">
        <v>0</v>
      </c>
      <c r="N37" s="40"/>
      <c r="O37" s="59">
        <f>'PL 6-9'!G89</f>
        <v>2274761</v>
      </c>
      <c r="P37" s="41"/>
      <c r="Q37" s="102">
        <v>0</v>
      </c>
      <c r="R37" s="41"/>
      <c r="S37" s="102">
        <v>0</v>
      </c>
      <c r="T37" s="40"/>
      <c r="U37" s="102">
        <v>0</v>
      </c>
      <c r="V37" s="40"/>
      <c r="W37" s="121">
        <f t="shared" ref="W37:W38" si="2">SUM(Q37:V37)</f>
        <v>0</v>
      </c>
      <c r="X37" s="42"/>
      <c r="Y37" s="117">
        <f>SUM(W37,C37:E37,K37:P37)</f>
        <v>2274761</v>
      </c>
      <c r="Z37" s="43"/>
      <c r="AA37" s="117">
        <f>'PL 6-9'!G90</f>
        <v>120746</v>
      </c>
      <c r="AB37" s="44"/>
      <c r="AC37" s="61">
        <f t="shared" ref="AC37:AC38" si="3">SUM(Y37:AA37)</f>
        <v>2395507</v>
      </c>
      <c r="AD37" s="50"/>
    </row>
    <row r="38" spans="1:30" ht="23.15" customHeight="1">
      <c r="A38" s="24" t="s">
        <v>84</v>
      </c>
      <c r="C38" s="102">
        <v>0</v>
      </c>
      <c r="D38" s="40"/>
      <c r="E38" s="102">
        <v>0</v>
      </c>
      <c r="F38" s="40"/>
      <c r="G38" s="102">
        <v>0</v>
      </c>
      <c r="H38" s="40"/>
      <c r="I38" s="102">
        <v>0</v>
      </c>
      <c r="J38" s="40"/>
      <c r="K38" s="117">
        <f>SUM(G38:I38)</f>
        <v>0</v>
      </c>
      <c r="L38" s="40"/>
      <c r="M38" s="102">
        <v>0</v>
      </c>
      <c r="N38" s="40"/>
      <c r="O38" s="102">
        <v>0</v>
      </c>
      <c r="P38" s="102"/>
      <c r="Q38" s="60">
        <f>'PL 6-9'!G107-AA38</f>
        <v>-158651</v>
      </c>
      <c r="R38" s="41"/>
      <c r="S38" s="45">
        <v>0</v>
      </c>
      <c r="T38" s="40"/>
      <c r="U38" s="60">
        <f>'PL 6-9'!G109</f>
        <v>0</v>
      </c>
      <c r="V38" s="41"/>
      <c r="W38" s="121">
        <f t="shared" si="2"/>
        <v>-158651</v>
      </c>
      <c r="X38" s="42"/>
      <c r="Y38" s="117">
        <f>SUM(W38,C38:E38,K38:P38)</f>
        <v>-158651</v>
      </c>
      <c r="Z38" s="42"/>
      <c r="AA38" s="117">
        <f>'PL 6-9'!G118-AA37</f>
        <v>-14683</v>
      </c>
      <c r="AB38" s="44"/>
      <c r="AC38" s="62">
        <f t="shared" si="3"/>
        <v>-173334</v>
      </c>
    </row>
    <row r="39" spans="1:30" ht="23.15" customHeight="1">
      <c r="A39" s="26" t="s">
        <v>85</v>
      </c>
      <c r="B39" s="26"/>
      <c r="C39" s="112">
        <f>SUM(C37:C38)</f>
        <v>0</v>
      </c>
      <c r="D39" s="30"/>
      <c r="E39" s="112">
        <f>SUM(E37:E38)</f>
        <v>0</v>
      </c>
      <c r="F39" s="30"/>
      <c r="G39" s="112">
        <f>SUM(G37:G38)</f>
        <v>0</v>
      </c>
      <c r="H39" s="30"/>
      <c r="I39" s="112">
        <f>SUM(I37:I38)</f>
        <v>0</v>
      </c>
      <c r="J39" s="30"/>
      <c r="K39" s="112">
        <f>SUM(K37:K38)</f>
        <v>0</v>
      </c>
      <c r="L39" s="30"/>
      <c r="M39" s="112">
        <f>SUM(M37:M38)</f>
        <v>0</v>
      </c>
      <c r="N39" s="30"/>
      <c r="O39" s="112">
        <f>SUM(O37:O38)</f>
        <v>2274761</v>
      </c>
      <c r="P39" s="111"/>
      <c r="Q39" s="112">
        <f>SUM(Q37:Q38)</f>
        <v>-158651</v>
      </c>
      <c r="R39" s="46"/>
      <c r="S39" s="112">
        <f>SUM(S37:S38)</f>
        <v>0</v>
      </c>
      <c r="T39" s="46"/>
      <c r="U39" s="112">
        <f>SUM(U37:U38)</f>
        <v>0</v>
      </c>
      <c r="V39" s="46"/>
      <c r="W39" s="112">
        <f>SUM(W37:W38)</f>
        <v>-158651</v>
      </c>
      <c r="X39" s="8"/>
      <c r="Y39" s="112">
        <f>SUM(Y37:Y38)</f>
        <v>2116110</v>
      </c>
      <c r="Z39" s="46"/>
      <c r="AA39" s="112">
        <f>SUM(AA37:AA38)</f>
        <v>106063</v>
      </c>
      <c r="AB39" s="47"/>
      <c r="AC39" s="112">
        <f>SUM(AC37:AC38)</f>
        <v>2222173</v>
      </c>
    </row>
    <row r="40" spans="1:30" ht="17.5" customHeight="1">
      <c r="A40" s="26"/>
      <c r="B40" s="26"/>
      <c r="C40" s="30"/>
      <c r="D40" s="30"/>
      <c r="E40" s="30"/>
      <c r="F40" s="30"/>
      <c r="G40" s="48"/>
      <c r="H40" s="30"/>
      <c r="I40" s="48"/>
      <c r="J40" s="30"/>
      <c r="K40" s="48"/>
      <c r="L40" s="30"/>
      <c r="M40" s="30"/>
      <c r="N40" s="30"/>
      <c r="O40" s="46"/>
      <c r="P40" s="46"/>
      <c r="Q40" s="46"/>
      <c r="R40" s="46"/>
      <c r="S40" s="46"/>
      <c r="T40" s="46"/>
      <c r="U40" s="46"/>
      <c r="V40" s="46"/>
      <c r="W40" s="46"/>
      <c r="X40" s="8"/>
      <c r="Y40" s="46"/>
      <c r="Z40" s="46"/>
      <c r="AA40" s="44"/>
      <c r="AB40" s="44"/>
      <c r="AC40" s="46"/>
    </row>
    <row r="41" spans="1:30" s="39" customFormat="1" ht="23.15" customHeight="1">
      <c r="A41" s="24" t="s">
        <v>87</v>
      </c>
      <c r="C41" s="51">
        <v>0</v>
      </c>
      <c r="D41" s="35"/>
      <c r="E41" s="51">
        <v>0</v>
      </c>
      <c r="F41" s="35"/>
      <c r="G41" s="52">
        <v>0</v>
      </c>
      <c r="H41" s="35"/>
      <c r="I41" s="52">
        <v>0</v>
      </c>
      <c r="J41" s="35"/>
      <c r="K41" s="124">
        <f>SUM(G41:I41)</f>
        <v>0</v>
      </c>
      <c r="L41" s="35"/>
      <c r="M41" s="51">
        <v>0</v>
      </c>
      <c r="N41" s="35"/>
      <c r="O41" s="51">
        <v>0</v>
      </c>
      <c r="P41" s="37"/>
      <c r="Q41" s="53">
        <v>0</v>
      </c>
      <c r="R41" s="37"/>
      <c r="S41" s="53">
        <v>0</v>
      </c>
      <c r="T41" s="37"/>
      <c r="U41" s="53">
        <v>30987</v>
      </c>
      <c r="V41" s="37"/>
      <c r="W41" s="125">
        <f>SUM(Q41:V41)</f>
        <v>30987</v>
      </c>
      <c r="X41" s="3"/>
      <c r="Y41" s="124">
        <f>SUM(W41,C41:E41,K41:P41)</f>
        <v>30987</v>
      </c>
      <c r="Z41" s="37"/>
      <c r="AA41" s="51">
        <v>0</v>
      </c>
      <c r="AB41" s="32"/>
      <c r="AC41" s="62">
        <f t="shared" ref="AC41" si="4">SUM(Y41:AA41)</f>
        <v>30987</v>
      </c>
    </row>
    <row r="42" spans="1:30" ht="23.15" customHeight="1" thickBot="1">
      <c r="A42" s="26" t="s">
        <v>229</v>
      </c>
      <c r="B42" s="26"/>
      <c r="C42" s="58">
        <f>SUM(C28,C39,C41,C34)</f>
        <v>3003750</v>
      </c>
      <c r="D42" s="49"/>
      <c r="E42" s="58">
        <f>SUM(E28,E39,E41,E34)</f>
        <v>11847802</v>
      </c>
      <c r="F42" s="49"/>
      <c r="G42" s="58">
        <f>SUM(G28,G39,G41,G34)</f>
        <v>109065</v>
      </c>
      <c r="H42" s="49"/>
      <c r="I42" s="58">
        <f>SUM(I28,I39,I41,I34)</f>
        <v>-246310</v>
      </c>
      <c r="J42" s="49"/>
      <c r="K42" s="58">
        <f>SUM(K28,K39,K41,K34)</f>
        <v>-137245</v>
      </c>
      <c r="L42" s="49"/>
      <c r="M42" s="58">
        <f>SUM(M28,M39,M41,M34)</f>
        <v>300375</v>
      </c>
      <c r="N42" s="49"/>
      <c r="O42" s="58">
        <f>SUM(O28,O39,O41,O34)</f>
        <v>2675730</v>
      </c>
      <c r="P42" s="46"/>
      <c r="Q42" s="58">
        <f>SUM(Q28,Q39,Q41,Q34)</f>
        <v>-935539</v>
      </c>
      <c r="R42" s="49"/>
      <c r="S42" s="58">
        <f>SUM(S28,S39,S41,S34)</f>
        <v>-16215</v>
      </c>
      <c r="T42" s="49"/>
      <c r="U42" s="58">
        <f>SUM(U28,U39,U41,U34)</f>
        <v>0</v>
      </c>
      <c r="V42" s="46"/>
      <c r="W42" s="58">
        <f>SUM(W28,W39,W41,W34)</f>
        <v>-951754</v>
      </c>
      <c r="X42" s="49"/>
      <c r="Y42" s="58">
        <f>SUM(Y28,Y39,Y41,Y34)</f>
        <v>16738658</v>
      </c>
      <c r="Z42" s="49"/>
      <c r="AA42" s="58">
        <f>SUM(AA28,AA39,AA41)</f>
        <v>405363</v>
      </c>
      <c r="AB42" s="47"/>
      <c r="AC42" s="58">
        <f>SUM(AC28,AC39,AC41,AC34)</f>
        <v>17144021</v>
      </c>
    </row>
    <row r="43" spans="1:30" s="54" customFormat="1" ht="22" thickTop="1">
      <c r="C43" s="54">
        <f>C42-'BS 3-5'!G77</f>
        <v>0</v>
      </c>
      <c r="E43" s="54">
        <f>E42-'BS 3-5'!G78</f>
        <v>0</v>
      </c>
      <c r="K43" s="54">
        <f>K42-'BS 3-5'!G79</f>
        <v>0</v>
      </c>
      <c r="M43" s="55">
        <f>M42-'BS 3-5'!G81</f>
        <v>0</v>
      </c>
      <c r="O43" s="54">
        <f>O42-'BS 3-5'!G82</f>
        <v>0</v>
      </c>
      <c r="W43" s="54">
        <f>W42-'BS 3-5'!G83</f>
        <v>0</v>
      </c>
      <c r="Y43" s="54">
        <f>Y42-'BS 3-5'!G84</f>
        <v>0</v>
      </c>
      <c r="AA43" s="56">
        <f>AA42-'BS 3-5'!G85</f>
        <v>0</v>
      </c>
      <c r="AB43" s="56"/>
      <c r="AC43" s="54">
        <f>AC42-'BS 3-5'!G86</f>
        <v>0</v>
      </c>
    </row>
    <row r="45" spans="1:30">
      <c r="AA45" s="24"/>
    </row>
  </sheetData>
  <sheetProtection formatCells="0" formatColumns="0" formatRows="0" insertColumns="0" insertRows="0" insertHyperlinks="0" deleteColumns="0" deleteRows="0" sort="0" autoFilter="0" pivotTables="0"/>
  <mergeCells count="6">
    <mergeCell ref="C11:AC11"/>
    <mergeCell ref="C3:AC3"/>
    <mergeCell ref="C4:AC4"/>
    <mergeCell ref="G5:K5"/>
    <mergeCell ref="M5:O5"/>
    <mergeCell ref="Q5:W5"/>
  </mergeCells>
  <pageMargins left="0.7" right="0.7" top="0.48" bottom="0.5" header="0.5" footer="0.5"/>
  <pageSetup paperSize="9" scale="5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26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7DE2-D18C-4277-8C88-FB63CE834401}">
  <sheetPr>
    <pageSetUpPr fitToPage="1"/>
  </sheetPr>
  <dimension ref="A1:O40"/>
  <sheetViews>
    <sheetView view="pageBreakPreview" zoomScale="70" zoomScaleNormal="71" zoomScaleSheetLayoutView="70" workbookViewId="0">
      <selection activeCell="R23" sqref="R23"/>
    </sheetView>
  </sheetViews>
  <sheetFormatPr defaultColWidth="9.09765625" defaultRowHeight="21.5"/>
  <cols>
    <col min="1" max="1" width="51.09765625" style="24" customWidth="1"/>
    <col min="2" max="2" width="11.09765625" style="72" customWidth="1"/>
    <col min="3" max="3" width="16.3984375" style="24" customWidth="1"/>
    <col min="4" max="4" width="2.09765625" style="24" customWidth="1"/>
    <col min="5" max="5" width="16.3984375" style="24" customWidth="1"/>
    <col min="6" max="6" width="2.09765625" style="24" customWidth="1"/>
    <col min="7" max="7" width="16.3984375" style="24" customWidth="1"/>
    <col min="8" max="8" width="2.09765625" style="24" customWidth="1"/>
    <col min="9" max="9" width="16.3984375" style="24" customWidth="1"/>
    <col min="10" max="10" width="2.09765625" style="24" customWidth="1"/>
    <col min="11" max="11" width="16.3984375" style="24" customWidth="1"/>
    <col min="12" max="12" width="2.09765625" style="24" customWidth="1"/>
    <col min="13" max="13" width="16.3984375" style="24" customWidth="1"/>
    <col min="14" max="14" width="2.09765625" style="24" customWidth="1"/>
    <col min="15" max="15" width="16.3984375" style="24" customWidth="1"/>
    <col min="16" max="16" width="17.8984375" style="24" customWidth="1"/>
    <col min="17" max="17" width="13.3984375" style="24" bestFit="1" customWidth="1"/>
    <col min="18" max="16384" width="9.09765625" style="24"/>
  </cols>
  <sheetData>
    <row r="1" spans="1:15" s="71" customFormat="1" ht="23">
      <c r="A1" s="9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s="71" customFormat="1" ht="23">
      <c r="A2" s="90" t="s">
        <v>145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5" customHeight="1">
      <c r="A3" s="17"/>
      <c r="B3" s="17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ht="21" customHeight="1">
      <c r="A4" s="17"/>
      <c r="B4" s="17"/>
      <c r="C4" s="167" t="s">
        <v>3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15" ht="21" customHeight="1">
      <c r="A5" s="17"/>
      <c r="B5" s="17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93" t="s">
        <v>146</v>
      </c>
      <c r="N5" s="120"/>
      <c r="O5" s="120"/>
    </row>
    <row r="6" spans="1:15" ht="21" customHeight="1">
      <c r="A6" s="19"/>
      <c r="C6" s="19"/>
      <c r="D6" s="19"/>
      <c r="E6" s="19"/>
      <c r="F6" s="19"/>
      <c r="G6" s="20" t="s">
        <v>147</v>
      </c>
      <c r="H6" s="19"/>
      <c r="I6" s="171" t="s">
        <v>38</v>
      </c>
      <c r="J6" s="171"/>
      <c r="K6" s="171"/>
      <c r="L6" s="21"/>
      <c r="M6" s="20" t="s">
        <v>77</v>
      </c>
      <c r="N6" s="19"/>
      <c r="O6" s="23"/>
    </row>
    <row r="7" spans="1:15" ht="21" customHeight="1">
      <c r="A7" s="19"/>
      <c r="C7" s="19"/>
      <c r="D7" s="19"/>
      <c r="E7" s="19"/>
      <c r="F7" s="19"/>
      <c r="G7" s="21" t="s">
        <v>42</v>
      </c>
      <c r="H7" s="19"/>
      <c r="I7" s="21"/>
      <c r="J7" s="21"/>
      <c r="K7" s="21"/>
      <c r="L7" s="21"/>
      <c r="M7" s="21"/>
      <c r="N7" s="19"/>
      <c r="O7" s="23"/>
    </row>
    <row r="8" spans="1:15" ht="21" customHeight="1">
      <c r="C8" s="21" t="s">
        <v>47</v>
      </c>
      <c r="D8" s="21"/>
      <c r="E8" s="21"/>
      <c r="F8" s="21"/>
      <c r="G8" s="19" t="s">
        <v>48</v>
      </c>
      <c r="H8" s="21"/>
      <c r="I8" s="21"/>
      <c r="M8" s="19" t="s">
        <v>51</v>
      </c>
      <c r="N8" s="19"/>
      <c r="O8" s="21"/>
    </row>
    <row r="9" spans="1:15" ht="21" customHeight="1">
      <c r="C9" s="21" t="s">
        <v>55</v>
      </c>
      <c r="D9" s="21"/>
      <c r="E9" s="21" t="s">
        <v>56</v>
      </c>
      <c r="F9" s="21"/>
      <c r="G9" s="19" t="s">
        <v>57</v>
      </c>
      <c r="H9" s="21"/>
      <c r="I9" s="21" t="s">
        <v>60</v>
      </c>
      <c r="J9" s="25"/>
      <c r="K9" s="25"/>
      <c r="L9" s="25"/>
      <c r="M9" s="19" t="s">
        <v>62</v>
      </c>
      <c r="N9" s="19"/>
      <c r="O9" s="21" t="s">
        <v>67</v>
      </c>
    </row>
    <row r="10" spans="1:15" ht="21" customHeight="1">
      <c r="B10" s="89" t="s">
        <v>5</v>
      </c>
      <c r="C10" s="21" t="s">
        <v>68</v>
      </c>
      <c r="D10" s="21"/>
      <c r="E10" s="21" t="s">
        <v>69</v>
      </c>
      <c r="F10" s="21"/>
      <c r="G10" s="19" t="s">
        <v>70</v>
      </c>
      <c r="H10" s="21"/>
      <c r="I10" s="21" t="s">
        <v>73</v>
      </c>
      <c r="J10" s="25"/>
      <c r="K10" s="21" t="s">
        <v>74</v>
      </c>
      <c r="L10" s="21"/>
      <c r="M10" s="19" t="s">
        <v>76</v>
      </c>
      <c r="N10" s="19"/>
      <c r="O10" s="21" t="s">
        <v>80</v>
      </c>
    </row>
    <row r="11" spans="1:15" ht="21" customHeight="1">
      <c r="C11" s="169" t="s">
        <v>6</v>
      </c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</row>
    <row r="12" spans="1:15" ht="22.5" customHeight="1">
      <c r="A12" s="26" t="s">
        <v>221</v>
      </c>
      <c r="B12" s="31"/>
      <c r="C12" s="73"/>
      <c r="D12" s="73"/>
      <c r="E12" s="73"/>
      <c r="F12" s="73"/>
      <c r="G12" s="74"/>
      <c r="H12" s="73"/>
      <c r="I12" s="73"/>
      <c r="J12" s="75"/>
      <c r="K12" s="74"/>
      <c r="L12" s="74"/>
      <c r="M12" s="74"/>
      <c r="N12" s="74"/>
      <c r="O12" s="75"/>
    </row>
    <row r="13" spans="1:15" ht="22.5" customHeight="1">
      <c r="A13" s="26" t="s">
        <v>81</v>
      </c>
      <c r="B13" s="76"/>
      <c r="C13" s="8">
        <v>3003750</v>
      </c>
      <c r="D13" s="8"/>
      <c r="E13" s="8">
        <v>11847802</v>
      </c>
      <c r="F13" s="8"/>
      <c r="G13" s="8">
        <v>73950</v>
      </c>
      <c r="H13" s="8"/>
      <c r="I13" s="8">
        <v>300375</v>
      </c>
      <c r="J13" s="8"/>
      <c r="K13" s="8">
        <v>1357783</v>
      </c>
      <c r="L13" s="8"/>
      <c r="M13" s="8">
        <v>-16215</v>
      </c>
      <c r="N13" s="8"/>
      <c r="O13" s="57">
        <f>SUM(C13:M13)</f>
        <v>16567445</v>
      </c>
    </row>
    <row r="14" spans="1:15" ht="8.15" customHeight="1">
      <c r="B14" s="7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22">
      <c r="A15" s="26" t="s">
        <v>222</v>
      </c>
      <c r="B15" s="7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22">
      <c r="A16" s="36" t="s">
        <v>223</v>
      </c>
      <c r="B16" s="76"/>
    </row>
    <row r="17" spans="1:15">
      <c r="A17" s="24" t="s">
        <v>230</v>
      </c>
      <c r="B17" s="31">
        <v>9</v>
      </c>
      <c r="C17" s="104">
        <v>0</v>
      </c>
      <c r="D17" s="33"/>
      <c r="E17" s="104">
        <v>0</v>
      </c>
      <c r="F17" s="33"/>
      <c r="G17" s="104">
        <v>0</v>
      </c>
      <c r="H17" s="33"/>
      <c r="I17" s="104">
        <v>0</v>
      </c>
      <c r="J17" s="3"/>
      <c r="K17" s="102">
        <v>-1351686</v>
      </c>
      <c r="L17" s="37"/>
      <c r="M17" s="104">
        <v>0</v>
      </c>
      <c r="N17" s="35"/>
      <c r="O17" s="121">
        <f>SUM(C17:M17)</f>
        <v>-1351686</v>
      </c>
    </row>
    <row r="18" spans="1:15" ht="22">
      <c r="A18" s="36" t="s">
        <v>225</v>
      </c>
      <c r="B18" s="31"/>
      <c r="C18" s="112">
        <f>SUM(C17:C17)</f>
        <v>0</v>
      </c>
      <c r="D18" s="49"/>
      <c r="E18" s="112">
        <f>SUM(E17:E17)</f>
        <v>0</v>
      </c>
      <c r="F18" s="49"/>
      <c r="G18" s="112">
        <f>SUM(G17:G17)</f>
        <v>0</v>
      </c>
      <c r="H18" s="49"/>
      <c r="I18" s="112">
        <f>SUM(I17:I17)</f>
        <v>0</v>
      </c>
      <c r="J18" s="8"/>
      <c r="K18" s="112">
        <f>SUM(K17:K17)</f>
        <v>-1351686</v>
      </c>
      <c r="L18" s="46"/>
      <c r="M18" s="112">
        <f>SUM(M17:M17)</f>
        <v>0</v>
      </c>
      <c r="N18" s="30"/>
      <c r="O18" s="112">
        <f>SUM(C18:M18)</f>
        <v>-1351686</v>
      </c>
    </row>
    <row r="19" spans="1:15" ht="22">
      <c r="A19" s="26" t="s">
        <v>226</v>
      </c>
      <c r="B19" s="77"/>
      <c r="C19" s="112">
        <f>C18</f>
        <v>0</v>
      </c>
      <c r="D19" s="49"/>
      <c r="E19" s="112">
        <f>E18</f>
        <v>0</v>
      </c>
      <c r="F19" s="49"/>
      <c r="G19" s="112">
        <f>G18</f>
        <v>0</v>
      </c>
      <c r="H19" s="49"/>
      <c r="I19" s="112">
        <f>I18</f>
        <v>0</v>
      </c>
      <c r="J19" s="8"/>
      <c r="K19" s="112">
        <f>K18</f>
        <v>-1351686</v>
      </c>
      <c r="L19" s="46"/>
      <c r="M19" s="112">
        <f>M18</f>
        <v>0</v>
      </c>
      <c r="N19" s="30"/>
      <c r="O19" s="112">
        <f>O18</f>
        <v>-1351686</v>
      </c>
    </row>
    <row r="20" spans="1:15" ht="8.15" customHeight="1">
      <c r="B20" s="76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22.5" customHeight="1">
      <c r="A21" s="26" t="s">
        <v>82</v>
      </c>
      <c r="B21" s="76"/>
      <c r="C21" s="40"/>
      <c r="D21" s="78"/>
      <c r="E21" s="40"/>
      <c r="F21" s="78"/>
      <c r="G21" s="40"/>
      <c r="H21" s="78"/>
      <c r="I21" s="40"/>
      <c r="J21" s="42"/>
      <c r="K21" s="41"/>
      <c r="L21" s="41"/>
      <c r="M21" s="40"/>
      <c r="N21" s="40"/>
      <c r="O21" s="43"/>
    </row>
    <row r="22" spans="1:15" ht="22.5" customHeight="1">
      <c r="A22" s="24" t="s">
        <v>83</v>
      </c>
      <c r="B22" s="76"/>
      <c r="C22" s="102">
        <v>0</v>
      </c>
      <c r="D22" s="78"/>
      <c r="E22" s="102">
        <v>0</v>
      </c>
      <c r="F22" s="78"/>
      <c r="G22" s="102">
        <v>0</v>
      </c>
      <c r="H22" s="78"/>
      <c r="I22" s="102">
        <v>0</v>
      </c>
      <c r="J22" s="42"/>
      <c r="K22" s="117">
        <f>'PL 6-9'!M89</f>
        <v>1202198</v>
      </c>
      <c r="L22" s="41"/>
      <c r="M22" s="102">
        <v>0</v>
      </c>
      <c r="N22" s="40"/>
      <c r="O22" s="117">
        <f>SUM(C22:M22)</f>
        <v>1202198</v>
      </c>
    </row>
    <row r="23" spans="1:15" ht="22.5" customHeight="1">
      <c r="A23" s="26" t="s">
        <v>85</v>
      </c>
      <c r="B23" s="76"/>
      <c r="C23" s="80">
        <f>SUM(C22:C22)</f>
        <v>0</v>
      </c>
      <c r="D23" s="49"/>
      <c r="E23" s="80">
        <f>SUM(E22:E22)</f>
        <v>0</v>
      </c>
      <c r="F23" s="49"/>
      <c r="G23" s="80">
        <f>SUM(G22:G22)</f>
        <v>0</v>
      </c>
      <c r="H23" s="49"/>
      <c r="I23" s="80">
        <f>SUM(I22:I22)</f>
        <v>0</v>
      </c>
      <c r="J23" s="8"/>
      <c r="K23" s="80">
        <f>SUM(K22:K22)</f>
        <v>1202198</v>
      </c>
      <c r="L23" s="46"/>
      <c r="M23" s="82">
        <f>SUM(M22:M22)</f>
        <v>0</v>
      </c>
      <c r="N23" s="30"/>
      <c r="O23" s="80">
        <f>SUM(O22:O22)</f>
        <v>1202198</v>
      </c>
    </row>
    <row r="24" spans="1:15" ht="8.15" customHeight="1">
      <c r="A24" s="26"/>
      <c r="B24" s="76"/>
      <c r="C24" s="111"/>
      <c r="D24" s="49"/>
      <c r="E24" s="111"/>
      <c r="F24" s="49"/>
      <c r="G24" s="111"/>
      <c r="H24" s="49"/>
      <c r="I24" s="111"/>
      <c r="J24" s="8"/>
      <c r="K24" s="46"/>
      <c r="L24" s="46"/>
      <c r="M24" s="79"/>
      <c r="N24" s="30"/>
      <c r="O24" s="46"/>
    </row>
    <row r="25" spans="1:15" ht="22.5" customHeight="1" thickBot="1">
      <c r="A25" s="26" t="s">
        <v>227</v>
      </c>
      <c r="B25" s="76"/>
      <c r="C25" s="81">
        <f>SUM(C13,C18,C23)</f>
        <v>3003750</v>
      </c>
      <c r="D25" s="49"/>
      <c r="E25" s="81">
        <f>SUM(E13,E18,E23)</f>
        <v>11847802</v>
      </c>
      <c r="F25" s="49"/>
      <c r="G25" s="81">
        <f>SUM(G13,G18,G23)</f>
        <v>73950</v>
      </c>
      <c r="H25" s="49"/>
      <c r="I25" s="81">
        <f>SUM(I13,I18,I23)</f>
        <v>300375</v>
      </c>
      <c r="J25" s="49"/>
      <c r="K25" s="81">
        <f>SUM(K13,K18,K23)</f>
        <v>1208295</v>
      </c>
      <c r="L25" s="49"/>
      <c r="M25" s="81">
        <f>SUM(M13,M18,M23)</f>
        <v>-16215</v>
      </c>
      <c r="N25" s="49"/>
      <c r="O25" s="81">
        <f>SUM(O13,O18,O23)</f>
        <v>16417957</v>
      </c>
    </row>
    <row r="26" spans="1:15" ht="22.5" customHeight="1" thickTop="1">
      <c r="A26" s="26" t="s">
        <v>228</v>
      </c>
      <c r="B26" s="31"/>
      <c r="C26" s="73"/>
      <c r="D26" s="73"/>
      <c r="E26" s="73"/>
      <c r="F26" s="73"/>
      <c r="G26" s="74"/>
      <c r="H26" s="73"/>
      <c r="I26" s="73"/>
      <c r="J26" s="75"/>
      <c r="K26" s="74"/>
      <c r="L26" s="74"/>
      <c r="M26" s="74"/>
      <c r="N26" s="74"/>
      <c r="O26" s="75"/>
    </row>
    <row r="27" spans="1:15" ht="22">
      <c r="A27" s="26" t="s">
        <v>86</v>
      </c>
      <c r="B27" s="76"/>
      <c r="C27" s="8">
        <v>3003750</v>
      </c>
      <c r="D27" s="8"/>
      <c r="E27" s="8">
        <v>11847802</v>
      </c>
      <c r="F27" s="8"/>
      <c r="G27" s="8">
        <v>73950</v>
      </c>
      <c r="H27" s="8"/>
      <c r="I27" s="8">
        <v>300375</v>
      </c>
      <c r="J27" s="8"/>
      <c r="K27" s="8">
        <v>927254</v>
      </c>
      <c r="L27" s="8"/>
      <c r="M27" s="57">
        <f>-16215</f>
        <v>-16215</v>
      </c>
      <c r="N27" s="8"/>
      <c r="O27" s="57">
        <f>SUM(C27:M27)</f>
        <v>16136916</v>
      </c>
    </row>
    <row r="28" spans="1:15" ht="8.15" customHeight="1">
      <c r="B28" s="7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22">
      <c r="A29" s="26" t="s">
        <v>222</v>
      </c>
      <c r="B29" s="7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2">
      <c r="A30" s="36" t="s">
        <v>223</v>
      </c>
      <c r="B30" s="76"/>
    </row>
    <row r="31" spans="1:15">
      <c r="A31" s="24" t="s">
        <v>230</v>
      </c>
      <c r="B31" s="31">
        <v>9</v>
      </c>
      <c r="C31" s="104">
        <v>0</v>
      </c>
      <c r="D31" s="33"/>
      <c r="E31" s="104">
        <v>0</v>
      </c>
      <c r="F31" s="33"/>
      <c r="G31" s="104">
        <v>0</v>
      </c>
      <c r="H31" s="33"/>
      <c r="I31" s="104">
        <v>0</v>
      </c>
      <c r="J31" s="3"/>
      <c r="K31" s="104">
        <v>-901123</v>
      </c>
      <c r="L31" s="37"/>
      <c r="M31" s="104">
        <v>0</v>
      </c>
      <c r="N31" s="35"/>
      <c r="O31" s="104">
        <f>SUM(C31:M31)</f>
        <v>-901123</v>
      </c>
    </row>
    <row r="32" spans="1:15" ht="22">
      <c r="A32" s="36" t="s">
        <v>225</v>
      </c>
      <c r="B32" s="31"/>
      <c r="C32" s="122">
        <f>SUM(C31:C31)</f>
        <v>0</v>
      </c>
      <c r="D32" s="49"/>
      <c r="E32" s="122">
        <f>SUM(E31:E31)</f>
        <v>0</v>
      </c>
      <c r="F32" s="49"/>
      <c r="G32" s="122">
        <f>SUM(G31:G31)</f>
        <v>0</v>
      </c>
      <c r="H32" s="49"/>
      <c r="I32" s="122">
        <f>SUM(I31:I31)</f>
        <v>0</v>
      </c>
      <c r="J32" s="8"/>
      <c r="K32" s="122">
        <f>SUM(K31:K31)</f>
        <v>-901123</v>
      </c>
      <c r="L32" s="46"/>
      <c r="M32" s="122">
        <f>SUM(M31:M31)</f>
        <v>0</v>
      </c>
      <c r="N32" s="30"/>
      <c r="O32" s="122">
        <f>SUM(C32:M32)</f>
        <v>-901123</v>
      </c>
    </row>
    <row r="33" spans="1:15" ht="22">
      <c r="A33" s="26" t="s">
        <v>226</v>
      </c>
      <c r="B33" s="77"/>
      <c r="C33" s="122">
        <f>C32</f>
        <v>0</v>
      </c>
      <c r="D33" s="49"/>
      <c r="E33" s="122">
        <f>E32</f>
        <v>0</v>
      </c>
      <c r="F33" s="49"/>
      <c r="G33" s="122">
        <f>G32</f>
        <v>0</v>
      </c>
      <c r="H33" s="49"/>
      <c r="I33" s="122">
        <f>I32</f>
        <v>0</v>
      </c>
      <c r="J33" s="8"/>
      <c r="K33" s="122">
        <f>K32</f>
        <v>-901123</v>
      </c>
      <c r="L33" s="46"/>
      <c r="M33" s="122">
        <f>M32</f>
        <v>0</v>
      </c>
      <c r="N33" s="30"/>
      <c r="O33" s="122">
        <f>O32</f>
        <v>-901123</v>
      </c>
    </row>
    <row r="34" spans="1:15" ht="9.65" customHeight="1">
      <c r="B34" s="76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22.5" customHeight="1">
      <c r="A35" s="26" t="s">
        <v>82</v>
      </c>
      <c r="B35" s="76"/>
      <c r="C35" s="40"/>
      <c r="D35" s="78"/>
      <c r="E35" s="40"/>
      <c r="F35" s="78"/>
      <c r="G35" s="40"/>
      <c r="H35" s="78"/>
      <c r="I35" s="40"/>
      <c r="J35" s="42"/>
      <c r="K35" s="41"/>
      <c r="L35" s="41"/>
      <c r="M35" s="40"/>
      <c r="N35" s="40"/>
      <c r="O35" s="43"/>
    </row>
    <row r="36" spans="1:15" ht="22.5" customHeight="1">
      <c r="A36" s="24" t="s">
        <v>83</v>
      </c>
      <c r="B36" s="76"/>
      <c r="C36" s="102">
        <v>0</v>
      </c>
      <c r="D36" s="78"/>
      <c r="E36" s="102">
        <v>0</v>
      </c>
      <c r="F36" s="78"/>
      <c r="G36" s="102">
        <v>0</v>
      </c>
      <c r="H36" s="78"/>
      <c r="I36" s="102">
        <v>0</v>
      </c>
      <c r="J36" s="42"/>
      <c r="K36" s="117">
        <f>'PL 6-9'!K89</f>
        <v>1343008</v>
      </c>
      <c r="L36" s="41"/>
      <c r="M36" s="102">
        <v>0</v>
      </c>
      <c r="N36" s="40"/>
      <c r="O36" s="117">
        <f>SUM(C36:M36)</f>
        <v>1343008</v>
      </c>
    </row>
    <row r="37" spans="1:15" ht="22.5" customHeight="1">
      <c r="A37" s="26" t="s">
        <v>85</v>
      </c>
      <c r="B37" s="76"/>
      <c r="C37" s="80">
        <f>SUM(C36:C36)</f>
        <v>0</v>
      </c>
      <c r="D37" s="49"/>
      <c r="E37" s="80">
        <f>SUM(E36:E36)</f>
        <v>0</v>
      </c>
      <c r="F37" s="49"/>
      <c r="G37" s="80">
        <f>SUM(G36:G36)</f>
        <v>0</v>
      </c>
      <c r="H37" s="49"/>
      <c r="I37" s="80">
        <f>SUM(I36:I36)</f>
        <v>0</v>
      </c>
      <c r="J37" s="8"/>
      <c r="K37" s="80">
        <f>SUM(K36:K36)</f>
        <v>1343008</v>
      </c>
      <c r="L37" s="46"/>
      <c r="M37" s="82">
        <f>SUM(M36:M36)</f>
        <v>0</v>
      </c>
      <c r="N37" s="30"/>
      <c r="O37" s="80">
        <f>SUM(O36:O36)</f>
        <v>1343008</v>
      </c>
    </row>
    <row r="38" spans="1:15" ht="8.15" customHeight="1">
      <c r="A38" s="26"/>
      <c r="B38" s="76"/>
      <c r="C38" s="111"/>
      <c r="D38" s="49"/>
      <c r="E38" s="111"/>
      <c r="F38" s="49"/>
      <c r="G38" s="111"/>
      <c r="H38" s="49"/>
      <c r="I38" s="111"/>
      <c r="J38" s="8"/>
      <c r="K38" s="46"/>
      <c r="L38" s="46"/>
      <c r="M38" s="79"/>
      <c r="N38" s="30"/>
      <c r="O38" s="46"/>
    </row>
    <row r="39" spans="1:15" ht="22.5" customHeight="1" thickBot="1">
      <c r="A39" s="26" t="s">
        <v>229</v>
      </c>
      <c r="B39" s="76"/>
      <c r="C39" s="81">
        <f>SUM(C27,C37,C33)</f>
        <v>3003750</v>
      </c>
      <c r="D39" s="49"/>
      <c r="E39" s="81">
        <f>SUM(E27,E37,E33)</f>
        <v>11847802</v>
      </c>
      <c r="F39" s="49"/>
      <c r="G39" s="81">
        <f>SUM(G27,G37,G33)</f>
        <v>73950</v>
      </c>
      <c r="H39" s="49"/>
      <c r="I39" s="81">
        <f>SUM(I27,I37,I33)</f>
        <v>300375</v>
      </c>
      <c r="J39" s="49"/>
      <c r="K39" s="81">
        <f>SUM(K27,K37,K33)</f>
        <v>1369139</v>
      </c>
      <c r="L39" s="49"/>
      <c r="M39" s="81">
        <f>SUM(M27,M37,M33)</f>
        <v>-16215</v>
      </c>
      <c r="N39" s="49"/>
      <c r="O39" s="81">
        <f>SUM(O27,O37,O33)</f>
        <v>16578801</v>
      </c>
    </row>
    <row r="40" spans="1:15" ht="22" thickTop="1"/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I6:K6"/>
    <mergeCell ref="C11:O11"/>
  </mergeCells>
  <pageMargins left="0.7" right="0.7" top="0.48" bottom="0.5" header="0.5" footer="0.5"/>
  <pageSetup paperSize="9" scale="7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25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3"/>
  <sheetViews>
    <sheetView tabSelected="1" view="pageBreakPreview" topLeftCell="A8" zoomScale="85" zoomScaleNormal="76" zoomScaleSheetLayoutView="85" workbookViewId="0">
      <selection activeCell="Q18" sqref="Q18"/>
    </sheetView>
  </sheetViews>
  <sheetFormatPr defaultColWidth="20.8984375" defaultRowHeight="23.25" customHeight="1"/>
  <cols>
    <col min="1" max="4" width="2" style="96" customWidth="1"/>
    <col min="5" max="5" width="55.59765625" style="96" customWidth="1"/>
    <col min="6" max="6" width="9" style="96" customWidth="1"/>
    <col min="7" max="7" width="14" style="95" customWidth="1"/>
    <col min="8" max="8" width="1.59765625" style="95" customWidth="1"/>
    <col min="9" max="9" width="14" style="95" customWidth="1"/>
    <col min="10" max="10" width="1.59765625" style="96" customWidth="1"/>
    <col min="11" max="11" width="14" style="96" customWidth="1"/>
    <col min="12" max="12" width="1.59765625" style="96" customWidth="1"/>
    <col min="13" max="13" width="14" style="96" customWidth="1"/>
    <col min="14" max="14" width="1.8984375" style="96" customWidth="1"/>
    <col min="15" max="15" width="19.59765625" style="50" customWidth="1"/>
    <col min="16" max="16" width="20.8984375" style="84"/>
    <col min="17" max="17" width="20.8984375" style="50"/>
    <col min="18" max="18" width="20.8984375" style="84"/>
    <col min="19" max="19" width="20.8984375" style="50"/>
    <col min="20" max="16384" width="20.8984375" style="96"/>
  </cols>
  <sheetData>
    <row r="1" spans="1:19" s="90" customFormat="1" ht="23.25" customHeight="1">
      <c r="A1" s="90" t="s">
        <v>0</v>
      </c>
      <c r="G1" s="91"/>
      <c r="H1" s="91"/>
      <c r="I1" s="91"/>
      <c r="O1" s="92"/>
      <c r="P1" s="84"/>
      <c r="Q1" s="92"/>
      <c r="R1" s="84"/>
      <c r="S1" s="92"/>
    </row>
    <row r="2" spans="1:19" s="90" customFormat="1" ht="23.25" customHeight="1">
      <c r="A2" s="90" t="s">
        <v>148</v>
      </c>
      <c r="G2" s="91"/>
      <c r="H2" s="91"/>
      <c r="I2" s="91"/>
      <c r="O2" s="92"/>
      <c r="P2" s="84"/>
      <c r="Q2" s="92"/>
      <c r="R2" s="84"/>
      <c r="S2" s="92"/>
    </row>
    <row r="3" spans="1:19" s="90" customFormat="1" ht="23.15" customHeight="1">
      <c r="G3" s="91"/>
      <c r="H3" s="91"/>
      <c r="I3" s="91"/>
      <c r="O3" s="92"/>
      <c r="P3" s="84"/>
      <c r="Q3" s="92"/>
      <c r="R3" s="84"/>
      <c r="S3" s="92"/>
    </row>
    <row r="4" spans="1:19" s="90" customFormat="1" ht="23.25" customHeight="1">
      <c r="G4" s="170" t="s">
        <v>2</v>
      </c>
      <c r="H4" s="170"/>
      <c r="I4" s="170"/>
      <c r="K4" s="170" t="s">
        <v>3</v>
      </c>
      <c r="L4" s="170"/>
      <c r="M4" s="170"/>
      <c r="O4" s="92"/>
      <c r="P4" s="84"/>
      <c r="Q4" s="92"/>
      <c r="R4" s="84"/>
      <c r="S4" s="92"/>
    </row>
    <row r="5" spans="1:19" s="90" customFormat="1" ht="23.25" customHeight="1">
      <c r="G5" s="168" t="s">
        <v>217</v>
      </c>
      <c r="H5" s="168"/>
      <c r="I5" s="168"/>
      <c r="J5" s="94"/>
      <c r="K5" s="168" t="s">
        <v>217</v>
      </c>
      <c r="L5" s="168"/>
      <c r="M5" s="168"/>
      <c r="O5" s="92"/>
      <c r="P5" s="84"/>
      <c r="Q5" s="92"/>
      <c r="R5" s="84"/>
      <c r="S5" s="92"/>
    </row>
    <row r="6" spans="1:19" s="90" customFormat="1" ht="23.25" customHeight="1">
      <c r="F6" s="95"/>
      <c r="G6" s="168" t="s">
        <v>216</v>
      </c>
      <c r="H6" s="168"/>
      <c r="I6" s="168"/>
      <c r="J6" s="94"/>
      <c r="K6" s="168" t="s">
        <v>216</v>
      </c>
      <c r="L6" s="168"/>
      <c r="M6" s="168"/>
      <c r="O6" s="92"/>
      <c r="P6" s="84"/>
      <c r="Q6" s="92"/>
      <c r="R6" s="84"/>
      <c r="S6" s="92"/>
    </row>
    <row r="7" spans="1:19" s="94" customFormat="1" ht="23.25" customHeight="1">
      <c r="F7" s="95" t="s">
        <v>5</v>
      </c>
      <c r="G7" s="93">
        <v>2568</v>
      </c>
      <c r="H7" s="96"/>
      <c r="I7" s="93">
        <v>2567</v>
      </c>
      <c r="K7" s="93">
        <v>2568</v>
      </c>
      <c r="L7" s="96"/>
      <c r="M7" s="93">
        <v>2567</v>
      </c>
      <c r="O7" s="50"/>
      <c r="P7" s="84"/>
      <c r="Q7" s="50"/>
      <c r="R7" s="84"/>
      <c r="S7" s="50"/>
    </row>
    <row r="8" spans="1:19" ht="23.25" customHeight="1">
      <c r="G8" s="166" t="s">
        <v>6</v>
      </c>
      <c r="H8" s="166"/>
      <c r="I8" s="166"/>
      <c r="J8" s="166"/>
      <c r="K8" s="166"/>
      <c r="L8" s="166"/>
      <c r="M8" s="166"/>
    </row>
    <row r="9" spans="1:19" ht="23.25" customHeight="1">
      <c r="A9" s="97" t="s">
        <v>149</v>
      </c>
      <c r="G9" s="98"/>
      <c r="H9" s="98"/>
      <c r="I9" s="98"/>
      <c r="J9" s="99"/>
      <c r="K9" s="99"/>
      <c r="L9" s="99"/>
      <c r="M9" s="99"/>
    </row>
    <row r="10" spans="1:19" ht="23.25" customHeight="1">
      <c r="A10" s="96" t="s">
        <v>21</v>
      </c>
      <c r="F10" s="95"/>
      <c r="G10" s="88">
        <f>'PL 6-9'!G91</f>
        <v>2395507</v>
      </c>
      <c r="H10" s="100"/>
      <c r="I10" s="88">
        <f>'PL 6-9'!I91</f>
        <v>1509736</v>
      </c>
      <c r="J10" s="43"/>
      <c r="K10" s="88">
        <f>'PL 6-9'!K91</f>
        <v>1343008</v>
      </c>
      <c r="L10" s="43"/>
      <c r="M10" s="88">
        <f>'PL 6-9'!M91</f>
        <v>1202198</v>
      </c>
    </row>
    <row r="11" spans="1:19" ht="23.25" customHeight="1">
      <c r="A11" s="101" t="s">
        <v>150</v>
      </c>
      <c r="F11" s="95"/>
      <c r="G11" s="43"/>
      <c r="H11" s="100"/>
      <c r="I11" s="43"/>
      <c r="J11" s="43"/>
      <c r="K11" s="43"/>
      <c r="L11" s="43"/>
      <c r="M11" s="43"/>
    </row>
    <row r="12" spans="1:19" ht="23.25" customHeight="1">
      <c r="A12" s="96" t="s">
        <v>20</v>
      </c>
      <c r="F12" s="95"/>
      <c r="G12" s="61">
        <f>-'PL 6-9'!G85</f>
        <v>280492</v>
      </c>
      <c r="H12" s="100"/>
      <c r="I12" s="61">
        <f>-'PL 6-9'!I85</f>
        <v>224570</v>
      </c>
      <c r="J12" s="102"/>
      <c r="K12" s="61">
        <f>-'PL 6-9'!K85</f>
        <v>71578</v>
      </c>
      <c r="L12" s="102"/>
      <c r="M12" s="61">
        <f>-'PL 6-9'!M85</f>
        <v>175541</v>
      </c>
    </row>
    <row r="13" spans="1:19" ht="23.25" customHeight="1">
      <c r="A13" s="96" t="s">
        <v>17</v>
      </c>
      <c r="F13" s="95"/>
      <c r="G13" s="61">
        <f>-'PL 6-9'!G82</f>
        <v>64044</v>
      </c>
      <c r="H13" s="100"/>
      <c r="I13" s="61">
        <f>-'PL 6-9'!I82</f>
        <v>55511</v>
      </c>
      <c r="J13" s="43"/>
      <c r="K13" s="61">
        <f>-'PL 6-9'!K82</f>
        <v>26142</v>
      </c>
      <c r="L13" s="102"/>
      <c r="M13" s="61">
        <f>-'PL 6-9'!M82</f>
        <v>30118</v>
      </c>
    </row>
    <row r="14" spans="1:19" ht="23.25" customHeight="1">
      <c r="A14" s="96" t="s">
        <v>151</v>
      </c>
      <c r="F14" s="95"/>
      <c r="G14" s="43">
        <v>704555</v>
      </c>
      <c r="H14" s="100"/>
      <c r="I14" s="43">
        <v>717282</v>
      </c>
      <c r="J14" s="43"/>
      <c r="K14" s="43">
        <v>382443</v>
      </c>
      <c r="L14" s="43"/>
      <c r="M14" s="43">
        <v>380584</v>
      </c>
    </row>
    <row r="15" spans="1:19" ht="23.25" customHeight="1">
      <c r="A15" s="96" t="s">
        <v>152</v>
      </c>
      <c r="F15" s="95"/>
      <c r="G15" s="43">
        <v>40267</v>
      </c>
      <c r="H15" s="100"/>
      <c r="I15" s="43">
        <v>26188</v>
      </c>
      <c r="J15" s="43"/>
      <c r="K15" s="43">
        <v>33304</v>
      </c>
      <c r="L15" s="43"/>
      <c r="M15" s="43">
        <v>20215</v>
      </c>
    </row>
    <row r="16" spans="1:19" ht="23.25" customHeight="1">
      <c r="A16" s="103" t="s">
        <v>153</v>
      </c>
      <c r="F16" s="95"/>
      <c r="G16" s="43">
        <v>76452</v>
      </c>
      <c r="H16" s="100"/>
      <c r="I16" s="43">
        <v>37841</v>
      </c>
      <c r="J16" s="43"/>
      <c r="K16" s="43">
        <v>47874</v>
      </c>
      <c r="L16" s="102"/>
      <c r="M16" s="43">
        <v>24423</v>
      </c>
    </row>
    <row r="17" spans="1:13" ht="23.25" customHeight="1">
      <c r="A17" s="103" t="s">
        <v>218</v>
      </c>
      <c r="F17" s="95"/>
      <c r="G17" s="43">
        <v>0</v>
      </c>
      <c r="H17" s="100"/>
      <c r="I17" s="43">
        <v>315190</v>
      </c>
      <c r="J17" s="43"/>
      <c r="K17" s="43">
        <v>0</v>
      </c>
      <c r="L17" s="102"/>
      <c r="M17" s="43">
        <v>0</v>
      </c>
    </row>
    <row r="18" spans="1:13" ht="23.25" customHeight="1">
      <c r="A18" s="96" t="s">
        <v>154</v>
      </c>
      <c r="F18" s="95"/>
      <c r="G18" s="104">
        <v>-2770</v>
      </c>
      <c r="H18" s="100"/>
      <c r="I18" s="104">
        <v>2739</v>
      </c>
      <c r="J18" s="102"/>
      <c r="K18" s="43">
        <v>-1452</v>
      </c>
      <c r="L18" s="102"/>
      <c r="M18" s="43">
        <v>1411</v>
      </c>
    </row>
    <row r="19" spans="1:13" ht="23.25" customHeight="1">
      <c r="A19" s="96" t="s">
        <v>155</v>
      </c>
      <c r="F19" s="95"/>
      <c r="G19" s="104">
        <v>0</v>
      </c>
      <c r="H19" s="100"/>
      <c r="I19" s="104">
        <v>1389</v>
      </c>
      <c r="J19" s="102"/>
      <c r="K19" s="43">
        <v>0</v>
      </c>
      <c r="L19" s="102"/>
      <c r="M19" s="43">
        <v>0</v>
      </c>
    </row>
    <row r="20" spans="1:13" ht="23.25" hidden="1" customHeight="1">
      <c r="A20" s="96" t="s">
        <v>156</v>
      </c>
      <c r="F20" s="95"/>
      <c r="G20" s="104"/>
      <c r="H20" s="100"/>
      <c r="I20" s="104"/>
      <c r="J20" s="102"/>
      <c r="K20" s="43"/>
      <c r="L20" s="102"/>
      <c r="M20" s="43"/>
    </row>
    <row r="21" spans="1:13" ht="23.25" customHeight="1">
      <c r="A21" s="96" t="s">
        <v>236</v>
      </c>
      <c r="F21" s="95"/>
      <c r="G21" s="104">
        <v>-6540</v>
      </c>
      <c r="H21" s="100"/>
      <c r="I21" s="104">
        <v>-69975</v>
      </c>
      <c r="J21" s="43"/>
      <c r="K21" s="43">
        <v>-4026</v>
      </c>
      <c r="L21" s="102"/>
      <c r="M21" s="43">
        <v>-6207</v>
      </c>
    </row>
    <row r="22" spans="1:13" ht="23.25" customHeight="1">
      <c r="A22" s="103" t="s">
        <v>29</v>
      </c>
      <c r="F22" s="95"/>
      <c r="G22" s="104">
        <v>-97920</v>
      </c>
      <c r="H22" s="43"/>
      <c r="I22" s="104">
        <v>96268</v>
      </c>
      <c r="J22" s="43"/>
      <c r="K22" s="104">
        <v>0</v>
      </c>
      <c r="L22" s="40"/>
      <c r="M22" s="104">
        <v>0</v>
      </c>
    </row>
    <row r="23" spans="1:13" ht="23.25" customHeight="1">
      <c r="A23" s="96" t="s">
        <v>157</v>
      </c>
      <c r="F23" s="95"/>
      <c r="G23" s="104">
        <f>-'PL 6-9'!G83</f>
        <v>-70081</v>
      </c>
      <c r="H23" s="100"/>
      <c r="I23" s="104">
        <v>-118245</v>
      </c>
      <c r="J23" s="102"/>
      <c r="K23" s="104">
        <v>0</v>
      </c>
      <c r="L23" s="83"/>
      <c r="M23" s="104">
        <v>0</v>
      </c>
    </row>
    <row r="24" spans="1:13" ht="23.25" customHeight="1">
      <c r="A24" s="96" t="s">
        <v>214</v>
      </c>
      <c r="F24" s="95"/>
      <c r="G24" s="104">
        <v>-1065</v>
      </c>
      <c r="H24" s="100"/>
      <c r="I24" s="104">
        <v>110</v>
      </c>
      <c r="J24" s="102"/>
      <c r="K24" s="104">
        <v>-4302</v>
      </c>
      <c r="L24" s="102"/>
      <c r="M24" s="104">
        <v>2693</v>
      </c>
    </row>
    <row r="25" spans="1:13" ht="23.25" hidden="1" customHeight="1">
      <c r="A25" s="96" t="s">
        <v>158</v>
      </c>
      <c r="F25" s="95">
        <v>4</v>
      </c>
      <c r="G25" s="104"/>
      <c r="H25" s="100"/>
      <c r="I25" s="104"/>
      <c r="J25" s="102"/>
      <c r="K25" s="104"/>
      <c r="L25" s="102"/>
      <c r="M25" s="104"/>
    </row>
    <row r="26" spans="1:13" ht="23.25" customHeight="1">
      <c r="A26" s="96" t="s">
        <v>215</v>
      </c>
      <c r="F26" s="95"/>
      <c r="G26" s="104">
        <v>54826</v>
      </c>
      <c r="H26" s="100"/>
      <c r="I26" s="104">
        <v>94474</v>
      </c>
      <c r="J26" s="102"/>
      <c r="K26" s="104">
        <v>27197</v>
      </c>
      <c r="L26" s="102"/>
      <c r="M26" s="104">
        <v>-1342</v>
      </c>
    </row>
    <row r="27" spans="1:13" ht="23.25" customHeight="1">
      <c r="A27" s="96" t="s">
        <v>159</v>
      </c>
      <c r="F27" s="95"/>
      <c r="G27" s="104"/>
      <c r="H27" s="100"/>
      <c r="I27" s="104"/>
      <c r="J27" s="102"/>
      <c r="K27" s="104"/>
      <c r="L27" s="102"/>
      <c r="M27" s="104"/>
    </row>
    <row r="28" spans="1:13" ht="23.25" customHeight="1">
      <c r="B28" s="96" t="s">
        <v>160</v>
      </c>
      <c r="F28" s="95"/>
      <c r="G28" s="104">
        <v>-22688</v>
      </c>
      <c r="H28" s="100"/>
      <c r="I28" s="104">
        <v>1282</v>
      </c>
      <c r="J28" s="102"/>
      <c r="K28" s="104">
        <v>-22688</v>
      </c>
      <c r="L28" s="102"/>
      <c r="M28" s="104">
        <v>1282</v>
      </c>
    </row>
    <row r="29" spans="1:13" ht="23.15" hidden="1" customHeight="1">
      <c r="A29" s="96" t="s">
        <v>161</v>
      </c>
      <c r="F29" s="95">
        <v>5</v>
      </c>
      <c r="G29" s="104"/>
      <c r="H29" s="100"/>
      <c r="I29" s="104"/>
      <c r="J29" s="102"/>
      <c r="K29" s="104"/>
      <c r="L29" s="102"/>
      <c r="M29" s="104"/>
    </row>
    <row r="30" spans="1:13" ht="23.15" customHeight="1">
      <c r="A30" s="96" t="s">
        <v>162</v>
      </c>
      <c r="F30" s="95"/>
      <c r="G30" s="104">
        <v>0</v>
      </c>
      <c r="H30" s="100"/>
      <c r="I30" s="104">
        <v>0</v>
      </c>
      <c r="J30" s="102"/>
      <c r="K30" s="104">
        <v>0</v>
      </c>
      <c r="L30" s="102"/>
      <c r="M30" s="104">
        <v>-81216</v>
      </c>
    </row>
    <row r="31" spans="1:13" ht="23.15" hidden="1" customHeight="1">
      <c r="A31" s="96" t="s">
        <v>163</v>
      </c>
      <c r="F31" s="95">
        <v>4</v>
      </c>
      <c r="G31" s="104"/>
      <c r="H31" s="100"/>
      <c r="I31" s="104"/>
      <c r="J31" s="102"/>
      <c r="K31" s="104"/>
      <c r="L31" s="102"/>
      <c r="M31" s="104"/>
    </row>
    <row r="32" spans="1:13" ht="23.15" hidden="1" customHeight="1">
      <c r="A32" s="96" t="s">
        <v>164</v>
      </c>
      <c r="F32" s="95"/>
      <c r="G32" s="104"/>
      <c r="H32" s="100"/>
      <c r="I32" s="104"/>
      <c r="J32" s="102"/>
      <c r="K32" s="104"/>
      <c r="L32" s="102"/>
      <c r="M32" s="104"/>
    </row>
    <row r="33" spans="1:19" ht="23.15" customHeight="1">
      <c r="A33" s="96" t="s">
        <v>163</v>
      </c>
      <c r="F33" s="95">
        <v>4</v>
      </c>
      <c r="G33" s="104">
        <v>-294658</v>
      </c>
      <c r="H33" s="100"/>
      <c r="I33" s="104">
        <v>0</v>
      </c>
      <c r="J33" s="102"/>
      <c r="K33" s="104">
        <v>0</v>
      </c>
      <c r="L33" s="102"/>
      <c r="M33" s="104">
        <v>0</v>
      </c>
    </row>
    <row r="34" spans="1:19" ht="23.25" customHeight="1">
      <c r="A34" s="96" t="s">
        <v>234</v>
      </c>
      <c r="F34" s="95"/>
      <c r="G34" s="104">
        <v>-6928</v>
      </c>
      <c r="H34" s="100"/>
      <c r="I34" s="104">
        <v>-9098</v>
      </c>
      <c r="J34" s="102"/>
      <c r="K34" s="104">
        <v>-3796</v>
      </c>
      <c r="L34" s="102"/>
      <c r="M34" s="104">
        <v>-4137</v>
      </c>
    </row>
    <row r="35" spans="1:19" ht="23.25" customHeight="1">
      <c r="A35" s="96" t="s">
        <v>165</v>
      </c>
      <c r="F35" s="95"/>
      <c r="G35" s="104">
        <v>60</v>
      </c>
      <c r="H35" s="100"/>
      <c r="I35" s="104">
        <v>8020</v>
      </c>
      <c r="J35" s="102"/>
      <c r="K35" s="104">
        <v>60</v>
      </c>
      <c r="L35" s="102"/>
      <c r="M35" s="104">
        <v>8020</v>
      </c>
    </row>
    <row r="36" spans="1:19" ht="23.25" customHeight="1">
      <c r="A36" s="96" t="s">
        <v>166</v>
      </c>
      <c r="F36" s="95"/>
      <c r="G36" s="104">
        <v>0</v>
      </c>
      <c r="H36" s="100"/>
      <c r="I36" s="104">
        <v>0</v>
      </c>
      <c r="J36" s="43"/>
      <c r="K36" s="104">
        <v>-1031106</v>
      </c>
      <c r="L36" s="102"/>
      <c r="M36" s="104">
        <v>-447334</v>
      </c>
    </row>
    <row r="37" spans="1:19" ht="23.25" customHeight="1">
      <c r="A37" s="103" t="s">
        <v>167</v>
      </c>
      <c r="F37" s="95"/>
      <c r="G37" s="104">
        <v>-26232</v>
      </c>
      <c r="H37" s="100"/>
      <c r="I37" s="104">
        <v>-17391</v>
      </c>
      <c r="J37" s="43"/>
      <c r="K37" s="104">
        <v>-22403</v>
      </c>
      <c r="L37" s="102"/>
      <c r="M37" s="104">
        <v>-26350</v>
      </c>
    </row>
    <row r="38" spans="1:19" ht="23.25" customHeight="1">
      <c r="A38" s="105"/>
      <c r="G38" s="86">
        <f>SUM(G10:G37)</f>
        <v>3087321</v>
      </c>
      <c r="H38" s="100"/>
      <c r="I38" s="86">
        <f>SUM(I10:I37)</f>
        <v>2875891</v>
      </c>
      <c r="J38" s="102"/>
      <c r="K38" s="87">
        <f>SUM(K10:K37)</f>
        <v>841833</v>
      </c>
      <c r="L38" s="102"/>
      <c r="M38" s="87">
        <f>SUM(M10:M37)</f>
        <v>1279899</v>
      </c>
    </row>
    <row r="39" spans="1:19" s="90" customFormat="1" ht="23.25" customHeight="1">
      <c r="A39" s="90" t="str">
        <f>A1</f>
        <v>บริษัท โอสถสภา จำกัด (มหาชน) และบริษัทย่อย</v>
      </c>
      <c r="F39" s="96"/>
      <c r="G39" s="106"/>
      <c r="H39" s="106"/>
      <c r="I39" s="106"/>
      <c r="J39" s="107"/>
      <c r="K39" s="107"/>
      <c r="L39" s="107"/>
      <c r="M39" s="107"/>
      <c r="O39" s="92"/>
      <c r="P39" s="84"/>
      <c r="Q39" s="92"/>
      <c r="R39" s="84"/>
      <c r="S39" s="92"/>
    </row>
    <row r="40" spans="1:19" s="90" customFormat="1" ht="23.25" customHeight="1">
      <c r="A40" s="90" t="str">
        <f>A2</f>
        <v>งบกระแสเงินสด (ไม่ได้ตรวจสอบ)</v>
      </c>
      <c r="F40" s="96"/>
      <c r="G40" s="106"/>
      <c r="H40" s="106"/>
      <c r="I40" s="106"/>
      <c r="J40" s="107"/>
      <c r="K40" s="107"/>
      <c r="L40" s="107"/>
      <c r="M40" s="107"/>
      <c r="O40" s="92"/>
      <c r="P40" s="84"/>
      <c r="Q40" s="92"/>
      <c r="R40" s="84"/>
      <c r="S40" s="92"/>
    </row>
    <row r="41" spans="1:19" s="90" customFormat="1" ht="23.15" customHeight="1">
      <c r="F41" s="96"/>
      <c r="G41" s="91"/>
      <c r="H41" s="91"/>
      <c r="I41" s="91"/>
      <c r="O41" s="92"/>
      <c r="P41" s="84"/>
      <c r="Q41" s="92"/>
      <c r="R41" s="84"/>
      <c r="S41" s="92"/>
    </row>
    <row r="42" spans="1:19" s="90" customFormat="1" ht="23.25" customHeight="1">
      <c r="G42" s="170" t="s">
        <v>2</v>
      </c>
      <c r="H42" s="170"/>
      <c r="I42" s="170"/>
      <c r="K42" s="170" t="s">
        <v>3</v>
      </c>
      <c r="L42" s="170"/>
      <c r="M42" s="170"/>
      <c r="O42" s="92"/>
      <c r="P42" s="84"/>
      <c r="Q42" s="92"/>
      <c r="R42" s="84"/>
      <c r="S42" s="92"/>
    </row>
    <row r="43" spans="1:19" s="90" customFormat="1" ht="23.25" customHeight="1">
      <c r="G43" s="168" t="s">
        <v>217</v>
      </c>
      <c r="H43" s="168"/>
      <c r="I43" s="168"/>
      <c r="J43" s="94"/>
      <c r="K43" s="168" t="s">
        <v>217</v>
      </c>
      <c r="L43" s="168"/>
      <c r="M43" s="168"/>
      <c r="O43" s="92"/>
      <c r="P43" s="84"/>
      <c r="Q43" s="92"/>
      <c r="R43" s="84"/>
      <c r="S43" s="92"/>
    </row>
    <row r="44" spans="1:19" s="90" customFormat="1" ht="23.25" customHeight="1">
      <c r="G44" s="168" t="s">
        <v>216</v>
      </c>
      <c r="H44" s="168"/>
      <c r="I44" s="168"/>
      <c r="J44" s="94"/>
      <c r="K44" s="168" t="s">
        <v>216</v>
      </c>
      <c r="L44" s="168"/>
      <c r="M44" s="168"/>
      <c r="O44" s="92"/>
      <c r="P44" s="84"/>
      <c r="Q44" s="92"/>
      <c r="R44" s="84"/>
      <c r="S44" s="92"/>
    </row>
    <row r="45" spans="1:19" s="94" customFormat="1" ht="23.25" customHeight="1">
      <c r="F45" s="95" t="s">
        <v>5</v>
      </c>
      <c r="G45" s="93">
        <v>2568</v>
      </c>
      <c r="H45" s="96"/>
      <c r="I45" s="93">
        <v>2567</v>
      </c>
      <c r="K45" s="93">
        <v>2568</v>
      </c>
      <c r="L45" s="96"/>
      <c r="M45" s="93">
        <v>2567</v>
      </c>
      <c r="O45" s="50"/>
      <c r="P45" s="84"/>
      <c r="Q45" s="50"/>
      <c r="R45" s="84"/>
      <c r="S45" s="50"/>
    </row>
    <row r="46" spans="1:19" ht="23.25" customHeight="1">
      <c r="F46" s="90"/>
      <c r="G46" s="166" t="s">
        <v>6</v>
      </c>
      <c r="H46" s="166"/>
      <c r="I46" s="166"/>
      <c r="J46" s="166"/>
      <c r="K46" s="166"/>
      <c r="L46" s="166"/>
      <c r="M46" s="166"/>
    </row>
    <row r="47" spans="1:19" ht="21.5">
      <c r="A47" s="101" t="s">
        <v>168</v>
      </c>
      <c r="F47" s="95"/>
      <c r="G47" s="100"/>
      <c r="H47" s="100"/>
      <c r="I47" s="100"/>
      <c r="J47" s="102"/>
      <c r="K47" s="43"/>
      <c r="L47" s="102"/>
      <c r="M47" s="43"/>
    </row>
    <row r="48" spans="1:19" ht="23.25" customHeight="1">
      <c r="A48" s="96" t="s">
        <v>169</v>
      </c>
      <c r="F48" s="95"/>
      <c r="G48" s="102">
        <v>-760348</v>
      </c>
      <c r="H48" s="43"/>
      <c r="I48" s="102">
        <v>-388195</v>
      </c>
      <c r="J48" s="102"/>
      <c r="K48" s="104">
        <v>-25662</v>
      </c>
      <c r="L48" s="102"/>
      <c r="M48" s="104">
        <v>-241995</v>
      </c>
    </row>
    <row r="49" spans="1:19" ht="23.25" customHeight="1">
      <c r="A49" s="96" t="s">
        <v>95</v>
      </c>
      <c r="F49" s="95"/>
      <c r="G49" s="104">
        <v>135981</v>
      </c>
      <c r="H49" s="43"/>
      <c r="I49" s="104">
        <v>59132</v>
      </c>
      <c r="J49" s="102"/>
      <c r="K49" s="104">
        <v>-26909</v>
      </c>
      <c r="L49" s="102"/>
      <c r="M49" s="104">
        <v>-14945</v>
      </c>
    </row>
    <row r="50" spans="1:19" ht="23.25" customHeight="1">
      <c r="A50" s="96" t="s">
        <v>170</v>
      </c>
      <c r="F50" s="95"/>
      <c r="G50" s="104">
        <v>415797</v>
      </c>
      <c r="H50" s="43"/>
      <c r="I50" s="104">
        <v>318196</v>
      </c>
      <c r="J50" s="102"/>
      <c r="K50" s="104">
        <v>163067</v>
      </c>
      <c r="L50" s="102"/>
      <c r="M50" s="104">
        <v>93778</v>
      </c>
    </row>
    <row r="51" spans="1:19" ht="23.25" customHeight="1">
      <c r="A51" s="96" t="s">
        <v>171</v>
      </c>
      <c r="F51" s="95"/>
      <c r="G51" s="104">
        <v>-17644</v>
      </c>
      <c r="H51" s="43"/>
      <c r="I51" s="104">
        <v>4039</v>
      </c>
      <c r="J51" s="102"/>
      <c r="K51" s="104">
        <v>-513</v>
      </c>
      <c r="L51" s="102"/>
      <c r="M51" s="104">
        <v>3497</v>
      </c>
    </row>
    <row r="52" spans="1:19" ht="23.25" customHeight="1">
      <c r="A52" s="96" t="s">
        <v>172</v>
      </c>
      <c r="F52" s="95"/>
      <c r="G52" s="104">
        <v>16417</v>
      </c>
      <c r="H52" s="43"/>
      <c r="I52" s="104">
        <v>9669</v>
      </c>
      <c r="J52" s="102"/>
      <c r="K52" s="104">
        <v>4926</v>
      </c>
      <c r="L52" s="102"/>
      <c r="M52" s="104">
        <v>3850</v>
      </c>
    </row>
    <row r="53" spans="1:19" ht="23.25" customHeight="1">
      <c r="A53" s="96" t="s">
        <v>173</v>
      </c>
      <c r="F53" s="95"/>
      <c r="G53" s="104">
        <v>-211235</v>
      </c>
      <c r="H53" s="43"/>
      <c r="I53" s="104">
        <v>35819</v>
      </c>
      <c r="J53" s="102"/>
      <c r="K53" s="104">
        <v>32448</v>
      </c>
      <c r="L53" s="102"/>
      <c r="M53" s="104">
        <v>-128060</v>
      </c>
    </row>
    <row r="54" spans="1:19" ht="23.25" customHeight="1">
      <c r="A54" s="96" t="s">
        <v>119</v>
      </c>
      <c r="F54" s="95"/>
      <c r="G54" s="104">
        <v>312058</v>
      </c>
      <c r="H54" s="43"/>
      <c r="I54" s="104">
        <v>326244</v>
      </c>
      <c r="J54" s="102"/>
      <c r="K54" s="104">
        <v>-17319</v>
      </c>
      <c r="L54" s="102"/>
      <c r="M54" s="104">
        <v>-52929</v>
      </c>
    </row>
    <row r="55" spans="1:19" ht="23.25" customHeight="1">
      <c r="A55" s="96" t="s">
        <v>174</v>
      </c>
      <c r="F55" s="95"/>
      <c r="G55" s="104">
        <v>-746</v>
      </c>
      <c r="H55" s="43"/>
      <c r="I55" s="104">
        <v>333</v>
      </c>
      <c r="J55" s="102"/>
      <c r="K55" s="104">
        <f>-7169</f>
        <v>-7169</v>
      </c>
      <c r="L55" s="102"/>
      <c r="M55" s="104">
        <v>6618</v>
      </c>
    </row>
    <row r="56" spans="1:19" ht="23.25" customHeight="1">
      <c r="A56" s="96" t="s">
        <v>132</v>
      </c>
      <c r="F56" s="95"/>
      <c r="G56" s="104">
        <v>865</v>
      </c>
      <c r="H56" s="43"/>
      <c r="I56" s="104">
        <v>-2606</v>
      </c>
      <c r="J56" s="102"/>
      <c r="K56" s="104">
        <f>865+1</f>
        <v>866</v>
      </c>
      <c r="L56" s="102"/>
      <c r="M56" s="104">
        <v>274</v>
      </c>
    </row>
    <row r="57" spans="1:19" s="90" customFormat="1" ht="23.25" customHeight="1">
      <c r="A57" s="96" t="s">
        <v>175</v>
      </c>
      <c r="B57" s="108"/>
      <c r="C57" s="108"/>
      <c r="D57" s="108"/>
      <c r="F57" s="95"/>
      <c r="G57" s="104">
        <v>-107541</v>
      </c>
      <c r="H57" s="106"/>
      <c r="I57" s="104">
        <v>-5711</v>
      </c>
      <c r="J57" s="102"/>
      <c r="K57" s="104">
        <v>-37166</v>
      </c>
      <c r="L57" s="102"/>
      <c r="M57" s="104">
        <v>-2383</v>
      </c>
      <c r="O57" s="50"/>
      <c r="P57" s="84"/>
      <c r="Q57" s="50"/>
      <c r="R57" s="84"/>
      <c r="S57" s="50"/>
    </row>
    <row r="58" spans="1:19" s="90" customFormat="1" ht="23.25" customHeight="1">
      <c r="A58" s="109" t="s">
        <v>176</v>
      </c>
      <c r="B58" s="108"/>
      <c r="C58" s="108"/>
      <c r="D58" s="108"/>
      <c r="F58" s="95"/>
      <c r="G58" s="110">
        <f>G38+SUM(G48:G57)</f>
        <v>2870925</v>
      </c>
      <c r="H58" s="7"/>
      <c r="I58" s="110">
        <f>I38+SUM(I48:I57)</f>
        <v>3232811</v>
      </c>
      <c r="J58" s="7"/>
      <c r="K58" s="110">
        <f>K38+SUM(K48:K57)</f>
        <v>928402</v>
      </c>
      <c r="L58" s="111"/>
      <c r="M58" s="110">
        <f>M38+SUM(M48:M57)</f>
        <v>947604</v>
      </c>
      <c r="O58" s="50"/>
      <c r="P58" s="84"/>
      <c r="Q58" s="50"/>
      <c r="R58" s="84"/>
      <c r="S58" s="50"/>
    </row>
    <row r="59" spans="1:19" s="90" customFormat="1" ht="23.25" customHeight="1">
      <c r="A59" s="96" t="s">
        <v>177</v>
      </c>
      <c r="B59" s="108"/>
      <c r="C59" s="108"/>
      <c r="D59" s="108"/>
      <c r="F59" s="95"/>
      <c r="G59" s="104">
        <v>-215914</v>
      </c>
      <c r="H59" s="43"/>
      <c r="I59" s="104">
        <v>-289399</v>
      </c>
      <c r="J59" s="102"/>
      <c r="K59" s="104">
        <v>-104776</v>
      </c>
      <c r="L59" s="102"/>
      <c r="M59" s="104">
        <v>-127873</v>
      </c>
      <c r="O59" s="50"/>
      <c r="P59" s="84"/>
      <c r="Q59" s="50"/>
      <c r="R59" s="84"/>
      <c r="S59" s="50"/>
    </row>
    <row r="60" spans="1:19" s="90" customFormat="1" ht="23.25" customHeight="1">
      <c r="A60" s="109" t="s">
        <v>178</v>
      </c>
      <c r="B60" s="108"/>
      <c r="C60" s="108"/>
      <c r="D60" s="108"/>
      <c r="F60" s="95"/>
      <c r="G60" s="112">
        <f>SUM(G58:G59)</f>
        <v>2655011</v>
      </c>
      <c r="H60" s="7"/>
      <c r="I60" s="112">
        <f>SUM(I58:I59)</f>
        <v>2943412</v>
      </c>
      <c r="J60" s="7"/>
      <c r="K60" s="112">
        <f>SUM(K58:K59)</f>
        <v>823626</v>
      </c>
      <c r="L60" s="111"/>
      <c r="M60" s="112">
        <f>SUM(M58:M59)</f>
        <v>819731</v>
      </c>
      <c r="O60" s="50"/>
      <c r="P60" s="84"/>
      <c r="Q60" s="50"/>
      <c r="R60" s="84"/>
      <c r="S60" s="50"/>
    </row>
    <row r="61" spans="1:19" s="90" customFormat="1" ht="5.5" customHeight="1">
      <c r="A61" s="109"/>
      <c r="B61" s="108"/>
      <c r="C61" s="108"/>
      <c r="D61" s="108"/>
      <c r="G61" s="85"/>
      <c r="H61" s="102"/>
      <c r="I61" s="85"/>
      <c r="J61" s="107"/>
      <c r="K61" s="85"/>
      <c r="L61" s="107"/>
      <c r="M61" s="85"/>
      <c r="O61" s="92"/>
      <c r="P61" s="84"/>
      <c r="Q61" s="92"/>
      <c r="R61" s="84"/>
      <c r="S61" s="92"/>
    </row>
    <row r="62" spans="1:19" ht="23.25" customHeight="1">
      <c r="A62" s="97" t="s">
        <v>179</v>
      </c>
      <c r="F62" s="90"/>
      <c r="G62" s="100"/>
      <c r="H62" s="100"/>
      <c r="I62" s="100"/>
      <c r="J62" s="100"/>
      <c r="K62" s="100"/>
      <c r="L62" s="100"/>
      <c r="M62" s="100"/>
    </row>
    <row r="63" spans="1:19" s="113" customFormat="1" ht="23.25" hidden="1" customHeight="1">
      <c r="A63" s="96" t="s">
        <v>180</v>
      </c>
      <c r="F63" s="95">
        <v>5</v>
      </c>
      <c r="G63" s="102"/>
      <c r="H63" s="102"/>
      <c r="I63" s="102"/>
      <c r="J63" s="102"/>
      <c r="K63" s="104"/>
      <c r="L63" s="102"/>
      <c r="M63" s="104"/>
      <c r="O63" s="50"/>
      <c r="Q63" s="50"/>
      <c r="S63" s="50"/>
    </row>
    <row r="64" spans="1:19" s="113" customFormat="1" ht="23.25" hidden="1" customHeight="1">
      <c r="A64" s="96" t="s">
        <v>181</v>
      </c>
      <c r="B64" s="96"/>
      <c r="C64" s="96"/>
      <c r="D64" s="96"/>
      <c r="E64" s="96"/>
      <c r="F64" s="95">
        <v>5</v>
      </c>
      <c r="G64" s="102"/>
      <c r="H64" s="102"/>
      <c r="I64" s="102"/>
      <c r="J64" s="102"/>
      <c r="K64" s="104"/>
      <c r="L64" s="102"/>
      <c r="M64" s="104"/>
      <c r="O64" s="50"/>
      <c r="Q64" s="50"/>
      <c r="S64" s="50"/>
    </row>
    <row r="65" spans="1:19" s="113" customFormat="1" ht="23.25" hidden="1" customHeight="1">
      <c r="A65" s="96" t="s">
        <v>182</v>
      </c>
      <c r="B65" s="96"/>
      <c r="C65" s="96"/>
      <c r="D65" s="96"/>
      <c r="E65" s="96"/>
      <c r="F65" s="95">
        <v>4</v>
      </c>
      <c r="G65" s="102"/>
      <c r="H65" s="102"/>
      <c r="I65" s="102"/>
      <c r="J65" s="102"/>
      <c r="K65" s="104"/>
      <c r="L65" s="102"/>
      <c r="M65" s="104"/>
      <c r="O65" s="50"/>
      <c r="Q65" s="50"/>
      <c r="S65" s="50"/>
    </row>
    <row r="66" spans="1:19" s="113" customFormat="1" ht="23.25" customHeight="1">
      <c r="A66" s="96" t="s">
        <v>183</v>
      </c>
      <c r="B66" s="96"/>
      <c r="C66" s="96"/>
      <c r="D66" s="96"/>
      <c r="E66" s="96"/>
      <c r="F66" s="95">
        <v>4</v>
      </c>
      <c r="G66" s="102">
        <v>445661</v>
      </c>
      <c r="H66" s="102"/>
      <c r="I66" s="102">
        <v>0</v>
      </c>
      <c r="J66" s="102"/>
      <c r="K66" s="102">
        <v>0</v>
      </c>
      <c r="L66" s="102"/>
      <c r="M66" s="102">
        <v>0</v>
      </c>
      <c r="O66" s="50"/>
      <c r="P66" s="84"/>
      <c r="Q66" s="50"/>
      <c r="S66" s="50"/>
    </row>
    <row r="67" spans="1:19" s="113" customFormat="1" ht="23.25" hidden="1" customHeight="1">
      <c r="A67" s="96" t="s">
        <v>183</v>
      </c>
      <c r="F67" s="95">
        <v>4</v>
      </c>
      <c r="G67" s="102"/>
      <c r="H67" s="102"/>
      <c r="I67" s="102"/>
      <c r="J67" s="102"/>
      <c r="K67" s="104"/>
      <c r="L67" s="102"/>
      <c r="M67" s="102"/>
      <c r="O67" s="50"/>
      <c r="P67" s="84"/>
      <c r="Q67" s="50"/>
      <c r="S67" s="50"/>
    </row>
    <row r="68" spans="1:19" s="113" customFormat="1" ht="23.25" customHeight="1">
      <c r="A68" s="96" t="s">
        <v>235</v>
      </c>
      <c r="F68" s="95"/>
      <c r="G68" s="102">
        <v>0</v>
      </c>
      <c r="H68" s="102"/>
      <c r="I68" s="102">
        <v>0</v>
      </c>
      <c r="J68" s="102"/>
      <c r="K68" s="104">
        <v>5341</v>
      </c>
      <c r="L68" s="102"/>
      <c r="M68" s="102">
        <v>0</v>
      </c>
      <c r="O68" s="50"/>
      <c r="P68" s="84"/>
      <c r="Q68" s="50"/>
      <c r="S68" s="50"/>
    </row>
    <row r="69" spans="1:19" s="113" customFormat="1" ht="23.25" customHeight="1">
      <c r="A69" s="96" t="s">
        <v>184</v>
      </c>
      <c r="F69" s="95"/>
      <c r="G69" s="102">
        <v>0</v>
      </c>
      <c r="H69" s="102"/>
      <c r="I69" s="102">
        <v>0</v>
      </c>
      <c r="J69" s="102"/>
      <c r="K69" s="104">
        <v>0</v>
      </c>
      <c r="L69" s="102"/>
      <c r="M69" s="104">
        <v>687746</v>
      </c>
      <c r="O69" s="50"/>
      <c r="P69" s="84"/>
      <c r="Q69" s="50"/>
      <c r="R69" s="84"/>
      <c r="S69" s="50"/>
    </row>
    <row r="70" spans="1:19" s="113" customFormat="1" ht="23.25" customHeight="1">
      <c r="A70" s="96" t="s">
        <v>185</v>
      </c>
      <c r="F70" s="95"/>
      <c r="G70" s="102">
        <v>0</v>
      </c>
      <c r="H70" s="102"/>
      <c r="I70" s="102">
        <v>0</v>
      </c>
      <c r="J70" s="102"/>
      <c r="K70" s="104">
        <v>0</v>
      </c>
      <c r="L70" s="102"/>
      <c r="M70" s="104">
        <v>171727</v>
      </c>
      <c r="O70" s="50"/>
      <c r="P70" s="84"/>
      <c r="Q70" s="50"/>
      <c r="S70" s="50"/>
    </row>
    <row r="71" spans="1:19" s="113" customFormat="1" ht="23.25" customHeight="1">
      <c r="A71" s="96" t="s">
        <v>232</v>
      </c>
      <c r="B71" s="96"/>
      <c r="C71" s="96"/>
      <c r="D71" s="96"/>
      <c r="E71" s="96"/>
      <c r="F71" s="95"/>
      <c r="G71" s="102">
        <v>0</v>
      </c>
      <c r="H71" s="102"/>
      <c r="I71" s="102">
        <v>100000</v>
      </c>
      <c r="J71" s="102"/>
      <c r="K71" s="104">
        <v>0</v>
      </c>
      <c r="L71" s="102"/>
      <c r="M71" s="104">
        <v>0</v>
      </c>
      <c r="O71" s="50"/>
      <c r="P71" s="84"/>
      <c r="Q71" s="50"/>
      <c r="S71" s="50"/>
    </row>
    <row r="72" spans="1:19" s="113" customFormat="1" ht="23.25" customHeight="1">
      <c r="A72" s="96" t="s">
        <v>186</v>
      </c>
      <c r="F72" s="95"/>
      <c r="G72" s="104">
        <v>13194</v>
      </c>
      <c r="H72" s="102"/>
      <c r="I72" s="104">
        <v>25459</v>
      </c>
      <c r="J72" s="102"/>
      <c r="K72" s="104">
        <v>5057</v>
      </c>
      <c r="L72" s="102"/>
      <c r="M72" s="104">
        <v>4299</v>
      </c>
      <c r="O72" s="50"/>
      <c r="P72" s="84"/>
      <c r="Q72" s="50"/>
      <c r="R72" s="84"/>
      <c r="S72" s="50"/>
    </row>
    <row r="73" spans="1:19" s="113" customFormat="1" ht="23.25" hidden="1" customHeight="1">
      <c r="A73" s="96" t="s">
        <v>187</v>
      </c>
      <c r="F73" s="95"/>
      <c r="G73" s="104"/>
      <c r="H73" s="102"/>
      <c r="I73" s="102"/>
      <c r="J73" s="102"/>
      <c r="K73" s="104"/>
      <c r="L73" s="102"/>
      <c r="M73" s="104"/>
      <c r="O73" s="50"/>
      <c r="P73" s="84"/>
      <c r="Q73" s="50"/>
      <c r="R73" s="84"/>
      <c r="S73" s="50"/>
    </row>
    <row r="74" spans="1:19" ht="23.25" customHeight="1">
      <c r="A74" s="96" t="s">
        <v>188</v>
      </c>
      <c r="F74" s="95"/>
      <c r="G74" s="102">
        <v>-201714</v>
      </c>
      <c r="H74" s="104"/>
      <c r="I74" s="102">
        <v>-612819</v>
      </c>
      <c r="J74" s="102"/>
      <c r="K74" s="104">
        <v>-153294</v>
      </c>
      <c r="L74" s="102"/>
      <c r="M74" s="104">
        <v>-548534</v>
      </c>
    </row>
    <row r="75" spans="1:19" ht="23.25" customHeight="1">
      <c r="A75" s="96" t="s">
        <v>189</v>
      </c>
      <c r="F75" s="95"/>
      <c r="G75" s="104">
        <v>-7795</v>
      </c>
      <c r="H75" s="104"/>
      <c r="I75" s="104">
        <v>-28343</v>
      </c>
      <c r="J75" s="102"/>
      <c r="K75" s="104">
        <v>-7203</v>
      </c>
      <c r="L75" s="102"/>
      <c r="M75" s="104">
        <v>-25178</v>
      </c>
    </row>
    <row r="76" spans="1:19" ht="23.25" customHeight="1">
      <c r="A76" s="96" t="s">
        <v>190</v>
      </c>
      <c r="F76" s="95"/>
      <c r="G76" s="102">
        <v>0</v>
      </c>
      <c r="H76" s="104"/>
      <c r="I76" s="102">
        <v>0</v>
      </c>
      <c r="J76" s="102"/>
      <c r="K76" s="104">
        <v>-1148380</v>
      </c>
      <c r="L76" s="102"/>
      <c r="M76" s="104">
        <v>-1912903</v>
      </c>
    </row>
    <row r="77" spans="1:19" ht="23.25" customHeight="1">
      <c r="A77" s="96" t="s">
        <v>191</v>
      </c>
      <c r="F77" s="95"/>
      <c r="G77" s="102">
        <v>0</v>
      </c>
      <c r="H77" s="104"/>
      <c r="I77" s="104">
        <v>0</v>
      </c>
      <c r="J77" s="102"/>
      <c r="K77" s="104">
        <v>1106679</v>
      </c>
      <c r="L77" s="102"/>
      <c r="M77" s="104">
        <v>2394532</v>
      </c>
    </row>
    <row r="78" spans="1:19" ht="23.25" customHeight="1">
      <c r="A78" s="96" t="s">
        <v>192</v>
      </c>
      <c r="F78" s="95"/>
      <c r="G78" s="104">
        <v>0</v>
      </c>
      <c r="H78" s="104"/>
      <c r="I78" s="104">
        <v>0</v>
      </c>
      <c r="J78" s="102"/>
      <c r="K78" s="104">
        <v>675722</v>
      </c>
      <c r="L78" s="102"/>
      <c r="M78" s="104">
        <v>0</v>
      </c>
    </row>
    <row r="79" spans="1:19" s="90" customFormat="1" ht="23.25" customHeight="1">
      <c r="A79" s="96" t="s">
        <v>193</v>
      </c>
      <c r="B79" s="96"/>
      <c r="C79" s="108"/>
      <c r="D79" s="108"/>
      <c r="E79" s="108"/>
      <c r="F79" s="95"/>
      <c r="G79" s="104">
        <v>195309</v>
      </c>
      <c r="H79" s="106"/>
      <c r="I79" s="104">
        <v>186626</v>
      </c>
      <c r="J79" s="102"/>
      <c r="K79" s="104">
        <v>507442</v>
      </c>
      <c r="L79" s="102"/>
      <c r="M79" s="104">
        <v>750027</v>
      </c>
      <c r="O79" s="50"/>
      <c r="P79" s="84"/>
      <c r="Q79" s="50"/>
      <c r="R79" s="84"/>
      <c r="S79" s="50"/>
    </row>
    <row r="80" spans="1:19" ht="23.25" customHeight="1">
      <c r="A80" s="96" t="s">
        <v>194</v>
      </c>
      <c r="F80" s="95"/>
      <c r="G80" s="104">
        <v>26424</v>
      </c>
      <c r="H80" s="43"/>
      <c r="I80" s="104">
        <v>17373</v>
      </c>
      <c r="J80" s="102"/>
      <c r="K80" s="104">
        <f>27359+1</f>
        <v>27360</v>
      </c>
      <c r="L80" s="102"/>
      <c r="M80" s="104">
        <v>27543</v>
      </c>
    </row>
    <row r="81" spans="1:19" ht="23.25" customHeight="1">
      <c r="A81" s="109" t="s">
        <v>195</v>
      </c>
      <c r="F81" s="95"/>
      <c r="G81" s="112">
        <f>SUM(G63:G80)</f>
        <v>471079</v>
      </c>
      <c r="H81" s="7"/>
      <c r="I81" s="112">
        <f>SUM(I67:I80)</f>
        <v>-311704</v>
      </c>
      <c r="J81" s="7"/>
      <c r="K81" s="112">
        <f>SUM(K63:K80)</f>
        <v>1018724</v>
      </c>
      <c r="L81" s="7"/>
      <c r="M81" s="112">
        <f>SUM(M63:M80)</f>
        <v>1549259</v>
      </c>
    </row>
    <row r="82" spans="1:19" s="90" customFormat="1" ht="23.25" customHeight="1">
      <c r="A82" s="90" t="str">
        <f>A1</f>
        <v>บริษัท โอสถสภา จำกัด (มหาชน) และบริษัทย่อย</v>
      </c>
      <c r="F82" s="108"/>
      <c r="G82" s="91"/>
      <c r="H82" s="91"/>
      <c r="I82" s="91"/>
      <c r="K82" s="114"/>
      <c r="M82" s="114"/>
      <c r="O82" s="50"/>
      <c r="S82" s="92"/>
    </row>
    <row r="83" spans="1:19" s="90" customFormat="1" ht="23.25" customHeight="1">
      <c r="A83" s="90" t="str">
        <f>A2</f>
        <v>งบกระแสเงินสด (ไม่ได้ตรวจสอบ)</v>
      </c>
      <c r="F83" s="96"/>
      <c r="G83" s="91"/>
      <c r="H83" s="91"/>
      <c r="I83" s="91"/>
      <c r="O83" s="92"/>
      <c r="P83" s="84"/>
      <c r="Q83" s="92"/>
      <c r="R83" s="84"/>
      <c r="S83" s="92"/>
    </row>
    <row r="84" spans="1:19" s="90" customFormat="1" ht="23.15" customHeight="1">
      <c r="F84" s="96"/>
      <c r="G84" s="91"/>
      <c r="H84" s="91"/>
      <c r="I84" s="91"/>
      <c r="O84" s="92"/>
      <c r="P84" s="84"/>
      <c r="Q84" s="92"/>
      <c r="R84" s="84"/>
      <c r="S84" s="92"/>
    </row>
    <row r="85" spans="1:19" s="90" customFormat="1" ht="23.25" customHeight="1">
      <c r="F85" s="96"/>
      <c r="G85" s="170" t="s">
        <v>2</v>
      </c>
      <c r="H85" s="170"/>
      <c r="I85" s="170"/>
      <c r="K85" s="170" t="s">
        <v>3</v>
      </c>
      <c r="L85" s="170"/>
      <c r="M85" s="170"/>
      <c r="O85" s="92"/>
      <c r="P85" s="84"/>
      <c r="Q85" s="92"/>
      <c r="R85" s="84"/>
      <c r="S85" s="92"/>
    </row>
    <row r="86" spans="1:19" s="90" customFormat="1" ht="23.25" customHeight="1">
      <c r="G86" s="168" t="s">
        <v>217</v>
      </c>
      <c r="H86" s="168"/>
      <c r="I86" s="168"/>
      <c r="J86" s="94"/>
      <c r="K86" s="168" t="s">
        <v>217</v>
      </c>
      <c r="L86" s="168"/>
      <c r="M86" s="168"/>
      <c r="O86" s="92"/>
      <c r="P86" s="84"/>
      <c r="Q86" s="92"/>
      <c r="R86" s="84"/>
      <c r="S86" s="92"/>
    </row>
    <row r="87" spans="1:19" s="90" customFormat="1" ht="23.25" customHeight="1">
      <c r="G87" s="168" t="s">
        <v>216</v>
      </c>
      <c r="H87" s="168"/>
      <c r="I87" s="168"/>
      <c r="J87" s="94"/>
      <c r="K87" s="168" t="s">
        <v>216</v>
      </c>
      <c r="L87" s="168"/>
      <c r="M87" s="168"/>
      <c r="O87" s="92"/>
      <c r="P87" s="84"/>
      <c r="Q87" s="92"/>
      <c r="R87" s="84"/>
      <c r="S87" s="92"/>
    </row>
    <row r="88" spans="1:19" s="94" customFormat="1" ht="23.25" customHeight="1">
      <c r="F88" s="95"/>
      <c r="G88" s="93">
        <v>2568</v>
      </c>
      <c r="H88" s="96"/>
      <c r="I88" s="93">
        <v>2567</v>
      </c>
      <c r="K88" s="93">
        <v>2568</v>
      </c>
      <c r="L88" s="96"/>
      <c r="M88" s="93">
        <v>2567</v>
      </c>
      <c r="O88" s="50"/>
      <c r="P88" s="84"/>
      <c r="Q88" s="50"/>
      <c r="R88" s="84"/>
      <c r="S88" s="50"/>
    </row>
    <row r="89" spans="1:19" ht="23.25" customHeight="1">
      <c r="F89" s="90"/>
      <c r="G89" s="166" t="s">
        <v>6</v>
      </c>
      <c r="H89" s="166"/>
      <c r="I89" s="166"/>
      <c r="J89" s="166"/>
      <c r="K89" s="166"/>
      <c r="L89" s="166"/>
      <c r="M89" s="166"/>
    </row>
    <row r="90" spans="1:19" ht="23.25" customHeight="1">
      <c r="A90" s="97" t="s">
        <v>196</v>
      </c>
      <c r="F90" s="90"/>
      <c r="G90" s="102"/>
      <c r="H90" s="100"/>
      <c r="I90" s="102"/>
      <c r="J90" s="102"/>
      <c r="K90" s="102"/>
      <c r="L90" s="102"/>
      <c r="M90" s="102"/>
    </row>
    <row r="91" spans="1:19" ht="23.25" customHeight="1">
      <c r="A91" s="96" t="s">
        <v>197</v>
      </c>
      <c r="F91" s="95"/>
      <c r="G91" s="102">
        <v>-1664811</v>
      </c>
      <c r="H91" s="100"/>
      <c r="I91" s="102">
        <v>-548592</v>
      </c>
      <c r="J91" s="102"/>
      <c r="K91" s="104">
        <v>-1649722</v>
      </c>
      <c r="L91" s="102"/>
      <c r="M91" s="104">
        <v>-450000</v>
      </c>
    </row>
    <row r="92" spans="1:19" ht="23.25" customHeight="1">
      <c r="A92" s="96" t="s">
        <v>198</v>
      </c>
      <c r="F92" s="95"/>
      <c r="G92" s="102">
        <v>0</v>
      </c>
      <c r="H92" s="100"/>
      <c r="I92" s="102">
        <v>0</v>
      </c>
      <c r="J92" s="102"/>
      <c r="K92" s="104">
        <v>8040204</v>
      </c>
      <c r="L92" s="102"/>
      <c r="M92" s="104">
        <v>5949545</v>
      </c>
    </row>
    <row r="93" spans="1:19" ht="23.25" customHeight="1">
      <c r="A93" s="96" t="s">
        <v>199</v>
      </c>
      <c r="F93" s="95"/>
      <c r="G93" s="102">
        <v>0</v>
      </c>
      <c r="H93" s="100"/>
      <c r="I93" s="102">
        <v>0</v>
      </c>
      <c r="J93" s="102"/>
      <c r="K93" s="104">
        <v>-7681599</v>
      </c>
      <c r="L93" s="102"/>
      <c r="M93" s="104">
        <v>-6359214</v>
      </c>
    </row>
    <row r="94" spans="1:19" ht="23.25" customHeight="1">
      <c r="A94" s="96" t="s">
        <v>200</v>
      </c>
      <c r="F94" s="95"/>
      <c r="G94" s="102">
        <v>-108143</v>
      </c>
      <c r="H94" s="100"/>
      <c r="I94" s="102">
        <v>-93515</v>
      </c>
      <c r="J94" s="102"/>
      <c r="K94" s="104">
        <v>0</v>
      </c>
      <c r="L94" s="102"/>
      <c r="M94" s="104">
        <v>0</v>
      </c>
    </row>
    <row r="95" spans="1:19" ht="23.25" customHeight="1">
      <c r="A95" s="96" t="s">
        <v>201</v>
      </c>
      <c r="B95" s="101"/>
      <c r="F95" s="95"/>
      <c r="G95" s="102">
        <v>-48772</v>
      </c>
      <c r="H95" s="100"/>
      <c r="I95" s="102">
        <v>-40736</v>
      </c>
      <c r="J95" s="102"/>
      <c r="K95" s="104">
        <v>-26978</v>
      </c>
      <c r="L95" s="102"/>
      <c r="M95" s="104">
        <v>-20782</v>
      </c>
    </row>
    <row r="96" spans="1:19" ht="23.25" customHeight="1">
      <c r="A96" s="96" t="s">
        <v>202</v>
      </c>
      <c r="F96" s="95"/>
      <c r="G96" s="102">
        <v>-901029</v>
      </c>
      <c r="H96" s="100"/>
      <c r="I96" s="102">
        <v>-1351353</v>
      </c>
      <c r="J96" s="102"/>
      <c r="K96" s="102">
        <v>-901029</v>
      </c>
      <c r="L96" s="102"/>
      <c r="M96" s="104">
        <v>-1351353</v>
      </c>
    </row>
    <row r="97" spans="1:13" ht="23.25" customHeight="1">
      <c r="A97" s="96" t="s">
        <v>203</v>
      </c>
      <c r="F97" s="95"/>
      <c r="G97" s="102">
        <v>-53034</v>
      </c>
      <c r="H97" s="100"/>
      <c r="I97" s="102">
        <v>-55501</v>
      </c>
      <c r="J97" s="102"/>
      <c r="K97" s="104">
        <v>-26638</v>
      </c>
      <c r="L97" s="102"/>
      <c r="M97" s="104">
        <v>-30866</v>
      </c>
    </row>
    <row r="98" spans="1:13" ht="23.25" customHeight="1">
      <c r="A98" s="109" t="s">
        <v>204</v>
      </c>
      <c r="F98" s="95"/>
      <c r="G98" s="112">
        <f>SUM(G91:G97)</f>
        <v>-2775789</v>
      </c>
      <c r="H98" s="7"/>
      <c r="I98" s="112">
        <f>SUM(I91:I97)</f>
        <v>-2089697</v>
      </c>
      <c r="J98" s="7"/>
      <c r="K98" s="112">
        <f>SUM(K91:K97)</f>
        <v>-2245762</v>
      </c>
      <c r="L98" s="7"/>
      <c r="M98" s="112">
        <f>SUM(M91:M97)</f>
        <v>-2262670</v>
      </c>
    </row>
    <row r="99" spans="1:13" ht="23.25" customHeight="1">
      <c r="F99" s="95"/>
      <c r="G99" s="115"/>
      <c r="H99" s="100"/>
      <c r="I99" s="115"/>
      <c r="J99" s="102"/>
      <c r="K99" s="115"/>
      <c r="L99" s="100"/>
      <c r="M99" s="115"/>
    </row>
    <row r="100" spans="1:13" ht="23.25" customHeight="1">
      <c r="A100" s="109" t="s">
        <v>205</v>
      </c>
      <c r="F100" s="95"/>
      <c r="G100" s="116">
        <f>G60+G81+G98</f>
        <v>350301</v>
      </c>
      <c r="H100" s="7"/>
      <c r="I100" s="116">
        <f>I60+I81+I98</f>
        <v>542011</v>
      </c>
      <c r="J100" s="7"/>
      <c r="K100" s="116">
        <f>K60+K81+K98</f>
        <v>-403412</v>
      </c>
      <c r="L100" s="7"/>
      <c r="M100" s="116">
        <f>M60+M81+M98</f>
        <v>106320</v>
      </c>
    </row>
    <row r="101" spans="1:13" ht="23.25" customHeight="1">
      <c r="A101" s="96" t="s">
        <v>206</v>
      </c>
      <c r="F101" s="95"/>
      <c r="G101" s="117">
        <f>'BS 3-5'!I10</f>
        <v>2189785</v>
      </c>
      <c r="H101" s="7"/>
      <c r="I101" s="104">
        <v>1339235</v>
      </c>
      <c r="J101" s="7"/>
      <c r="K101" s="117">
        <f>'BS 3-5'!M10</f>
        <v>1074580</v>
      </c>
      <c r="L101" s="7"/>
      <c r="M101" s="104">
        <v>501848</v>
      </c>
    </row>
    <row r="102" spans="1:13" ht="23.25" customHeight="1" thickBot="1">
      <c r="A102" s="109" t="s">
        <v>233</v>
      </c>
      <c r="F102" s="95"/>
      <c r="G102" s="118">
        <f>SUM(G100:G101)</f>
        <v>2540086</v>
      </c>
      <c r="H102" s="7"/>
      <c r="I102" s="118">
        <f>SUM(I100:I101)</f>
        <v>1881246</v>
      </c>
      <c r="J102" s="7"/>
      <c r="K102" s="118">
        <f>SUM(K100:K101)</f>
        <v>671168</v>
      </c>
      <c r="L102" s="7"/>
      <c r="M102" s="118">
        <f>SUM(M100:M101)</f>
        <v>608168</v>
      </c>
    </row>
    <row r="103" spans="1:13" ht="23.25" customHeight="1" thickTop="1">
      <c r="A103" s="109"/>
      <c r="F103" s="95"/>
      <c r="G103" s="119">
        <f>G102-'BS 3-5'!G10</f>
        <v>0</v>
      </c>
      <c r="H103" s="100"/>
      <c r="I103" s="111"/>
      <c r="J103" s="102"/>
      <c r="K103" s="111"/>
      <c r="L103" s="111"/>
      <c r="M103" s="111"/>
    </row>
    <row r="104" spans="1:13" ht="23.25" customHeight="1">
      <c r="A104" s="97" t="s">
        <v>207</v>
      </c>
      <c r="B104" s="97"/>
      <c r="G104" s="44"/>
      <c r="H104" s="100"/>
      <c r="I104" s="44"/>
      <c r="J104" s="102"/>
      <c r="K104" s="44"/>
      <c r="L104" s="100"/>
      <c r="M104" s="44"/>
    </row>
    <row r="105" spans="1:13" ht="23.25" customHeight="1">
      <c r="A105" s="96" t="s">
        <v>208</v>
      </c>
      <c r="G105" s="104">
        <v>19680</v>
      </c>
      <c r="H105" s="104"/>
      <c r="I105" s="104">
        <v>96271</v>
      </c>
      <c r="J105" s="102"/>
      <c r="K105" s="104">
        <v>12077</v>
      </c>
      <c r="L105" s="102"/>
      <c r="M105" s="104">
        <v>51838</v>
      </c>
    </row>
    <row r="106" spans="1:13" ht="23.25" customHeight="1">
      <c r="A106" s="96" t="s">
        <v>209</v>
      </c>
      <c r="G106" s="104">
        <v>0</v>
      </c>
      <c r="H106" s="104"/>
      <c r="I106" s="104">
        <v>0</v>
      </c>
      <c r="J106" s="102"/>
      <c r="K106" s="104">
        <v>3</v>
      </c>
      <c r="L106" s="102"/>
      <c r="M106" s="104">
        <v>28088</v>
      </c>
    </row>
    <row r="107" spans="1:13" ht="23.25" customHeight="1">
      <c r="A107" s="96" t="s">
        <v>210</v>
      </c>
      <c r="G107" s="104"/>
      <c r="H107" s="104"/>
      <c r="I107" s="104"/>
      <c r="J107" s="102"/>
      <c r="K107" s="104"/>
      <c r="L107" s="102"/>
      <c r="M107" s="104"/>
    </row>
    <row r="108" spans="1:13" ht="23.25" customHeight="1">
      <c r="B108" s="96" t="s">
        <v>211</v>
      </c>
      <c r="G108" s="104">
        <v>265561</v>
      </c>
      <c r="H108" s="104"/>
      <c r="I108" s="104">
        <v>126993</v>
      </c>
      <c r="J108" s="102"/>
      <c r="K108" s="104">
        <v>221781</v>
      </c>
      <c r="L108" s="102"/>
      <c r="M108" s="104">
        <v>129087</v>
      </c>
    </row>
    <row r="109" spans="1:13" ht="23.25" customHeight="1">
      <c r="A109" s="96" t="s">
        <v>96</v>
      </c>
      <c r="G109" s="104">
        <v>0</v>
      </c>
      <c r="H109" s="104"/>
      <c r="I109" s="104">
        <v>0</v>
      </c>
      <c r="J109" s="102"/>
      <c r="K109" s="102">
        <v>835797</v>
      </c>
      <c r="L109" s="102"/>
      <c r="M109" s="102">
        <v>260708</v>
      </c>
    </row>
    <row r="110" spans="1:13" ht="23.25" customHeight="1">
      <c r="A110" s="96" t="s">
        <v>231</v>
      </c>
      <c r="G110" s="102">
        <v>0</v>
      </c>
      <c r="H110" s="104"/>
      <c r="I110" s="104">
        <v>1910</v>
      </c>
      <c r="J110" s="102"/>
      <c r="K110" s="102">
        <v>1948</v>
      </c>
      <c r="L110" s="102"/>
      <c r="M110" s="102">
        <v>1910</v>
      </c>
    </row>
    <row r="111" spans="1:13" ht="23.25" customHeight="1">
      <c r="A111" s="96" t="s">
        <v>212</v>
      </c>
      <c r="F111" s="95"/>
      <c r="G111" s="102">
        <v>0</v>
      </c>
      <c r="H111" s="104"/>
      <c r="I111" s="102">
        <v>0</v>
      </c>
      <c r="J111" s="102"/>
      <c r="K111" s="104">
        <v>1104694</v>
      </c>
      <c r="L111" s="102"/>
      <c r="M111" s="104">
        <v>1104694</v>
      </c>
    </row>
    <row r="112" spans="1:13" ht="23.25" hidden="1" customHeight="1">
      <c r="A112" s="96" t="s">
        <v>213</v>
      </c>
      <c r="F112" s="95">
        <v>6</v>
      </c>
      <c r="G112" s="104"/>
      <c r="I112" s="102"/>
      <c r="K112" s="102"/>
      <c r="M112" s="102"/>
    </row>
    <row r="113" spans="7:11" ht="23.25" customHeight="1">
      <c r="G113" s="100">
        <f>G102-'BS 3-5'!G10</f>
        <v>0</v>
      </c>
      <c r="I113" s="100"/>
      <c r="K113" s="102">
        <f>K102-'BS 3-5'!K10</f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G89:M89"/>
    <mergeCell ref="G85:I85"/>
    <mergeCell ref="K85:M85"/>
    <mergeCell ref="G86:I86"/>
    <mergeCell ref="K86:M86"/>
    <mergeCell ref="G87:I87"/>
    <mergeCell ref="K87:M87"/>
    <mergeCell ref="G4:I4"/>
    <mergeCell ref="K4:M4"/>
    <mergeCell ref="G8:M8"/>
    <mergeCell ref="G46:M46"/>
    <mergeCell ref="G42:I42"/>
    <mergeCell ref="K42:M42"/>
    <mergeCell ref="G5:I5"/>
    <mergeCell ref="K5:M5"/>
    <mergeCell ref="G6:I6"/>
    <mergeCell ref="K6:M6"/>
    <mergeCell ref="G43:I43"/>
    <mergeCell ref="K43:M43"/>
    <mergeCell ref="G44:I44"/>
    <mergeCell ref="K44:M44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8" max="16383" man="1"/>
    <brk id="81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2.7.001.82873</Revision>
</Applic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4730408f2f50c0977fcca11d08ea0274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bf2fd3ba91d1f4591525d6135b4e0760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DEED53-D2C2-4968-8EBB-E85DB6E1FD8E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A9882B85-3ACC-4457-8552-03742C402DC9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c9556fa0-4edd-4100-8520-1f4abf9ba927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de97f53-ebdd-482c-838d-8688d11d83df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8128163-7B8E-4FA3-ACB5-9C1E64225D4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31E1F5B-F9C7-47F9-8B08-BDB098A91BCF}"/>
</file>

<file path=docMetadata/LabelInfo.xml><?xml version="1.0" encoding="utf-8"?>
<clbl:labelList xmlns:clbl="http://schemas.microsoft.com/office/2020/mipLabelMetadata">
  <clbl:label id="{29c31d32-11b4-406c-affc-f4428d7ab1ac}" enabled="1" method="Privileged" siteId="{cb3ed3b0-202c-4365-b20f-86f8ed08f887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3-5</vt:lpstr>
      <vt:lpstr>PL 6-9</vt:lpstr>
      <vt:lpstr>SH_consol 10-11</vt:lpstr>
      <vt:lpstr>SH_Sep 12-13</vt:lpstr>
      <vt:lpstr>CF 14-16</vt:lpstr>
      <vt:lpstr>'BS 3-5'!Print_Area</vt:lpstr>
      <vt:lpstr>'CF 14-16'!Print_Area</vt:lpstr>
      <vt:lpstr>'PL 6-9'!Print_Area</vt:lpstr>
      <vt:lpstr>'SH_consol 10-11'!Print_Area</vt:lpstr>
      <vt:lpstr>'SH_Sep 12-13'!Print_Area</vt:lpstr>
      <vt:lpstr>'SH_consol 10-11'!Print_Titles</vt:lpstr>
      <vt:lpstr>'SH_Sep 12-13'!Print_Titles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Wanthanee, Kraisutha</cp:lastModifiedBy>
  <cp:revision/>
  <cp:lastPrinted>2025-08-08T07:19:22Z</cp:lastPrinted>
  <dcterms:created xsi:type="dcterms:W3CDTF">2000-10-29T08:16:28Z</dcterms:created>
  <dcterms:modified xsi:type="dcterms:W3CDTF">2025-08-13T09:23:21Z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2024-03-27T07:41:37Z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08179860-4745-4d01-a68d-2bf643b728d6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