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kraisutha\Documents\Audit\OSOTSPA PCL\Q2 2025\4.FS\SET Format\"/>
    </mc:Choice>
  </mc:AlternateContent>
  <xr:revisionPtr revIDLastSave="0" documentId="13_ncr:1_{4C7C9F09-988E-4F8E-8294-0F282A370EE5}" xr6:coauthVersionLast="47" xr6:coauthVersionMax="47" xr10:uidLastSave="{00000000-0000-0000-0000-000000000000}"/>
  <bookViews>
    <workbookView xWindow="28690" yWindow="-110" windowWidth="29020" windowHeight="15700" tabRatio="854" firstSheet="1" activeTab="5" xr2:uid="{00000000-000D-0000-FFFF-FFFF00000000}"/>
  </bookViews>
  <sheets>
    <sheet name="_com.sap.ip.bi.xl.hiddensheet" sheetId="11" state="veryHidden" r:id="rId1"/>
    <sheet name="BS-2-4" sheetId="12" r:id="rId2"/>
    <sheet name="PL-5-8" sheetId="2" r:id="rId3"/>
    <sheet name="Equity Conso-9-10" sheetId="15" r:id="rId4"/>
    <sheet name="Equity Seperate-11-12" sheetId="14" r:id="rId5"/>
    <sheet name="CF-13-15" sheetId="8" r:id="rId6"/>
  </sheets>
  <externalReferences>
    <externalReference r:id="rId7"/>
  </externalReferences>
  <definedNames>
    <definedName name="AS2DocOpenMode" hidden="1">"AS2DocumentEdit"</definedName>
    <definedName name="_xlnm.Print_Area" localSheetId="1">'BS-2-4'!$A$1:$J$93</definedName>
    <definedName name="_xlnm.Print_Area" localSheetId="5">'CF-13-15'!$A$1:$J$118</definedName>
    <definedName name="_xlnm.Print_Area" localSheetId="3">'Equity Conso-9-10'!$A$1:$AD$43</definedName>
    <definedName name="_xlnm.Print_Area" localSheetId="4">'Equity Seperate-11-12'!$A$1:$O$38</definedName>
    <definedName name="_xlnm.Print_Area" localSheetId="2">'PL-5-8'!$A$1:$J$125</definedName>
    <definedName name="_xlnm.Print_Titles" localSheetId="3">'Equity Conso-9-10'!$1:$12</definedName>
    <definedName name="_xlnm.Print_Titles" localSheetId="4">'Equity Seperate-11-12'!$1:$10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1" i="14" l="1"/>
  <c r="M32" i="14" s="1"/>
  <c r="K31" i="14"/>
  <c r="K32" i="14" s="1"/>
  <c r="I31" i="14"/>
  <c r="I32" i="14" s="1"/>
  <c r="G31" i="14"/>
  <c r="E31" i="14"/>
  <c r="E32" i="14" s="1"/>
  <c r="C31" i="14"/>
  <c r="C32" i="14" s="1"/>
  <c r="O30" i="14"/>
  <c r="L42" i="15"/>
  <c r="V39" i="15"/>
  <c r="L39" i="15"/>
  <c r="L38" i="15"/>
  <c r="L18" i="15"/>
  <c r="O31" i="14" l="1"/>
  <c r="O32" i="14" s="1"/>
  <c r="G32" i="14"/>
  <c r="AB34" i="15" l="1"/>
  <c r="AB35" i="15" s="1"/>
  <c r="V34" i="15"/>
  <c r="V35" i="15" s="1"/>
  <c r="T34" i="15"/>
  <c r="T35" i="15" s="1"/>
  <c r="R34" i="15"/>
  <c r="P34" i="15"/>
  <c r="P35" i="15" s="1"/>
  <c r="N34" i="15"/>
  <c r="N35" i="15" s="1"/>
  <c r="J34" i="15"/>
  <c r="J35" i="15" s="1"/>
  <c r="H34" i="15"/>
  <c r="H35" i="15" s="1"/>
  <c r="F34" i="15"/>
  <c r="F35" i="15" s="1"/>
  <c r="D34" i="15"/>
  <c r="D35" i="15" s="1"/>
  <c r="X33" i="15"/>
  <c r="L33" i="15"/>
  <c r="L34" i="15" s="1"/>
  <c r="L35" i="15" s="1"/>
  <c r="Z33" i="15" l="1"/>
  <c r="AD33" i="15" s="1"/>
  <c r="X34" i="15"/>
  <c r="X35" i="15" s="1"/>
  <c r="R35" i="15"/>
  <c r="Z34" i="15"/>
  <c r="Z35" i="15" l="1"/>
  <c r="AD34" i="15"/>
  <c r="AD35" i="15" s="1"/>
  <c r="H107" i="8" l="1"/>
  <c r="D107" i="8"/>
  <c r="J14" i="8"/>
  <c r="H14" i="8"/>
  <c r="D14" i="8"/>
  <c r="F14" i="8"/>
  <c r="J13" i="8"/>
  <c r="H13" i="8"/>
  <c r="D13" i="8"/>
  <c r="F13" i="8"/>
  <c r="C36" i="14" l="1"/>
  <c r="C38" i="14" s="1"/>
  <c r="G82" i="12" s="1"/>
  <c r="O12" i="14"/>
  <c r="M17" i="14"/>
  <c r="M18" i="14" s="1"/>
  <c r="K17" i="14"/>
  <c r="K18" i="14" s="1"/>
  <c r="I17" i="14"/>
  <c r="I18" i="14" s="1"/>
  <c r="G17" i="14"/>
  <c r="G18" i="14" s="1"/>
  <c r="E17" i="14"/>
  <c r="E18" i="14" s="1"/>
  <c r="C17" i="14"/>
  <c r="C18" i="14" s="1"/>
  <c r="O16" i="14"/>
  <c r="AB38" i="15"/>
  <c r="AB39" i="15" s="1"/>
  <c r="AB40" i="15" s="1"/>
  <c r="AB43" i="15" s="1"/>
  <c r="C90" i="12" s="1"/>
  <c r="AB23" i="15"/>
  <c r="AB24" i="15" s="1"/>
  <c r="V24" i="15"/>
  <c r="V25" i="15" s="1"/>
  <c r="X42" i="15"/>
  <c r="V40" i="15"/>
  <c r="V43" i="15" s="1"/>
  <c r="T40" i="15"/>
  <c r="T43" i="15" s="1"/>
  <c r="N40" i="15"/>
  <c r="N43" i="15" s="1"/>
  <c r="C86" i="12" s="1"/>
  <c r="J40" i="15"/>
  <c r="J43" i="15" s="1"/>
  <c r="H40" i="15"/>
  <c r="H43" i="15" s="1"/>
  <c r="F40" i="15"/>
  <c r="F43" i="15" s="1"/>
  <c r="C83" i="12" s="1"/>
  <c r="D40" i="15"/>
  <c r="D43" i="15" s="1"/>
  <c r="C82" i="12" s="1"/>
  <c r="X38" i="15"/>
  <c r="X29" i="15"/>
  <c r="N25" i="15"/>
  <c r="J25" i="15"/>
  <c r="H25" i="15"/>
  <c r="F25" i="15"/>
  <c r="D25" i="15"/>
  <c r="T24" i="15"/>
  <c r="T25" i="15" s="1"/>
  <c r="L24" i="15"/>
  <c r="X23" i="15"/>
  <c r="L23" i="15"/>
  <c r="AB19" i="15"/>
  <c r="AB20" i="15" s="1"/>
  <c r="V19" i="15"/>
  <c r="V20" i="15" s="1"/>
  <c r="T19" i="15"/>
  <c r="T20" i="15" s="1"/>
  <c r="R19" i="15"/>
  <c r="P19" i="15"/>
  <c r="P20" i="15" s="1"/>
  <c r="N19" i="15"/>
  <c r="N20" i="15" s="1"/>
  <c r="J19" i="15"/>
  <c r="J20" i="15" s="1"/>
  <c r="H19" i="15"/>
  <c r="H20" i="15" s="1"/>
  <c r="F19" i="15"/>
  <c r="F20" i="15" s="1"/>
  <c r="D19" i="15"/>
  <c r="D20" i="15" s="1"/>
  <c r="X18" i="15"/>
  <c r="L19" i="15"/>
  <c r="X14" i="15"/>
  <c r="Z14" i="15" s="1"/>
  <c r="J117" i="2"/>
  <c r="J118" i="2" s="1"/>
  <c r="H117" i="2"/>
  <c r="H118" i="2" s="1"/>
  <c r="F117" i="2"/>
  <c r="F118" i="2" s="1"/>
  <c r="D117" i="2"/>
  <c r="D118" i="2" s="1"/>
  <c r="J83" i="2"/>
  <c r="J85" i="2" s="1"/>
  <c r="J89" i="2" s="1"/>
  <c r="J91" i="2" s="1"/>
  <c r="J96" i="2" s="1"/>
  <c r="J11" i="8" s="1"/>
  <c r="H83" i="2"/>
  <c r="F83" i="2"/>
  <c r="D83" i="2"/>
  <c r="J76" i="2"/>
  <c r="H76" i="2"/>
  <c r="F76" i="2"/>
  <c r="D76" i="2"/>
  <c r="F21" i="2"/>
  <c r="F14" i="2"/>
  <c r="Z29" i="15" l="1"/>
  <c r="AD29" i="15" s="1"/>
  <c r="D85" i="2"/>
  <c r="D89" i="2" s="1"/>
  <c r="D91" i="2" s="1"/>
  <c r="D96" i="2" s="1"/>
  <c r="D11" i="8" s="1"/>
  <c r="H85" i="2"/>
  <c r="H89" i="2" s="1"/>
  <c r="H91" i="2" s="1"/>
  <c r="H96" i="2" s="1"/>
  <c r="H11" i="8" s="1"/>
  <c r="O17" i="14"/>
  <c r="O18" i="14" s="1"/>
  <c r="R24" i="15"/>
  <c r="R39" i="15"/>
  <c r="R40" i="15" s="1"/>
  <c r="L40" i="15"/>
  <c r="L43" i="15" s="1"/>
  <c r="C84" i="12" s="1"/>
  <c r="Z42" i="15"/>
  <c r="AD42" i="15" s="1"/>
  <c r="N27" i="15"/>
  <c r="L25" i="15"/>
  <c r="X19" i="15"/>
  <c r="X20" i="15" s="1"/>
  <c r="H27" i="15"/>
  <c r="J27" i="15"/>
  <c r="D27" i="15"/>
  <c r="F27" i="15"/>
  <c r="T27" i="15"/>
  <c r="V27" i="15"/>
  <c r="L20" i="15"/>
  <c r="Z19" i="15"/>
  <c r="AD14" i="15"/>
  <c r="AB25" i="15"/>
  <c r="AB27" i="15" s="1"/>
  <c r="R20" i="15"/>
  <c r="Z18" i="15"/>
  <c r="AD18" i="15" s="1"/>
  <c r="F85" i="2"/>
  <c r="F89" i="2" s="1"/>
  <c r="F91" i="2" s="1"/>
  <c r="F96" i="2" s="1"/>
  <c r="J109" i="2"/>
  <c r="J119" i="2" s="1"/>
  <c r="J94" i="2"/>
  <c r="X40" i="15" l="1"/>
  <c r="X43" i="15" s="1"/>
  <c r="C88" i="12" s="1"/>
  <c r="R43" i="15"/>
  <c r="J98" i="2"/>
  <c r="K21" i="14"/>
  <c r="F94" i="2"/>
  <c r="F11" i="8"/>
  <c r="H94" i="2"/>
  <c r="D94" i="2"/>
  <c r="D98" i="2" s="1"/>
  <c r="D109" i="2"/>
  <c r="D119" i="2" s="1"/>
  <c r="D124" i="2" s="1"/>
  <c r="D122" i="2" s="1"/>
  <c r="H109" i="2"/>
  <c r="H119" i="2" s="1"/>
  <c r="H122" i="2" s="1"/>
  <c r="H124" i="2" s="1"/>
  <c r="H98" i="2"/>
  <c r="K35" i="14"/>
  <c r="P38" i="15"/>
  <c r="X39" i="15"/>
  <c r="L27" i="15"/>
  <c r="Z20" i="15"/>
  <c r="AD19" i="15"/>
  <c r="AD20" i="15" s="1"/>
  <c r="X24" i="15"/>
  <c r="Z24" i="15" s="1"/>
  <c r="AD24" i="15" s="1"/>
  <c r="R25" i="15"/>
  <c r="X25" i="15" s="1"/>
  <c r="F109" i="2"/>
  <c r="F119" i="2" s="1"/>
  <c r="F124" i="2" s="1"/>
  <c r="J122" i="2"/>
  <c r="J124" i="2"/>
  <c r="F98" i="2" l="1"/>
  <c r="P23" i="15"/>
  <c r="P40" i="15"/>
  <c r="P43" i="15" s="1"/>
  <c r="C87" i="12" s="1"/>
  <c r="Z38" i="15"/>
  <c r="AD38" i="15" s="1"/>
  <c r="Z39" i="15"/>
  <c r="AD39" i="15" s="1"/>
  <c r="X27" i="15"/>
  <c r="R27" i="15"/>
  <c r="F122" i="2"/>
  <c r="P25" i="15" l="1"/>
  <c r="Z23" i="15"/>
  <c r="AD23" i="15" s="1"/>
  <c r="AD25" i="15" s="1"/>
  <c r="AD27" i="15" s="1"/>
  <c r="AD40" i="15"/>
  <c r="AD43" i="15" s="1"/>
  <c r="Z40" i="15"/>
  <c r="Z43" i="15" s="1"/>
  <c r="K26" i="14"/>
  <c r="M26" i="14"/>
  <c r="O26" i="14" l="1"/>
  <c r="P27" i="15"/>
  <c r="Z25" i="15"/>
  <c r="Z27" i="15" s="1"/>
  <c r="O35" i="14"/>
  <c r="O36" i="14" s="1"/>
  <c r="K22" i="14"/>
  <c r="K24" i="14" s="1"/>
  <c r="E32" i="12"/>
  <c r="M36" i="14"/>
  <c r="M38" i="14" s="1"/>
  <c r="G88" i="12" s="1"/>
  <c r="I36" i="14"/>
  <c r="I38" i="14" s="1"/>
  <c r="G86" i="12" s="1"/>
  <c r="G36" i="14"/>
  <c r="G38" i="14" s="1"/>
  <c r="G84" i="12" s="1"/>
  <c r="E36" i="14"/>
  <c r="E38" i="14" s="1"/>
  <c r="G83" i="12" s="1"/>
  <c r="M22" i="14"/>
  <c r="M24" i="14" s="1"/>
  <c r="I22" i="14"/>
  <c r="I24" i="14" s="1"/>
  <c r="G22" i="14"/>
  <c r="G24" i="14" s="1"/>
  <c r="E22" i="14"/>
  <c r="E24" i="14" s="1"/>
  <c r="C22" i="14"/>
  <c r="C24" i="14" s="1"/>
  <c r="O38" i="14" l="1"/>
  <c r="O21" i="14"/>
  <c r="O22" i="14" s="1"/>
  <c r="O24" i="14" s="1"/>
  <c r="K36" i="14"/>
  <c r="K38" i="14" s="1"/>
  <c r="G87" i="12" s="1"/>
  <c r="G89" i="12" s="1"/>
  <c r="J86" i="8" l="1"/>
  <c r="H86" i="8"/>
  <c r="F86" i="8"/>
  <c r="D86" i="8"/>
  <c r="D54" i="2" l="1"/>
  <c r="G32" i="12"/>
  <c r="C32" i="12"/>
  <c r="C19" i="12" l="1"/>
  <c r="J54" i="2"/>
  <c r="J55" i="2" s="1"/>
  <c r="H54" i="2"/>
  <c r="H55" i="2" s="1"/>
  <c r="F54" i="2"/>
  <c r="F55" i="2" s="1"/>
  <c r="D55" i="2"/>
  <c r="E19" i="12" l="1"/>
  <c r="I19" i="12" l="1"/>
  <c r="I62" i="12" l="1"/>
  <c r="I55" i="12"/>
  <c r="I32" i="12"/>
  <c r="E62" i="12"/>
  <c r="E55" i="12"/>
  <c r="G62" i="12"/>
  <c r="C62" i="12"/>
  <c r="J55" i="12"/>
  <c r="G55" i="12"/>
  <c r="C55" i="12"/>
  <c r="J32" i="12"/>
  <c r="J19" i="12"/>
  <c r="H19" i="12"/>
  <c r="G19" i="12"/>
  <c r="F19" i="12"/>
  <c r="D19" i="12"/>
  <c r="C64" i="12" l="1"/>
  <c r="I64" i="12"/>
  <c r="E34" i="12"/>
  <c r="I34" i="12"/>
  <c r="C34" i="12"/>
  <c r="G64" i="12"/>
  <c r="E64" i="12"/>
  <c r="G34" i="12"/>
  <c r="I89" i="12"/>
  <c r="I91" i="12" s="1"/>
  <c r="J34" i="12"/>
  <c r="E89" i="12"/>
  <c r="E91" i="12" s="1"/>
  <c r="I93" i="12" l="1"/>
  <c r="I94" i="12" s="1"/>
  <c r="E93" i="12"/>
  <c r="E94" i="12" s="1"/>
  <c r="C35" i="12" l="1"/>
  <c r="J104" i="8" l="1"/>
  <c r="F104" i="8"/>
  <c r="J21" i="2"/>
  <c r="J14" i="2"/>
  <c r="J23" i="2" l="1"/>
  <c r="J27" i="2" s="1"/>
  <c r="J29" i="2" s="1"/>
  <c r="G91" i="12"/>
  <c r="G93" i="12" s="1"/>
  <c r="F23" i="2"/>
  <c r="F27" i="2" s="1"/>
  <c r="F29" i="2" s="1"/>
  <c r="F34" i="2" s="1"/>
  <c r="F32" i="2" s="1"/>
  <c r="F39" i="8" l="1"/>
  <c r="F60" i="8" s="1"/>
  <c r="F62" i="8" s="1"/>
  <c r="F106" i="8" s="1"/>
  <c r="F108" i="8" s="1"/>
  <c r="J34" i="2"/>
  <c r="J32" i="2" s="1"/>
  <c r="J39" i="8"/>
  <c r="J60" i="8" s="1"/>
  <c r="J62" i="8" s="1"/>
  <c r="J106" i="8" s="1"/>
  <c r="J108" i="8" s="1"/>
  <c r="G94" i="12"/>
  <c r="E35" i="12"/>
  <c r="H104" i="8" l="1"/>
  <c r="D104" i="8"/>
  <c r="H21" i="2" l="1"/>
  <c r="D21" i="2"/>
  <c r="H14" i="2"/>
  <c r="D14" i="2"/>
  <c r="D23" i="2" l="1"/>
  <c r="D27" i="2" s="1"/>
  <c r="D29" i="2" s="1"/>
  <c r="H23" i="2"/>
  <c r="H27" i="2" s="1"/>
  <c r="H29" i="2" s="1"/>
  <c r="H34" i="2" l="1"/>
  <c r="H32" i="2" s="1"/>
  <c r="H39" i="8"/>
  <c r="D34" i="2"/>
  <c r="D32" i="2" s="1"/>
  <c r="D39" i="8"/>
  <c r="C89" i="12"/>
  <c r="C91" i="12" s="1"/>
  <c r="C93" i="12" s="1"/>
  <c r="C94" i="12" s="1"/>
  <c r="D60" i="8" l="1"/>
  <c r="D62" i="8" s="1"/>
  <c r="D106" i="8" s="1"/>
  <c r="D108" i="8" s="1"/>
  <c r="D119" i="8" s="1"/>
  <c r="H60" i="8" l="1"/>
  <c r="H62" i="8" s="1"/>
  <c r="H106" i="8" s="1"/>
  <c r="H108" i="8" s="1"/>
  <c r="H119" i="8" s="1"/>
  <c r="D36" i="2" l="1"/>
  <c r="D47" i="2"/>
  <c r="D56" i="2" s="1"/>
  <c r="F47" i="2"/>
  <c r="F56" i="2" s="1"/>
  <c r="F61" i="2" s="1"/>
  <c r="F59" i="2" s="1"/>
  <c r="F36" i="2"/>
  <c r="H47" i="2"/>
  <c r="H56" i="2" s="1"/>
  <c r="H61" i="2" s="1"/>
  <c r="H59" i="2" s="1"/>
  <c r="H36" i="2"/>
  <c r="J36" i="2"/>
  <c r="J47" i="2"/>
  <c r="J56" i="2" s="1"/>
  <c r="J61" i="2" s="1"/>
  <c r="J59" i="2" s="1"/>
  <c r="D61" i="2" l="1"/>
  <c r="D59" i="2" s="1"/>
</calcChain>
</file>

<file path=xl/sharedStrings.xml><?xml version="1.0" encoding="utf-8"?>
<sst xmlns="http://schemas.openxmlformats.org/spreadsheetml/2006/main" count="491" uniqueCount="257">
  <si>
    <t>Osotspa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</si>
  <si>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</si>
  <si>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</si>
  <si>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</si>
  <si>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</si>
  <si>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</si>
  <si>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</si>
  <si>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</si>
  <si>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</si>
  <si>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</si>
  <si>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</si>
  <si>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</si>
  <si>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</si>
  <si>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receivables</t>
  </si>
  <si>
    <t>Dividend receivables</t>
  </si>
  <si>
    <t>Short-term loans to related parties</t>
  </si>
  <si>
    <t>Inventories</t>
  </si>
  <si>
    <t>Other current assets</t>
  </si>
  <si>
    <t>Total current assets</t>
  </si>
  <si>
    <t>Non-current assets</t>
  </si>
  <si>
    <t>Other non-current financial assets</t>
  </si>
  <si>
    <t>5</t>
  </si>
  <si>
    <t>Investments in joint ventures</t>
  </si>
  <si>
    <t>6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</si>
  <si>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</si>
  <si>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</si>
  <si>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</si>
  <si>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</si>
  <si>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</si>
  <si>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</si>
  <si>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</si>
  <si>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</si>
  <si>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</si>
  <si>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</si>
  <si>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</si>
  <si>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Short-term loans from related parties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</si>
  <si>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</si>
  <si>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</si>
  <si>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</si>
  <si>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</si>
  <si>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</si>
  <si>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</si>
  <si>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</si>
  <si>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</si>
  <si>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</si>
  <si>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</si>
  <si>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</si>
  <si>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</si>
  <si>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 Authorised share capital</t>
  </si>
  <si>
    <t xml:space="preserve">     (3,003,750,000 ordinary shares, </t>
  </si>
  <si>
    <t xml:space="preserve">        par value at Baht 1 per share)</t>
  </si>
  <si>
    <t xml:space="preserve">     Issued and paid-up share capital</t>
  </si>
  <si>
    <t>Share premium</t>
  </si>
  <si>
    <t>Other surpluses</t>
  </si>
  <si>
    <t>Retained earnings</t>
  </si>
  <si>
    <t xml:space="preserve">     Appropriated to legal reserve</t>
  </si>
  <si>
    <t xml:space="preserve">  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</si>
  <si>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</si>
  <si>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</si>
  <si>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</si>
  <si>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</si>
  <si>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</si>
  <si>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</si>
  <si>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Three-month period ended</t>
  </si>
  <si>
    <t>Investment income</t>
  </si>
  <si>
    <t>Other income</t>
  </si>
  <si>
    <t>Expenses</t>
  </si>
  <si>
    <t>Cost of sales of goods</t>
  </si>
  <si>
    <t>Administrative expenses</t>
  </si>
  <si>
    <t>Total expenses</t>
  </si>
  <si>
    <t>Finance costs</t>
  </si>
  <si>
    <t>Share of profit of associates and joint ventures</t>
  </si>
  <si>
    <t xml:space="preserve">   accounted for using equity method</t>
  </si>
  <si>
    <t>Tax expense</t>
  </si>
  <si>
    <t>Profit for the period</t>
  </si>
  <si>
    <t xml:space="preserve">   Owners of the parent</t>
  </si>
  <si>
    <t xml:space="preserve">   Non-controlling interests</t>
  </si>
  <si>
    <t>Statement of comprehensive income (Unaudited)</t>
  </si>
  <si>
    <t>Other comprehensive income</t>
  </si>
  <si>
    <t>Items that will be reclassified subsequently to profit or loss</t>
  </si>
  <si>
    <t>Exchange differences on translating foreign operations</t>
  </si>
  <si>
    <t xml:space="preserve">Share of other comprehensive income of associates </t>
  </si>
  <si>
    <t xml:space="preserve">   and joint ventures accounted for using equity method</t>
  </si>
  <si>
    <t>Total items that will be reclassified subsequently to profit or loss</t>
  </si>
  <si>
    <t>Total comprehensive income for the period</t>
  </si>
  <si>
    <t>Total comprehensive income attributable to:</t>
  </si>
  <si>
    <t>Statement of changes in equity (Unaudited)</t>
  </si>
  <si>
    <t>Consolidated financial statements</t>
  </si>
  <si>
    <t>Share of other</t>
  </si>
  <si>
    <t>Surplus on</t>
  </si>
  <si>
    <t>Exchange</t>
  </si>
  <si>
    <t>comprehensive</t>
  </si>
  <si>
    <t>business</t>
  </si>
  <si>
    <t xml:space="preserve">Deficit from </t>
  </si>
  <si>
    <t>differences on</t>
  </si>
  <si>
    <t>income of associates</t>
  </si>
  <si>
    <t>Issued and</t>
  </si>
  <si>
    <t>combination</t>
  </si>
  <si>
    <t xml:space="preserve">the changes in the </t>
  </si>
  <si>
    <t>translating</t>
  </si>
  <si>
    <t xml:space="preserve">  and joint ventures</t>
  </si>
  <si>
    <t>Total other</t>
  </si>
  <si>
    <t>attributable to</t>
  </si>
  <si>
    <t>paid-up</t>
  </si>
  <si>
    <t>Share</t>
  </si>
  <si>
    <t xml:space="preserve"> under</t>
  </si>
  <si>
    <t xml:space="preserve">ownership interests </t>
  </si>
  <si>
    <t>Total</t>
  </si>
  <si>
    <t>Legal</t>
  </si>
  <si>
    <t>foreign</t>
  </si>
  <si>
    <t>measurement of</t>
  </si>
  <si>
    <t>accounted for using</t>
  </si>
  <si>
    <t>components</t>
  </si>
  <si>
    <t>owners</t>
  </si>
  <si>
    <t xml:space="preserve">Non-controlling </t>
  </si>
  <si>
    <t>share capital</t>
  </si>
  <si>
    <t>premium</t>
  </si>
  <si>
    <t>common control</t>
  </si>
  <si>
    <t>in subsidiaries</t>
  </si>
  <si>
    <t>other surpluses</t>
  </si>
  <si>
    <t>reserve</t>
  </si>
  <si>
    <t>Unappropriated</t>
  </si>
  <si>
    <t>operations</t>
  </si>
  <si>
    <t>financial assets</t>
  </si>
  <si>
    <t>equity method</t>
  </si>
  <si>
    <t xml:space="preserve"> of equity</t>
  </si>
  <si>
    <t>of the parent</t>
  </si>
  <si>
    <t>interests</t>
  </si>
  <si>
    <t>equity</t>
  </si>
  <si>
    <t>Comprehensive income for the period</t>
  </si>
  <si>
    <t xml:space="preserve">    Profit</t>
  </si>
  <si>
    <t xml:space="preserve">    Other comprehensive income</t>
  </si>
  <si>
    <t>Separate financial statements</t>
  </si>
  <si>
    <t>Other components</t>
  </si>
  <si>
    <t>of equity</t>
  </si>
  <si>
    <t xml:space="preserve">Issued and </t>
  </si>
  <si>
    <t>Surplus on business</t>
  </si>
  <si>
    <t>combination under</t>
  </si>
  <si>
    <t>Legal reserve</t>
  </si>
  <si>
    <t xml:space="preserve">Unappropriated </t>
  </si>
  <si>
    <t>Statement of cash flows (Unaudited)</t>
  </si>
  <si>
    <t>Cash flows from operating activities</t>
  </si>
  <si>
    <t>Adjustments to reconcile profit to cash receipts (payments)</t>
  </si>
  <si>
    <t xml:space="preserve">Depreciation </t>
  </si>
  <si>
    <t>Amortisation of other intangible assets</t>
  </si>
  <si>
    <t>Employee benefit expenses</t>
  </si>
  <si>
    <t xml:space="preserve">Share of profit of associates and joint ventures accounted for using </t>
  </si>
  <si>
    <t xml:space="preserve">   equity method</t>
  </si>
  <si>
    <t>Interest income</t>
  </si>
  <si>
    <t>Changes in operating assets and liabilities</t>
  </si>
  <si>
    <t>Employee benefit obligations paid</t>
  </si>
  <si>
    <t>Net cash generated from operations</t>
  </si>
  <si>
    <t>Tax paid</t>
  </si>
  <si>
    <t xml:space="preserve">Net cash from operating activities </t>
  </si>
  <si>
    <t>Cash flows from investing activities</t>
  </si>
  <si>
    <t>Acquisition of a subsidiary, net of cash acquired</t>
  </si>
  <si>
    <t xml:space="preserve">Proceeds from sale of property, plant and equipment </t>
  </si>
  <si>
    <t xml:space="preserve">Acquisition of property, plant and equipment  </t>
  </si>
  <si>
    <t>Acquisition of other intangible assets</t>
  </si>
  <si>
    <t>Cash outflow on short-term loans to related parties</t>
  </si>
  <si>
    <t>Proceeds from repayment of short-term loans to related parties</t>
  </si>
  <si>
    <t xml:space="preserve">Dividends received </t>
  </si>
  <si>
    <t xml:space="preserve">Interest received  </t>
  </si>
  <si>
    <t xml:space="preserve">Net cash from (used in) investing activities  </t>
  </si>
  <si>
    <t>Cash flows from financing activities</t>
  </si>
  <si>
    <t>Proceeds from short-term loans from related parties</t>
  </si>
  <si>
    <t>Repayment of short-term loans from related parties</t>
  </si>
  <si>
    <t>Payment of lease liabilities</t>
  </si>
  <si>
    <t>Dividends paid to owners of the Company</t>
  </si>
  <si>
    <t>Interest paid</t>
  </si>
  <si>
    <t>Non-cash transactions</t>
  </si>
  <si>
    <t>Purchase of assets under lease agreements</t>
  </si>
  <si>
    <t>Outstanding payable from purchase of property, plant and equipment</t>
  </si>
  <si>
    <t xml:space="preserve">   and other intangible assets</t>
  </si>
  <si>
    <t>Other comprehensive income for the period, net of tax</t>
  </si>
  <si>
    <t>Balance at 1 January 2024</t>
  </si>
  <si>
    <t>Current portion of long-term loans</t>
  </si>
  <si>
    <t>3</t>
  </si>
  <si>
    <t>Cash and cash equivalents at 1 January</t>
  </si>
  <si>
    <t>Dividend income</t>
  </si>
  <si>
    <t>8</t>
  </si>
  <si>
    <t>Impairment loss on other intangible assets</t>
  </si>
  <si>
    <t>Unrealised (gain) loss from change in fair value of derivatives</t>
  </si>
  <si>
    <t>Net cash used in financing activities</t>
  </si>
  <si>
    <t>Proceeds from entire business transfer from a subsidiary</t>
  </si>
  <si>
    <t>7</t>
  </si>
  <si>
    <t>Proceed from disposal of non-marketable equity securities</t>
  </si>
  <si>
    <t>Proceeds from acquisition of non-controlling interest</t>
  </si>
  <si>
    <t>Outstanding payable from acquisition of investment in a subsidiary</t>
  </si>
  <si>
    <t>4</t>
  </si>
  <si>
    <t>Outstanding receivable from sale of property, plant and equipment</t>
  </si>
  <si>
    <t>Short-term loans from financial institutions</t>
  </si>
  <si>
    <t>Impairment loss on goodwill</t>
  </si>
  <si>
    <t>Proceeds from sale of intangible assets</t>
  </si>
  <si>
    <t>Loss on disposal of investment in an associate</t>
  </si>
  <si>
    <t>Long-term loan to related party</t>
  </si>
  <si>
    <t>Proceeds from decrease of investment in a joint venture</t>
  </si>
  <si>
    <t>Outstanding receivable from sale of investment in a subsidiary</t>
  </si>
  <si>
    <t>Write-off bad debts</t>
  </si>
  <si>
    <t>Investments in subsidiaries</t>
  </si>
  <si>
    <t>Gain on disposal of investment properties</t>
  </si>
  <si>
    <t>Assets held for sale</t>
  </si>
  <si>
    <t>Net proceeds from sale of investment in an associate</t>
  </si>
  <si>
    <t>Advance received from sale of investment in joint ventures</t>
  </si>
  <si>
    <t>Balance at 1 January 2025</t>
  </si>
  <si>
    <t>Long-term loan to other party</t>
  </si>
  <si>
    <t>Long-term loans from financial institutions</t>
  </si>
  <si>
    <t xml:space="preserve">   from financial institutions</t>
  </si>
  <si>
    <t>Other surpluses (deficits)</t>
  </si>
  <si>
    <t>Revenue</t>
  </si>
  <si>
    <t>Revenue from sales</t>
  </si>
  <si>
    <t>Total revenue</t>
  </si>
  <si>
    <t>Profit from operating activities</t>
  </si>
  <si>
    <t>Profit before income tax expense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</si>
  <si>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</si>
  <si>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</si>
  <si>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Transfer to profit or loss</t>
  </si>
  <si>
    <t>Loss on</t>
  </si>
  <si>
    <t>Loss on disposal and write-off of other intangible assets</t>
  </si>
  <si>
    <t>Proceeds from repayment of long-term loan to related party</t>
  </si>
  <si>
    <t>Net increase (decrease) in cash and cash equivalents</t>
  </si>
  <si>
    <t>9</t>
  </si>
  <si>
    <t>Gain on disposal of assets held for sale</t>
  </si>
  <si>
    <t xml:space="preserve"> </t>
  </si>
  <si>
    <t>Repayment of long-term loans from financial institutions</t>
  </si>
  <si>
    <t>Decrease in short-term loans from financial institutions</t>
  </si>
  <si>
    <t xml:space="preserve">(Reversal of) impairment loss on property, plant and equipment </t>
  </si>
  <si>
    <t>Proceeds from sale of investment in a subsidiary</t>
  </si>
  <si>
    <t>Gain on disposal of investment in a subsidiary</t>
  </si>
  <si>
    <t>(Reversal of) expected credit loss</t>
  </si>
  <si>
    <t>(Reversal of) loss on inventories devaluation</t>
  </si>
  <si>
    <t>30 June</t>
  </si>
  <si>
    <t>Impairment loss on investment in an associate</t>
  </si>
  <si>
    <t>Six-month period ended</t>
  </si>
  <si>
    <t>Revenues</t>
  </si>
  <si>
    <t>Revenues from sales</t>
  </si>
  <si>
    <t>Total revenues</t>
  </si>
  <si>
    <t xml:space="preserve">Income tax relating to items that will be reclassified </t>
  </si>
  <si>
    <t>Transactions with owners, recorded directly in equity</t>
  </si>
  <si>
    <t xml:space="preserve">    Distributions to owners of the Company</t>
  </si>
  <si>
    <t xml:space="preserve">       Dividends</t>
  </si>
  <si>
    <t xml:space="preserve">    Total distributions to owners of the Company</t>
  </si>
  <si>
    <t>Total transactions with owners, recorded directly in equity</t>
  </si>
  <si>
    <t>Six-month period ended 30 June 2024</t>
  </si>
  <si>
    <t>Balance at 30 June 2024</t>
  </si>
  <si>
    <t>Six-month period ended 30 June 2025</t>
  </si>
  <si>
    <t>Balance at 30 June 2025</t>
  </si>
  <si>
    <t>Dividend payables</t>
  </si>
  <si>
    <t>Proceeds from sale of assets held for sale</t>
  </si>
  <si>
    <t>Advance received for sale of investment properties</t>
  </si>
  <si>
    <t>Cash and cash equivalents at 30 June</t>
  </si>
  <si>
    <t>Gain loss on disposal and write-off of property, plant and equipment</t>
  </si>
  <si>
    <t>Proceeds from decrease of investment in a subsidiary</t>
  </si>
  <si>
    <t>(deficits)</t>
  </si>
  <si>
    <t>Unrealised gain on exchange rate</t>
  </si>
  <si>
    <t>10</t>
  </si>
  <si>
    <t>Distribution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</si>
</sst>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0%_);\(0%\)"/>
    <numFmt numFmtId="172" formatCode="###,000"/>
    <numFmt numFmtId="173" formatCode="[$-1010409]d\ mmm\ yy;@"/>
  </numFmts>
  <fonts count="52">
    <font>
      <sz val="10"/>
      <name val="ApFont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pFont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ourier New"/>
      <family val="2"/>
    </font>
    <font>
      <b/>
      <i/>
      <sz val="11"/>
      <color indexed="8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94">
    <xf numFmtId="0" fontId="0" fillId="0" borderId="0"/>
    <xf numFmtId="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1" fillId="0" borderId="0"/>
    <xf numFmtId="168" fontId="21" fillId="0" borderId="0"/>
    <xf numFmtId="169" fontId="21" fillId="0" borderId="0"/>
    <xf numFmtId="0" fontId="22" fillId="0" borderId="0" applyNumberFormat="0" applyFill="0" applyBorder="0" applyAlignment="0" applyProtection="0"/>
    <xf numFmtId="38" fontId="23" fillId="2" borderId="0" applyNumberFormat="0" applyBorder="0" applyAlignment="0" applyProtection="0"/>
    <xf numFmtId="14" fontId="24" fillId="3" borderId="1">
      <alignment horizontal="center" vertical="center" wrapText="1"/>
    </xf>
    <xf numFmtId="10" fontId="23" fillId="4" borderId="2" applyNumberFormat="0" applyBorder="0" applyAlignment="0" applyProtection="0"/>
    <xf numFmtId="37" fontId="25" fillId="0" borderId="0"/>
    <xf numFmtId="17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" fillId="0" borderId="0"/>
    <xf numFmtId="17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3" applyNumberFormat="0" applyFill="0" applyAlignment="0" applyProtection="0">
      <alignment horizontal="center" vertical="center"/>
    </xf>
    <xf numFmtId="0" fontId="27" fillId="0" borderId="0" applyFill="0" applyBorder="0" applyProtection="0">
      <alignment horizontal="left" vertical="top"/>
    </xf>
    <xf numFmtId="0" fontId="32" fillId="5" borderId="9" applyNumberFormat="0" applyAlignment="0" applyProtection="0">
      <alignment horizontal="left" vertical="center" indent="1"/>
    </xf>
    <xf numFmtId="172" fontId="33" fillId="0" borderId="10" applyNumberFormat="0" applyProtection="0">
      <alignment horizontal="right" vertical="center"/>
    </xf>
    <xf numFmtId="172" fontId="32" fillId="0" borderId="11" applyNumberFormat="0" applyProtection="0">
      <alignment horizontal="right" vertical="center"/>
    </xf>
    <xf numFmtId="172" fontId="33" fillId="6" borderId="9" applyNumberFormat="0" applyAlignment="0" applyProtection="0">
      <alignment horizontal="left" vertical="center" indent="1"/>
    </xf>
    <xf numFmtId="0" fontId="34" fillId="7" borderId="11" applyNumberFormat="0" applyAlignment="0">
      <alignment horizontal="left" vertical="center" indent="1"/>
      <protection locked="0"/>
    </xf>
    <xf numFmtId="0" fontId="34" fillId="8" borderId="11" applyNumberFormat="0" applyAlignment="0" applyProtection="0">
      <alignment horizontal="left" vertical="center" indent="1"/>
    </xf>
    <xf numFmtId="172" fontId="33" fillId="9" borderId="10" applyNumberFormat="0" applyBorder="0">
      <alignment horizontal="right" vertical="center"/>
      <protection locked="0"/>
    </xf>
    <xf numFmtId="0" fontId="34" fillId="7" borderId="11" applyNumberFormat="0" applyAlignment="0">
      <alignment horizontal="left" vertical="center" indent="1"/>
      <protection locked="0"/>
    </xf>
    <xf numFmtId="172" fontId="32" fillId="8" borderId="11" applyNumberFormat="0" applyProtection="0">
      <alignment horizontal="right" vertical="center"/>
    </xf>
    <xf numFmtId="172" fontId="32" fillId="9" borderId="11" applyNumberFormat="0" applyBorder="0">
      <alignment horizontal="right" vertical="center"/>
      <protection locked="0"/>
    </xf>
    <xf numFmtId="172" fontId="35" fillId="10" borderId="12" applyNumberFormat="0" applyBorder="0" applyAlignment="0" applyProtection="0">
      <alignment horizontal="right" vertical="center" indent="1"/>
    </xf>
    <xf numFmtId="172" fontId="36" fillId="11" borderId="12" applyNumberFormat="0" applyBorder="0" applyAlignment="0" applyProtection="0">
      <alignment horizontal="right" vertical="center" indent="1"/>
    </xf>
    <xf numFmtId="172" fontId="36" fillId="12" borderId="12" applyNumberFormat="0" applyBorder="0" applyAlignment="0" applyProtection="0">
      <alignment horizontal="right" vertical="center" indent="1"/>
    </xf>
    <xf numFmtId="172" fontId="37" fillId="13" borderId="12" applyNumberFormat="0" applyBorder="0" applyAlignment="0" applyProtection="0">
      <alignment horizontal="right" vertical="center" indent="1"/>
    </xf>
    <xf numFmtId="172" fontId="37" fillId="14" borderId="12" applyNumberFormat="0" applyBorder="0" applyAlignment="0" applyProtection="0">
      <alignment horizontal="right" vertical="center" indent="1"/>
    </xf>
    <xf numFmtId="172" fontId="37" fillId="15" borderId="12" applyNumberFormat="0" applyBorder="0" applyAlignment="0" applyProtection="0">
      <alignment horizontal="right" vertical="center" indent="1"/>
    </xf>
    <xf numFmtId="172" fontId="38" fillId="16" borderId="12" applyNumberFormat="0" applyBorder="0" applyAlignment="0" applyProtection="0">
      <alignment horizontal="right" vertical="center" indent="1"/>
    </xf>
    <xf numFmtId="172" fontId="38" fillId="17" borderId="12" applyNumberFormat="0" applyBorder="0" applyAlignment="0" applyProtection="0">
      <alignment horizontal="right" vertical="center" indent="1"/>
    </xf>
    <xf numFmtId="172" fontId="38" fillId="18" borderId="12" applyNumberFormat="0" applyBorder="0" applyAlignment="0" applyProtection="0">
      <alignment horizontal="right" vertical="center" indent="1"/>
    </xf>
    <xf numFmtId="0" fontId="39" fillId="0" borderId="9" applyNumberFormat="0" applyFont="0" applyFill="0" applyAlignment="0" applyProtection="0"/>
    <xf numFmtId="172" fontId="33" fillId="6" borderId="9" applyNumberFormat="0" applyAlignment="0" applyProtection="0">
      <alignment horizontal="left" vertical="center" indent="1"/>
    </xf>
    <xf numFmtId="0" fontId="32" fillId="5" borderId="11" applyNumberFormat="0" applyAlignment="0" applyProtection="0">
      <alignment horizontal="left" vertical="center" indent="1"/>
    </xf>
    <xf numFmtId="0" fontId="34" fillId="19" borderId="9" applyNumberFormat="0" applyAlignment="0" applyProtection="0">
      <alignment horizontal="left" vertical="center" indent="1"/>
    </xf>
    <xf numFmtId="0" fontId="34" fillId="20" borderId="9" applyNumberFormat="0" applyAlignment="0" applyProtection="0">
      <alignment horizontal="left" vertical="center" indent="1"/>
    </xf>
    <xf numFmtId="0" fontId="34" fillId="21" borderId="9" applyNumberFormat="0" applyAlignment="0" applyProtection="0">
      <alignment horizontal="left" vertical="center" indent="1"/>
    </xf>
    <xf numFmtId="0" fontId="34" fillId="9" borderId="9" applyNumberFormat="0" applyAlignment="0" applyProtection="0">
      <alignment horizontal="left" vertical="center" indent="1"/>
    </xf>
    <xf numFmtId="0" fontId="34" fillId="8" borderId="11" applyNumberFormat="0" applyAlignment="0" applyProtection="0">
      <alignment horizontal="left" vertical="center" indent="1"/>
    </xf>
    <xf numFmtId="0" fontId="40" fillId="0" borderId="13" applyNumberFormat="0" applyFill="0" applyBorder="0" applyAlignment="0" applyProtection="0"/>
    <xf numFmtId="0" fontId="41" fillId="0" borderId="13" applyNumberFormat="0" applyBorder="0" applyAlignment="0" applyProtection="0"/>
    <xf numFmtId="0" fontId="40" fillId="7" borderId="11" applyNumberFormat="0" applyAlignment="0">
      <alignment horizontal="left" vertical="center" indent="1"/>
      <protection locked="0"/>
    </xf>
    <xf numFmtId="0" fontId="40" fillId="7" borderId="11" applyNumberFormat="0" applyAlignment="0">
      <alignment horizontal="left" vertical="center" indent="1"/>
      <protection locked="0"/>
    </xf>
    <xf numFmtId="0" fontId="40" fillId="8" borderId="11" applyNumberFormat="0" applyAlignment="0" applyProtection="0">
      <alignment horizontal="left" vertical="center" indent="1"/>
    </xf>
    <xf numFmtId="172" fontId="42" fillId="8" borderId="11" applyNumberFormat="0" applyProtection="0">
      <alignment horizontal="right" vertical="center"/>
    </xf>
    <xf numFmtId="172" fontId="43" fillId="9" borderId="10" applyNumberFormat="0" applyBorder="0">
      <alignment horizontal="right" vertical="center"/>
      <protection locked="0"/>
    </xf>
    <xf numFmtId="172" fontId="42" fillId="9" borderId="11" applyNumberFormat="0" applyBorder="0">
      <alignment horizontal="right" vertical="center"/>
      <protection locked="0"/>
    </xf>
    <xf numFmtId="172" fontId="33" fillId="0" borderId="10" applyNumberFormat="0" applyFill="0" applyBorder="0" applyAlignment="0" applyProtection="0">
      <alignment horizontal="right" vertical="center"/>
    </xf>
    <xf numFmtId="172" fontId="33" fillId="0" borderId="10" applyNumberFormat="0" applyFill="0" applyBorder="0" applyAlignment="0" applyProtection="0">
      <alignment horizontal="right" vertical="center"/>
    </xf>
    <xf numFmtId="0" fontId="39" fillId="0" borderId="14" applyNumberFormat="0" applyFont="0" applyFill="0" applyAlignment="0" applyProtection="0"/>
    <xf numFmtId="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/>
    <xf numFmtId="4" fontId="20" fillId="0" borderId="0" applyFill="0" applyBorder="0" applyAlignment="0" applyProtection="0"/>
    <xf numFmtId="43" fontId="48" fillId="0" borderId="0" applyFont="0" applyFill="0" applyBorder="0" applyAlignment="0" applyProtection="0"/>
    <xf numFmtId="0" fontId="49" fillId="0" borderId="0"/>
    <xf numFmtId="0" fontId="1" fillId="0" borderId="0"/>
    <xf numFmtId="0" fontId="34" fillId="7" borderId="11" applyNumberFormat="0" applyAlignment="0" applyProtection="0">
      <alignment horizontal="left" vertical="center" indent="1"/>
    </xf>
    <xf numFmtId="172" fontId="33" fillId="9" borderId="10" applyNumberFormat="0" applyBorder="0" applyProtection="0">
      <alignment horizontal="right" vertical="center"/>
    </xf>
    <xf numFmtId="0" fontId="34" fillId="7" borderId="11" applyNumberFormat="0" applyAlignment="0" applyProtection="0">
      <alignment horizontal="left" vertical="center" indent="1"/>
    </xf>
    <xf numFmtId="172" fontId="32" fillId="9" borderId="11" applyNumberFormat="0" applyBorder="0" applyProtection="0">
      <alignment horizontal="right" vertical="center"/>
    </xf>
    <xf numFmtId="0" fontId="40" fillId="7" borderId="11" applyNumberFormat="0" applyAlignment="0" applyProtection="0">
      <alignment horizontal="left" vertical="center" indent="1"/>
    </xf>
    <xf numFmtId="0" fontId="40" fillId="7" borderId="11" applyNumberFormat="0" applyAlignment="0" applyProtection="0">
      <alignment horizontal="left" vertical="center" indent="1"/>
    </xf>
    <xf numFmtId="172" fontId="43" fillId="9" borderId="10" applyNumberFormat="0" applyBorder="0" applyProtection="0">
      <alignment horizontal="right" vertical="center"/>
    </xf>
    <xf numFmtId="172" fontId="42" fillId="9" borderId="11" applyNumberFormat="0" applyBorder="0" applyProtection="0">
      <alignment horizontal="right" vertical="center"/>
    </xf>
    <xf numFmtId="0" fontId="50" fillId="0" borderId="0"/>
    <xf numFmtId="0" fontId="1" fillId="0" borderId="0"/>
    <xf numFmtId="173" fontId="47" fillId="0" borderId="0"/>
    <xf numFmtId="164" fontId="10" fillId="0" borderId="0" applyFont="0" applyFill="0" applyBorder="0" applyAlignment="0" applyProtection="0"/>
  </cellStyleXfs>
  <cellXfs count="230">
    <xf numFmtId="0" fontId="0" fillId="0" borderId="0" xfId="0"/>
    <xf numFmtId="165" fontId="30" fillId="0" borderId="0" xfId="1" applyNumberFormat="1" applyFont="1" applyFill="1" applyBorder="1" applyAlignment="1">
      <alignment horizontal="right"/>
    </xf>
    <xf numFmtId="3" fontId="2" fillId="0" borderId="0" xfId="1" applyNumberFormat="1" applyFont="1" applyFill="1" applyAlignment="1" applyProtection="1">
      <protection locked="0"/>
    </xf>
    <xf numFmtId="165" fontId="2" fillId="0" borderId="0" xfId="2" applyNumberFormat="1" applyFont="1" applyFill="1" applyBorder="1" applyAlignment="1" applyProtection="1">
      <alignment horizontal="right"/>
      <protection locked="0"/>
    </xf>
    <xf numFmtId="4" fontId="46" fillId="0" borderId="0" xfId="1" applyFont="1" applyFill="1" applyProtection="1">
      <protection locked="0"/>
    </xf>
    <xf numFmtId="4" fontId="2" fillId="0" borderId="0" xfId="1" applyFont="1" applyFill="1" applyProtection="1">
      <protection locked="0"/>
    </xf>
    <xf numFmtId="165" fontId="2" fillId="0" borderId="0" xfId="1" applyNumberFormat="1" applyFont="1" applyFill="1" applyBorder="1" applyAlignment="1" applyProtection="1">
      <alignment horizontal="right"/>
      <protection locked="0"/>
    </xf>
    <xf numFmtId="165" fontId="2" fillId="0" borderId="0" xfId="1" applyNumberFormat="1" applyFont="1" applyFill="1" applyAlignment="1" applyProtection="1">
      <alignment horizontal="right"/>
      <protection locked="0"/>
    </xf>
    <xf numFmtId="165" fontId="2" fillId="0" borderId="0" xfId="1" applyNumberFormat="1" applyFont="1" applyFill="1" applyProtection="1">
      <protection locked="0"/>
    </xf>
    <xf numFmtId="165" fontId="2" fillId="0" borderId="0" xfId="1" applyNumberFormat="1" applyFont="1" applyFill="1" applyBorder="1" applyProtection="1">
      <protection locked="0"/>
    </xf>
    <xf numFmtId="4" fontId="2" fillId="0" borderId="0" xfId="1" applyFont="1" applyFill="1" applyBorder="1" applyProtection="1">
      <protection locked="0"/>
    </xf>
    <xf numFmtId="4" fontId="46" fillId="0" borderId="0" xfId="1" applyFont="1" applyFill="1" applyBorder="1" applyProtection="1">
      <protection locked="0"/>
    </xf>
    <xf numFmtId="165" fontId="6" fillId="0" borderId="5" xfId="1" applyNumberFormat="1" applyFont="1" applyFill="1" applyBorder="1" applyAlignment="1" applyProtection="1">
      <alignment horizontal="right"/>
      <protection locked="0"/>
    </xf>
    <xf numFmtId="165" fontId="6" fillId="0" borderId="0" xfId="1" applyNumberFormat="1" applyFont="1" applyFill="1" applyBorder="1" applyAlignment="1" applyProtection="1">
      <alignment horizontal="right"/>
      <protection locked="0"/>
    </xf>
    <xf numFmtId="165" fontId="6" fillId="0" borderId="0" xfId="1" applyNumberFormat="1" applyFont="1" applyFill="1" applyAlignment="1" applyProtection="1">
      <alignment horizontal="right"/>
      <protection locked="0"/>
    </xf>
    <xf numFmtId="165" fontId="2" fillId="0" borderId="0" xfId="1" applyNumberFormat="1" applyFont="1" applyFill="1" applyAlignment="1" applyProtection="1">
      <protection locked="0"/>
    </xf>
    <xf numFmtId="165" fontId="2" fillId="0" borderId="4" xfId="1" applyNumberFormat="1" applyFont="1" applyFill="1" applyBorder="1" applyAlignment="1" applyProtection="1">
      <alignment horizontal="right"/>
      <protection locked="0"/>
    </xf>
    <xf numFmtId="165" fontId="6" fillId="0" borderId="0" xfId="1" applyNumberFormat="1" applyFont="1" applyFill="1" applyProtection="1">
      <protection locked="0"/>
    </xf>
    <xf numFmtId="165" fontId="6" fillId="0" borderId="6" xfId="1" applyNumberFormat="1" applyFont="1" applyFill="1" applyBorder="1" applyAlignment="1" applyProtection="1">
      <alignment horizontal="right"/>
      <protection locked="0"/>
    </xf>
    <xf numFmtId="3" fontId="11" fillId="0" borderId="0" xfId="1" applyNumberFormat="1" applyFont="1" applyFill="1" applyBorder="1" applyAlignment="1" applyProtection="1">
      <alignment horizontal="right"/>
      <protection locked="0"/>
    </xf>
    <xf numFmtId="165" fontId="6" fillId="0" borderId="0" xfId="2" applyNumberFormat="1" applyFont="1" applyFill="1" applyBorder="1" applyAlignment="1" applyProtection="1">
      <alignment horizontal="right"/>
      <protection locked="0"/>
    </xf>
    <xf numFmtId="3" fontId="2" fillId="0" borderId="0" xfId="1" applyNumberFormat="1" applyFont="1" applyFill="1" applyBorder="1" applyAlignment="1" applyProtection="1">
      <alignment horizontal="right"/>
      <protection locked="0"/>
    </xf>
    <xf numFmtId="3" fontId="2" fillId="0" borderId="0" xfId="1" applyNumberFormat="1" applyFont="1" applyFill="1" applyAlignment="1" applyProtection="1">
      <alignment horizontal="right"/>
      <protection locked="0"/>
    </xf>
    <xf numFmtId="41" fontId="2" fillId="0" borderId="0" xfId="1" applyNumberFormat="1" applyFont="1" applyFill="1" applyAlignment="1" applyProtection="1">
      <alignment horizontal="right"/>
      <protection locked="0"/>
    </xf>
    <xf numFmtId="41" fontId="2" fillId="0" borderId="0" xfId="1" applyNumberFormat="1" applyFont="1" applyFill="1" applyAlignment="1" applyProtection="1">
      <protection locked="0"/>
    </xf>
    <xf numFmtId="165" fontId="2" fillId="0" borderId="6" xfId="1" applyNumberFormat="1" applyFont="1" applyFill="1" applyBorder="1" applyAlignment="1" applyProtection="1">
      <protection locked="0"/>
    </xf>
    <xf numFmtId="165" fontId="2" fillId="0" borderId="0" xfId="1" applyNumberFormat="1" applyFont="1" applyFill="1" applyBorder="1" applyAlignment="1" applyProtection="1">
      <protection locked="0"/>
    </xf>
    <xf numFmtId="165" fontId="2" fillId="0" borderId="4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Border="1" applyAlignment="1" applyProtection="1">
      <protection locked="0"/>
    </xf>
    <xf numFmtId="165" fontId="2" fillId="0" borderId="4" xfId="2" applyNumberFormat="1" applyFont="1" applyFill="1" applyBorder="1" applyAlignment="1" applyProtection="1">
      <alignment horizontal="right"/>
      <protection locked="0"/>
    </xf>
    <xf numFmtId="165" fontId="6" fillId="0" borderId="5" xfId="1" applyNumberFormat="1" applyFont="1" applyFill="1" applyBorder="1" applyAlignment="1" applyProtection="1">
      <alignment horizontal="right"/>
    </xf>
    <xf numFmtId="165" fontId="6" fillId="0" borderId="4" xfId="1" applyNumberFormat="1" applyFont="1" applyFill="1" applyBorder="1" applyAlignment="1" applyProtection="1">
      <alignment horizontal="right"/>
    </xf>
    <xf numFmtId="165" fontId="6" fillId="0" borderId="6" xfId="1" applyNumberFormat="1" applyFont="1" applyFill="1" applyBorder="1" applyAlignment="1" applyProtection="1">
      <alignment horizontal="right"/>
    </xf>
    <xf numFmtId="165" fontId="6" fillId="0" borderId="5" xfId="2" applyNumberFormat="1" applyFont="1" applyFill="1" applyBorder="1" applyAlignment="1" applyProtection="1">
      <alignment horizontal="right"/>
    </xf>
    <xf numFmtId="165" fontId="6" fillId="0" borderId="4" xfId="2" applyNumberFormat="1" applyFont="1" applyFill="1" applyBorder="1" applyAlignment="1" applyProtection="1">
      <alignment horizontal="right"/>
    </xf>
    <xf numFmtId="165" fontId="6" fillId="0" borderId="0" xfId="1" applyNumberFormat="1" applyFont="1" applyFill="1" applyBorder="1" applyAlignment="1" applyProtection="1"/>
    <xf numFmtId="165" fontId="6" fillId="0" borderId="4" xfId="1" applyNumberFormat="1" applyFont="1" applyFill="1" applyBorder="1" applyAlignment="1" applyProtection="1"/>
    <xf numFmtId="3" fontId="13" fillId="0" borderId="0" xfId="1" applyNumberFormat="1" applyFont="1" applyFill="1" applyAlignment="1" applyProtection="1">
      <protection locked="0"/>
    </xf>
    <xf numFmtId="3" fontId="5" fillId="0" borderId="0" xfId="1" applyNumberFormat="1" applyFont="1" applyFill="1" applyAlignment="1" applyProtection="1">
      <protection locked="0"/>
    </xf>
    <xf numFmtId="37" fontId="2" fillId="0" borderId="0" xfId="1" applyNumberFormat="1" applyFont="1" applyFill="1" applyAlignment="1" applyProtection="1">
      <protection locked="0"/>
    </xf>
    <xf numFmtId="37" fontId="2" fillId="0" borderId="0" xfId="1" applyNumberFormat="1" applyFont="1" applyFill="1" applyBorder="1" applyAlignment="1" applyProtection="1">
      <alignment horizontal="right"/>
      <protection locked="0"/>
    </xf>
    <xf numFmtId="37" fontId="2" fillId="0" borderId="0" xfId="1" applyNumberFormat="1" applyFont="1" applyFill="1" applyAlignment="1" applyProtection="1">
      <alignment horizontal="right"/>
      <protection locked="0"/>
    </xf>
    <xf numFmtId="3" fontId="2" fillId="0" borderId="0" xfId="1" applyNumberFormat="1" applyFont="1" applyFill="1" applyProtection="1">
      <protection locked="0"/>
    </xf>
    <xf numFmtId="37" fontId="6" fillId="0" borderId="0" xfId="1" applyNumberFormat="1" applyFont="1" applyFill="1" applyAlignment="1" applyProtection="1">
      <alignment horizontal="right"/>
      <protection locked="0"/>
    </xf>
    <xf numFmtId="165" fontId="6" fillId="0" borderId="6" xfId="2" applyNumberFormat="1" applyFont="1" applyFill="1" applyBorder="1" applyAlignment="1" applyProtection="1">
      <alignment horizontal="right"/>
      <protection locked="0"/>
    </xf>
    <xf numFmtId="37" fontId="6" fillId="0" borderId="0" xfId="1" applyNumberFormat="1" applyFont="1" applyFill="1" applyBorder="1" applyAlignment="1" applyProtection="1">
      <protection locked="0"/>
    </xf>
    <xf numFmtId="165" fontId="6" fillId="0" borderId="6" xfId="2" applyNumberFormat="1" applyFont="1" applyFill="1" applyBorder="1" applyAlignment="1" applyProtection="1">
      <alignment horizontal="right"/>
    </xf>
    <xf numFmtId="165" fontId="2" fillId="0" borderId="0" xfId="2" applyNumberFormat="1" applyFont="1" applyFill="1" applyBorder="1" applyAlignment="1" applyProtection="1">
      <alignment horizontal="right"/>
    </xf>
    <xf numFmtId="165" fontId="6" fillId="0" borderId="0" xfId="2" applyNumberFormat="1" applyFont="1" applyFill="1" applyBorder="1" applyAlignment="1" applyProtection="1">
      <alignment horizontal="right"/>
    </xf>
    <xf numFmtId="43" fontId="6" fillId="0" borderId="6" xfId="2" applyFont="1" applyFill="1" applyBorder="1" applyAlignment="1" applyProtection="1">
      <alignment horizontal="right"/>
    </xf>
    <xf numFmtId="165" fontId="6" fillId="0" borderId="8" xfId="2" applyNumberFormat="1" applyFont="1" applyFill="1" applyBorder="1" applyAlignment="1" applyProtection="1">
      <alignment horizontal="right"/>
    </xf>
    <xf numFmtId="4" fontId="2" fillId="0" borderId="0" xfId="1" applyFont="1" applyFill="1" applyAlignment="1" applyProtection="1">
      <protection locked="0"/>
    </xf>
    <xf numFmtId="4" fontId="18" fillId="0" borderId="0" xfId="1" applyFont="1" applyFill="1" applyBorder="1" applyAlignment="1" applyProtection="1">
      <alignment horizontal="center"/>
      <protection locked="0"/>
    </xf>
    <xf numFmtId="4" fontId="18" fillId="0" borderId="0" xfId="1" applyFont="1" applyFill="1" applyBorder="1" applyAlignment="1" applyProtection="1">
      <alignment horizontal="right"/>
      <protection locked="0"/>
    </xf>
    <xf numFmtId="165" fontId="2" fillId="0" borderId="4" xfId="2" applyNumberFormat="1" applyFont="1" applyFill="1" applyBorder="1" applyAlignment="1" applyProtection="1">
      <alignment horizontal="center"/>
      <protection locked="0"/>
    </xf>
    <xf numFmtId="4" fontId="17" fillId="0" borderId="0" xfId="1" applyFont="1" applyFill="1" applyBorder="1" applyAlignment="1" applyProtection="1">
      <alignment horizontal="center"/>
      <protection locked="0"/>
    </xf>
    <xf numFmtId="4" fontId="17" fillId="0" borderId="0" xfId="1" applyFont="1" applyFill="1" applyBorder="1" applyAlignment="1" applyProtection="1">
      <alignment horizontal="right"/>
      <protection locked="0"/>
    </xf>
    <xf numFmtId="4" fontId="6" fillId="0" borderId="0" xfId="1" applyFont="1" applyFill="1" applyProtection="1">
      <protection locked="0"/>
    </xf>
    <xf numFmtId="165" fontId="2" fillId="0" borderId="0" xfId="2" applyNumberFormat="1" applyFont="1" applyFill="1" applyBorder="1" applyAlignment="1" applyProtection="1">
      <alignment horizontal="center"/>
      <protection locked="0"/>
    </xf>
    <xf numFmtId="165" fontId="17" fillId="0" borderId="0" xfId="1" applyNumberFormat="1" applyFont="1" applyFill="1" applyBorder="1" applyAlignment="1" applyProtection="1">
      <alignment horizontal="center"/>
      <protection locked="0"/>
    </xf>
    <xf numFmtId="165" fontId="18" fillId="0" borderId="0" xfId="1" applyNumberFormat="1" applyFont="1" applyFill="1" applyBorder="1" applyAlignment="1" applyProtection="1">
      <alignment horizontal="center"/>
      <protection locked="0"/>
    </xf>
    <xf numFmtId="165" fontId="18" fillId="0" borderId="0" xfId="1" applyNumberFormat="1" applyFont="1" applyFill="1" applyBorder="1" applyAlignment="1" applyProtection="1">
      <alignment horizontal="right"/>
      <protection locked="0"/>
    </xf>
    <xf numFmtId="165" fontId="18" fillId="0" borderId="0" xfId="1" applyNumberFormat="1" applyFont="1" applyFill="1" applyBorder="1" applyAlignment="1" applyProtection="1">
      <protection locked="0"/>
    </xf>
    <xf numFmtId="165" fontId="17" fillId="0" borderId="0" xfId="1" applyNumberFormat="1" applyFont="1" applyFill="1" applyBorder="1" applyAlignment="1" applyProtection="1">
      <alignment horizontal="right"/>
      <protection locked="0"/>
    </xf>
    <xf numFmtId="165" fontId="18" fillId="0" borderId="4" xfId="1" applyNumberFormat="1" applyFont="1" applyFill="1" applyBorder="1" applyAlignment="1" applyProtection="1">
      <alignment horizontal="center"/>
      <protection locked="0"/>
    </xf>
    <xf numFmtId="165" fontId="18" fillId="0" borderId="4" xfId="1" applyNumberFormat="1" applyFont="1" applyFill="1" applyBorder="1" applyAlignment="1" applyProtection="1">
      <protection locked="0"/>
    </xf>
    <xf numFmtId="165" fontId="6" fillId="0" borderId="5" xfId="2" applyNumberFormat="1" applyFont="1" applyFill="1" applyBorder="1" applyAlignment="1" applyProtection="1">
      <alignment horizontal="center"/>
    </xf>
    <xf numFmtId="165" fontId="2" fillId="0" borderId="4" xfId="2" applyNumberFormat="1" applyFont="1" applyFill="1" applyBorder="1" applyAlignment="1" applyProtection="1">
      <alignment horizontal="center"/>
    </xf>
    <xf numFmtId="165" fontId="2" fillId="0" borderId="0" xfId="2" applyNumberFormat="1" applyFont="1" applyFill="1" applyBorder="1" applyAlignment="1" applyProtection="1">
      <alignment horizontal="center"/>
    </xf>
    <xf numFmtId="165" fontId="17" fillId="0" borderId="5" xfId="1" applyNumberFormat="1" applyFont="1" applyFill="1" applyBorder="1" applyAlignment="1" applyProtection="1">
      <alignment horizontal="center"/>
    </xf>
    <xf numFmtId="165" fontId="17" fillId="0" borderId="6" xfId="1" applyNumberFormat="1" applyFont="1" applyFill="1" applyBorder="1" applyAlignment="1" applyProtection="1">
      <alignment horizontal="right"/>
    </xf>
    <xf numFmtId="165" fontId="30" fillId="0" borderId="0" xfId="1" applyNumberFormat="1" applyFont="1" applyFill="1" applyBorder="1" applyAlignment="1" applyProtection="1">
      <alignment horizontal="right"/>
      <protection locked="0"/>
    </xf>
    <xf numFmtId="165" fontId="30" fillId="0" borderId="0" xfId="1" applyNumberFormat="1" applyFont="1" applyFill="1" applyAlignment="1" applyProtection="1">
      <protection locked="0"/>
    </xf>
    <xf numFmtId="165" fontId="30" fillId="0" borderId="0" xfId="1" applyNumberFormat="1" applyFont="1" applyFill="1" applyAlignment="1" applyProtection="1">
      <alignment horizontal="right"/>
      <protection locked="0"/>
    </xf>
    <xf numFmtId="39" fontId="14" fillId="0" borderId="0" xfId="1" applyNumberFormat="1" applyFont="1" applyFill="1" applyAlignment="1" applyProtection="1">
      <alignment horizontal="center"/>
      <protection locked="0"/>
    </xf>
    <xf numFmtId="165" fontId="30" fillId="0" borderId="0" xfId="1" applyNumberFormat="1" applyFont="1" applyFill="1" applyBorder="1" applyAlignment="1" applyProtection="1">
      <alignment horizontal="center"/>
      <protection locked="0"/>
    </xf>
    <xf numFmtId="165" fontId="30" fillId="0" borderId="0" xfId="1" applyNumberFormat="1" applyFont="1" applyFill="1" applyAlignment="1" applyProtection="1">
      <alignment horizontal="center"/>
      <protection locked="0"/>
    </xf>
    <xf numFmtId="165" fontId="30" fillId="0" borderId="0" xfId="1" applyNumberFormat="1" applyFont="1" applyFill="1" applyBorder="1" applyAlignment="1" applyProtection="1">
      <protection locked="0"/>
    </xf>
    <xf numFmtId="0" fontId="7" fillId="0" borderId="0" xfId="1" applyNumberFormat="1" applyFont="1" applyFill="1" applyAlignment="1" applyProtection="1">
      <alignment horizontal="center"/>
      <protection locked="0"/>
    </xf>
    <xf numFmtId="165" fontId="28" fillId="0" borderId="0" xfId="1" applyNumberFormat="1" applyFont="1" applyFill="1" applyAlignment="1" applyProtection="1">
      <alignment horizontal="center"/>
      <protection locked="0"/>
    </xf>
    <xf numFmtId="165" fontId="28" fillId="0" borderId="0" xfId="1" applyNumberFormat="1" applyFont="1" applyFill="1" applyAlignment="1" applyProtection="1">
      <protection locked="0"/>
    </xf>
    <xf numFmtId="165" fontId="28" fillId="0" borderId="0" xfId="1" applyNumberFormat="1" applyFont="1" applyFill="1" applyAlignment="1" applyProtection="1">
      <alignment horizontal="right"/>
      <protection locked="0"/>
    </xf>
    <xf numFmtId="165" fontId="30" fillId="0" borderId="4" xfId="1" applyNumberFormat="1" applyFont="1" applyFill="1" applyBorder="1" applyAlignment="1" applyProtection="1">
      <alignment horizontal="right"/>
    </xf>
    <xf numFmtId="165" fontId="28" fillId="0" borderId="0" xfId="1" applyNumberFormat="1" applyFont="1" applyFill="1" applyAlignment="1" applyProtection="1">
      <alignment horizontal="right"/>
    </xf>
    <xf numFmtId="165" fontId="30" fillId="0" borderId="5" xfId="1" applyNumberFormat="1" applyFont="1" applyFill="1" applyBorder="1" applyAlignment="1" applyProtection="1">
      <alignment horizontal="right"/>
    </xf>
    <xf numFmtId="165" fontId="30" fillId="0" borderId="6" xfId="1" applyNumberFormat="1" applyFont="1" applyFill="1" applyBorder="1" applyAlignment="1" applyProtection="1">
      <alignment horizontal="right"/>
    </xf>
    <xf numFmtId="165" fontId="30" fillId="0" borderId="0" xfId="1" applyNumberFormat="1" applyFont="1" applyFill="1" applyBorder="1" applyAlignment="1" applyProtection="1">
      <alignment horizontal="right"/>
    </xf>
    <xf numFmtId="4" fontId="2" fillId="0" borderId="0" xfId="1" applyFont="1" applyFill="1" applyBorder="1" applyAlignment="1" applyProtection="1">
      <protection locked="0"/>
    </xf>
    <xf numFmtId="165" fontId="2" fillId="0" borderId="4" xfId="1" applyNumberFormat="1" applyFont="1" applyFill="1" applyBorder="1" applyProtection="1">
      <protection locked="0"/>
    </xf>
    <xf numFmtId="165" fontId="6" fillId="0" borderId="0" xfId="2" applyNumberFormat="1" applyFont="1" applyFill="1" applyBorder="1" applyAlignment="1" applyProtection="1">
      <alignment horizontal="center"/>
      <protection locked="0"/>
    </xf>
    <xf numFmtId="165" fontId="2" fillId="0" borderId="0" xfId="1" applyNumberFormat="1" applyFont="1" applyFill="1" applyAlignment="1" applyProtection="1"/>
    <xf numFmtId="165" fontId="6" fillId="0" borderId="0" xfId="2" applyNumberFormat="1" applyFont="1" applyFill="1" applyBorder="1" applyAlignment="1" applyProtection="1">
      <alignment horizontal="center"/>
    </xf>
    <xf numFmtId="165" fontId="2" fillId="0" borderId="0" xfId="1" applyNumberFormat="1" applyFont="1" applyFill="1" applyBorder="1" applyAlignment="1" applyProtection="1"/>
    <xf numFmtId="165" fontId="6" fillId="0" borderId="5" xfId="2" applyNumberFormat="1" applyFont="1" applyFill="1" applyBorder="1" applyAlignment="1" applyProtection="1">
      <alignment horizontal="center"/>
      <protection locked="0"/>
    </xf>
    <xf numFmtId="49" fontId="16" fillId="0" borderId="0" xfId="32" applyNumberFormat="1" applyFont="1" applyProtection="1">
      <protection locked="0"/>
    </xf>
    <xf numFmtId="49" fontId="44" fillId="0" borderId="0" xfId="32" applyNumberFormat="1" applyFont="1" applyAlignment="1" applyProtection="1">
      <alignment horizontal="center"/>
      <protection locked="0"/>
    </xf>
    <xf numFmtId="49" fontId="12" fillId="0" borderId="0" xfId="32" applyNumberFormat="1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49" fontId="8" fillId="0" borderId="0" xfId="0" applyNumberFormat="1" applyFont="1" applyProtection="1">
      <protection locked="0"/>
    </xf>
    <xf numFmtId="49" fontId="45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2" fillId="0" borderId="0" xfId="0" applyNumberFormat="1" applyFon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0" fontId="2" fillId="0" borderId="0" xfId="32" applyProtection="1">
      <protection locked="0"/>
    </xf>
    <xf numFmtId="49" fontId="7" fillId="0" borderId="0" xfId="32" applyNumberFormat="1" applyFont="1" applyAlignment="1" applyProtection="1">
      <alignment horizontal="center"/>
      <protection locked="0"/>
    </xf>
    <xf numFmtId="0" fontId="31" fillId="0" borderId="0" xfId="22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9" fontId="14" fillId="0" borderId="0" xfId="0" applyNumberFormat="1" applyFont="1" applyProtection="1">
      <protection locked="0"/>
    </xf>
    <xf numFmtId="166" fontId="2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37" fontId="2" fillId="0" borderId="0" xfId="0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0" fontId="2" fillId="0" borderId="0" xfId="0" applyFont="1" applyAlignment="1" applyProtection="1">
      <alignment wrapText="1"/>
      <protection locked="0"/>
    </xf>
    <xf numFmtId="165" fontId="2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wrapText="1"/>
      <protection locked="0"/>
    </xf>
    <xf numFmtId="165" fontId="6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center" wrapText="1"/>
      <protection locked="0"/>
    </xf>
    <xf numFmtId="165" fontId="6" fillId="0" borderId="5" xfId="0" applyNumberFormat="1" applyFont="1" applyBorder="1"/>
    <xf numFmtId="165" fontId="6" fillId="0" borderId="0" xfId="0" applyNumberFormat="1" applyFont="1"/>
    <xf numFmtId="165" fontId="2" fillId="0" borderId="0" xfId="0" applyNumberFormat="1" applyFont="1"/>
    <xf numFmtId="165" fontId="6" fillId="0" borderId="7" xfId="0" applyNumberFormat="1" applyFont="1" applyBorder="1"/>
    <xf numFmtId="0" fontId="14" fillId="0" borderId="0" xfId="0" applyFont="1" applyProtection="1">
      <protection locked="0"/>
    </xf>
    <xf numFmtId="49" fontId="7" fillId="0" borderId="0" xfId="32" applyNumberFormat="1" applyFont="1" applyProtection="1">
      <protection locked="0"/>
    </xf>
    <xf numFmtId="49" fontId="8" fillId="0" borderId="0" xfId="32" applyNumberFormat="1" applyFont="1" applyProtection="1">
      <protection locked="0"/>
    </xf>
    <xf numFmtId="49" fontId="6" fillId="0" borderId="0" xfId="32" applyNumberFormat="1" applyFont="1" applyProtection="1">
      <protection locked="0"/>
    </xf>
    <xf numFmtId="49" fontId="2" fillId="0" borderId="0" xfId="0" quotePrefix="1" applyNumberFormat="1" applyFont="1" applyAlignment="1" applyProtection="1">
      <alignment horizontal="center"/>
      <protection locked="0"/>
    </xf>
    <xf numFmtId="0" fontId="9" fillId="0" borderId="0" xfId="32" applyFont="1" applyProtection="1">
      <protection locked="0"/>
    </xf>
    <xf numFmtId="0" fontId="7" fillId="0" borderId="0" xfId="32" applyFont="1" applyAlignment="1" applyProtection="1">
      <alignment horizontal="center"/>
      <protection locked="0"/>
    </xf>
    <xf numFmtId="4" fontId="2" fillId="0" borderId="0" xfId="32" applyNumberFormat="1" applyProtection="1">
      <protection locked="0"/>
    </xf>
    <xf numFmtId="3" fontId="2" fillId="0" borderId="0" xfId="32" applyNumberFormat="1" applyProtection="1">
      <protection locked="0"/>
    </xf>
    <xf numFmtId="49" fontId="14" fillId="0" borderId="0" xfId="32" applyNumberFormat="1" applyFont="1" applyProtection="1">
      <protection locked="0"/>
    </xf>
    <xf numFmtId="0" fontId="2" fillId="0" borderId="0" xfId="32" applyAlignment="1" applyProtection="1">
      <alignment horizontal="right"/>
      <protection locked="0"/>
    </xf>
    <xf numFmtId="49" fontId="2" fillId="0" borderId="0" xfId="32" applyNumberFormat="1" applyProtection="1">
      <protection locked="0"/>
    </xf>
    <xf numFmtId="49" fontId="14" fillId="0" borderId="0" xfId="32" applyNumberFormat="1" applyFont="1" applyAlignment="1" applyProtection="1">
      <alignment horizontal="justify"/>
      <protection locked="0"/>
    </xf>
    <xf numFmtId="49" fontId="2" fillId="0" borderId="0" xfId="32" applyNumberFormat="1" applyAlignment="1" applyProtection="1">
      <alignment horizontal="justify"/>
      <protection locked="0"/>
    </xf>
    <xf numFmtId="165" fontId="6" fillId="0" borderId="0" xfId="32" applyNumberFormat="1" applyFont="1" applyAlignment="1" applyProtection="1">
      <alignment horizontal="right"/>
      <protection locked="0"/>
    </xf>
    <xf numFmtId="37" fontId="6" fillId="0" borderId="0" xfId="32" applyNumberFormat="1" applyFont="1" applyAlignment="1" applyProtection="1">
      <alignment horizontal="right"/>
      <protection locked="0"/>
    </xf>
    <xf numFmtId="0" fontId="7" fillId="0" borderId="0" xfId="32" quotePrefix="1" applyFont="1" applyAlignment="1" applyProtection="1">
      <alignment horizontal="center"/>
      <protection locked="0"/>
    </xf>
    <xf numFmtId="165" fontId="2" fillId="0" borderId="0" xfId="32" applyNumberFormat="1" applyAlignment="1" applyProtection="1">
      <alignment horizontal="right"/>
      <protection locked="0"/>
    </xf>
    <xf numFmtId="165" fontId="2" fillId="0" borderId="0" xfId="32" applyNumberFormat="1" applyProtection="1">
      <protection locked="0"/>
    </xf>
    <xf numFmtId="37" fontId="2" fillId="0" borderId="0" xfId="32" applyNumberFormat="1" applyProtection="1">
      <protection locked="0"/>
    </xf>
    <xf numFmtId="4" fontId="7" fillId="0" borderId="0" xfId="1" applyFont="1" applyFill="1" applyAlignment="1" applyProtection="1">
      <alignment horizontal="center"/>
      <protection locked="0"/>
    </xf>
    <xf numFmtId="49" fontId="7" fillId="0" borderId="0" xfId="32" quotePrefix="1" applyNumberFormat="1" applyFont="1" applyAlignment="1" applyProtection="1">
      <alignment horizontal="center"/>
      <protection locked="0"/>
    </xf>
    <xf numFmtId="37" fontId="2" fillId="0" borderId="0" xfId="32" applyNumberFormat="1" applyAlignment="1" applyProtection="1">
      <alignment horizontal="right"/>
      <protection locked="0"/>
    </xf>
    <xf numFmtId="37" fontId="6" fillId="0" borderId="5" xfId="32" applyNumberFormat="1" applyFont="1" applyBorder="1" applyAlignment="1" applyProtection="1">
      <alignment horizontal="right"/>
      <protection locked="0"/>
    </xf>
    <xf numFmtId="39" fontId="2" fillId="0" borderId="0" xfId="32" applyNumberFormat="1" applyAlignment="1" applyProtection="1">
      <alignment horizontal="right"/>
      <protection locked="0"/>
    </xf>
    <xf numFmtId="41" fontId="2" fillId="0" borderId="0" xfId="32" applyNumberFormat="1" applyAlignment="1" applyProtection="1">
      <alignment horizontal="right"/>
      <protection locked="0"/>
    </xf>
    <xf numFmtId="41" fontId="2" fillId="0" borderId="0" xfId="32" applyNumberForma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49" fontId="14" fillId="0" borderId="0" xfId="32" applyNumberFormat="1" applyFont="1" applyAlignment="1" applyProtection="1">
      <alignment horizontal="center"/>
      <protection locked="0"/>
    </xf>
    <xf numFmtId="0" fontId="13" fillId="0" borderId="0" xfId="32" applyFont="1" applyProtection="1">
      <protection locked="0"/>
    </xf>
    <xf numFmtId="49" fontId="4" fillId="0" borderId="0" xfId="32" applyNumberFormat="1" applyFont="1" applyProtection="1">
      <protection locked="0"/>
    </xf>
    <xf numFmtId="0" fontId="5" fillId="0" borderId="0" xfId="32" applyFont="1" applyProtection="1">
      <protection locked="0"/>
    </xf>
    <xf numFmtId="0" fontId="6" fillId="0" borderId="0" xfId="32" applyFont="1" applyProtection="1">
      <protection locked="0"/>
    </xf>
    <xf numFmtId="41" fontId="2" fillId="0" borderId="4" xfId="32" applyNumberFormat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37" fontId="6" fillId="0" borderId="0" xfId="32" applyNumberFormat="1" applyFont="1" applyProtection="1">
      <protection locked="0"/>
    </xf>
    <xf numFmtId="0" fontId="6" fillId="0" borderId="0" xfId="31" applyFont="1" applyProtection="1">
      <protection locked="0"/>
    </xf>
    <xf numFmtId="0" fontId="2" fillId="0" borderId="0" xfId="31" applyFont="1" applyProtection="1">
      <protection locked="0"/>
    </xf>
    <xf numFmtId="37" fontId="6" fillId="0" borderId="0" xfId="0" applyNumberFormat="1" applyFont="1" applyProtection="1">
      <protection locked="0"/>
    </xf>
    <xf numFmtId="43" fontId="6" fillId="0" borderId="0" xfId="32" applyNumberFormat="1" applyFont="1" applyAlignment="1" applyProtection="1">
      <alignment horizontal="right"/>
      <protection locked="0"/>
    </xf>
    <xf numFmtId="43" fontId="6" fillId="0" borderId="0" xfId="32" applyNumberFormat="1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0" fontId="8" fillId="0" borderId="0" xfId="22" applyFont="1" applyProtection="1">
      <protection locked="0"/>
    </xf>
    <xf numFmtId="49" fontId="17" fillId="0" borderId="0" xfId="32" applyNumberFormat="1" applyFont="1" applyProtection="1">
      <protection locked="0"/>
    </xf>
    <xf numFmtId="0" fontId="7" fillId="0" borderId="0" xfId="22" applyFont="1" applyProtection="1">
      <protection locked="0"/>
    </xf>
    <xf numFmtId="49" fontId="19" fillId="0" borderId="0" xfId="32" applyNumberFormat="1" applyFont="1" applyAlignment="1" applyProtection="1">
      <alignment horizontal="center"/>
      <protection locked="0"/>
    </xf>
    <xf numFmtId="0" fontId="17" fillId="0" borderId="0" xfId="32" applyFont="1" applyProtection="1">
      <protection locked="0"/>
    </xf>
    <xf numFmtId="0" fontId="18" fillId="0" borderId="0" xfId="32" applyFont="1" applyAlignment="1" applyProtection="1">
      <alignment horizontal="center"/>
      <protection locked="0"/>
    </xf>
    <xf numFmtId="0" fontId="18" fillId="0" borderId="0" xfId="22" applyFont="1" applyAlignment="1" applyProtection="1">
      <alignment horizontal="center"/>
      <protection locked="0"/>
    </xf>
    <xf numFmtId="0" fontId="2" fillId="0" borderId="0" xfId="22" applyAlignment="1" applyProtection="1">
      <alignment horizontal="center"/>
      <protection locked="0"/>
    </xf>
    <xf numFmtId="0" fontId="2" fillId="0" borderId="0" xfId="32" applyAlignment="1" applyProtection="1">
      <alignment horizontal="center"/>
      <protection locked="0"/>
    </xf>
    <xf numFmtId="0" fontId="6" fillId="0" borderId="0" xfId="18" applyFont="1" applyAlignment="1" applyProtection="1">
      <alignment horizontal="left"/>
      <protection locked="0"/>
    </xf>
    <xf numFmtId="0" fontId="6" fillId="0" borderId="0" xfId="18" applyFont="1" applyAlignment="1" applyProtection="1">
      <alignment wrapText="1"/>
      <protection locked="0"/>
    </xf>
    <xf numFmtId="165" fontId="6" fillId="0" borderId="0" xfId="32" applyNumberFormat="1" applyFont="1" applyProtection="1">
      <protection locked="0"/>
    </xf>
    <xf numFmtId="165" fontId="6" fillId="0" borderId="0" xfId="32" applyNumberFormat="1" applyFont="1"/>
    <xf numFmtId="0" fontId="6" fillId="0" borderId="0" xfId="13" applyFont="1" applyProtection="1">
      <protection locked="0"/>
    </xf>
    <xf numFmtId="0" fontId="14" fillId="0" borderId="0" xfId="14" applyFont="1" applyProtection="1">
      <protection locked="0"/>
    </xf>
    <xf numFmtId="0" fontId="2" fillId="0" borderId="0" xfId="13" applyFont="1" applyProtection="1">
      <protection locked="0"/>
    </xf>
    <xf numFmtId="165" fontId="2" fillId="0" borderId="4" xfId="32" applyNumberFormat="1" applyBorder="1"/>
    <xf numFmtId="0" fontId="14" fillId="0" borderId="0" xfId="13" applyFont="1" applyProtection="1">
      <protection locked="0"/>
    </xf>
    <xf numFmtId="49" fontId="51" fillId="0" borderId="0" xfId="32" applyNumberFormat="1" applyFont="1" applyAlignment="1" applyProtection="1">
      <alignment horizontal="center"/>
      <protection locked="0"/>
    </xf>
    <xf numFmtId="0" fontId="17" fillId="0" borderId="0" xfId="32" applyFont="1" applyAlignment="1" applyProtection="1">
      <alignment horizontal="center"/>
      <protection locked="0"/>
    </xf>
    <xf numFmtId="165" fontId="6" fillId="0" borderId="5" xfId="32" applyNumberFormat="1" applyFont="1" applyBorder="1"/>
    <xf numFmtId="0" fontId="6" fillId="0" borderId="0" xfId="29" applyFont="1" applyAlignment="1" applyProtection="1">
      <alignment horizontal="left"/>
      <protection locked="0"/>
    </xf>
    <xf numFmtId="165" fontId="6" fillId="0" borderId="0" xfId="32" applyNumberFormat="1" applyFont="1" applyAlignment="1" applyProtection="1">
      <alignment horizontal="center"/>
      <protection locked="0"/>
    </xf>
    <xf numFmtId="165" fontId="2" fillId="0" borderId="0" xfId="32" applyNumberFormat="1"/>
    <xf numFmtId="0" fontId="2" fillId="0" borderId="0" xfId="29" applyFont="1" applyAlignment="1" applyProtection="1">
      <alignment horizontal="left"/>
      <protection locked="0"/>
    </xf>
    <xf numFmtId="0" fontId="6" fillId="0" borderId="0" xfId="30" applyFont="1" applyAlignment="1" applyProtection="1">
      <alignment horizontal="left"/>
      <protection locked="0"/>
    </xf>
    <xf numFmtId="49" fontId="18" fillId="0" borderId="0" xfId="32" applyNumberFormat="1" applyFont="1" applyProtection="1">
      <protection locked="0"/>
    </xf>
    <xf numFmtId="165" fontId="2" fillId="0" borderId="4" xfId="32" applyNumberFormat="1" applyBorder="1" applyProtection="1">
      <protection locked="0"/>
    </xf>
    <xf numFmtId="165" fontId="6" fillId="0" borderId="5" xfId="32" applyNumberFormat="1" applyFont="1" applyBorder="1" applyProtection="1">
      <protection locked="0"/>
    </xf>
    <xf numFmtId="0" fontId="16" fillId="0" borderId="0" xfId="22" applyFont="1" applyAlignment="1" applyProtection="1">
      <alignment horizontal="left"/>
      <protection locked="0"/>
    </xf>
    <xf numFmtId="0" fontId="28" fillId="0" borderId="0" xfId="22" applyFont="1" applyProtection="1">
      <protection locked="0"/>
    </xf>
    <xf numFmtId="0" fontId="9" fillId="0" borderId="0" xfId="22" applyFont="1" applyProtection="1">
      <protection locked="0"/>
    </xf>
    <xf numFmtId="0" fontId="28" fillId="0" borderId="0" xfId="22" applyFont="1" applyAlignment="1" applyProtection="1">
      <alignment horizontal="center"/>
      <protection locked="0"/>
    </xf>
    <xf numFmtId="0" fontId="29" fillId="0" borderId="0" xfId="22" applyFont="1" applyProtection="1">
      <protection locked="0"/>
    </xf>
    <xf numFmtId="0" fontId="28" fillId="0" borderId="4" xfId="22" applyFont="1" applyBorder="1" applyAlignment="1" applyProtection="1">
      <alignment horizontal="center"/>
      <protection locked="0"/>
    </xf>
    <xf numFmtId="0" fontId="28" fillId="0" borderId="0" xfId="22" applyFont="1" applyAlignment="1" applyProtection="1">
      <alignment horizontal="center" wrapText="1"/>
      <protection locked="0"/>
    </xf>
    <xf numFmtId="0" fontId="30" fillId="0" borderId="0" xfId="22" applyFont="1" applyAlignment="1" applyProtection="1">
      <alignment wrapText="1"/>
      <protection locked="0"/>
    </xf>
    <xf numFmtId="0" fontId="30" fillId="0" borderId="0" xfId="22" applyFont="1" applyAlignment="1" applyProtection="1">
      <alignment horizontal="center" wrapText="1"/>
      <protection locked="0"/>
    </xf>
    <xf numFmtId="0" fontId="30" fillId="0" borderId="0" xfId="22" applyFont="1" applyAlignment="1" applyProtection="1">
      <alignment horizontal="right" wrapText="1"/>
      <protection locked="0"/>
    </xf>
    <xf numFmtId="165" fontId="6" fillId="0" borderId="0" xfId="32" applyNumberFormat="1" applyFont="1" applyAlignment="1">
      <alignment horizontal="right"/>
    </xf>
    <xf numFmtId="0" fontId="28" fillId="0" borderId="0" xfId="22" applyFont="1" applyAlignment="1" applyProtection="1">
      <alignment wrapText="1"/>
      <protection locked="0"/>
    </xf>
    <xf numFmtId="165" fontId="2" fillId="0" borderId="4" xfId="32" applyNumberFormat="1" applyBorder="1" applyAlignment="1">
      <alignment horizontal="right"/>
    </xf>
    <xf numFmtId="165" fontId="6" fillId="0" borderId="4" xfId="32" applyNumberFormat="1" applyFont="1" applyBorder="1"/>
    <xf numFmtId="165" fontId="6" fillId="0" borderId="4" xfId="32" applyNumberFormat="1" applyFont="1" applyBorder="1" applyAlignment="1">
      <alignment horizontal="right"/>
    </xf>
    <xf numFmtId="165" fontId="28" fillId="0" borderId="0" xfId="22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32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0" fontId="2" fillId="0" borderId="4" xfId="22" applyBorder="1" applyAlignment="1" applyProtection="1">
      <alignment horizontal="center"/>
      <protection locked="0"/>
    </xf>
    <xf numFmtId="0" fontId="2" fillId="0" borderId="4" xfId="32" applyBorder="1" applyAlignment="1" applyProtection="1">
      <alignment horizontal="center"/>
      <protection locked="0"/>
    </xf>
    <xf numFmtId="0" fontId="18" fillId="0" borderId="4" xfId="22" applyFont="1" applyBorder="1" applyAlignment="1" applyProtection="1">
      <alignment horizontal="center"/>
      <protection locked="0"/>
    </xf>
    <xf numFmtId="0" fontId="19" fillId="0" borderId="0" xfId="32" applyFont="1" applyAlignment="1" applyProtection="1">
      <alignment horizontal="center"/>
      <protection locked="0"/>
    </xf>
    <xf numFmtId="0" fontId="6" fillId="0" borderId="0" xfId="32" applyFont="1" applyAlignment="1" applyProtection="1">
      <alignment horizontal="center"/>
      <protection locked="0"/>
    </xf>
    <xf numFmtId="0" fontId="30" fillId="0" borderId="0" xfId="22" applyFont="1" applyAlignment="1" applyProtection="1">
      <alignment horizontal="center"/>
      <protection locked="0"/>
    </xf>
    <xf numFmtId="0" fontId="28" fillId="0" borderId="4" xfId="22" applyFont="1" applyBorder="1" applyAlignment="1" applyProtection="1">
      <alignment horizontal="center" wrapText="1"/>
      <protection locked="0"/>
    </xf>
    <xf numFmtId="0" fontId="7" fillId="0" borderId="0" xfId="22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</cellXfs>
  <cellStyles count="94">
    <cellStyle name="Comma" xfId="1" builtinId="3"/>
    <cellStyle name="Comma 12 2 2 2" xfId="93" xr:uid="{1F45D4A4-5F9A-4AC8-B672-3E3B9A340450}"/>
    <cellStyle name="Comma 2" xfId="2" xr:uid="{00000000-0005-0000-0000-000001000000}"/>
    <cellStyle name="Comma 2 2 4" xfId="76" xr:uid="{00000000-0005-0000-0000-000002000000}"/>
    <cellStyle name="Comma 2 5" xfId="75" xr:uid="{00000000-0005-0000-0000-000003000000}"/>
    <cellStyle name="Comma 3" xfId="78" xr:uid="{2987C102-6890-491B-BD9D-7E3C0AC00656}"/>
    <cellStyle name="Comma 40" xfId="79" xr:uid="{4C0FD875-859B-4B54-93BD-21DB82D3B215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12" xfId="81" xr:uid="{201DDFF7-D69A-473C-BF7A-6D86BE53158A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 13 2" xfId="92" xr:uid="{673D1677-2106-4F2A-9ECE-8A1E2859217A}"/>
    <cellStyle name="Normal 2 2" xfId="91" xr:uid="{963CEB65-74DA-4E88-B5E9-C9B22C14C28E}"/>
    <cellStyle name="Normal 20" xfId="23" xr:uid="{00000000-0005-0000-0000-000019000000}"/>
    <cellStyle name="Normal 21" xfId="77" xr:uid="{160C6538-083A-439B-ACB2-7772211394AF}"/>
    <cellStyle name="Normal 3" xfId="24" xr:uid="{00000000-0005-0000-0000-00001A000000}"/>
    <cellStyle name="Normal 3 2" xfId="90" xr:uid="{DC86F7E0-BAE5-4BC0-8B12-FEB48922FEC2}"/>
    <cellStyle name="Normal 4" xfId="25" xr:uid="{00000000-0005-0000-0000-00001B000000}"/>
    <cellStyle name="Normal 4 2 2" xfId="80" xr:uid="{189F58AA-1C8E-4A26-B2AF-0D7A48FD1F42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6" xr:uid="{00000000-0005-0000-0000-000026000000}"/>
    <cellStyle name="SAPDataCell" xfId="38" xr:uid="{00000000-0005-0000-0000-000027000000}"/>
    <cellStyle name="SAPDataTotalCell" xfId="39" xr:uid="{00000000-0005-0000-0000-000028000000}"/>
    <cellStyle name="SAPDimensionCell" xfId="37" xr:uid="{00000000-0005-0000-0000-000029000000}"/>
    <cellStyle name="SAPEditableDataCell" xfId="41" xr:uid="{00000000-0005-0000-0000-00002A000000}"/>
    <cellStyle name="SAPEditableDataCell 2" xfId="82" xr:uid="{8C3675E0-B12C-4530-91AF-5909C3D226CD}"/>
    <cellStyle name="SAPEditableDataTotalCell" xfId="44" xr:uid="{00000000-0005-0000-0000-00002B000000}"/>
    <cellStyle name="SAPEditableDataTotalCell 2" xfId="84" xr:uid="{1BDD2132-BE68-45EE-9A2F-6F7080AAEFF6}"/>
    <cellStyle name="SAPEmphasized" xfId="64" xr:uid="{00000000-0005-0000-0000-00002C000000}"/>
    <cellStyle name="SAPEmphasizedEditableDataCell" xfId="66" xr:uid="{00000000-0005-0000-0000-00002D000000}"/>
    <cellStyle name="SAPEmphasizedEditableDataCell 2" xfId="86" xr:uid="{B67C44EE-468A-4DCB-9C33-5ABBC34DA4B1}"/>
    <cellStyle name="SAPEmphasizedEditableDataTotalCell" xfId="67" xr:uid="{00000000-0005-0000-0000-00002E000000}"/>
    <cellStyle name="SAPEmphasizedEditableDataTotalCell 2" xfId="87" xr:uid="{332C7786-CBE5-4F55-B3D7-2D2B8565D601}"/>
    <cellStyle name="SAPEmphasizedLockedDataCell" xfId="70" xr:uid="{00000000-0005-0000-0000-00002F000000}"/>
    <cellStyle name="SAPEmphasizedLockedDataCell 2" xfId="88" xr:uid="{CF1674D7-649E-4FD5-B678-C151E6760E5E}"/>
    <cellStyle name="SAPEmphasizedLockedDataTotalCell" xfId="71" xr:uid="{00000000-0005-0000-0000-000030000000}"/>
    <cellStyle name="SAPEmphasizedLockedDataTotalCell 2" xfId="89" xr:uid="{05172576-43A2-4E01-8039-DFA9FBEB0459}"/>
    <cellStyle name="SAPEmphasizedReadonlyDataCell" xfId="68" xr:uid="{00000000-0005-0000-0000-000031000000}"/>
    <cellStyle name="SAPEmphasizedReadonlyDataTotalCell" xfId="69" xr:uid="{00000000-0005-0000-0000-000032000000}"/>
    <cellStyle name="SAPEmphasizedTotal" xfId="65" xr:uid="{00000000-0005-0000-0000-000033000000}"/>
    <cellStyle name="SAPError" xfId="74" xr:uid="{00000000-0005-0000-0000-000034000000}"/>
    <cellStyle name="SAPExceptionLevel1" xfId="47" xr:uid="{00000000-0005-0000-0000-000035000000}"/>
    <cellStyle name="SAPExceptionLevel2" xfId="48" xr:uid="{00000000-0005-0000-0000-000036000000}"/>
    <cellStyle name="SAPExceptionLevel3" xfId="49" xr:uid="{00000000-0005-0000-0000-000037000000}"/>
    <cellStyle name="SAPExceptionLevel4" xfId="50" xr:uid="{00000000-0005-0000-0000-000038000000}"/>
    <cellStyle name="SAPExceptionLevel5" xfId="51" xr:uid="{00000000-0005-0000-0000-000039000000}"/>
    <cellStyle name="SAPExceptionLevel6" xfId="52" xr:uid="{00000000-0005-0000-0000-00003A000000}"/>
    <cellStyle name="SAPExceptionLevel7" xfId="53" xr:uid="{00000000-0005-0000-0000-00003B000000}"/>
    <cellStyle name="SAPExceptionLevel8" xfId="54" xr:uid="{00000000-0005-0000-0000-00003C000000}"/>
    <cellStyle name="SAPExceptionLevel9" xfId="55" xr:uid="{00000000-0005-0000-0000-00003D000000}"/>
    <cellStyle name="SAPFormula" xfId="73" xr:uid="{00000000-0005-0000-0000-00003E000000}"/>
    <cellStyle name="SAPGroupingFillCell" xfId="40" xr:uid="{00000000-0005-0000-0000-00003F000000}"/>
    <cellStyle name="SAPHierarchyCell0" xfId="59" xr:uid="{00000000-0005-0000-0000-000040000000}"/>
    <cellStyle name="SAPHierarchyCell1" xfId="60" xr:uid="{00000000-0005-0000-0000-000041000000}"/>
    <cellStyle name="SAPHierarchyCell2" xfId="61" xr:uid="{00000000-0005-0000-0000-000042000000}"/>
    <cellStyle name="SAPHierarchyCell3" xfId="62" xr:uid="{00000000-0005-0000-0000-000043000000}"/>
    <cellStyle name="SAPHierarchyCell4" xfId="63" xr:uid="{00000000-0005-0000-0000-000044000000}"/>
    <cellStyle name="SAPLockedDataCell" xfId="43" xr:uid="{00000000-0005-0000-0000-000045000000}"/>
    <cellStyle name="SAPLockedDataCell 2" xfId="83" xr:uid="{8F3C8908-8EB0-41A4-823E-368BC7F7BB33}"/>
    <cellStyle name="SAPLockedDataTotalCell" xfId="46" xr:uid="{00000000-0005-0000-0000-000046000000}"/>
    <cellStyle name="SAPLockedDataTotalCell 2" xfId="85" xr:uid="{9EEE71B9-17E3-4E5C-BC2A-037D630845E7}"/>
    <cellStyle name="SAPMemberCell" xfId="57" xr:uid="{00000000-0005-0000-0000-000047000000}"/>
    <cellStyle name="SAPMemberTotalCell" xfId="58" xr:uid="{00000000-0005-0000-0000-000048000000}"/>
    <cellStyle name="SAPMessageText" xfId="72" xr:uid="{00000000-0005-0000-0000-000049000000}"/>
    <cellStyle name="SAPReadonlyDataCell" xfId="42" xr:uid="{00000000-0005-0000-0000-00004A000000}"/>
    <cellStyle name="SAPReadonlyDataTotalCell" xfId="45" xr:uid="{00000000-0005-0000-0000-00004B000000}"/>
    <cellStyle name="Tickmark" xfId="36" xr:uid="{00000000-0005-0000-0000-00004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39</xdr:row>
      <xdr:rowOff>0</xdr:rowOff>
    </xdr:from>
    <xdr:to>
      <xdr:col>5</xdr:col>
      <xdr:colOff>251460</xdr:colOff>
      <xdr:row>39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39</xdr:row>
      <xdr:rowOff>0</xdr:rowOff>
    </xdr:from>
    <xdr:to>
      <xdr:col>5</xdr:col>
      <xdr:colOff>251460</xdr:colOff>
      <xdr:row>39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chaewnawin\Desktop\29%20May%20Q2\Osotspa%20Public%20Company%20Limited\PY\Q2%2024\FS_OSP_Q2%202024-EN_08.08.24.xlsx" TargetMode="External"/><Relationship Id="rId1" Type="http://schemas.openxmlformats.org/officeDocument/2006/relationships/externalLinkPath" Target="https://osotspagroup.sharepoint.com/Users/pchaewnawin/Desktop/29%20May%20Q2/Osotspa%20Public%20Company%20Limited/PY/Q2%2024/FS_OSP_Q2%202024-EN_08.08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com.sap.ip.bi.xl.hiddensheet"/>
      <sheetName val="BS-2-4"/>
      <sheetName val="PL-5-8"/>
      <sheetName val="Equity Conso-9-10"/>
      <sheetName val="Equity Seperate-11-12"/>
      <sheetName val="CF-13-15"/>
    </sheetNames>
    <sheetDataSet>
      <sheetData sheetId="0"/>
      <sheetData sheetId="1"/>
      <sheetData sheetId="2">
        <row r="122">
          <cell r="D122"/>
        </row>
        <row r="126">
          <cell r="D126">
            <v>0</v>
          </cell>
        </row>
        <row r="128">
          <cell r="D128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ageMargins left="0.7" right="0.7" top="0.75" bottom="0.75" header="0.3" footer="0.3"/>
  <pageSetup orientation="portrait" horizontalDpi="1200" verticalDpi="1200" r:id="rId1"/>
  <headerFooter>
    <oddHeader>&amp;R&amp;"Calibri"&amp;10&amp;K000000 Confidential (Internal and OSP Partner Use)&amp;1#_x000D_</oddHeader>
    <oddFooter>&amp;C_x000D_&amp;1#&amp;"Calibri"&amp;8&amp;K000000 This document is confidential and for internal employees and OSP partners only. Unauthorized sharing, copying, or distribution is prohibited. If received in error, notify the sender and delete it.</oddFooter>
  </headerFooter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8DC0C-2BD1-411D-BC47-8C232735A4F3}">
  <sheetPr>
    <pageSetUpPr fitToPage="1"/>
  </sheetPr>
  <dimension ref="A1:AH96"/>
  <sheetViews>
    <sheetView view="pageBreakPreview" topLeftCell="A66" zoomScale="90" zoomScaleNormal="70" zoomScaleSheetLayoutView="90" workbookViewId="0">
      <selection activeCell="W91" sqref="W91"/>
    </sheetView>
  </sheetViews>
  <sheetFormatPr defaultColWidth="9.453125" defaultRowHeight="14"/>
  <cols>
    <col min="1" max="1" width="46.54296875" style="141" customWidth="1"/>
    <col min="2" max="2" width="6.54296875" style="131" customWidth="1"/>
    <col min="3" max="3" width="13.453125" style="2" customWidth="1"/>
    <col min="4" max="4" width="1.453125" style="107" customWidth="1"/>
    <col min="5" max="5" width="13.453125" style="2" customWidth="1"/>
    <col min="6" max="6" width="1.453125" style="107" customWidth="1"/>
    <col min="7" max="7" width="13.453125" style="107" customWidth="1"/>
    <col min="8" max="8" width="1.453125" style="107" customWidth="1"/>
    <col min="9" max="9" width="13.453125" style="107" customWidth="1"/>
    <col min="10" max="10" width="0.54296875" style="107" customWidth="1"/>
    <col min="11" max="11" width="14.453125" style="5" bestFit="1" customWidth="1"/>
    <col min="12" max="12" width="14.453125" style="107" customWidth="1"/>
    <col min="13" max="16384" width="9.453125" style="107"/>
  </cols>
  <sheetData>
    <row r="1" spans="1:34" ht="21" customHeight="1">
      <c r="A1" s="94" t="s">
        <v>0</v>
      </c>
    </row>
    <row r="2" spans="1:34" ht="21" customHeight="1">
      <c r="A2" s="132" t="s">
        <v>1</v>
      </c>
    </row>
    <row r="3" spans="1:34" ht="21" customHeight="1">
      <c r="A3" s="133"/>
    </row>
    <row r="4" spans="1:34" ht="21" customHeight="1">
      <c r="A4" s="133"/>
      <c r="C4" s="217" t="s">
        <v>2</v>
      </c>
      <c r="D4" s="217"/>
      <c r="E4" s="217"/>
      <c r="F4" s="217"/>
      <c r="G4" s="217" t="s">
        <v>3</v>
      </c>
      <c r="H4" s="217"/>
      <c r="I4" s="217"/>
      <c r="J4" s="103"/>
    </row>
    <row r="5" spans="1:34" ht="21" customHeight="1">
      <c r="A5" s="133"/>
      <c r="C5" s="217" t="s">
        <v>4</v>
      </c>
      <c r="D5" s="217"/>
      <c r="E5" s="217"/>
      <c r="F5" s="217"/>
      <c r="G5" s="217" t="s">
        <v>4</v>
      </c>
      <c r="H5" s="217"/>
      <c r="I5" s="217"/>
      <c r="J5" s="103"/>
    </row>
    <row r="6" spans="1:34" ht="21" customHeight="1">
      <c r="A6" s="133"/>
      <c r="C6" s="134" t="s">
        <v>231</v>
      </c>
      <c r="D6" s="106"/>
      <c r="E6" s="106" t="s">
        <v>5</v>
      </c>
      <c r="G6" s="134" t="s">
        <v>231</v>
      </c>
      <c r="H6" s="106"/>
      <c r="I6" s="106" t="s">
        <v>5</v>
      </c>
      <c r="J6" s="106"/>
    </row>
    <row r="7" spans="1:34" ht="21" customHeight="1">
      <c r="A7" s="101" t="s">
        <v>6</v>
      </c>
      <c r="B7" s="108" t="s">
        <v>7</v>
      </c>
      <c r="C7" s="110">
        <v>2025</v>
      </c>
      <c r="D7" s="110"/>
      <c r="E7" s="110">
        <v>2024</v>
      </c>
      <c r="G7" s="110">
        <v>2025</v>
      </c>
      <c r="H7" s="110"/>
      <c r="I7" s="110">
        <v>2024</v>
      </c>
      <c r="J7" s="110"/>
    </row>
    <row r="8" spans="1:34" ht="21" customHeight="1">
      <c r="A8" s="101"/>
      <c r="B8" s="108"/>
      <c r="C8" s="110" t="s">
        <v>8</v>
      </c>
      <c r="D8" s="110"/>
      <c r="E8" s="110"/>
      <c r="F8" s="135"/>
      <c r="G8" s="110" t="s">
        <v>8</v>
      </c>
      <c r="H8" s="110"/>
      <c r="I8" s="110"/>
      <c r="J8" s="110"/>
    </row>
    <row r="9" spans="1:34" ht="21" customHeight="1">
      <c r="A9" s="133"/>
      <c r="B9" s="108"/>
      <c r="C9" s="218" t="s">
        <v>9</v>
      </c>
      <c r="D9" s="218"/>
      <c r="E9" s="218"/>
      <c r="F9" s="218"/>
      <c r="G9" s="218"/>
      <c r="H9" s="218"/>
      <c r="I9" s="218"/>
      <c r="J9" s="136"/>
      <c r="L9" s="3"/>
      <c r="N9" s="4"/>
      <c r="P9" s="5"/>
      <c r="Q9" s="137"/>
      <c r="R9" s="138"/>
      <c r="S9" s="6"/>
      <c r="T9" s="6"/>
      <c r="U9" s="6"/>
      <c r="V9" s="6"/>
      <c r="W9" s="3"/>
      <c r="X9" s="7"/>
      <c r="Y9" s="3"/>
      <c r="AA9" s="4"/>
      <c r="AC9" s="5"/>
      <c r="AD9" s="137"/>
      <c r="AE9" s="138"/>
      <c r="AF9" s="6"/>
      <c r="AG9" s="6"/>
      <c r="AH9" s="6"/>
    </row>
    <row r="10" spans="1:34" ht="21" customHeight="1">
      <c r="A10" s="139" t="s">
        <v>10</v>
      </c>
      <c r="B10" s="108"/>
      <c r="D10" s="140"/>
      <c r="L10" s="6"/>
      <c r="N10" s="4"/>
      <c r="P10" s="5"/>
      <c r="Q10" s="137"/>
      <c r="R10" s="138"/>
      <c r="S10" s="6"/>
      <c r="T10" s="6"/>
      <c r="U10" s="6"/>
      <c r="V10" s="6"/>
      <c r="W10" s="3"/>
      <c r="X10" s="7"/>
      <c r="Y10" s="6"/>
      <c r="AA10" s="4"/>
      <c r="AC10" s="5"/>
      <c r="AD10" s="137"/>
      <c r="AE10" s="138"/>
      <c r="AF10" s="6"/>
      <c r="AG10" s="6"/>
      <c r="AH10" s="6"/>
    </row>
    <row r="11" spans="1:34" ht="21" customHeight="1">
      <c r="A11" s="141" t="s">
        <v>11</v>
      </c>
      <c r="B11" s="108"/>
      <c r="C11" s="6">
        <v>2540086</v>
      </c>
      <c r="D11" s="7"/>
      <c r="E11" s="6">
        <v>2189785</v>
      </c>
      <c r="F11" s="8"/>
      <c r="G11" s="6">
        <v>671168</v>
      </c>
      <c r="H11" s="7"/>
      <c r="I11" s="6">
        <v>1074580</v>
      </c>
      <c r="J11" s="137"/>
      <c r="L11" s="6"/>
      <c r="M11" s="3"/>
      <c r="N11" s="4"/>
      <c r="P11" s="5"/>
      <c r="Q11" s="137"/>
      <c r="R11" s="138"/>
      <c r="S11" s="6"/>
      <c r="T11" s="6"/>
      <c r="U11" s="6"/>
      <c r="V11" s="6"/>
      <c r="W11" s="3"/>
      <c r="X11" s="7"/>
      <c r="Y11" s="6"/>
      <c r="AA11" s="4"/>
      <c r="AC11" s="5"/>
      <c r="AD11" s="137"/>
      <c r="AE11" s="138"/>
      <c r="AF11" s="6"/>
      <c r="AG11" s="6"/>
      <c r="AH11" s="6"/>
    </row>
    <row r="12" spans="1:34" ht="21" customHeight="1">
      <c r="A12" s="141" t="s">
        <v>12</v>
      </c>
      <c r="B12" s="108" t="s">
        <v>255</v>
      </c>
      <c r="C12" s="6">
        <v>4879898</v>
      </c>
      <c r="D12" s="7"/>
      <c r="E12" s="6">
        <v>4213544</v>
      </c>
      <c r="F12" s="8"/>
      <c r="G12" s="6">
        <v>3032936</v>
      </c>
      <c r="H12" s="7"/>
      <c r="I12" s="6">
        <v>3004688</v>
      </c>
      <c r="J12" s="137"/>
      <c r="L12" s="6"/>
      <c r="M12" s="3"/>
      <c r="N12" s="4"/>
      <c r="P12" s="5"/>
      <c r="Q12" s="137"/>
      <c r="R12" s="138"/>
      <c r="S12" s="6"/>
      <c r="T12" s="6"/>
      <c r="U12" s="6"/>
      <c r="V12" s="6"/>
      <c r="W12" s="3"/>
      <c r="X12" s="7"/>
      <c r="Y12" s="3"/>
      <c r="AA12" s="4"/>
      <c r="AC12" s="5"/>
      <c r="AD12" s="137"/>
      <c r="AE12" s="138"/>
      <c r="AF12" s="6"/>
      <c r="AG12" s="6"/>
      <c r="AH12" s="6"/>
    </row>
    <row r="13" spans="1:34" ht="21" customHeight="1">
      <c r="A13" s="141" t="s">
        <v>13</v>
      </c>
      <c r="B13" s="108"/>
      <c r="C13" s="6">
        <v>599100</v>
      </c>
      <c r="D13" s="6"/>
      <c r="E13" s="6">
        <v>779795</v>
      </c>
      <c r="F13" s="9"/>
      <c r="G13" s="6">
        <v>191714</v>
      </c>
      <c r="H13" s="6"/>
      <c r="I13" s="6">
        <v>156481</v>
      </c>
      <c r="J13" s="137"/>
      <c r="L13" s="6"/>
      <c r="M13" s="3"/>
      <c r="N13" s="4"/>
      <c r="P13" s="10"/>
      <c r="Q13" s="137"/>
      <c r="R13" s="138"/>
      <c r="S13" s="6"/>
      <c r="T13" s="6"/>
      <c r="U13" s="6"/>
      <c r="V13" s="6"/>
      <c r="W13" s="3"/>
      <c r="X13" s="6"/>
      <c r="Y13" s="6"/>
      <c r="AA13" s="11"/>
      <c r="AC13" s="10"/>
      <c r="AD13" s="137"/>
      <c r="AE13" s="138"/>
      <c r="AF13" s="6"/>
      <c r="AG13" s="6"/>
      <c r="AH13" s="6"/>
    </row>
    <row r="14" spans="1:34" ht="21" customHeight="1">
      <c r="A14" s="141" t="s">
        <v>14</v>
      </c>
      <c r="B14" s="108" t="s">
        <v>177</v>
      </c>
      <c r="C14" s="3">
        <v>0</v>
      </c>
      <c r="D14" s="7"/>
      <c r="E14" s="3">
        <v>0</v>
      </c>
      <c r="F14" s="8"/>
      <c r="G14" s="3">
        <v>835797</v>
      </c>
      <c r="H14" s="7"/>
      <c r="I14" s="3">
        <v>312134</v>
      </c>
      <c r="J14" s="137"/>
      <c r="L14" s="6"/>
      <c r="M14" s="3"/>
      <c r="N14" s="4"/>
      <c r="P14" s="5"/>
      <c r="Q14" s="137"/>
      <c r="R14" s="138"/>
      <c r="S14" s="6"/>
      <c r="T14" s="6"/>
      <c r="U14" s="6"/>
      <c r="V14" s="6"/>
      <c r="W14" s="3"/>
      <c r="X14" s="7"/>
      <c r="Y14" s="3"/>
      <c r="AA14" s="4"/>
      <c r="AC14" s="5"/>
      <c r="AD14" s="137"/>
      <c r="AE14" s="138"/>
      <c r="AF14" s="6"/>
      <c r="AG14" s="6"/>
      <c r="AH14" s="6"/>
    </row>
    <row r="15" spans="1:34" ht="21" customHeight="1">
      <c r="A15" s="141" t="s">
        <v>15</v>
      </c>
      <c r="B15" s="108" t="s">
        <v>177</v>
      </c>
      <c r="C15" s="3">
        <v>0</v>
      </c>
      <c r="D15" s="7"/>
      <c r="E15" s="3">
        <v>0</v>
      </c>
      <c r="F15" s="8"/>
      <c r="G15" s="3">
        <v>661767</v>
      </c>
      <c r="H15" s="7"/>
      <c r="I15" s="3">
        <v>620066</v>
      </c>
      <c r="J15" s="137"/>
      <c r="L15" s="6"/>
      <c r="M15" s="3"/>
      <c r="N15" s="4"/>
      <c r="P15" s="5"/>
      <c r="Q15" s="137"/>
      <c r="R15" s="138"/>
      <c r="S15" s="6"/>
      <c r="T15" s="6"/>
      <c r="U15" s="6"/>
      <c r="V15" s="6"/>
      <c r="W15" s="3"/>
      <c r="X15" s="7"/>
      <c r="Y15" s="3"/>
      <c r="AA15" s="4"/>
      <c r="AC15" s="5"/>
      <c r="AD15" s="137"/>
      <c r="AE15" s="138"/>
      <c r="AF15" s="6"/>
      <c r="AG15" s="6"/>
      <c r="AH15" s="6"/>
    </row>
    <row r="16" spans="1:34" ht="21" customHeight="1">
      <c r="A16" s="141" t="s">
        <v>16</v>
      </c>
      <c r="B16" s="108"/>
      <c r="C16" s="6">
        <v>3182901</v>
      </c>
      <c r="D16" s="7"/>
      <c r="E16" s="6">
        <v>3696373</v>
      </c>
      <c r="F16" s="8"/>
      <c r="G16" s="6">
        <v>1332762</v>
      </c>
      <c r="H16" s="7"/>
      <c r="I16" s="6">
        <v>1523026</v>
      </c>
      <c r="J16" s="137"/>
      <c r="L16" s="6"/>
      <c r="M16" s="3"/>
      <c r="N16" s="4"/>
      <c r="P16" s="5"/>
      <c r="Q16" s="137"/>
      <c r="R16" s="138"/>
      <c r="S16" s="6"/>
      <c r="T16" s="6"/>
      <c r="U16" s="6"/>
      <c r="V16" s="6"/>
      <c r="W16" s="3"/>
      <c r="X16" s="7"/>
      <c r="Y16" s="6"/>
      <c r="AA16" s="4"/>
      <c r="AC16" s="5"/>
      <c r="AD16" s="137"/>
      <c r="AE16" s="138"/>
      <c r="AF16" s="6"/>
      <c r="AG16" s="6"/>
      <c r="AH16" s="6"/>
    </row>
    <row r="17" spans="1:34" ht="21" customHeight="1">
      <c r="A17" s="141" t="s">
        <v>17</v>
      </c>
      <c r="B17" s="108"/>
      <c r="C17" s="6">
        <v>36981</v>
      </c>
      <c r="D17" s="7"/>
      <c r="E17" s="6">
        <v>15551</v>
      </c>
      <c r="F17" s="8"/>
      <c r="G17" s="6">
        <v>12375</v>
      </c>
      <c r="H17" s="7"/>
      <c r="I17" s="6">
        <v>7575</v>
      </c>
      <c r="J17" s="137"/>
      <c r="L17" s="6"/>
      <c r="M17" s="3"/>
      <c r="N17" s="4"/>
      <c r="P17" s="5"/>
      <c r="Q17" s="137"/>
      <c r="R17" s="138"/>
      <c r="S17" s="6"/>
      <c r="T17" s="6"/>
      <c r="U17" s="6"/>
      <c r="V17" s="6"/>
      <c r="W17" s="3"/>
      <c r="X17" s="7"/>
      <c r="Y17" s="6"/>
      <c r="AA17" s="4"/>
      <c r="AC17" s="5"/>
      <c r="AD17" s="137"/>
      <c r="AE17" s="138"/>
      <c r="AF17" s="6"/>
      <c r="AG17" s="6"/>
      <c r="AH17" s="6"/>
    </row>
    <row r="18" spans="1:34" ht="21" customHeight="1">
      <c r="A18" s="141" t="s">
        <v>201</v>
      </c>
      <c r="B18" s="108" t="s">
        <v>189</v>
      </c>
      <c r="C18" s="6">
        <v>0</v>
      </c>
      <c r="D18" s="7"/>
      <c r="E18" s="3">
        <v>296978</v>
      </c>
      <c r="F18" s="3"/>
      <c r="G18" s="3">
        <v>0</v>
      </c>
      <c r="H18" s="3"/>
      <c r="I18" s="3">
        <v>0</v>
      </c>
      <c r="J18" s="137"/>
      <c r="L18" s="6"/>
      <c r="M18" s="3"/>
      <c r="N18" s="4"/>
      <c r="P18" s="5"/>
      <c r="Q18" s="137"/>
      <c r="R18" s="138"/>
      <c r="S18" s="6"/>
      <c r="T18" s="6"/>
      <c r="U18" s="6"/>
      <c r="V18" s="6"/>
      <c r="W18" s="3"/>
      <c r="X18" s="7"/>
      <c r="Y18" s="6"/>
      <c r="AA18" s="4"/>
      <c r="AC18" s="5"/>
      <c r="AD18" s="137"/>
      <c r="AE18" s="138"/>
      <c r="AF18" s="6"/>
      <c r="AG18" s="6"/>
      <c r="AH18" s="6"/>
    </row>
    <row r="19" spans="1:34" ht="21" customHeight="1">
      <c r="A19" s="133" t="s">
        <v>18</v>
      </c>
      <c r="B19" s="108"/>
      <c r="C19" s="30">
        <f>SUM(C11:C18)</f>
        <v>11238966</v>
      </c>
      <c r="D19" s="13">
        <f t="shared" ref="D19:J19" si="0">SUM(D11:D18)</f>
        <v>0</v>
      </c>
      <c r="E19" s="30">
        <f>SUM(E11:E18)</f>
        <v>11192026</v>
      </c>
      <c r="F19" s="13">
        <f t="shared" si="0"/>
        <v>0</v>
      </c>
      <c r="G19" s="30">
        <f t="shared" si="0"/>
        <v>6738519</v>
      </c>
      <c r="H19" s="14">
        <f t="shared" si="0"/>
        <v>0</v>
      </c>
      <c r="I19" s="30">
        <f>SUM(I11:I18)</f>
        <v>6698550</v>
      </c>
      <c r="J19" s="12">
        <f t="shared" si="0"/>
        <v>0</v>
      </c>
    </row>
    <row r="20" spans="1:34" ht="21" customHeight="1">
      <c r="B20" s="108"/>
      <c r="C20" s="15"/>
      <c r="D20" s="7"/>
      <c r="E20" s="15"/>
      <c r="F20" s="8"/>
      <c r="G20" s="15"/>
      <c r="H20" s="7"/>
      <c r="I20" s="15"/>
      <c r="J20" s="15"/>
    </row>
    <row r="21" spans="1:34" ht="21" customHeight="1">
      <c r="A21" s="142" t="s">
        <v>19</v>
      </c>
      <c r="B21" s="108"/>
      <c r="C21" s="15"/>
      <c r="D21" s="7"/>
      <c r="E21" s="15"/>
      <c r="F21" s="8"/>
      <c r="G21" s="15"/>
      <c r="H21" s="7"/>
      <c r="I21" s="15"/>
      <c r="J21" s="15"/>
      <c r="L21" s="108"/>
    </row>
    <row r="22" spans="1:34" ht="21" customHeight="1">
      <c r="A22" s="143" t="s">
        <v>20</v>
      </c>
      <c r="B22" s="108"/>
      <c r="C22" s="6">
        <v>550</v>
      </c>
      <c r="D22" s="7"/>
      <c r="E22" s="6">
        <v>550</v>
      </c>
      <c r="F22" s="8"/>
      <c r="G22" s="6">
        <v>550</v>
      </c>
      <c r="H22" s="7"/>
      <c r="I22" s="6">
        <v>550</v>
      </c>
      <c r="J22" s="6">
        <v>195829</v>
      </c>
      <c r="L22" s="6"/>
      <c r="N22" s="4"/>
    </row>
    <row r="23" spans="1:34" ht="21" customHeight="1">
      <c r="A23" s="143" t="s">
        <v>22</v>
      </c>
      <c r="B23" s="108" t="s">
        <v>21</v>
      </c>
      <c r="C23" s="6">
        <v>569545</v>
      </c>
      <c r="D23" s="7"/>
      <c r="E23" s="6">
        <v>694772</v>
      </c>
      <c r="F23" s="8"/>
      <c r="G23" s="6">
        <v>110700</v>
      </c>
      <c r="H23" s="7"/>
      <c r="I23" s="6">
        <v>110700</v>
      </c>
      <c r="J23" s="15"/>
      <c r="L23" s="6"/>
      <c r="N23" s="4"/>
    </row>
    <row r="24" spans="1:34" ht="21" customHeight="1">
      <c r="A24" s="143" t="s">
        <v>199</v>
      </c>
      <c r="B24" s="108" t="s">
        <v>23</v>
      </c>
      <c r="C24" s="3">
        <v>0</v>
      </c>
      <c r="D24" s="7"/>
      <c r="E24" s="3">
        <v>0</v>
      </c>
      <c r="F24" s="8"/>
      <c r="G24" s="6">
        <v>9657102</v>
      </c>
      <c r="H24" s="7"/>
      <c r="I24" s="6">
        <v>9662443</v>
      </c>
      <c r="J24" s="15"/>
      <c r="L24" s="6"/>
      <c r="N24" s="4"/>
    </row>
    <row r="25" spans="1:34" ht="21" customHeight="1">
      <c r="A25" s="143" t="s">
        <v>195</v>
      </c>
      <c r="B25" s="108" t="s">
        <v>177</v>
      </c>
      <c r="C25" s="3">
        <v>0</v>
      </c>
      <c r="D25" s="7"/>
      <c r="E25" s="3">
        <v>0</v>
      </c>
      <c r="F25" s="8"/>
      <c r="G25" s="6">
        <v>0</v>
      </c>
      <c r="H25" s="7"/>
      <c r="I25" s="6">
        <v>675722</v>
      </c>
      <c r="J25" s="15"/>
      <c r="L25" s="6"/>
      <c r="N25" s="4"/>
    </row>
    <row r="26" spans="1:34" ht="21" customHeight="1">
      <c r="A26" s="143" t="s">
        <v>205</v>
      </c>
      <c r="B26" s="108"/>
      <c r="C26" s="3">
        <v>8000</v>
      </c>
      <c r="D26" s="7"/>
      <c r="E26" s="3">
        <v>8000</v>
      </c>
      <c r="F26" s="8"/>
      <c r="G26" s="6">
        <v>0</v>
      </c>
      <c r="H26" s="7"/>
      <c r="I26" s="6">
        <v>0</v>
      </c>
      <c r="J26" s="15"/>
      <c r="L26" s="6"/>
      <c r="N26" s="4"/>
    </row>
    <row r="27" spans="1:34" ht="21" customHeight="1">
      <c r="A27" s="143" t="s">
        <v>24</v>
      </c>
      <c r="B27" s="108"/>
      <c r="C27" s="6">
        <v>235193</v>
      </c>
      <c r="D27" s="7"/>
      <c r="E27" s="6">
        <v>235388</v>
      </c>
      <c r="F27" s="8"/>
      <c r="G27" s="6">
        <v>412103</v>
      </c>
      <c r="H27" s="7"/>
      <c r="I27" s="6">
        <v>412297</v>
      </c>
      <c r="J27" s="6">
        <v>606629623</v>
      </c>
      <c r="L27" s="6"/>
      <c r="N27" s="4"/>
    </row>
    <row r="28" spans="1:34" ht="21" customHeight="1">
      <c r="A28" s="143" t="s">
        <v>25</v>
      </c>
      <c r="B28" s="108" t="s">
        <v>185</v>
      </c>
      <c r="C28" s="6">
        <v>11995747</v>
      </c>
      <c r="D28" s="7"/>
      <c r="E28" s="6">
        <v>12426368</v>
      </c>
      <c r="F28" s="8"/>
      <c r="G28" s="6">
        <v>7168601</v>
      </c>
      <c r="H28" s="7"/>
      <c r="I28" s="6">
        <v>7259524</v>
      </c>
      <c r="J28" s="6">
        <v>606629623</v>
      </c>
      <c r="L28" s="6"/>
      <c r="N28" s="4"/>
    </row>
    <row r="29" spans="1:34" ht="21" customHeight="1">
      <c r="A29" s="141" t="s">
        <v>26</v>
      </c>
      <c r="B29" s="108"/>
      <c r="C29" s="6">
        <v>192700</v>
      </c>
      <c r="D29" s="6"/>
      <c r="E29" s="6">
        <v>225607</v>
      </c>
      <c r="F29" s="8"/>
      <c r="G29" s="6">
        <v>163126</v>
      </c>
      <c r="H29" s="6"/>
      <c r="I29" s="6">
        <v>189302</v>
      </c>
      <c r="J29" s="6">
        <v>188751654</v>
      </c>
      <c r="L29" s="6"/>
      <c r="N29" s="4"/>
    </row>
    <row r="30" spans="1:34" ht="21" customHeight="1">
      <c r="A30" s="141" t="s">
        <v>27</v>
      </c>
      <c r="B30" s="108"/>
      <c r="C30" s="6">
        <v>182248</v>
      </c>
      <c r="D30" s="6"/>
      <c r="E30" s="6">
        <v>185644</v>
      </c>
      <c r="F30" s="8"/>
      <c r="G30" s="6">
        <v>96556</v>
      </c>
      <c r="H30" s="6"/>
      <c r="I30" s="6">
        <v>107939</v>
      </c>
      <c r="J30" s="6">
        <v>17986895</v>
      </c>
      <c r="L30" s="6"/>
      <c r="N30" s="4"/>
    </row>
    <row r="31" spans="1:34" ht="21" customHeight="1">
      <c r="A31" s="141" t="s">
        <v>28</v>
      </c>
      <c r="B31" s="108"/>
      <c r="C31" s="16">
        <v>155918</v>
      </c>
      <c r="D31" s="6"/>
      <c r="E31" s="16">
        <v>166502</v>
      </c>
      <c r="F31" s="9"/>
      <c r="G31" s="16">
        <v>29172</v>
      </c>
      <c r="H31" s="6"/>
      <c r="I31" s="16">
        <v>37406</v>
      </c>
      <c r="J31" s="16">
        <v>27440000</v>
      </c>
      <c r="L31" s="6"/>
      <c r="N31" s="4"/>
    </row>
    <row r="32" spans="1:34" ht="21" customHeight="1">
      <c r="A32" s="133" t="s">
        <v>29</v>
      </c>
      <c r="B32" s="108"/>
      <c r="C32" s="31">
        <f>SUM(C22:C31)</f>
        <v>13339901</v>
      </c>
      <c r="D32" s="13"/>
      <c r="E32" s="31">
        <f>SUM(E22:E31)</f>
        <v>13942831</v>
      </c>
      <c r="F32" s="17"/>
      <c r="G32" s="31">
        <f>SUM(G22:G31)</f>
        <v>17637910</v>
      </c>
      <c r="H32" s="13"/>
      <c r="I32" s="31">
        <f>SUM(I22:I31)</f>
        <v>18455883</v>
      </c>
      <c r="J32" s="12">
        <f>SUM(J23:J31)</f>
        <v>1447437795</v>
      </c>
      <c r="L32" s="108"/>
    </row>
    <row r="33" spans="1:14" ht="21" customHeight="1">
      <c r="A33" s="133"/>
      <c r="B33" s="108"/>
      <c r="C33" s="14"/>
      <c r="D33" s="14"/>
      <c r="E33" s="14"/>
      <c r="F33" s="8"/>
      <c r="G33" s="14"/>
      <c r="H33" s="14"/>
      <c r="I33" s="14"/>
      <c r="J33" s="14"/>
    </row>
    <row r="34" spans="1:14" ht="21" customHeight="1" thickBot="1">
      <c r="A34" s="133" t="s">
        <v>30</v>
      </c>
      <c r="B34" s="108"/>
      <c r="C34" s="32">
        <f>SUM(C19+C32)</f>
        <v>24578867</v>
      </c>
      <c r="D34" s="14"/>
      <c r="E34" s="32">
        <f>SUM(E19+E32)</f>
        <v>25134857</v>
      </c>
      <c r="F34" s="13"/>
      <c r="G34" s="32">
        <f>SUM(G19+G32)</f>
        <v>24376429</v>
      </c>
      <c r="H34" s="14"/>
      <c r="I34" s="32">
        <f>SUM(I19+I32)</f>
        <v>25154433</v>
      </c>
      <c r="J34" s="18">
        <f>SUM(J19+J32)</f>
        <v>1447437795</v>
      </c>
    </row>
    <row r="35" spans="1:14" ht="21" customHeight="1" thickTop="1">
      <c r="A35" s="133"/>
      <c r="B35" s="108"/>
      <c r="C35" s="19">
        <f>E34-E93</f>
        <v>0</v>
      </c>
      <c r="D35" s="144"/>
      <c r="E35" s="19">
        <f>G34-G93</f>
        <v>0</v>
      </c>
      <c r="F35" s="145"/>
    </row>
    <row r="36" spans="1:14" ht="21" customHeight="1">
      <c r="A36" s="94" t="s">
        <v>0</v>
      </c>
    </row>
    <row r="37" spans="1:14" ht="21" customHeight="1">
      <c r="A37" s="132" t="s">
        <v>1</v>
      </c>
    </row>
    <row r="38" spans="1:14" ht="21" customHeight="1"/>
    <row r="39" spans="1:14" ht="21" customHeight="1">
      <c r="C39" s="217" t="s">
        <v>2</v>
      </c>
      <c r="D39" s="217"/>
      <c r="E39" s="217"/>
      <c r="F39" s="217"/>
      <c r="G39" s="217" t="s">
        <v>3</v>
      </c>
      <c r="H39" s="217"/>
      <c r="I39" s="217"/>
      <c r="J39" s="103"/>
    </row>
    <row r="40" spans="1:14" ht="21" customHeight="1">
      <c r="C40" s="217" t="s">
        <v>4</v>
      </c>
      <c r="D40" s="217"/>
      <c r="E40" s="217"/>
      <c r="F40" s="217"/>
      <c r="G40" s="217" t="s">
        <v>4</v>
      </c>
      <c r="H40" s="217"/>
      <c r="I40" s="217"/>
      <c r="J40" s="103"/>
    </row>
    <row r="41" spans="1:14" ht="21" customHeight="1">
      <c r="C41" s="134" t="s">
        <v>231</v>
      </c>
      <c r="D41" s="106"/>
      <c r="E41" s="106" t="s">
        <v>5</v>
      </c>
      <c r="G41" s="134" t="s">
        <v>231</v>
      </c>
      <c r="H41" s="106"/>
      <c r="I41" s="106" t="s">
        <v>5</v>
      </c>
      <c r="J41" s="106"/>
    </row>
    <row r="42" spans="1:14" ht="21" customHeight="1">
      <c r="A42" s="133" t="s">
        <v>31</v>
      </c>
      <c r="B42" s="108" t="s">
        <v>7</v>
      </c>
      <c r="C42" s="110">
        <v>2025</v>
      </c>
      <c r="D42" s="110"/>
      <c r="E42" s="110">
        <v>2024</v>
      </c>
      <c r="G42" s="110">
        <v>2025</v>
      </c>
      <c r="H42" s="110"/>
      <c r="I42" s="110">
        <v>2024</v>
      </c>
      <c r="J42" s="110"/>
    </row>
    <row r="43" spans="1:14" ht="21" customHeight="1">
      <c r="A43" s="133"/>
      <c r="B43" s="108"/>
      <c r="C43" s="110" t="s">
        <v>8</v>
      </c>
      <c r="D43" s="110"/>
      <c r="E43" s="110"/>
      <c r="F43" s="135"/>
      <c r="G43" s="110" t="s">
        <v>8</v>
      </c>
      <c r="H43" s="110"/>
      <c r="I43" s="110"/>
      <c r="J43" s="110"/>
    </row>
    <row r="44" spans="1:14" ht="21" customHeight="1">
      <c r="B44" s="107"/>
      <c r="C44" s="218" t="s">
        <v>9</v>
      </c>
      <c r="D44" s="218"/>
      <c r="E44" s="218"/>
      <c r="F44" s="218"/>
      <c r="G44" s="218"/>
      <c r="H44" s="218"/>
      <c r="I44" s="218"/>
      <c r="J44" s="136"/>
    </row>
    <row r="45" spans="1:14" ht="21" customHeight="1">
      <c r="A45" s="139" t="s">
        <v>32</v>
      </c>
      <c r="B45" s="108"/>
      <c r="D45" s="140"/>
    </row>
    <row r="46" spans="1:14" ht="21" customHeight="1">
      <c r="A46" s="141" t="s">
        <v>191</v>
      </c>
      <c r="B46" s="146"/>
      <c r="C46" s="3">
        <v>0</v>
      </c>
      <c r="D46" s="147"/>
      <c r="E46" s="3">
        <v>1665031</v>
      </c>
      <c r="F46" s="148"/>
      <c r="G46" s="3">
        <v>0</v>
      </c>
      <c r="H46" s="147"/>
      <c r="I46" s="3">
        <v>1649722</v>
      </c>
      <c r="J46" s="149"/>
      <c r="K46" s="150"/>
      <c r="L46" s="6"/>
      <c r="N46" s="4"/>
    </row>
    <row r="47" spans="1:14" ht="21" customHeight="1">
      <c r="A47" s="141" t="s">
        <v>33</v>
      </c>
      <c r="B47" s="151"/>
      <c r="C47" s="3">
        <v>2811791</v>
      </c>
      <c r="D47" s="147"/>
      <c r="E47" s="3">
        <v>3093156</v>
      </c>
      <c r="F47" s="148"/>
      <c r="G47" s="3">
        <v>1663511</v>
      </c>
      <c r="H47" s="147"/>
      <c r="I47" s="3">
        <v>1631313</v>
      </c>
      <c r="J47" s="149">
        <v>148152275</v>
      </c>
      <c r="K47" s="150"/>
      <c r="L47" s="6"/>
      <c r="N47" s="4"/>
    </row>
    <row r="48" spans="1:14" ht="21" customHeight="1">
      <c r="A48" s="141" t="s">
        <v>34</v>
      </c>
      <c r="B48" s="151"/>
      <c r="C48" s="3">
        <v>3104230</v>
      </c>
      <c r="D48" s="147"/>
      <c r="E48" s="3">
        <v>2965920</v>
      </c>
      <c r="F48" s="148"/>
      <c r="G48" s="3">
        <v>2772855</v>
      </c>
      <c r="H48" s="147"/>
      <c r="I48" s="3">
        <v>2664595</v>
      </c>
      <c r="J48" s="149">
        <v>42396973</v>
      </c>
      <c r="K48" s="150"/>
      <c r="L48" s="6"/>
      <c r="N48" s="4"/>
    </row>
    <row r="49" spans="1:14" ht="21" customHeight="1">
      <c r="A49" s="141" t="s">
        <v>35</v>
      </c>
      <c r="B49" s="151" t="s">
        <v>177</v>
      </c>
      <c r="C49" s="3">
        <v>0</v>
      </c>
      <c r="D49" s="147"/>
      <c r="E49" s="3">
        <v>0</v>
      </c>
      <c r="F49" s="148"/>
      <c r="G49" s="121">
        <v>2800535</v>
      </c>
      <c r="H49" s="147"/>
      <c r="I49" s="121">
        <v>2441930</v>
      </c>
      <c r="J49" s="149"/>
      <c r="K49" s="150"/>
      <c r="L49" s="6"/>
      <c r="N49" s="4"/>
    </row>
    <row r="50" spans="1:14" ht="21" customHeight="1">
      <c r="A50" s="141" t="s">
        <v>176</v>
      </c>
      <c r="B50" s="151"/>
      <c r="C50" s="121"/>
      <c r="D50" s="147"/>
      <c r="E50" s="121" t="s">
        <v>223</v>
      </c>
      <c r="F50" s="148"/>
      <c r="G50" s="121"/>
      <c r="H50" s="147"/>
      <c r="I50" s="121"/>
      <c r="J50" s="149"/>
      <c r="K50" s="150"/>
      <c r="L50" s="6"/>
      <c r="N50" s="4"/>
    </row>
    <row r="51" spans="1:14" ht="21" customHeight="1">
      <c r="A51" s="107" t="s">
        <v>207</v>
      </c>
      <c r="B51" s="108"/>
      <c r="C51" s="3">
        <v>148807</v>
      </c>
      <c r="D51" s="147"/>
      <c r="E51" s="3">
        <v>229653</v>
      </c>
      <c r="F51" s="148"/>
      <c r="G51" s="3">
        <v>0</v>
      </c>
      <c r="H51" s="147"/>
      <c r="I51" s="3">
        <v>0</v>
      </c>
      <c r="J51" s="152">
        <v>7057043</v>
      </c>
      <c r="K51" s="150"/>
      <c r="L51" s="6"/>
      <c r="N51" s="4"/>
    </row>
    <row r="52" spans="1:14" ht="21" customHeight="1">
      <c r="A52" s="107" t="s">
        <v>36</v>
      </c>
      <c r="B52" s="108"/>
      <c r="C52" s="3">
        <v>81967</v>
      </c>
      <c r="D52" s="147"/>
      <c r="E52" s="3">
        <v>97081</v>
      </c>
      <c r="F52" s="148"/>
      <c r="G52" s="3">
        <v>45468</v>
      </c>
      <c r="H52" s="147"/>
      <c r="I52" s="3">
        <v>47371</v>
      </c>
      <c r="J52" s="152">
        <v>7057043</v>
      </c>
      <c r="K52" s="150"/>
      <c r="L52" s="6"/>
      <c r="N52" s="4"/>
    </row>
    <row r="53" spans="1:14" ht="21" customHeight="1">
      <c r="A53" s="141" t="s">
        <v>37</v>
      </c>
      <c r="B53" s="108"/>
      <c r="C53" s="3">
        <v>195077</v>
      </c>
      <c r="D53" s="147"/>
      <c r="E53" s="3">
        <v>122784</v>
      </c>
      <c r="F53" s="148"/>
      <c r="G53" s="3">
        <v>0</v>
      </c>
      <c r="H53" s="147"/>
      <c r="I53" s="3">
        <v>40331</v>
      </c>
      <c r="J53" s="152"/>
      <c r="K53" s="150"/>
      <c r="L53" s="6"/>
      <c r="N53" s="4"/>
    </row>
    <row r="54" spans="1:14" ht="21" customHeight="1">
      <c r="A54" s="107" t="s">
        <v>38</v>
      </c>
      <c r="B54" s="108"/>
      <c r="C54" s="3">
        <v>504</v>
      </c>
      <c r="D54" s="147"/>
      <c r="E54" s="3">
        <v>19650</v>
      </c>
      <c r="F54" s="148"/>
      <c r="G54" s="3">
        <v>10178</v>
      </c>
      <c r="H54" s="147"/>
      <c r="I54" s="3">
        <v>35750</v>
      </c>
      <c r="J54" s="152">
        <v>78962288</v>
      </c>
      <c r="L54" s="6"/>
      <c r="N54" s="4"/>
    </row>
    <row r="55" spans="1:14" ht="21" customHeight="1">
      <c r="A55" s="133" t="s">
        <v>39</v>
      </c>
      <c r="B55" s="108"/>
      <c r="C55" s="33">
        <f>SUM(C46:C54)</f>
        <v>6342376</v>
      </c>
      <c r="D55" s="20"/>
      <c r="E55" s="33">
        <f>SUM(E46:E54)</f>
        <v>8193275</v>
      </c>
      <c r="F55" s="144"/>
      <c r="G55" s="33">
        <f>SUM(G46:G54)</f>
        <v>7292547</v>
      </c>
      <c r="H55" s="144"/>
      <c r="I55" s="33">
        <f>SUM(I46:I54)</f>
        <v>8511012</v>
      </c>
      <c r="J55" s="153">
        <f t="shared" ref="J55" si="1">SUM(J47:J54)</f>
        <v>283625622</v>
      </c>
    </row>
    <row r="56" spans="1:14" ht="21" customHeight="1">
      <c r="B56" s="108"/>
      <c r="C56" s="6"/>
      <c r="D56" s="147"/>
      <c r="E56" s="6"/>
      <c r="F56" s="148"/>
      <c r="G56" s="148"/>
      <c r="H56" s="147"/>
      <c r="I56" s="148"/>
      <c r="J56" s="152"/>
    </row>
    <row r="57" spans="1:14" ht="21" customHeight="1">
      <c r="A57" s="139" t="s">
        <v>40</v>
      </c>
      <c r="B57" s="108"/>
      <c r="C57" s="6"/>
      <c r="D57" s="147"/>
      <c r="E57" s="6"/>
      <c r="F57" s="148"/>
      <c r="G57" s="148"/>
      <c r="H57" s="147"/>
      <c r="I57" s="148"/>
      <c r="J57" s="154"/>
    </row>
    <row r="58" spans="1:14" ht="21" customHeight="1">
      <c r="A58" s="141" t="s">
        <v>206</v>
      </c>
      <c r="B58" s="108"/>
      <c r="C58" s="3">
        <v>309270</v>
      </c>
      <c r="D58" s="147"/>
      <c r="E58" s="3">
        <v>358364</v>
      </c>
      <c r="F58" s="148"/>
      <c r="G58" s="3">
        <v>0</v>
      </c>
      <c r="H58" s="147"/>
      <c r="I58" s="3">
        <v>0</v>
      </c>
      <c r="J58" s="152"/>
      <c r="L58" s="6"/>
      <c r="N58" s="4"/>
    </row>
    <row r="59" spans="1:14" ht="21" customHeight="1">
      <c r="A59" s="141" t="s">
        <v>41</v>
      </c>
      <c r="B59" s="108"/>
      <c r="C59" s="3">
        <v>255241</v>
      </c>
      <c r="D59" s="147"/>
      <c r="E59" s="3">
        <v>280222</v>
      </c>
      <c r="F59" s="148"/>
      <c r="G59" s="3">
        <v>131661</v>
      </c>
      <c r="H59" s="147"/>
      <c r="I59" s="3">
        <v>144659</v>
      </c>
      <c r="J59" s="152"/>
      <c r="L59" s="6"/>
      <c r="N59" s="4"/>
    </row>
    <row r="60" spans="1:14" ht="21" customHeight="1">
      <c r="A60" s="141" t="s">
        <v>42</v>
      </c>
      <c r="B60" s="108"/>
      <c r="C60" s="3">
        <v>525861</v>
      </c>
      <c r="D60" s="147"/>
      <c r="E60" s="3">
        <v>509778</v>
      </c>
      <c r="F60" s="148"/>
      <c r="G60" s="3">
        <v>366212</v>
      </c>
      <c r="H60" s="147"/>
      <c r="I60" s="3">
        <v>355504</v>
      </c>
      <c r="J60" s="152"/>
      <c r="L60" s="6"/>
      <c r="N60" s="4"/>
    </row>
    <row r="61" spans="1:14" ht="21" customHeight="1">
      <c r="A61" s="141" t="s">
        <v>43</v>
      </c>
      <c r="B61" s="108"/>
      <c r="C61" s="3">
        <v>2098</v>
      </c>
      <c r="D61" s="147"/>
      <c r="E61" s="3">
        <v>1234</v>
      </c>
      <c r="F61" s="148"/>
      <c r="G61" s="3">
        <v>7208</v>
      </c>
      <c r="H61" s="147"/>
      <c r="I61" s="3">
        <v>6342</v>
      </c>
      <c r="J61" s="15"/>
      <c r="L61" s="6"/>
      <c r="N61" s="4"/>
    </row>
    <row r="62" spans="1:14" ht="21" customHeight="1">
      <c r="A62" s="133" t="s">
        <v>44</v>
      </c>
      <c r="B62" s="108"/>
      <c r="C62" s="33">
        <f>SUM(C58:C61)</f>
        <v>1092470</v>
      </c>
      <c r="D62" s="144"/>
      <c r="E62" s="33">
        <f>SUM(E58:E61)</f>
        <v>1149598</v>
      </c>
      <c r="F62" s="144"/>
      <c r="G62" s="33">
        <f>SUM(G58:G61)</f>
        <v>505081</v>
      </c>
      <c r="H62" s="144"/>
      <c r="I62" s="33">
        <f>SUM(I58:I61)</f>
        <v>506505</v>
      </c>
      <c r="J62" s="145">
        <v>175382191</v>
      </c>
    </row>
    <row r="63" spans="1:14" ht="21" customHeight="1">
      <c r="B63" s="108"/>
      <c r="C63" s="6"/>
      <c r="D63" s="147"/>
      <c r="E63" s="6"/>
      <c r="F63" s="148"/>
      <c r="G63" s="6"/>
      <c r="H63" s="147"/>
      <c r="I63" s="6"/>
      <c r="J63" s="152"/>
    </row>
    <row r="64" spans="1:14" ht="21" customHeight="1">
      <c r="A64" s="133" t="s">
        <v>45</v>
      </c>
      <c r="B64" s="108"/>
      <c r="C64" s="34">
        <f>SUM(C62,C55)</f>
        <v>7434846</v>
      </c>
      <c r="D64" s="144"/>
      <c r="E64" s="34">
        <f>SUM(E62,E55)</f>
        <v>9342873</v>
      </c>
      <c r="F64" s="144"/>
      <c r="G64" s="34">
        <f>G55+G62</f>
        <v>7797628</v>
      </c>
      <c r="H64" s="144"/>
      <c r="I64" s="34">
        <f>I55+I62</f>
        <v>9017517</v>
      </c>
      <c r="J64" s="145">
        <v>848087456</v>
      </c>
    </row>
    <row r="65" spans="1:10" ht="21" customHeight="1">
      <c r="B65" s="108"/>
      <c r="C65" s="21"/>
      <c r="D65" s="152"/>
      <c r="E65" s="21"/>
      <c r="G65" s="21"/>
      <c r="H65" s="152"/>
      <c r="I65" s="21"/>
      <c r="J65" s="152"/>
    </row>
    <row r="66" spans="1:10" ht="21" customHeight="1">
      <c r="A66" s="94" t="s">
        <v>0</v>
      </c>
    </row>
    <row r="67" spans="1:10" ht="21" customHeight="1">
      <c r="A67" s="132" t="s">
        <v>1</v>
      </c>
    </row>
    <row r="68" spans="1:10" ht="21" customHeight="1"/>
    <row r="69" spans="1:10" ht="21" customHeight="1">
      <c r="C69" s="217" t="s">
        <v>2</v>
      </c>
      <c r="D69" s="217"/>
      <c r="E69" s="217"/>
      <c r="F69" s="217"/>
      <c r="G69" s="217" t="s">
        <v>3</v>
      </c>
      <c r="H69" s="217"/>
      <c r="I69" s="217"/>
      <c r="J69" s="103"/>
    </row>
    <row r="70" spans="1:10" ht="21" customHeight="1">
      <c r="C70" s="217" t="s">
        <v>4</v>
      </c>
      <c r="D70" s="217"/>
      <c r="E70" s="217"/>
      <c r="F70" s="217"/>
      <c r="G70" s="217" t="s">
        <v>4</v>
      </c>
      <c r="H70" s="217"/>
      <c r="I70" s="217"/>
      <c r="J70" s="103"/>
    </row>
    <row r="71" spans="1:10" ht="21" customHeight="1">
      <c r="C71" s="134" t="s">
        <v>231</v>
      </c>
      <c r="D71" s="106"/>
      <c r="E71" s="106" t="s">
        <v>5</v>
      </c>
      <c r="G71" s="134" t="s">
        <v>231</v>
      </c>
      <c r="H71" s="106"/>
      <c r="I71" s="106" t="s">
        <v>5</v>
      </c>
      <c r="J71" s="106"/>
    </row>
    <row r="72" spans="1:10" ht="21" customHeight="1">
      <c r="A72" s="133" t="s">
        <v>31</v>
      </c>
      <c r="B72" s="108"/>
      <c r="C72" s="110">
        <v>2025</v>
      </c>
      <c r="D72" s="110"/>
      <c r="E72" s="110">
        <v>2024</v>
      </c>
      <c r="G72" s="110">
        <v>2025</v>
      </c>
      <c r="H72" s="110"/>
      <c r="I72" s="110">
        <v>2024</v>
      </c>
      <c r="J72" s="110"/>
    </row>
    <row r="73" spans="1:10" ht="21" customHeight="1">
      <c r="A73" s="133"/>
      <c r="B73" s="108"/>
      <c r="C73" s="110" t="s">
        <v>8</v>
      </c>
      <c r="D73" s="110"/>
      <c r="E73" s="110"/>
      <c r="F73" s="135"/>
      <c r="G73" s="110" t="s">
        <v>8</v>
      </c>
      <c r="H73" s="110"/>
      <c r="I73" s="110"/>
      <c r="J73" s="110"/>
    </row>
    <row r="74" spans="1:10" ht="21" customHeight="1">
      <c r="B74" s="107"/>
      <c r="C74" s="218" t="s">
        <v>9</v>
      </c>
      <c r="D74" s="218"/>
      <c r="E74" s="218"/>
      <c r="F74" s="218"/>
      <c r="G74" s="218"/>
      <c r="H74" s="218"/>
      <c r="I74" s="218"/>
      <c r="J74" s="136"/>
    </row>
    <row r="75" spans="1:10" ht="21" customHeight="1">
      <c r="A75" s="112" t="s">
        <v>46</v>
      </c>
      <c r="B75" s="108"/>
      <c r="C75" s="22"/>
      <c r="D75" s="152"/>
      <c r="E75" s="22"/>
      <c r="G75" s="22"/>
      <c r="H75" s="152"/>
      <c r="I75" s="22"/>
      <c r="J75" s="152"/>
    </row>
    <row r="76" spans="1:10" ht="21" customHeight="1">
      <c r="A76" s="104" t="s">
        <v>47</v>
      </c>
      <c r="B76" s="108"/>
      <c r="C76" s="23"/>
      <c r="D76" s="155"/>
      <c r="E76" s="23"/>
      <c r="F76" s="156"/>
      <c r="G76" s="23"/>
      <c r="H76" s="155"/>
      <c r="I76" s="23"/>
      <c r="J76" s="152"/>
    </row>
    <row r="77" spans="1:10" ht="21" customHeight="1">
      <c r="A77" s="104" t="s">
        <v>48</v>
      </c>
      <c r="B77" s="108"/>
      <c r="C77" s="24"/>
      <c r="D77" s="155"/>
      <c r="E77" s="24"/>
      <c r="F77" s="156"/>
      <c r="G77" s="156"/>
      <c r="H77" s="156"/>
      <c r="I77" s="156"/>
      <c r="J77" s="152"/>
    </row>
    <row r="78" spans="1:10" ht="21" customHeight="1">
      <c r="A78" s="119" t="s">
        <v>49</v>
      </c>
      <c r="B78" s="108"/>
      <c r="C78" s="24"/>
      <c r="D78" s="155"/>
      <c r="E78" s="24"/>
      <c r="F78" s="156"/>
      <c r="G78" s="156"/>
      <c r="H78" s="156"/>
      <c r="I78" s="156"/>
      <c r="J78" s="152"/>
    </row>
    <row r="79" spans="1:10" ht="21" customHeight="1" thickBot="1">
      <c r="A79" s="119" t="s">
        <v>50</v>
      </c>
      <c r="B79" s="108"/>
      <c r="C79" s="25">
        <v>3003750</v>
      </c>
      <c r="D79" s="147"/>
      <c r="E79" s="25">
        <v>3003750</v>
      </c>
      <c r="F79" s="147"/>
      <c r="G79" s="25">
        <v>3003750</v>
      </c>
      <c r="H79" s="147"/>
      <c r="I79" s="25">
        <v>3003750</v>
      </c>
      <c r="J79" s="152"/>
    </row>
    <row r="80" spans="1:10" ht="21" customHeight="1" thickTop="1">
      <c r="A80" s="104" t="s">
        <v>51</v>
      </c>
      <c r="B80" s="108"/>
      <c r="C80" s="26"/>
      <c r="D80" s="147"/>
      <c r="E80" s="26"/>
      <c r="F80" s="147"/>
      <c r="G80" s="26"/>
      <c r="H80" s="147"/>
      <c r="I80" s="26"/>
      <c r="J80" s="152"/>
    </row>
    <row r="81" spans="1:10" ht="21" customHeight="1">
      <c r="A81" s="119" t="s">
        <v>49</v>
      </c>
      <c r="B81" s="108"/>
      <c r="C81" s="26"/>
      <c r="D81" s="147"/>
      <c r="E81" s="26"/>
      <c r="F81" s="147"/>
      <c r="G81" s="26"/>
      <c r="H81" s="147"/>
      <c r="I81" s="26"/>
      <c r="J81" s="152"/>
    </row>
    <row r="82" spans="1:10" ht="21" customHeight="1">
      <c r="A82" s="119" t="s">
        <v>50</v>
      </c>
      <c r="B82" s="108"/>
      <c r="C82" s="26">
        <f>'Equity Conso-9-10'!D43</f>
        <v>3003750</v>
      </c>
      <c r="D82" s="147"/>
      <c r="E82" s="26">
        <v>3003750</v>
      </c>
      <c r="F82" s="147"/>
      <c r="G82" s="26">
        <f>'Equity Seperate-11-12'!C38</f>
        <v>3003750</v>
      </c>
      <c r="H82" s="147"/>
      <c r="I82" s="26">
        <v>3003750</v>
      </c>
      <c r="J82" s="152"/>
    </row>
    <row r="83" spans="1:10" ht="21" customHeight="1">
      <c r="A83" s="104" t="s">
        <v>52</v>
      </c>
      <c r="B83" s="108"/>
      <c r="C83" s="26">
        <f>'Equity Conso-9-10'!F43</f>
        <v>11847802</v>
      </c>
      <c r="D83" s="147"/>
      <c r="E83" s="26">
        <v>11847802</v>
      </c>
      <c r="F83" s="147"/>
      <c r="G83" s="26">
        <f>'Equity Seperate-11-12'!E38</f>
        <v>11847802</v>
      </c>
      <c r="H83" s="147"/>
      <c r="I83" s="26">
        <v>11847802</v>
      </c>
      <c r="J83" s="152"/>
    </row>
    <row r="84" spans="1:10" ht="21" customHeight="1">
      <c r="A84" s="104" t="s">
        <v>208</v>
      </c>
      <c r="B84" s="108"/>
      <c r="C84" s="26">
        <f>'Equity Conso-9-10'!L43</f>
        <v>-137245</v>
      </c>
      <c r="D84" s="147"/>
      <c r="E84" s="26">
        <v>-137245</v>
      </c>
      <c r="F84" s="147"/>
      <c r="G84" s="26">
        <f>'Equity Seperate-11-12'!G38</f>
        <v>73950</v>
      </c>
      <c r="H84" s="147"/>
      <c r="I84" s="26">
        <v>73950</v>
      </c>
      <c r="J84" s="152"/>
    </row>
    <row r="85" spans="1:10" ht="21" customHeight="1">
      <c r="A85" s="104" t="s">
        <v>54</v>
      </c>
      <c r="B85" s="108"/>
      <c r="C85" s="147"/>
      <c r="D85" s="147"/>
      <c r="E85" s="147"/>
      <c r="F85" s="8"/>
      <c r="G85" s="147"/>
      <c r="H85" s="147"/>
      <c r="I85" s="147"/>
      <c r="J85" s="152"/>
    </row>
    <row r="86" spans="1:10" ht="21" customHeight="1">
      <c r="A86" s="104" t="s">
        <v>55</v>
      </c>
      <c r="B86" s="108"/>
      <c r="C86" s="26">
        <f>'Equity Conso-9-10'!N43</f>
        <v>300375</v>
      </c>
      <c r="D86" s="147"/>
      <c r="E86" s="26">
        <v>300375</v>
      </c>
      <c r="F86" s="148"/>
      <c r="G86" s="26">
        <f>'Equity Seperate-11-12'!I38</f>
        <v>300375</v>
      </c>
      <c r="H86" s="147"/>
      <c r="I86" s="26">
        <v>300375</v>
      </c>
      <c r="J86" s="152">
        <v>2138103988</v>
      </c>
    </row>
    <row r="87" spans="1:10" ht="21" customHeight="1">
      <c r="A87" s="104" t="s">
        <v>56</v>
      </c>
      <c r="C87" s="26">
        <f>'Equity Conso-9-10'!P43</f>
        <v>2675730</v>
      </c>
      <c r="D87" s="147"/>
      <c r="E87" s="26">
        <v>1302092</v>
      </c>
      <c r="F87" s="148"/>
      <c r="G87" s="26">
        <f>'Equity Seperate-11-12'!K38</f>
        <v>1369139</v>
      </c>
      <c r="H87" s="147"/>
      <c r="I87" s="26">
        <v>927254</v>
      </c>
      <c r="J87" s="152"/>
    </row>
    <row r="88" spans="1:10" ht="21" customHeight="1">
      <c r="A88" s="157" t="s">
        <v>57</v>
      </c>
      <c r="B88" s="108"/>
      <c r="C88" s="27">
        <f>'Equity Conso-9-10'!X43</f>
        <v>-951754</v>
      </c>
      <c r="D88" s="147"/>
      <c r="E88" s="27">
        <v>-824090</v>
      </c>
      <c r="F88" s="148"/>
      <c r="G88" s="27">
        <f>'Equity Seperate-11-12'!M38</f>
        <v>-16215</v>
      </c>
      <c r="H88" s="147"/>
      <c r="I88" s="27">
        <v>-16215</v>
      </c>
      <c r="J88" s="152"/>
    </row>
    <row r="89" spans="1:10" ht="21" customHeight="1">
      <c r="A89" s="101" t="s">
        <v>58</v>
      </c>
      <c r="B89" s="158"/>
      <c r="C89" s="35">
        <f>SUM(C82:C88)</f>
        <v>16738658</v>
      </c>
      <c r="D89" s="144"/>
      <c r="E89" s="35">
        <f>SUM(E82:E88)</f>
        <v>15492684</v>
      </c>
      <c r="F89" s="144"/>
      <c r="G89" s="35">
        <f>SUM(G82:G88)</f>
        <v>16578801</v>
      </c>
      <c r="H89" s="144"/>
      <c r="I89" s="35">
        <f>SUM(I82:I88)</f>
        <v>16136916</v>
      </c>
      <c r="J89" s="26">
        <v>0</v>
      </c>
    </row>
    <row r="90" spans="1:10" ht="21" customHeight="1">
      <c r="A90" s="141" t="s">
        <v>59</v>
      </c>
      <c r="B90" s="108"/>
      <c r="C90" s="27">
        <f>'Equity Conso-9-10'!AB43</f>
        <v>405363</v>
      </c>
      <c r="D90" s="147"/>
      <c r="E90" s="27">
        <v>299300</v>
      </c>
      <c r="F90" s="148"/>
      <c r="G90" s="27">
        <v>0</v>
      </c>
      <c r="H90" s="147"/>
      <c r="I90" s="29">
        <v>0</v>
      </c>
      <c r="J90" s="145">
        <v>2683354201</v>
      </c>
    </row>
    <row r="91" spans="1:10" ht="21" customHeight="1">
      <c r="A91" s="101" t="s">
        <v>60</v>
      </c>
      <c r="B91" s="108"/>
      <c r="C91" s="36">
        <f>SUM(C89:C90)</f>
        <v>17144021</v>
      </c>
      <c r="D91" s="144"/>
      <c r="E91" s="36">
        <f>SUM(E89:E90)</f>
        <v>15791984</v>
      </c>
      <c r="F91" s="144"/>
      <c r="G91" s="36">
        <f>SUM(G89:G90)</f>
        <v>16578801</v>
      </c>
      <c r="H91" s="144"/>
      <c r="I91" s="36">
        <f>SUM(I89:I90)</f>
        <v>16136916</v>
      </c>
      <c r="J91" s="26">
        <v>0</v>
      </c>
    </row>
    <row r="92" spans="1:10" ht="21" customHeight="1">
      <c r="A92" s="101"/>
      <c r="B92" s="108"/>
      <c r="C92" s="144"/>
      <c r="D92" s="144"/>
      <c r="E92" s="144"/>
      <c r="F92" s="144"/>
      <c r="G92" s="144"/>
      <c r="H92" s="144"/>
      <c r="I92" s="144"/>
      <c r="J92" s="26"/>
    </row>
    <row r="93" spans="1:10" ht="21" customHeight="1" thickBot="1">
      <c r="A93" s="101" t="s">
        <v>61</v>
      </c>
      <c r="B93" s="108"/>
      <c r="C93" s="32">
        <f>SUM(C91,C64)</f>
        <v>24578867</v>
      </c>
      <c r="D93" s="144"/>
      <c r="E93" s="32">
        <f>SUM(E91,E64)</f>
        <v>25134857</v>
      </c>
      <c r="F93" s="148"/>
      <c r="G93" s="32">
        <f>SUM(G91,G64)</f>
        <v>24376429</v>
      </c>
      <c r="H93" s="144"/>
      <c r="I93" s="32">
        <f>SUM(I91,I64)</f>
        <v>25154433</v>
      </c>
      <c r="J93" s="152"/>
    </row>
    <row r="94" spans="1:10" ht="18" customHeight="1" thickTop="1">
      <c r="C94" s="148">
        <f>C93-C34</f>
        <v>0</v>
      </c>
      <c r="E94" s="148">
        <f>E93-E34</f>
        <v>0</v>
      </c>
      <c r="G94" s="148">
        <f>G93-G34</f>
        <v>0</v>
      </c>
      <c r="I94" s="148">
        <f>I93-I34</f>
        <v>0</v>
      </c>
    </row>
    <row r="95" spans="1:10" ht="18" customHeight="1">
      <c r="J95" s="148"/>
    </row>
    <row r="96" spans="1:10">
      <c r="G96" s="156"/>
    </row>
  </sheetData>
  <sheetProtection formatCells="0" formatColumns="0" formatRows="0" insertColumns="0" insertRows="0" insertHyperlinks="0" deleteColumns="0" deleteRows="0" sort="0" autoFilter="0" pivotTables="0"/>
  <mergeCells count="15">
    <mergeCell ref="C39:F39"/>
    <mergeCell ref="G39:I39"/>
    <mergeCell ref="C40:F40"/>
    <mergeCell ref="G40:I40"/>
    <mergeCell ref="C74:I74"/>
    <mergeCell ref="C44:I44"/>
    <mergeCell ref="C69:F69"/>
    <mergeCell ref="G69:I69"/>
    <mergeCell ref="C70:F70"/>
    <mergeCell ref="G70:I70"/>
    <mergeCell ref="C4:F4"/>
    <mergeCell ref="G4:I4"/>
    <mergeCell ref="C5:F5"/>
    <mergeCell ref="G5:I5"/>
    <mergeCell ref="C9:I9"/>
  </mergeCells>
  <pageMargins left="0.70866141732283505" right="0.4" top="0.47244094488188998" bottom="0.511811023622047" header="0.511811023622047" footer="0.511811023622047"/>
  <pageSetup paperSize="9" scale="83" firstPageNumber="2" fitToHeight="0" orientation="portrait" useFirstPageNumber="1" r:id="rId1"/>
  <headerFooter>
    <oddFooter>&amp;L&amp;"Times New Roman,Regular"&amp;11The accompanying notes form an integral part of the interim financial statements.&amp;"ApFont,Regular"&amp;10
&amp;C&amp;"Times New Roman,Regular"&amp;11
&amp;P
&amp;1#</oddFooter>
  </headerFooter>
  <rowBreaks count="2" manualBreakCount="2">
    <brk id="35" max="16383" man="1"/>
    <brk id="65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25"/>
  <sheetViews>
    <sheetView view="pageBreakPreview" topLeftCell="A65" zoomScale="70" zoomScaleNormal="77" zoomScaleSheetLayoutView="70" workbookViewId="0">
      <selection activeCell="R93" sqref="R93"/>
    </sheetView>
  </sheetViews>
  <sheetFormatPr defaultColWidth="9.453125" defaultRowHeight="18" customHeight="1"/>
  <cols>
    <col min="1" max="1" width="57.54296875" style="141" customWidth="1"/>
    <col min="2" max="2" width="6.54296875" style="131" customWidth="1"/>
    <col min="3" max="3" width="1.453125" style="107" customWidth="1"/>
    <col min="4" max="4" width="12.453125" style="2" customWidth="1"/>
    <col min="5" max="5" width="1.453125" style="107" customWidth="1"/>
    <col min="6" max="6" width="12.453125" style="2" customWidth="1"/>
    <col min="7" max="7" width="1.453125" style="107" customWidth="1"/>
    <col min="8" max="8" width="12.453125" style="107" customWidth="1"/>
    <col min="9" max="9" width="1.453125" style="107" customWidth="1"/>
    <col min="10" max="10" width="12.453125" style="107" customWidth="1"/>
    <col min="11" max="11" width="9.453125" style="107"/>
    <col min="12" max="12" width="10.453125" style="107" bestFit="1" customWidth="1"/>
    <col min="13" max="13" width="12.453125" style="107" customWidth="1"/>
    <col min="14" max="14" width="12" style="107" bestFit="1" customWidth="1"/>
    <col min="15" max="16384" width="9.453125" style="107"/>
  </cols>
  <sheetData>
    <row r="1" spans="1:10" s="159" customFormat="1" ht="21" customHeight="1">
      <c r="A1" s="94" t="s">
        <v>0</v>
      </c>
      <c r="B1" s="96"/>
      <c r="D1" s="37"/>
      <c r="F1" s="37"/>
    </row>
    <row r="2" spans="1:10" s="161" customFormat="1" ht="21" customHeight="1">
      <c r="A2" s="132" t="s">
        <v>62</v>
      </c>
      <c r="B2" s="160"/>
      <c r="D2" s="38"/>
      <c r="F2" s="38"/>
    </row>
    <row r="3" spans="1:10" s="161" customFormat="1" ht="21" customHeight="1">
      <c r="A3" s="132"/>
      <c r="B3" s="160"/>
      <c r="D3" s="38"/>
      <c r="F3" s="38"/>
    </row>
    <row r="4" spans="1:10" ht="21" customHeight="1">
      <c r="A4" s="133"/>
      <c r="D4" s="217" t="s">
        <v>2</v>
      </c>
      <c r="E4" s="217"/>
      <c r="F4" s="217"/>
      <c r="H4" s="217" t="s">
        <v>3</v>
      </c>
      <c r="I4" s="217"/>
      <c r="J4" s="217"/>
    </row>
    <row r="5" spans="1:10" ht="21" customHeight="1">
      <c r="A5" s="133"/>
      <c r="C5" s="103"/>
      <c r="D5" s="217" t="s">
        <v>4</v>
      </c>
      <c r="E5" s="217"/>
      <c r="F5" s="217"/>
      <c r="H5" s="217" t="s">
        <v>4</v>
      </c>
      <c r="I5" s="217"/>
      <c r="J5" s="217"/>
    </row>
    <row r="6" spans="1:10" ht="21" customHeight="1">
      <c r="A6" s="133"/>
      <c r="C6" s="103"/>
      <c r="D6" s="219" t="s">
        <v>63</v>
      </c>
      <c r="E6" s="220"/>
      <c r="F6" s="220"/>
      <c r="H6" s="219" t="s">
        <v>63</v>
      </c>
      <c r="I6" s="220"/>
      <c r="J6" s="220"/>
    </row>
    <row r="7" spans="1:10" ht="21" customHeight="1">
      <c r="A7" s="133"/>
      <c r="C7" s="103"/>
      <c r="D7" s="220" t="s">
        <v>231</v>
      </c>
      <c r="E7" s="220"/>
      <c r="F7" s="220"/>
      <c r="H7" s="220" t="s">
        <v>231</v>
      </c>
      <c r="I7" s="220"/>
      <c r="J7" s="220"/>
    </row>
    <row r="8" spans="1:10" ht="21" customHeight="1">
      <c r="A8" s="133"/>
      <c r="B8" s="108" t="s">
        <v>7</v>
      </c>
      <c r="C8" s="110"/>
      <c r="D8" s="110">
        <v>2025</v>
      </c>
      <c r="E8" s="110"/>
      <c r="F8" s="110">
        <v>2024</v>
      </c>
      <c r="H8" s="110">
        <v>2025</v>
      </c>
      <c r="I8" s="110"/>
      <c r="J8" s="110">
        <v>2024</v>
      </c>
    </row>
    <row r="9" spans="1:10" ht="21" customHeight="1">
      <c r="A9" s="133"/>
      <c r="B9" s="108"/>
      <c r="C9" s="136"/>
      <c r="D9" s="218" t="s">
        <v>9</v>
      </c>
      <c r="E9" s="218"/>
      <c r="F9" s="218"/>
      <c r="G9" s="218"/>
      <c r="H9" s="218"/>
      <c r="I9" s="218"/>
      <c r="J9" s="218"/>
    </row>
    <row r="10" spans="1:10" ht="21" customHeight="1">
      <c r="A10" s="139" t="s">
        <v>209</v>
      </c>
      <c r="B10" s="108"/>
      <c r="C10" s="149"/>
      <c r="D10" s="39"/>
      <c r="E10" s="152"/>
      <c r="F10" s="39"/>
      <c r="G10" s="149"/>
      <c r="H10" s="149"/>
      <c r="I10" s="149"/>
      <c r="J10" s="149"/>
    </row>
    <row r="11" spans="1:10" ht="21" customHeight="1">
      <c r="A11" s="141" t="s">
        <v>210</v>
      </c>
      <c r="B11" s="108" t="s">
        <v>180</v>
      </c>
      <c r="C11" s="152"/>
      <c r="D11" s="3">
        <v>6807317</v>
      </c>
      <c r="E11" s="152"/>
      <c r="F11" s="3">
        <v>7345046</v>
      </c>
      <c r="G11" s="149"/>
      <c r="H11" s="3">
        <v>4211415</v>
      </c>
      <c r="I11" s="152"/>
      <c r="J11" s="3">
        <v>4905815</v>
      </c>
    </row>
    <row r="12" spans="1:10" ht="21" customHeight="1">
      <c r="A12" s="141" t="s">
        <v>64</v>
      </c>
      <c r="B12" s="108"/>
      <c r="C12" s="152"/>
      <c r="D12" s="3">
        <v>16227</v>
      </c>
      <c r="E12" s="152"/>
      <c r="F12" s="3">
        <v>13012</v>
      </c>
      <c r="G12" s="149"/>
      <c r="H12" s="3">
        <v>1045423</v>
      </c>
      <c r="I12" s="152"/>
      <c r="J12" s="3">
        <v>463222</v>
      </c>
    </row>
    <row r="13" spans="1:10" ht="21" customHeight="1">
      <c r="A13" s="141" t="s">
        <v>65</v>
      </c>
      <c r="B13" s="108"/>
      <c r="C13" s="152"/>
      <c r="D13" s="3">
        <v>32359</v>
      </c>
      <c r="E13" s="152"/>
      <c r="F13" s="3">
        <v>16248</v>
      </c>
      <c r="G13" s="152"/>
      <c r="H13" s="3">
        <v>106750</v>
      </c>
      <c r="I13" s="152"/>
      <c r="J13" s="3">
        <v>164435</v>
      </c>
    </row>
    <row r="14" spans="1:10" ht="21" customHeight="1">
      <c r="A14" s="133" t="s">
        <v>211</v>
      </c>
      <c r="B14" s="108"/>
      <c r="C14" s="145"/>
      <c r="D14" s="33">
        <f>SUM(D11:D13)</f>
        <v>6855903</v>
      </c>
      <c r="E14" s="145"/>
      <c r="F14" s="33">
        <f>SUM(F11:F13)</f>
        <v>7374306</v>
      </c>
      <c r="G14" s="149"/>
      <c r="H14" s="33">
        <f>SUM(H11:H13)</f>
        <v>5363588</v>
      </c>
      <c r="I14" s="145"/>
      <c r="J14" s="33">
        <f>SUM(J11:J13)</f>
        <v>5533472</v>
      </c>
    </row>
    <row r="15" spans="1:10" ht="21" customHeight="1">
      <c r="A15" s="133"/>
      <c r="B15" s="108"/>
      <c r="C15" s="40"/>
      <c r="D15" s="41"/>
      <c r="E15" s="152"/>
      <c r="F15" s="41"/>
      <c r="G15" s="149"/>
      <c r="H15" s="41"/>
      <c r="I15" s="152"/>
      <c r="J15" s="41"/>
    </row>
    <row r="16" spans="1:10" ht="21" customHeight="1">
      <c r="A16" s="139" t="s">
        <v>66</v>
      </c>
      <c r="B16" s="108"/>
      <c r="C16" s="41"/>
      <c r="D16" s="41"/>
      <c r="E16" s="152"/>
      <c r="F16" s="41"/>
      <c r="G16" s="149"/>
      <c r="H16" s="41"/>
      <c r="I16" s="152"/>
      <c r="J16" s="41"/>
    </row>
    <row r="17" spans="1:13" ht="21" customHeight="1">
      <c r="A17" s="141" t="s">
        <v>67</v>
      </c>
      <c r="B17" s="108"/>
      <c r="C17" s="152"/>
      <c r="D17" s="3">
        <v>3953450</v>
      </c>
      <c r="E17" s="152"/>
      <c r="F17" s="3">
        <v>4540956</v>
      </c>
      <c r="G17" s="149"/>
      <c r="H17" s="3">
        <v>3198832</v>
      </c>
      <c r="I17" s="152"/>
      <c r="J17" s="3">
        <v>3601909</v>
      </c>
      <c r="L17" s="3"/>
      <c r="M17" s="42"/>
    </row>
    <row r="18" spans="1:13" ht="21" customHeight="1">
      <c r="A18" s="120" t="s">
        <v>256</v>
      </c>
      <c r="B18" s="108"/>
      <c r="C18" s="152"/>
      <c r="D18" s="3">
        <v>1124720</v>
      </c>
      <c r="E18" s="152"/>
      <c r="F18" s="3">
        <v>1270324</v>
      </c>
      <c r="G18" s="149"/>
      <c r="H18" s="3">
        <v>580902</v>
      </c>
      <c r="I18" s="152"/>
      <c r="J18" s="3">
        <v>656403</v>
      </c>
      <c r="L18" s="3"/>
      <c r="M18" s="42"/>
    </row>
    <row r="19" spans="1:13" ht="21" customHeight="1">
      <c r="A19" s="120" t="s">
        <v>68</v>
      </c>
      <c r="B19" s="108"/>
      <c r="C19" s="152"/>
      <c r="D19" s="3">
        <v>535724</v>
      </c>
      <c r="E19" s="152"/>
      <c r="F19" s="3">
        <v>494449</v>
      </c>
      <c r="G19" s="149"/>
      <c r="H19" s="3">
        <v>427751</v>
      </c>
      <c r="I19" s="152"/>
      <c r="J19" s="3">
        <v>380870</v>
      </c>
      <c r="L19" s="3"/>
      <c r="M19" s="42"/>
    </row>
    <row r="20" spans="1:13" ht="21" customHeight="1">
      <c r="A20" s="120" t="s">
        <v>232</v>
      </c>
      <c r="B20" s="108" t="s">
        <v>21</v>
      </c>
      <c r="C20" s="152"/>
      <c r="D20" s="3">
        <v>0</v>
      </c>
      <c r="E20" s="152"/>
      <c r="F20" s="3">
        <v>315190</v>
      </c>
      <c r="G20" s="149"/>
      <c r="H20" s="3">
        <v>0</v>
      </c>
      <c r="I20" s="152"/>
      <c r="J20" s="3">
        <v>0</v>
      </c>
      <c r="L20" s="3"/>
      <c r="M20" s="42"/>
    </row>
    <row r="21" spans="1:13" ht="21" customHeight="1">
      <c r="A21" s="133" t="s">
        <v>69</v>
      </c>
      <c r="B21" s="108"/>
      <c r="C21" s="152"/>
      <c r="D21" s="33">
        <f>SUM(D17:D19)</f>
        <v>5613894</v>
      </c>
      <c r="E21" s="145"/>
      <c r="F21" s="33">
        <f>SUM(F17:F20)</f>
        <v>6620919</v>
      </c>
      <c r="G21" s="149"/>
      <c r="H21" s="33">
        <f>SUM(H17:H19)</f>
        <v>4207485</v>
      </c>
      <c r="I21" s="145"/>
      <c r="J21" s="33">
        <f>SUM(J17:J19)</f>
        <v>4639182</v>
      </c>
      <c r="M21" s="42"/>
    </row>
    <row r="22" spans="1:13" ht="21" customHeight="1">
      <c r="B22" s="108"/>
      <c r="C22" s="152"/>
      <c r="D22" s="43"/>
      <c r="E22" s="145"/>
      <c r="F22" s="43"/>
      <c r="G22" s="149"/>
      <c r="H22" s="43"/>
      <c r="I22" s="145"/>
      <c r="J22" s="43"/>
    </row>
    <row r="23" spans="1:13" ht="21" customHeight="1">
      <c r="A23" s="133" t="s">
        <v>212</v>
      </c>
      <c r="B23" s="108"/>
      <c r="C23" s="152"/>
      <c r="D23" s="48">
        <f>D14-D21</f>
        <v>1242009</v>
      </c>
      <c r="E23" s="145"/>
      <c r="F23" s="48">
        <f>F14-F21</f>
        <v>753387</v>
      </c>
      <c r="G23" s="149"/>
      <c r="H23" s="48">
        <f>H14-H21</f>
        <v>1156103</v>
      </c>
      <c r="I23" s="145"/>
      <c r="J23" s="48">
        <f>J14-J21</f>
        <v>894290</v>
      </c>
    </row>
    <row r="24" spans="1:13" ht="21" customHeight="1">
      <c r="A24" s="141" t="s">
        <v>70</v>
      </c>
      <c r="B24" s="108"/>
      <c r="C24" s="152"/>
      <c r="D24" s="3">
        <v>-28482</v>
      </c>
      <c r="E24" s="152"/>
      <c r="F24" s="3">
        <v>-26303</v>
      </c>
      <c r="G24" s="149"/>
      <c r="H24" s="3">
        <v>-10425</v>
      </c>
      <c r="I24" s="152"/>
      <c r="J24" s="3">
        <v>-14341</v>
      </c>
    </row>
    <row r="25" spans="1:13" ht="21" customHeight="1">
      <c r="A25" s="141" t="s">
        <v>71</v>
      </c>
      <c r="B25" s="108"/>
      <c r="C25" s="152"/>
      <c r="D25" s="3"/>
      <c r="E25" s="152"/>
      <c r="F25" s="3"/>
      <c r="G25" s="149"/>
      <c r="H25" s="3"/>
      <c r="I25" s="152"/>
      <c r="J25" s="3"/>
    </row>
    <row r="26" spans="1:13" ht="21" customHeight="1">
      <c r="A26" s="98" t="s">
        <v>72</v>
      </c>
      <c r="B26" s="151"/>
      <c r="C26" s="152"/>
      <c r="D26" s="3">
        <v>32849</v>
      </c>
      <c r="E26" s="152"/>
      <c r="F26" s="3">
        <v>59218</v>
      </c>
      <c r="G26" s="149"/>
      <c r="H26" s="3">
        <v>0</v>
      </c>
      <c r="I26" s="145"/>
      <c r="J26" s="3">
        <v>0</v>
      </c>
    </row>
    <row r="27" spans="1:13" ht="21" customHeight="1">
      <c r="A27" s="162" t="s">
        <v>213</v>
      </c>
      <c r="B27" s="151"/>
      <c r="C27" s="152"/>
      <c r="D27" s="50">
        <f>SUM(D23:D26)</f>
        <v>1246376</v>
      </c>
      <c r="E27" s="145"/>
      <c r="F27" s="50">
        <f>SUM(F23:F26)</f>
        <v>786302</v>
      </c>
      <c r="G27" s="149"/>
      <c r="H27" s="50">
        <f>SUM(H23:H26)</f>
        <v>1145678</v>
      </c>
      <c r="I27" s="145"/>
      <c r="J27" s="50">
        <f>SUM(J23:J26)</f>
        <v>879949</v>
      </c>
    </row>
    <row r="28" spans="1:13" ht="21" customHeight="1">
      <c r="A28" s="98" t="s">
        <v>73</v>
      </c>
      <c r="B28" s="108"/>
      <c r="C28" s="152"/>
      <c r="D28" s="29">
        <v>-181502</v>
      </c>
      <c r="E28" s="152"/>
      <c r="F28" s="29">
        <v>-142533</v>
      </c>
      <c r="G28" s="149"/>
      <c r="H28" s="29">
        <v>-33657</v>
      </c>
      <c r="I28" s="152"/>
      <c r="J28" s="163">
        <v>-79094</v>
      </c>
    </row>
    <row r="29" spans="1:13" ht="21" customHeight="1" thickBot="1">
      <c r="A29" s="164" t="s">
        <v>74</v>
      </c>
      <c r="B29" s="108"/>
      <c r="C29" s="152"/>
      <c r="D29" s="46">
        <f>SUM(D27:D28)</f>
        <v>1064874</v>
      </c>
      <c r="E29" s="145"/>
      <c r="F29" s="46">
        <f>SUM(F27:F28)</f>
        <v>643769</v>
      </c>
      <c r="G29" s="165"/>
      <c r="H29" s="46">
        <f>SUM(H27:H28)</f>
        <v>1112021</v>
      </c>
      <c r="I29" s="145"/>
      <c r="J29" s="46">
        <f>SUM(J27:J28)</f>
        <v>800855</v>
      </c>
    </row>
    <row r="30" spans="1:13" ht="21" customHeight="1" thickTop="1">
      <c r="B30" s="108"/>
      <c r="C30" s="152"/>
      <c r="D30" s="40"/>
      <c r="E30" s="152"/>
      <c r="F30" s="40"/>
      <c r="G30" s="149"/>
      <c r="H30" s="40"/>
      <c r="I30" s="152"/>
      <c r="J30" s="40"/>
    </row>
    <row r="31" spans="1:13" ht="21" customHeight="1">
      <c r="A31" s="166" t="s">
        <v>214</v>
      </c>
      <c r="B31" s="167"/>
      <c r="C31" s="152"/>
      <c r="D31" s="39"/>
      <c r="E31" s="118"/>
      <c r="F31" s="39"/>
      <c r="G31" s="118"/>
      <c r="H31" s="39"/>
      <c r="I31" s="118"/>
      <c r="J31" s="39"/>
    </row>
    <row r="32" spans="1:13" s="98" customFormat="1" ht="21" customHeight="1">
      <c r="A32" s="157" t="s">
        <v>75</v>
      </c>
      <c r="B32" s="167"/>
      <c r="C32" s="152"/>
      <c r="D32" s="47">
        <f>D34-D33</f>
        <v>1009672</v>
      </c>
      <c r="E32" s="152"/>
      <c r="F32" s="47">
        <f>F34-F33</f>
        <v>604025</v>
      </c>
      <c r="G32" s="149"/>
      <c r="H32" s="47">
        <f>H34-H33</f>
        <v>1112021</v>
      </c>
      <c r="I32" s="152"/>
      <c r="J32" s="47">
        <f>J34-J33</f>
        <v>800855</v>
      </c>
    </row>
    <row r="33" spans="1:10" s="98" customFormat="1" ht="21" customHeight="1">
      <c r="A33" s="120" t="s">
        <v>76</v>
      </c>
      <c r="B33" s="167"/>
      <c r="C33" s="152"/>
      <c r="D33" s="29">
        <v>55202</v>
      </c>
      <c r="E33" s="152"/>
      <c r="F33" s="29">
        <v>39744</v>
      </c>
      <c r="G33" s="149"/>
      <c r="H33" s="29">
        <v>0</v>
      </c>
      <c r="I33" s="152"/>
      <c r="J33" s="29">
        <v>0</v>
      </c>
    </row>
    <row r="34" spans="1:10" s="98" customFormat="1" ht="21" customHeight="1" thickBot="1">
      <c r="A34" s="166" t="s">
        <v>74</v>
      </c>
      <c r="B34" s="166"/>
      <c r="C34" s="152"/>
      <c r="D34" s="46">
        <f>D29</f>
        <v>1064874</v>
      </c>
      <c r="E34" s="145"/>
      <c r="F34" s="46">
        <f>F29</f>
        <v>643769</v>
      </c>
      <c r="G34" s="165"/>
      <c r="H34" s="46">
        <f>H29</f>
        <v>1112021</v>
      </c>
      <c r="I34" s="145"/>
      <c r="J34" s="46">
        <f>J29</f>
        <v>800855</v>
      </c>
    </row>
    <row r="35" spans="1:10" s="98" customFormat="1" ht="21" customHeight="1" thickTop="1">
      <c r="A35" s="166"/>
      <c r="B35" s="166"/>
      <c r="C35" s="152"/>
      <c r="D35" s="45"/>
      <c r="E35" s="168"/>
      <c r="F35" s="45"/>
      <c r="G35" s="168"/>
      <c r="H35" s="45"/>
      <c r="I35" s="168"/>
      <c r="J35" s="45"/>
    </row>
    <row r="36" spans="1:10" s="98" customFormat="1" ht="21" customHeight="1" thickBot="1">
      <c r="A36" s="166" t="s">
        <v>215</v>
      </c>
      <c r="B36" s="166"/>
      <c r="C36" s="152"/>
      <c r="D36" s="49">
        <f>D32/3003750</f>
        <v>0.33613716188098208</v>
      </c>
      <c r="E36" s="169"/>
      <c r="F36" s="49">
        <f>F32/3003750</f>
        <v>0.20109030378693299</v>
      </c>
      <c r="G36" s="170"/>
      <c r="H36" s="49">
        <f>H32/3003750</f>
        <v>0.37021090303786935</v>
      </c>
      <c r="I36" s="169"/>
      <c r="J36" s="49">
        <f>J32/3003750</f>
        <v>0.26661839367457346</v>
      </c>
    </row>
    <row r="37" spans="1:10" s="122" customFormat="1" ht="21" customHeight="1" thickTop="1">
      <c r="A37" s="166"/>
      <c r="B37" s="166"/>
      <c r="C37" s="152"/>
      <c r="D37" s="45"/>
      <c r="E37" s="168"/>
      <c r="F37" s="45"/>
      <c r="G37" s="168"/>
      <c r="H37" s="45"/>
      <c r="I37" s="168"/>
      <c r="J37" s="45"/>
    </row>
    <row r="38" spans="1:10" s="122" customFormat="1" ht="21" customHeight="1">
      <c r="A38" s="94" t="s">
        <v>0</v>
      </c>
      <c r="B38" s="131"/>
      <c r="C38" s="107"/>
      <c r="D38" s="2"/>
      <c r="E38" s="107"/>
      <c r="F38" s="2"/>
      <c r="G38" s="107"/>
      <c r="H38" s="107"/>
      <c r="I38" s="107"/>
      <c r="J38" s="107"/>
    </row>
    <row r="39" spans="1:10" s="159" customFormat="1" ht="21" customHeight="1">
      <c r="A39" s="132" t="s">
        <v>77</v>
      </c>
      <c r="B39" s="131"/>
      <c r="C39" s="107"/>
      <c r="D39" s="2"/>
      <c r="E39" s="107"/>
      <c r="F39" s="2"/>
      <c r="G39" s="107"/>
      <c r="H39" s="107"/>
      <c r="I39" s="107"/>
      <c r="J39" s="107"/>
    </row>
    <row r="40" spans="1:10" s="161" customFormat="1" ht="21" customHeight="1">
      <c r="A40" s="133"/>
      <c r="B40" s="131"/>
      <c r="C40" s="107"/>
      <c r="D40" s="2"/>
      <c r="E40" s="107"/>
      <c r="F40" s="2"/>
      <c r="G40" s="107"/>
      <c r="H40" s="107"/>
      <c r="I40" s="107"/>
      <c r="J40" s="107"/>
    </row>
    <row r="41" spans="1:10" s="161" customFormat="1" ht="21" customHeight="1">
      <c r="A41" s="133"/>
      <c r="B41" s="131"/>
      <c r="C41" s="107"/>
      <c r="D41" s="217" t="s">
        <v>2</v>
      </c>
      <c r="E41" s="217"/>
      <c r="F41" s="217"/>
      <c r="G41" s="107"/>
      <c r="H41" s="217" t="s">
        <v>3</v>
      </c>
      <c r="I41" s="217"/>
      <c r="J41" s="217"/>
    </row>
    <row r="42" spans="1:10" ht="21" customHeight="1">
      <c r="A42" s="133"/>
      <c r="C42" s="103"/>
      <c r="D42" s="217" t="s">
        <v>4</v>
      </c>
      <c r="E42" s="217"/>
      <c r="F42" s="217"/>
      <c r="H42" s="217" t="s">
        <v>4</v>
      </c>
      <c r="I42" s="217"/>
      <c r="J42" s="217"/>
    </row>
    <row r="43" spans="1:10" ht="21" customHeight="1">
      <c r="A43" s="133"/>
      <c r="C43" s="103"/>
      <c r="D43" s="219" t="s">
        <v>63</v>
      </c>
      <c r="E43" s="220"/>
      <c r="F43" s="220"/>
      <c r="H43" s="219" t="s">
        <v>63</v>
      </c>
      <c r="I43" s="220"/>
      <c r="J43" s="220"/>
    </row>
    <row r="44" spans="1:10" ht="21" customHeight="1">
      <c r="A44" s="133"/>
      <c r="C44" s="103"/>
      <c r="D44" s="220" t="s">
        <v>231</v>
      </c>
      <c r="E44" s="220"/>
      <c r="F44" s="220"/>
      <c r="H44" s="220" t="s">
        <v>231</v>
      </c>
      <c r="I44" s="220"/>
      <c r="J44" s="220"/>
    </row>
    <row r="45" spans="1:10" ht="21" customHeight="1">
      <c r="A45" s="133"/>
      <c r="B45" s="108"/>
      <c r="C45" s="110"/>
      <c r="D45" s="110">
        <v>2025</v>
      </c>
      <c r="E45" s="110"/>
      <c r="F45" s="110">
        <v>2024</v>
      </c>
      <c r="H45" s="110">
        <v>2025</v>
      </c>
      <c r="I45" s="110"/>
      <c r="J45" s="110">
        <v>2024</v>
      </c>
    </row>
    <row r="46" spans="1:10" ht="21" customHeight="1">
      <c r="A46" s="133"/>
      <c r="B46" s="108"/>
      <c r="C46" s="136"/>
      <c r="D46" s="218" t="s">
        <v>9</v>
      </c>
      <c r="E46" s="218"/>
      <c r="F46" s="218"/>
      <c r="G46" s="218"/>
      <c r="H46" s="218"/>
      <c r="I46" s="218"/>
      <c r="J46" s="218"/>
    </row>
    <row r="47" spans="1:10" ht="21" customHeight="1">
      <c r="A47" s="122" t="s">
        <v>74</v>
      </c>
      <c r="B47" s="166"/>
      <c r="C47" s="152"/>
      <c r="D47" s="48">
        <f>D34</f>
        <v>1064874</v>
      </c>
      <c r="E47" s="145"/>
      <c r="F47" s="48">
        <f>F34</f>
        <v>643769</v>
      </c>
      <c r="G47" s="165"/>
      <c r="H47" s="48">
        <f>H34</f>
        <v>1112021</v>
      </c>
      <c r="I47" s="145"/>
      <c r="J47" s="48">
        <f>J34</f>
        <v>800855</v>
      </c>
    </row>
    <row r="48" spans="1:10" ht="21" customHeight="1">
      <c r="A48" s="122"/>
      <c r="B48" s="166"/>
      <c r="C48" s="152"/>
      <c r="D48" s="45"/>
      <c r="E48" s="168"/>
      <c r="F48" s="45"/>
      <c r="G48" s="168"/>
      <c r="H48" s="45"/>
      <c r="I48" s="168"/>
      <c r="J48" s="45"/>
    </row>
    <row r="49" spans="1:10" ht="21" customHeight="1">
      <c r="A49" s="164" t="s">
        <v>78</v>
      </c>
      <c r="B49" s="166"/>
      <c r="C49" s="152"/>
      <c r="D49" s="45"/>
      <c r="E49" s="168"/>
      <c r="F49" s="45"/>
      <c r="G49" s="168"/>
      <c r="H49" s="45"/>
      <c r="I49" s="168"/>
      <c r="J49" s="45"/>
    </row>
    <row r="50" spans="1:10" s="122" customFormat="1" ht="21" customHeight="1">
      <c r="A50" s="171" t="s">
        <v>79</v>
      </c>
      <c r="B50" s="108"/>
      <c r="C50" s="152"/>
      <c r="D50" s="152"/>
      <c r="E50" s="152"/>
      <c r="F50" s="152"/>
      <c r="G50" s="149"/>
      <c r="H50" s="152"/>
      <c r="I50" s="152"/>
      <c r="J50" s="152"/>
    </row>
    <row r="51" spans="1:10" ht="21" customHeight="1">
      <c r="A51" s="98" t="s">
        <v>80</v>
      </c>
      <c r="B51" s="108"/>
      <c r="C51" s="152"/>
      <c r="D51" s="3">
        <v>-120253</v>
      </c>
      <c r="E51" s="152"/>
      <c r="F51" s="3">
        <v>54429</v>
      </c>
      <c r="G51" s="149"/>
      <c r="H51" s="3">
        <v>0</v>
      </c>
      <c r="I51" s="152"/>
      <c r="J51" s="3">
        <v>0</v>
      </c>
    </row>
    <row r="52" spans="1:10" s="122" customFormat="1" ht="21" customHeight="1">
      <c r="A52" s="98" t="s">
        <v>81</v>
      </c>
      <c r="B52" s="108"/>
      <c r="C52" s="152"/>
      <c r="D52" s="3"/>
      <c r="E52" s="152"/>
      <c r="F52" s="3"/>
      <c r="G52" s="149"/>
      <c r="H52" s="3"/>
      <c r="I52" s="152"/>
      <c r="J52" s="3"/>
    </row>
    <row r="53" spans="1:10" ht="21" customHeight="1">
      <c r="A53" s="98" t="s">
        <v>82</v>
      </c>
      <c r="B53" s="108"/>
      <c r="C53" s="152"/>
      <c r="D53" s="29">
        <v>0</v>
      </c>
      <c r="E53" s="152"/>
      <c r="F53" s="29">
        <v>1084</v>
      </c>
      <c r="G53" s="149"/>
      <c r="H53" s="29">
        <v>0</v>
      </c>
      <c r="I53" s="152"/>
      <c r="J53" s="29">
        <v>0</v>
      </c>
    </row>
    <row r="54" spans="1:10" ht="21" customHeight="1">
      <c r="A54" s="164" t="s">
        <v>83</v>
      </c>
      <c r="B54" s="108"/>
      <c r="C54" s="152"/>
      <c r="D54" s="34">
        <f>SUM(D51:D53)</f>
        <v>-120253</v>
      </c>
      <c r="E54" s="145"/>
      <c r="F54" s="34">
        <f>SUM(F51:F53)</f>
        <v>55513</v>
      </c>
      <c r="G54" s="165"/>
      <c r="H54" s="34">
        <f>SUM(H51:H53)</f>
        <v>0</v>
      </c>
      <c r="I54" s="145"/>
      <c r="J54" s="34">
        <f>SUM(J51:J53)</f>
        <v>0</v>
      </c>
    </row>
    <row r="55" spans="1:10" ht="21" customHeight="1">
      <c r="A55" s="164" t="s">
        <v>174</v>
      </c>
      <c r="B55" s="108"/>
      <c r="C55" s="152"/>
      <c r="D55" s="33">
        <f>D54</f>
        <v>-120253</v>
      </c>
      <c r="E55" s="145"/>
      <c r="F55" s="33">
        <f>F54</f>
        <v>55513</v>
      </c>
      <c r="G55" s="165"/>
      <c r="H55" s="33">
        <f>H54</f>
        <v>0</v>
      </c>
      <c r="I55" s="145"/>
      <c r="J55" s="33">
        <f>J54</f>
        <v>0</v>
      </c>
    </row>
    <row r="56" spans="1:10" ht="21" customHeight="1" thickBot="1">
      <c r="A56" s="162" t="s">
        <v>84</v>
      </c>
      <c r="B56" s="158"/>
      <c r="C56" s="152"/>
      <c r="D56" s="46">
        <f>SUM(D47,D55)</f>
        <v>944621</v>
      </c>
      <c r="E56" s="145"/>
      <c r="F56" s="46">
        <f>SUM(F47,F55)</f>
        <v>699282</v>
      </c>
      <c r="G56" s="165"/>
      <c r="H56" s="46">
        <f>SUM(H47,H55)</f>
        <v>1112021</v>
      </c>
      <c r="I56" s="145"/>
      <c r="J56" s="46">
        <f>SUM(J47,J55)</f>
        <v>800855</v>
      </c>
    </row>
    <row r="57" spans="1:10" s="162" customFormat="1" ht="21" customHeight="1" thickTop="1">
      <c r="A57" s="141"/>
      <c r="B57" s="108"/>
      <c r="C57" s="152"/>
      <c r="D57" s="40"/>
      <c r="E57" s="152"/>
      <c r="F57" s="40"/>
      <c r="G57" s="149"/>
      <c r="H57" s="40"/>
      <c r="I57" s="152"/>
      <c r="J57" s="40"/>
    </row>
    <row r="58" spans="1:10" s="162" customFormat="1" ht="21" customHeight="1">
      <c r="A58" s="166" t="s">
        <v>85</v>
      </c>
      <c r="B58" s="119"/>
      <c r="C58" s="152"/>
      <c r="D58" s="39"/>
      <c r="E58" s="118"/>
      <c r="F58" s="39"/>
      <c r="G58" s="118"/>
      <c r="H58" s="39"/>
      <c r="I58" s="118"/>
      <c r="J58" s="39"/>
    </row>
    <row r="59" spans="1:10" ht="21" customHeight="1">
      <c r="A59" s="120" t="s">
        <v>75</v>
      </c>
      <c r="B59" s="119"/>
      <c r="C59" s="152"/>
      <c r="D59" s="47">
        <f>D61-D60</f>
        <v>903302</v>
      </c>
      <c r="E59" s="152"/>
      <c r="F59" s="47">
        <f>F61-F60</f>
        <v>656924</v>
      </c>
      <c r="G59" s="149"/>
      <c r="H59" s="47">
        <f>H61-H60</f>
        <v>1112021</v>
      </c>
      <c r="I59" s="152"/>
      <c r="J59" s="47">
        <f>J61-J60</f>
        <v>800855</v>
      </c>
    </row>
    <row r="60" spans="1:10" s="98" customFormat="1" ht="21" customHeight="1">
      <c r="A60" s="120" t="s">
        <v>76</v>
      </c>
      <c r="B60" s="119"/>
      <c r="C60" s="152"/>
      <c r="D60" s="29">
        <v>41319</v>
      </c>
      <c r="E60" s="152"/>
      <c r="F60" s="29">
        <v>42358</v>
      </c>
      <c r="G60" s="149"/>
      <c r="H60" s="29">
        <v>0</v>
      </c>
      <c r="I60" s="152"/>
      <c r="J60" s="29">
        <v>0</v>
      </c>
    </row>
    <row r="61" spans="1:10" s="98" customFormat="1" ht="21" customHeight="1" thickBot="1">
      <c r="A61" s="166" t="s">
        <v>84</v>
      </c>
      <c r="B61" s="139"/>
      <c r="C61" s="152"/>
      <c r="D61" s="46">
        <f>D56</f>
        <v>944621</v>
      </c>
      <c r="E61" s="145"/>
      <c r="F61" s="46">
        <f>F56</f>
        <v>699282</v>
      </c>
      <c r="G61" s="165"/>
      <c r="H61" s="46">
        <f>H56</f>
        <v>1112021</v>
      </c>
      <c r="I61" s="145"/>
      <c r="J61" s="46">
        <f>J56</f>
        <v>800855</v>
      </c>
    </row>
    <row r="62" spans="1:10" ht="21" customHeight="1" thickTop="1">
      <c r="A62" s="132"/>
    </row>
    <row r="63" spans="1:10" ht="18" customHeight="1">
      <c r="A63" s="94" t="s">
        <v>0</v>
      </c>
      <c r="B63" s="96"/>
      <c r="C63" s="159"/>
      <c r="D63" s="37"/>
      <c r="E63" s="159"/>
      <c r="F63" s="37"/>
      <c r="G63" s="159"/>
      <c r="H63" s="159"/>
      <c r="I63" s="159"/>
      <c r="J63" s="159"/>
    </row>
    <row r="64" spans="1:10" ht="18" customHeight="1">
      <c r="A64" s="132" t="s">
        <v>62</v>
      </c>
      <c r="B64" s="160"/>
      <c r="C64" s="161"/>
      <c r="D64" s="38"/>
      <c r="E64" s="161"/>
      <c r="F64" s="38"/>
      <c r="G64" s="161"/>
      <c r="H64" s="161"/>
      <c r="I64" s="161"/>
      <c r="J64" s="161"/>
    </row>
    <row r="65" spans="1:10" ht="18" customHeight="1">
      <c r="A65" s="132"/>
      <c r="B65" s="160"/>
      <c r="C65" s="161"/>
      <c r="D65" s="38"/>
      <c r="E65" s="161"/>
      <c r="F65" s="38"/>
      <c r="G65" s="161"/>
      <c r="H65" s="161"/>
      <c r="I65" s="161"/>
      <c r="J65" s="161"/>
    </row>
    <row r="66" spans="1:10" ht="18" customHeight="1">
      <c r="A66" s="133"/>
      <c r="D66" s="217" t="s">
        <v>2</v>
      </c>
      <c r="E66" s="217"/>
      <c r="F66" s="217"/>
      <c r="H66" s="217" t="s">
        <v>3</v>
      </c>
      <c r="I66" s="217"/>
      <c r="J66" s="217"/>
    </row>
    <row r="67" spans="1:10" ht="18" customHeight="1">
      <c r="A67" s="133"/>
      <c r="C67" s="103"/>
      <c r="D67" s="217" t="s">
        <v>4</v>
      </c>
      <c r="E67" s="217"/>
      <c r="F67" s="217"/>
      <c r="H67" s="217" t="s">
        <v>4</v>
      </c>
      <c r="I67" s="217"/>
      <c r="J67" s="217"/>
    </row>
    <row r="68" spans="1:10" ht="18" customHeight="1">
      <c r="A68" s="133"/>
      <c r="C68" s="103"/>
      <c r="D68" s="220" t="s">
        <v>233</v>
      </c>
      <c r="E68" s="220"/>
      <c r="F68" s="220"/>
      <c r="H68" s="220" t="s">
        <v>233</v>
      </c>
      <c r="I68" s="220"/>
      <c r="J68" s="220"/>
    </row>
    <row r="69" spans="1:10" ht="18" customHeight="1">
      <c r="A69" s="133"/>
      <c r="C69" s="103"/>
      <c r="D69" s="220" t="s">
        <v>231</v>
      </c>
      <c r="E69" s="220"/>
      <c r="F69" s="220"/>
      <c r="H69" s="220" t="s">
        <v>231</v>
      </c>
      <c r="I69" s="220"/>
      <c r="J69" s="220"/>
    </row>
    <row r="70" spans="1:10" ht="18" customHeight="1">
      <c r="A70" s="133"/>
      <c r="B70" s="108" t="s">
        <v>7</v>
      </c>
      <c r="C70" s="110"/>
      <c r="D70" s="110">
        <v>2025</v>
      </c>
      <c r="E70" s="110"/>
      <c r="F70" s="110">
        <v>2024</v>
      </c>
      <c r="H70" s="110">
        <v>2025</v>
      </c>
      <c r="I70" s="110"/>
      <c r="J70" s="110">
        <v>2024</v>
      </c>
    </row>
    <row r="71" spans="1:10" ht="18" customHeight="1">
      <c r="A71" s="133"/>
      <c r="B71" s="108"/>
      <c r="C71" s="136"/>
      <c r="D71" s="218" t="s">
        <v>9</v>
      </c>
      <c r="E71" s="218"/>
      <c r="F71" s="218"/>
      <c r="G71" s="218"/>
      <c r="H71" s="218"/>
      <c r="I71" s="218"/>
      <c r="J71" s="218"/>
    </row>
    <row r="72" spans="1:10" ht="18" customHeight="1">
      <c r="A72" s="139" t="s">
        <v>234</v>
      </c>
      <c r="B72" s="108"/>
      <c r="C72" s="149"/>
      <c r="D72" s="39"/>
      <c r="E72" s="152"/>
      <c r="F72" s="39"/>
      <c r="G72" s="149"/>
      <c r="H72" s="149"/>
      <c r="I72" s="149"/>
      <c r="J72" s="149"/>
    </row>
    <row r="73" spans="1:10" ht="18" customHeight="1">
      <c r="A73" s="141" t="s">
        <v>235</v>
      </c>
      <c r="B73" s="108" t="s">
        <v>180</v>
      </c>
      <c r="C73" s="152"/>
      <c r="D73" s="3">
        <v>13638702</v>
      </c>
      <c r="E73" s="152"/>
      <c r="F73" s="3">
        <v>14604934</v>
      </c>
      <c r="G73" s="149"/>
      <c r="H73" s="3">
        <v>8502492</v>
      </c>
      <c r="I73" s="152"/>
      <c r="J73" s="3">
        <v>9755597</v>
      </c>
    </row>
    <row r="74" spans="1:10" ht="18" customHeight="1">
      <c r="A74" s="141" t="s">
        <v>64</v>
      </c>
      <c r="B74" s="108"/>
      <c r="C74" s="152"/>
      <c r="D74" s="3">
        <v>27711</v>
      </c>
      <c r="E74" s="152"/>
      <c r="F74" s="3">
        <v>21779</v>
      </c>
      <c r="G74" s="149"/>
      <c r="H74" s="3">
        <v>1063561</v>
      </c>
      <c r="I74" s="152"/>
      <c r="J74" s="3">
        <v>483620</v>
      </c>
    </row>
    <row r="75" spans="1:10" ht="18" customHeight="1">
      <c r="A75" s="141" t="s">
        <v>65</v>
      </c>
      <c r="B75" s="108"/>
      <c r="C75" s="152"/>
      <c r="D75" s="3">
        <v>389454</v>
      </c>
      <c r="E75" s="152"/>
      <c r="F75" s="3">
        <v>75143</v>
      </c>
      <c r="G75" s="152"/>
      <c r="H75" s="3">
        <v>222564</v>
      </c>
      <c r="I75" s="152"/>
      <c r="J75" s="3">
        <v>282387</v>
      </c>
    </row>
    <row r="76" spans="1:10" ht="18" customHeight="1">
      <c r="A76" s="133" t="s">
        <v>236</v>
      </c>
      <c r="B76" s="108"/>
      <c r="C76" s="145"/>
      <c r="D76" s="33">
        <f>SUM(D73:D75)</f>
        <v>14055867</v>
      </c>
      <c r="E76" s="145"/>
      <c r="F76" s="33">
        <f>SUM(F73:F75)</f>
        <v>14701856</v>
      </c>
      <c r="G76" s="149"/>
      <c r="H76" s="33">
        <f>SUM(H73:H75)</f>
        <v>9788617</v>
      </c>
      <c r="I76" s="145"/>
      <c r="J76" s="33">
        <f>SUM(J73:J75)</f>
        <v>10521604</v>
      </c>
    </row>
    <row r="77" spans="1:10" ht="18" customHeight="1">
      <c r="A77" s="133"/>
      <c r="B77" s="108"/>
      <c r="C77" s="40"/>
      <c r="D77" s="41"/>
      <c r="E77" s="152"/>
      <c r="F77" s="41"/>
      <c r="G77" s="149"/>
      <c r="H77" s="41"/>
      <c r="I77" s="152"/>
      <c r="J77" s="41"/>
    </row>
    <row r="78" spans="1:10" ht="18" customHeight="1">
      <c r="A78" s="139" t="s">
        <v>66</v>
      </c>
      <c r="B78" s="108"/>
      <c r="C78" s="41"/>
      <c r="D78" s="41"/>
      <c r="E78" s="152"/>
      <c r="F78" s="41"/>
      <c r="G78" s="149"/>
      <c r="H78" s="41"/>
      <c r="I78" s="152"/>
      <c r="J78" s="41"/>
    </row>
    <row r="79" spans="1:10" ht="18" customHeight="1">
      <c r="A79" s="141" t="s">
        <v>67</v>
      </c>
      <c r="B79" s="108"/>
      <c r="C79" s="152"/>
      <c r="D79" s="3">
        <v>8032989</v>
      </c>
      <c r="E79" s="152"/>
      <c r="F79" s="3">
        <v>9153552</v>
      </c>
      <c r="G79" s="149"/>
      <c r="H79" s="3">
        <v>6437683</v>
      </c>
      <c r="I79" s="152"/>
      <c r="J79" s="3">
        <v>7126531</v>
      </c>
    </row>
    <row r="80" spans="1:10" ht="18" customHeight="1">
      <c r="A80" s="120" t="s">
        <v>256</v>
      </c>
      <c r="B80" s="108"/>
      <c r="C80" s="152"/>
      <c r="D80" s="3">
        <v>2388492</v>
      </c>
      <c r="E80" s="152"/>
      <c r="F80" s="3">
        <v>2600794</v>
      </c>
      <c r="G80" s="149"/>
      <c r="H80" s="3">
        <v>1122694</v>
      </c>
      <c r="I80" s="152"/>
      <c r="J80" s="3">
        <v>1206632</v>
      </c>
    </row>
    <row r="81" spans="1:10" ht="18" customHeight="1">
      <c r="A81" s="120" t="s">
        <v>68</v>
      </c>
      <c r="B81" s="108"/>
      <c r="C81" s="152"/>
      <c r="D81" s="3">
        <v>964424</v>
      </c>
      <c r="E81" s="152"/>
      <c r="F81" s="3">
        <v>960748</v>
      </c>
      <c r="G81" s="149"/>
      <c r="H81" s="3">
        <v>787512</v>
      </c>
      <c r="I81" s="152"/>
      <c r="J81" s="3">
        <v>780584</v>
      </c>
    </row>
    <row r="82" spans="1:10" ht="18" customHeight="1">
      <c r="A82" s="141" t="s">
        <v>232</v>
      </c>
      <c r="B82" s="108" t="s">
        <v>21</v>
      </c>
      <c r="C82" s="152"/>
      <c r="D82" s="3">
        <v>0</v>
      </c>
      <c r="E82" s="152"/>
      <c r="F82" s="3">
        <v>315190</v>
      </c>
      <c r="G82" s="149"/>
      <c r="H82" s="3">
        <v>0</v>
      </c>
      <c r="I82" s="152"/>
      <c r="J82" s="3">
        <v>0</v>
      </c>
    </row>
    <row r="83" spans="1:10" ht="18" customHeight="1">
      <c r="A83" s="133" t="s">
        <v>69</v>
      </c>
      <c r="B83" s="108"/>
      <c r="C83" s="152"/>
      <c r="D83" s="33">
        <f>SUM(D79:D82)</f>
        <v>11385905</v>
      </c>
      <c r="E83" s="145"/>
      <c r="F83" s="33">
        <f>SUM(F79:F82)</f>
        <v>13030284</v>
      </c>
      <c r="G83" s="149"/>
      <c r="H83" s="33">
        <f>SUM(H79:H82)</f>
        <v>8347889</v>
      </c>
      <c r="I83" s="145"/>
      <c r="J83" s="33">
        <f>SUM(J79:J82)</f>
        <v>9113747</v>
      </c>
    </row>
    <row r="84" spans="1:10" ht="18" customHeight="1">
      <c r="B84" s="108"/>
      <c r="C84" s="152"/>
      <c r="D84" s="43"/>
      <c r="E84" s="145"/>
      <c r="F84" s="43"/>
      <c r="G84" s="149"/>
      <c r="H84" s="43"/>
      <c r="I84" s="145"/>
      <c r="J84" s="43"/>
    </row>
    <row r="85" spans="1:10" ht="18" customHeight="1">
      <c r="A85" s="133" t="s">
        <v>212</v>
      </c>
      <c r="B85" s="108"/>
      <c r="C85" s="152"/>
      <c r="D85" s="48">
        <f>D76-D83</f>
        <v>2669962</v>
      </c>
      <c r="E85" s="145"/>
      <c r="F85" s="48">
        <f>F76-F83</f>
        <v>1671572</v>
      </c>
      <c r="G85" s="149"/>
      <c r="H85" s="48">
        <f>H76-H83</f>
        <v>1440728</v>
      </c>
      <c r="I85" s="145"/>
      <c r="J85" s="48">
        <f>J76-J83</f>
        <v>1407857</v>
      </c>
    </row>
    <row r="86" spans="1:10" ht="18" customHeight="1">
      <c r="A86" s="141" t="s">
        <v>70</v>
      </c>
      <c r="B86" s="108"/>
      <c r="C86" s="152"/>
      <c r="D86" s="3">
        <v>-64044</v>
      </c>
      <c r="E86" s="152"/>
      <c r="F86" s="3">
        <v>-55511</v>
      </c>
      <c r="G86" s="149"/>
      <c r="H86" s="3">
        <v>-26142</v>
      </c>
      <c r="I86" s="152"/>
      <c r="J86" s="3">
        <v>-30118</v>
      </c>
    </row>
    <row r="87" spans="1:10" ht="18" customHeight="1">
      <c r="A87" s="141" t="s">
        <v>71</v>
      </c>
      <c r="B87" s="108"/>
      <c r="C87" s="152"/>
      <c r="D87" s="3"/>
      <c r="E87" s="152"/>
      <c r="F87" s="3"/>
      <c r="G87" s="149"/>
      <c r="H87" s="3"/>
      <c r="I87" s="152"/>
      <c r="J87" s="3"/>
    </row>
    <row r="88" spans="1:10" ht="18" customHeight="1">
      <c r="A88" s="98" t="s">
        <v>72</v>
      </c>
      <c r="B88" s="151" t="s">
        <v>21</v>
      </c>
      <c r="C88" s="152"/>
      <c r="D88" s="3">
        <v>70081</v>
      </c>
      <c r="E88" s="152"/>
      <c r="F88" s="3">
        <v>118245</v>
      </c>
      <c r="G88" s="149"/>
      <c r="H88" s="3">
        <v>0</v>
      </c>
      <c r="I88" s="152"/>
      <c r="J88" s="3">
        <v>0</v>
      </c>
    </row>
    <row r="89" spans="1:10" ht="18" customHeight="1">
      <c r="A89" s="162" t="s">
        <v>213</v>
      </c>
      <c r="B89" s="151"/>
      <c r="C89" s="152"/>
      <c r="D89" s="50">
        <f>SUM(D85:D88)</f>
        <v>2675999</v>
      </c>
      <c r="E89" s="145"/>
      <c r="F89" s="50">
        <f>SUM(F85:F88)</f>
        <v>1734306</v>
      </c>
      <c r="G89" s="149"/>
      <c r="H89" s="50">
        <f>SUM(H85:H88)</f>
        <v>1414586</v>
      </c>
      <c r="I89" s="145"/>
      <c r="J89" s="50">
        <f>SUM(J85:J88)</f>
        <v>1377739</v>
      </c>
    </row>
    <row r="90" spans="1:10" ht="18" customHeight="1">
      <c r="A90" s="98" t="s">
        <v>73</v>
      </c>
      <c r="B90" s="108"/>
      <c r="C90" s="152"/>
      <c r="D90" s="29">
        <v>-280492</v>
      </c>
      <c r="E90" s="152"/>
      <c r="F90" s="29">
        <v>-224570</v>
      </c>
      <c r="G90" s="149"/>
      <c r="H90" s="29">
        <v>-71578</v>
      </c>
      <c r="I90" s="152"/>
      <c r="J90" s="29">
        <v>-175541</v>
      </c>
    </row>
    <row r="91" spans="1:10" ht="18" customHeight="1" thickBot="1">
      <c r="A91" s="133" t="s">
        <v>74</v>
      </c>
      <c r="B91" s="108"/>
      <c r="C91" s="152"/>
      <c r="D91" s="46">
        <f>SUM(D89:D90)</f>
        <v>2395507</v>
      </c>
      <c r="E91" s="145"/>
      <c r="F91" s="46">
        <f>SUM(F89:F90)</f>
        <v>1509736</v>
      </c>
      <c r="G91" s="165"/>
      <c r="H91" s="46">
        <f>SUM(H89:H90)</f>
        <v>1343008</v>
      </c>
      <c r="I91" s="145"/>
      <c r="J91" s="46">
        <f>SUM(J89:J90)</f>
        <v>1202198</v>
      </c>
    </row>
    <row r="92" spans="1:10" ht="18" customHeight="1" thickTop="1">
      <c r="B92" s="108"/>
      <c r="C92" s="152"/>
      <c r="D92" s="40"/>
      <c r="E92" s="152"/>
      <c r="F92" s="40"/>
      <c r="G92" s="149"/>
      <c r="H92" s="40"/>
      <c r="I92" s="152"/>
      <c r="J92" s="40"/>
    </row>
    <row r="93" spans="1:10" ht="18" customHeight="1">
      <c r="A93" s="166" t="s">
        <v>214</v>
      </c>
      <c r="B93" s="167"/>
      <c r="C93" s="152"/>
      <c r="D93" s="39"/>
      <c r="E93" s="118"/>
      <c r="F93" s="39"/>
      <c r="G93" s="118"/>
      <c r="H93" s="39"/>
      <c r="I93" s="118"/>
      <c r="J93" s="39"/>
    </row>
    <row r="94" spans="1:10" ht="18" customHeight="1">
      <c r="A94" s="157" t="s">
        <v>75</v>
      </c>
      <c r="B94" s="167"/>
      <c r="C94" s="152"/>
      <c r="D94" s="47">
        <f>D96-D95</f>
        <v>2274761</v>
      </c>
      <c r="E94" s="152"/>
      <c r="F94" s="47">
        <f>F96-F95</f>
        <v>1432521</v>
      </c>
      <c r="G94" s="149"/>
      <c r="H94" s="47">
        <f>H96-H95</f>
        <v>1343008</v>
      </c>
      <c r="I94" s="152"/>
      <c r="J94" s="47">
        <f>J96-J95</f>
        <v>1202198</v>
      </c>
    </row>
    <row r="95" spans="1:10" ht="18" customHeight="1">
      <c r="A95" s="120" t="s">
        <v>76</v>
      </c>
      <c r="B95" s="167"/>
      <c r="C95" s="152"/>
      <c r="D95" s="29">
        <v>120746</v>
      </c>
      <c r="E95" s="152"/>
      <c r="F95" s="29">
        <v>77215</v>
      </c>
      <c r="G95" s="149"/>
      <c r="H95" s="29">
        <v>0</v>
      </c>
      <c r="I95" s="152"/>
      <c r="J95" s="29">
        <v>0</v>
      </c>
    </row>
    <row r="96" spans="1:10" ht="18" customHeight="1" thickBot="1">
      <c r="A96" s="166" t="s">
        <v>74</v>
      </c>
      <c r="B96" s="166"/>
      <c r="C96" s="152"/>
      <c r="D96" s="44">
        <f>D91</f>
        <v>2395507</v>
      </c>
      <c r="E96" s="145"/>
      <c r="F96" s="46">
        <f>F91</f>
        <v>1509736</v>
      </c>
      <c r="G96" s="165"/>
      <c r="H96" s="46">
        <f>H91</f>
        <v>1343008</v>
      </c>
      <c r="I96" s="145"/>
      <c r="J96" s="46">
        <f>J91</f>
        <v>1202198</v>
      </c>
    </row>
    <row r="97" spans="1:10" ht="18" customHeight="1" thickTop="1">
      <c r="A97" s="166"/>
      <c r="B97" s="166"/>
      <c r="C97" s="152"/>
      <c r="D97" s="45"/>
      <c r="E97" s="168"/>
      <c r="F97" s="45"/>
      <c r="G97" s="168"/>
      <c r="H97" s="45"/>
      <c r="I97" s="168"/>
      <c r="J97" s="45"/>
    </row>
    <row r="98" spans="1:10" ht="18" customHeight="1" thickBot="1">
      <c r="A98" s="166" t="s">
        <v>215</v>
      </c>
      <c r="B98" s="166"/>
      <c r="C98" s="152"/>
      <c r="D98" s="49">
        <f>D94/3003750</f>
        <v>0.75730703287557222</v>
      </c>
      <c r="E98" s="169"/>
      <c r="F98" s="49">
        <f>F94/3003750</f>
        <v>0.47691086142322098</v>
      </c>
      <c r="G98" s="170"/>
      <c r="H98" s="49">
        <f>H94/3003750</f>
        <v>0.44711044527673743</v>
      </c>
      <c r="I98" s="169"/>
      <c r="J98" s="49">
        <f>J94/3003750</f>
        <v>0.40023237619642116</v>
      </c>
    </row>
    <row r="99" spans="1:10" ht="18" customHeight="1" thickTop="1">
      <c r="A99" s="166"/>
      <c r="B99" s="166"/>
      <c r="C99" s="152"/>
      <c r="D99" s="45"/>
      <c r="E99" s="168"/>
      <c r="F99" s="45"/>
      <c r="G99" s="168"/>
      <c r="H99" s="45"/>
      <c r="I99" s="168"/>
      <c r="J99" s="45"/>
    </row>
    <row r="100" spans="1:10" ht="18" customHeight="1">
      <c r="A100" s="94" t="s">
        <v>0</v>
      </c>
    </row>
    <row r="101" spans="1:10" ht="18" customHeight="1">
      <c r="A101" s="132" t="s">
        <v>77</v>
      </c>
    </row>
    <row r="102" spans="1:10" ht="18" customHeight="1">
      <c r="A102" s="133"/>
    </row>
    <row r="103" spans="1:10" ht="18" customHeight="1">
      <c r="A103" s="133"/>
      <c r="D103" s="217" t="s">
        <v>2</v>
      </c>
      <c r="E103" s="217"/>
      <c r="F103" s="217"/>
      <c r="H103" s="217" t="s">
        <v>3</v>
      </c>
      <c r="I103" s="217"/>
      <c r="J103" s="217"/>
    </row>
    <row r="104" spans="1:10" ht="18" customHeight="1">
      <c r="A104" s="133"/>
      <c r="C104" s="103"/>
      <c r="D104" s="217" t="s">
        <v>4</v>
      </c>
      <c r="E104" s="217"/>
      <c r="F104" s="217"/>
      <c r="H104" s="217" t="s">
        <v>4</v>
      </c>
      <c r="I104" s="217"/>
      <c r="J104" s="217"/>
    </row>
    <row r="105" spans="1:10" ht="18" customHeight="1">
      <c r="A105" s="133"/>
      <c r="C105" s="103"/>
      <c r="D105" s="220" t="s">
        <v>233</v>
      </c>
      <c r="E105" s="220"/>
      <c r="F105" s="220"/>
      <c r="H105" s="220" t="s">
        <v>233</v>
      </c>
      <c r="I105" s="220"/>
      <c r="J105" s="220"/>
    </row>
    <row r="106" spans="1:10" ht="18" customHeight="1">
      <c r="A106" s="133"/>
      <c r="C106" s="103"/>
      <c r="D106" s="220" t="s">
        <v>231</v>
      </c>
      <c r="E106" s="220"/>
      <c r="F106" s="220"/>
      <c r="H106" s="220" t="s">
        <v>231</v>
      </c>
      <c r="I106" s="220"/>
      <c r="J106" s="220"/>
    </row>
    <row r="107" spans="1:10" ht="18" customHeight="1">
      <c r="A107" s="133"/>
      <c r="B107" s="108" t="s">
        <v>7</v>
      </c>
      <c r="C107" s="110"/>
      <c r="D107" s="110">
        <v>2025</v>
      </c>
      <c r="E107" s="110"/>
      <c r="F107" s="110">
        <v>2024</v>
      </c>
      <c r="H107" s="110">
        <v>2025</v>
      </c>
      <c r="I107" s="110"/>
      <c r="J107" s="110">
        <v>2024</v>
      </c>
    </row>
    <row r="108" spans="1:10" ht="18" customHeight="1">
      <c r="A108" s="133"/>
      <c r="B108" s="108"/>
      <c r="C108" s="136"/>
      <c r="D108" s="218" t="s">
        <v>9</v>
      </c>
      <c r="E108" s="218"/>
      <c r="F108" s="218"/>
      <c r="G108" s="218"/>
      <c r="H108" s="218"/>
      <c r="I108" s="218"/>
      <c r="J108" s="218"/>
    </row>
    <row r="109" spans="1:10" ht="18" customHeight="1">
      <c r="A109" s="122" t="s">
        <v>74</v>
      </c>
      <c r="B109" s="166"/>
      <c r="C109" s="152"/>
      <c r="D109" s="48">
        <f>D96</f>
        <v>2395507</v>
      </c>
      <c r="E109" s="145"/>
      <c r="F109" s="48">
        <f>F96</f>
        <v>1509736</v>
      </c>
      <c r="G109" s="165"/>
      <c r="H109" s="48">
        <f>H96</f>
        <v>1343008</v>
      </c>
      <c r="I109" s="145"/>
      <c r="J109" s="48">
        <f>J96</f>
        <v>1202198</v>
      </c>
    </row>
    <row r="110" spans="1:10" ht="18" customHeight="1">
      <c r="A110" s="122"/>
      <c r="B110" s="166"/>
      <c r="C110" s="152"/>
      <c r="D110" s="45"/>
      <c r="E110" s="168"/>
      <c r="F110" s="45"/>
      <c r="G110" s="168"/>
      <c r="H110" s="45"/>
      <c r="I110" s="168"/>
      <c r="J110" s="45"/>
    </row>
    <row r="111" spans="1:10" ht="18" customHeight="1">
      <c r="A111" s="164" t="s">
        <v>78</v>
      </c>
      <c r="B111" s="166"/>
      <c r="C111" s="152"/>
      <c r="D111" s="45"/>
      <c r="E111" s="168"/>
      <c r="F111" s="45"/>
      <c r="G111" s="168"/>
      <c r="H111" s="45"/>
      <c r="I111" s="168"/>
      <c r="J111" s="45"/>
    </row>
    <row r="112" spans="1:10" ht="18" customHeight="1">
      <c r="A112" s="171" t="s">
        <v>79</v>
      </c>
      <c r="B112" s="108"/>
      <c r="C112" s="152"/>
      <c r="E112" s="152"/>
      <c r="F112" s="152"/>
      <c r="G112" s="149"/>
      <c r="H112" s="152"/>
      <c r="I112" s="152"/>
      <c r="J112" s="152"/>
    </row>
    <row r="113" spans="1:10" ht="18" customHeight="1">
      <c r="A113" s="98" t="s">
        <v>80</v>
      </c>
      <c r="B113" s="108"/>
      <c r="C113" s="152"/>
      <c r="D113" s="3">
        <v>-173334</v>
      </c>
      <c r="E113" s="152"/>
      <c r="F113" s="3">
        <v>170217</v>
      </c>
      <c r="G113" s="149"/>
      <c r="H113" s="3">
        <v>0</v>
      </c>
      <c r="I113" s="152"/>
      <c r="J113" s="3">
        <v>0</v>
      </c>
    </row>
    <row r="114" spans="1:10" ht="18" customHeight="1">
      <c r="A114" s="98" t="s">
        <v>81</v>
      </c>
      <c r="B114" s="108"/>
      <c r="C114" s="152"/>
      <c r="D114" s="3"/>
      <c r="E114" s="152"/>
      <c r="F114" s="3"/>
      <c r="G114" s="149"/>
      <c r="H114" s="3"/>
      <c r="I114" s="152"/>
      <c r="J114" s="3"/>
    </row>
    <row r="115" spans="1:10" ht="18" customHeight="1">
      <c r="A115" s="98" t="s">
        <v>82</v>
      </c>
      <c r="B115" s="108" t="s">
        <v>21</v>
      </c>
      <c r="C115" s="152"/>
      <c r="D115" s="29">
        <v>0</v>
      </c>
      <c r="E115" s="152"/>
      <c r="F115" s="29">
        <v>7079</v>
      </c>
      <c r="G115" s="149"/>
      <c r="H115" s="29">
        <v>0</v>
      </c>
      <c r="I115" s="152"/>
      <c r="J115" s="29">
        <v>0</v>
      </c>
    </row>
    <row r="116" spans="1:10" ht="18" hidden="1" customHeight="1">
      <c r="A116" s="98" t="s">
        <v>237</v>
      </c>
      <c r="B116" s="108"/>
      <c r="C116" s="152"/>
      <c r="D116" s="29"/>
      <c r="E116" s="152"/>
      <c r="F116" s="29"/>
      <c r="G116" s="149"/>
      <c r="H116" s="29"/>
      <c r="I116" s="152"/>
      <c r="J116" s="29"/>
    </row>
    <row r="117" spans="1:10" ht="18" customHeight="1">
      <c r="A117" s="164" t="s">
        <v>83</v>
      </c>
      <c r="B117" s="108"/>
      <c r="C117" s="152"/>
      <c r="D117" s="34">
        <f>SUM(D113:D116)</f>
        <v>-173334</v>
      </c>
      <c r="E117" s="145"/>
      <c r="F117" s="34">
        <f>SUM(F113:F116)</f>
        <v>177296</v>
      </c>
      <c r="G117" s="165"/>
      <c r="H117" s="34">
        <f>SUM(H113:H116)</f>
        <v>0</v>
      </c>
      <c r="I117" s="145"/>
      <c r="J117" s="34">
        <f>SUM(J113:J116)</f>
        <v>0</v>
      </c>
    </row>
    <row r="118" spans="1:10" ht="18" customHeight="1">
      <c r="A118" s="162" t="s">
        <v>174</v>
      </c>
      <c r="B118" s="158"/>
      <c r="C118" s="152"/>
      <c r="D118" s="33">
        <f>D117</f>
        <v>-173334</v>
      </c>
      <c r="E118" s="145"/>
      <c r="F118" s="33">
        <f>F117</f>
        <v>177296</v>
      </c>
      <c r="G118" s="165"/>
      <c r="H118" s="33">
        <f>H117</f>
        <v>0</v>
      </c>
      <c r="I118" s="145"/>
      <c r="J118" s="33">
        <f>J117</f>
        <v>0</v>
      </c>
    </row>
    <row r="119" spans="1:10" ht="18" customHeight="1" thickBot="1">
      <c r="A119" s="162" t="s">
        <v>84</v>
      </c>
      <c r="B119" s="158"/>
      <c r="C119" s="152"/>
      <c r="D119" s="46">
        <f>SUM(D118,D109)</f>
        <v>2222173</v>
      </c>
      <c r="E119" s="145"/>
      <c r="F119" s="46">
        <f>SUM(F118,F109)</f>
        <v>1687032</v>
      </c>
      <c r="G119" s="165"/>
      <c r="H119" s="46">
        <f>SUM(H118,H109)</f>
        <v>1343008</v>
      </c>
      <c r="I119" s="145"/>
      <c r="J119" s="46">
        <f>SUM(J118,J109)</f>
        <v>1202198</v>
      </c>
    </row>
    <row r="120" spans="1:10" ht="18" customHeight="1" thickTop="1">
      <c r="B120" s="108"/>
      <c r="C120" s="152"/>
      <c r="D120" s="40"/>
      <c r="E120" s="152"/>
      <c r="F120" s="40"/>
      <c r="G120" s="149"/>
      <c r="H120" s="40"/>
      <c r="I120" s="152"/>
      <c r="J120" s="40"/>
    </row>
    <row r="121" spans="1:10" ht="18" customHeight="1">
      <c r="A121" s="166" t="s">
        <v>85</v>
      </c>
      <c r="B121" s="119"/>
      <c r="C121" s="152"/>
      <c r="D121" s="39"/>
      <c r="E121" s="118"/>
      <c r="F121" s="39"/>
      <c r="G121" s="118"/>
      <c r="H121" s="39"/>
      <c r="I121" s="118"/>
      <c r="J121" s="39"/>
    </row>
    <row r="122" spans="1:10" ht="18" customHeight="1">
      <c r="A122" s="120" t="s">
        <v>75</v>
      </c>
      <c r="B122" s="119"/>
      <c r="C122" s="152"/>
      <c r="D122" s="47">
        <f>D124-D123</f>
        <v>2116110</v>
      </c>
      <c r="E122" s="152"/>
      <c r="F122" s="47">
        <f>F119-F123</f>
        <v>1595419</v>
      </c>
      <c r="G122" s="149"/>
      <c r="H122" s="47">
        <f>H119</f>
        <v>1343008</v>
      </c>
      <c r="I122" s="152"/>
      <c r="J122" s="47">
        <f>J119-J123</f>
        <v>1202198</v>
      </c>
    </row>
    <row r="123" spans="1:10" ht="18" customHeight="1">
      <c r="A123" s="120" t="s">
        <v>76</v>
      </c>
      <c r="B123" s="119"/>
      <c r="C123" s="152"/>
      <c r="D123" s="29">
        <v>106063</v>
      </c>
      <c r="E123" s="152"/>
      <c r="F123" s="29">
        <v>91613</v>
      </c>
      <c r="G123" s="149"/>
      <c r="H123" s="29">
        <v>0</v>
      </c>
      <c r="I123" s="152"/>
      <c r="J123" s="29">
        <v>0</v>
      </c>
    </row>
    <row r="124" spans="1:10" ht="18" customHeight="1" thickBot="1">
      <c r="A124" s="166" t="s">
        <v>84</v>
      </c>
      <c r="B124" s="139"/>
      <c r="C124" s="152"/>
      <c r="D124" s="46">
        <f>D119</f>
        <v>2222173</v>
      </c>
      <c r="E124" s="145"/>
      <c r="F124" s="46">
        <f>F119</f>
        <v>1687032</v>
      </c>
      <c r="G124" s="165"/>
      <c r="H124" s="46">
        <f>SUM(H122:H123)</f>
        <v>1343008</v>
      </c>
      <c r="I124" s="145"/>
      <c r="J124" s="46">
        <f>J119</f>
        <v>1202198</v>
      </c>
    </row>
    <row r="125" spans="1:10" ht="18" customHeight="1" thickTop="1">
      <c r="A125" s="132"/>
    </row>
  </sheetData>
  <sheetProtection formatCells="0" formatColumns="0" formatRows="0" insertColumns="0" insertRows="0" insertHyperlinks="0" deleteColumns="0" deleteRows="0" sort="0" autoFilter="0" pivotTables="0"/>
  <mergeCells count="36">
    <mergeCell ref="D108:J108"/>
    <mergeCell ref="D104:F104"/>
    <mergeCell ref="H104:J104"/>
    <mergeCell ref="D105:F105"/>
    <mergeCell ref="H105:J105"/>
    <mergeCell ref="D106:F106"/>
    <mergeCell ref="H106:J106"/>
    <mergeCell ref="D69:F69"/>
    <mergeCell ref="H69:J69"/>
    <mergeCell ref="D71:J71"/>
    <mergeCell ref="D103:F103"/>
    <mergeCell ref="H103:J103"/>
    <mergeCell ref="D66:F66"/>
    <mergeCell ref="H66:J66"/>
    <mergeCell ref="D67:F67"/>
    <mergeCell ref="H67:J67"/>
    <mergeCell ref="D68:F68"/>
    <mergeCell ref="H68:J6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1:F41"/>
    <mergeCell ref="H41:J41"/>
    <mergeCell ref="D46:J46"/>
    <mergeCell ref="D42:F42"/>
    <mergeCell ref="H42:J42"/>
    <mergeCell ref="D43:F43"/>
    <mergeCell ref="H43:J43"/>
    <mergeCell ref="D44:F44"/>
    <mergeCell ref="H44:J44"/>
  </mergeCells>
  <pageMargins left="0.70866141732283472" right="0.39370078740157483" top="0.47244094488188981" bottom="0.51181102362204722" header="0.51181102362204722" footer="0.51181102362204722"/>
  <pageSetup paperSize="9" scale="77" firstPageNumber="5" fitToHeight="0" orientation="portrait" useFirstPageNumber="1" r:id="rId1"/>
  <headerFooter>
    <oddFooter>&amp;L&amp;"Times New Roman,Regular"&amp;11The accompanying notes form an integral part of the interim financial statements.&amp;"ApFont,Regular"&amp;10
&amp;C&amp;"Times New Roman,Regular"&amp;11
&amp;P
&amp;1#</oddFooter>
  </headerFooter>
  <rowBreaks count="3" manualBreakCount="3">
    <brk id="37" max="9" man="1"/>
    <brk id="62" max="9" man="1"/>
    <brk id="99" max="9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751D7-4FBE-4BBD-8F2D-9B71AD86CD7F}">
  <sheetPr>
    <pageSetUpPr fitToPage="1"/>
  </sheetPr>
  <dimension ref="A1:AF44"/>
  <sheetViews>
    <sheetView view="pageBreakPreview" zoomScale="55" zoomScaleNormal="64" zoomScaleSheetLayoutView="55" zoomScalePageLayoutView="25" workbookViewId="0">
      <selection activeCell="P55" sqref="P55"/>
    </sheetView>
  </sheetViews>
  <sheetFormatPr defaultColWidth="9.1796875" defaultRowHeight="18" customHeight="1"/>
  <cols>
    <col min="1" max="1" width="52.1796875" style="141" customWidth="1"/>
    <col min="2" max="2" width="5.54296875" style="108" customWidth="1"/>
    <col min="3" max="3" width="0.81640625" style="107" customWidth="1"/>
    <col min="4" max="4" width="11.54296875" style="107" bestFit="1" customWidth="1"/>
    <col min="5" max="5" width="0.81640625" style="107" customWidth="1"/>
    <col min="6" max="6" width="12.81640625" style="107" bestFit="1" customWidth="1"/>
    <col min="7" max="7" width="0.81640625" style="107" customWidth="1"/>
    <col min="8" max="8" width="15" style="107" customWidth="1"/>
    <col min="9" max="9" width="0.81640625" style="107" customWidth="1"/>
    <col min="10" max="10" width="15" style="107" customWidth="1"/>
    <col min="11" max="11" width="0.81640625" style="107" customWidth="1"/>
    <col min="12" max="12" width="13.81640625" style="107" bestFit="1" customWidth="1"/>
    <col min="13" max="13" width="0.81640625" style="107" customWidth="1"/>
    <col min="14" max="14" width="12.81640625" style="107" bestFit="1" customWidth="1"/>
    <col min="15" max="15" width="0.81640625" style="107" customWidth="1"/>
    <col min="16" max="16" width="15" style="107" customWidth="1"/>
    <col min="17" max="17" width="0.81640625" style="107" customWidth="1"/>
    <col min="18" max="18" width="15" style="107" customWidth="1"/>
    <col min="19" max="19" width="0.81640625" style="107" customWidth="1"/>
    <col min="20" max="20" width="13.81640625" style="107" customWidth="1"/>
    <col min="21" max="21" width="0.81640625" style="107" customWidth="1"/>
    <col min="22" max="22" width="17.453125" style="107" customWidth="1"/>
    <col min="23" max="23" width="0.81640625" style="107" customWidth="1"/>
    <col min="24" max="24" width="13.1796875" style="107" customWidth="1"/>
    <col min="25" max="25" width="0.81640625" style="107" customWidth="1"/>
    <col min="26" max="26" width="13.81640625" style="107" customWidth="1"/>
    <col min="27" max="27" width="0.81640625" style="107" customWidth="1"/>
    <col min="28" max="28" width="13.81640625" style="107" customWidth="1"/>
    <col min="29" max="29" width="0.81640625" style="107" customWidth="1"/>
    <col min="30" max="30" width="13.81640625" style="107" customWidth="1"/>
    <col min="31" max="31" width="9.1796875" style="107"/>
    <col min="32" max="32" width="11" style="107" bestFit="1" customWidth="1"/>
    <col min="33" max="16384" width="9.1796875" style="107"/>
  </cols>
  <sheetData>
    <row r="1" spans="1:32" ht="21" customHeight="1">
      <c r="A1" s="94" t="s">
        <v>0</v>
      </c>
    </row>
    <row r="2" spans="1:32" ht="21" customHeight="1">
      <c r="A2" s="172" t="s">
        <v>86</v>
      </c>
    </row>
    <row r="3" spans="1:32" ht="21" customHeight="1">
      <c r="A3" s="172"/>
    </row>
    <row r="4" spans="1:32" ht="21" customHeight="1">
      <c r="A4" s="173"/>
      <c r="D4" s="225" t="s">
        <v>87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</row>
    <row r="5" spans="1:32" ht="21" customHeight="1">
      <c r="A5" s="173"/>
      <c r="E5" s="174"/>
      <c r="G5" s="174"/>
      <c r="H5" s="221" t="s">
        <v>208</v>
      </c>
      <c r="I5" s="221"/>
      <c r="J5" s="221"/>
      <c r="K5" s="221"/>
      <c r="L5" s="221"/>
      <c r="M5" s="174"/>
      <c r="N5" s="222" t="s">
        <v>54</v>
      </c>
      <c r="O5" s="222"/>
      <c r="P5" s="222"/>
      <c r="R5" s="223" t="s">
        <v>57</v>
      </c>
      <c r="S5" s="223"/>
      <c r="T5" s="223"/>
      <c r="U5" s="223"/>
      <c r="V5" s="223"/>
      <c r="W5" s="223"/>
      <c r="X5" s="223"/>
    </row>
    <row r="6" spans="1:32" ht="21" customHeight="1">
      <c r="A6" s="173"/>
      <c r="B6" s="175"/>
      <c r="C6" s="176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8"/>
      <c r="O6" s="177"/>
      <c r="P6" s="177"/>
      <c r="Q6" s="177"/>
      <c r="R6" s="178"/>
      <c r="S6" s="177"/>
      <c r="T6" s="179"/>
      <c r="U6" s="177"/>
      <c r="V6" s="179" t="s">
        <v>88</v>
      </c>
      <c r="W6" s="177"/>
      <c r="X6" s="179"/>
      <c r="Y6" s="177"/>
      <c r="AB6" s="179"/>
      <c r="AC6" s="180"/>
      <c r="AD6" s="180"/>
    </row>
    <row r="7" spans="1:32" ht="21" customHeight="1">
      <c r="A7" s="173"/>
      <c r="B7" s="175"/>
      <c r="C7" s="176"/>
      <c r="D7" s="177"/>
      <c r="E7" s="177"/>
      <c r="F7" s="177"/>
      <c r="G7" s="177"/>
      <c r="H7" s="177" t="s">
        <v>89</v>
      </c>
      <c r="I7" s="177"/>
      <c r="J7" s="177"/>
      <c r="K7" s="177"/>
      <c r="L7" s="177"/>
      <c r="M7" s="177"/>
      <c r="N7" s="178"/>
      <c r="O7" s="177"/>
      <c r="P7" s="177"/>
      <c r="Q7" s="177"/>
      <c r="R7" s="178" t="s">
        <v>90</v>
      </c>
      <c r="S7" s="177"/>
      <c r="T7" s="179"/>
      <c r="U7" s="177"/>
      <c r="V7" s="179" t="s">
        <v>91</v>
      </c>
      <c r="W7" s="177"/>
      <c r="X7" s="179"/>
      <c r="Y7" s="177"/>
      <c r="Z7" s="178"/>
      <c r="AB7" s="179"/>
      <c r="AC7" s="180"/>
      <c r="AD7" s="180"/>
    </row>
    <row r="8" spans="1:32" ht="21" customHeight="1">
      <c r="A8" s="173"/>
      <c r="B8" s="175"/>
      <c r="C8" s="176"/>
      <c r="D8" s="177"/>
      <c r="E8" s="177"/>
      <c r="F8" s="177"/>
      <c r="G8" s="177"/>
      <c r="H8" s="177" t="s">
        <v>92</v>
      </c>
      <c r="I8" s="177"/>
      <c r="J8" s="177" t="s">
        <v>93</v>
      </c>
      <c r="K8" s="177"/>
      <c r="L8" s="177"/>
      <c r="M8" s="177"/>
      <c r="N8" s="178"/>
      <c r="O8" s="177"/>
      <c r="P8" s="177"/>
      <c r="Q8" s="177"/>
      <c r="R8" s="179" t="s">
        <v>94</v>
      </c>
      <c r="S8" s="177"/>
      <c r="T8" s="179"/>
      <c r="U8" s="177"/>
      <c r="V8" s="180" t="s">
        <v>95</v>
      </c>
      <c r="W8" s="177"/>
      <c r="X8" s="179"/>
      <c r="Y8" s="177"/>
      <c r="Z8" s="178" t="s">
        <v>46</v>
      </c>
      <c r="AB8" s="179"/>
      <c r="AC8" s="180"/>
      <c r="AD8" s="180"/>
    </row>
    <row r="9" spans="1:32" ht="21" customHeight="1">
      <c r="A9" s="173"/>
      <c r="B9" s="175"/>
      <c r="C9" s="176"/>
      <c r="D9" s="177" t="s">
        <v>96</v>
      </c>
      <c r="E9" s="177"/>
      <c r="F9" s="177"/>
      <c r="G9" s="177"/>
      <c r="H9" s="177" t="s">
        <v>97</v>
      </c>
      <c r="I9" s="177"/>
      <c r="J9" s="177" t="s">
        <v>98</v>
      </c>
      <c r="K9" s="177"/>
      <c r="L9" s="180" t="s">
        <v>107</v>
      </c>
      <c r="M9" s="177"/>
      <c r="N9" s="178"/>
      <c r="O9" s="177"/>
      <c r="P9" s="177"/>
      <c r="Q9" s="177"/>
      <c r="R9" s="179" t="s">
        <v>99</v>
      </c>
      <c r="S9" s="177"/>
      <c r="T9" s="180" t="s">
        <v>217</v>
      </c>
      <c r="U9" s="177"/>
      <c r="V9" s="180" t="s">
        <v>100</v>
      </c>
      <c r="W9" s="177"/>
      <c r="X9" s="179" t="s">
        <v>101</v>
      </c>
      <c r="Y9" s="177"/>
      <c r="Z9" s="178" t="s">
        <v>102</v>
      </c>
      <c r="AB9" s="179"/>
      <c r="AC9" s="180"/>
      <c r="AD9" s="179"/>
    </row>
    <row r="10" spans="1:32" ht="21" customHeight="1">
      <c r="A10" s="173"/>
      <c r="B10" s="175"/>
      <c r="C10" s="176"/>
      <c r="D10" s="177" t="s">
        <v>103</v>
      </c>
      <c r="E10" s="177"/>
      <c r="F10" s="177" t="s">
        <v>104</v>
      </c>
      <c r="G10" s="177"/>
      <c r="H10" s="180" t="s">
        <v>105</v>
      </c>
      <c r="I10" s="177"/>
      <c r="J10" s="180" t="s">
        <v>106</v>
      </c>
      <c r="K10" s="177"/>
      <c r="L10" s="177" t="s">
        <v>119</v>
      </c>
      <c r="M10" s="177"/>
      <c r="N10" s="179" t="s">
        <v>108</v>
      </c>
      <c r="O10" s="177"/>
      <c r="P10" s="177"/>
      <c r="Q10" s="177"/>
      <c r="R10" s="179" t="s">
        <v>109</v>
      </c>
      <c r="S10" s="177"/>
      <c r="T10" s="179" t="s">
        <v>110</v>
      </c>
      <c r="U10" s="177"/>
      <c r="V10" s="180" t="s">
        <v>111</v>
      </c>
      <c r="W10" s="177"/>
      <c r="X10" s="179" t="s">
        <v>112</v>
      </c>
      <c r="Y10" s="177"/>
      <c r="Z10" s="178" t="s">
        <v>113</v>
      </c>
      <c r="AB10" s="179" t="s">
        <v>114</v>
      </c>
      <c r="AC10" s="180"/>
      <c r="AD10" s="179" t="s">
        <v>107</v>
      </c>
    </row>
    <row r="11" spans="1:32" ht="21" customHeight="1">
      <c r="A11" s="173"/>
      <c r="B11" s="175" t="s">
        <v>7</v>
      </c>
      <c r="C11" s="176"/>
      <c r="D11" s="177" t="s">
        <v>115</v>
      </c>
      <c r="E11" s="177"/>
      <c r="F11" s="177" t="s">
        <v>116</v>
      </c>
      <c r="G11" s="177"/>
      <c r="H11" s="177" t="s">
        <v>117</v>
      </c>
      <c r="I11" s="177"/>
      <c r="J11" s="177" t="s">
        <v>118</v>
      </c>
      <c r="K11" s="177"/>
      <c r="L11" s="177" t="s">
        <v>253</v>
      </c>
      <c r="M11" s="177"/>
      <c r="N11" s="178" t="s">
        <v>120</v>
      </c>
      <c r="O11" s="177"/>
      <c r="P11" s="177" t="s">
        <v>121</v>
      </c>
      <c r="Q11" s="177"/>
      <c r="R11" s="179" t="s">
        <v>122</v>
      </c>
      <c r="S11" s="177"/>
      <c r="T11" s="179" t="s">
        <v>123</v>
      </c>
      <c r="U11" s="177"/>
      <c r="V11" s="180" t="s">
        <v>124</v>
      </c>
      <c r="W11" s="177"/>
      <c r="X11" s="180" t="s">
        <v>125</v>
      </c>
      <c r="Y11" s="177"/>
      <c r="Z11" s="178" t="s">
        <v>126</v>
      </c>
      <c r="AB11" s="179" t="s">
        <v>127</v>
      </c>
      <c r="AC11" s="180"/>
      <c r="AD11" s="179" t="s">
        <v>128</v>
      </c>
    </row>
    <row r="12" spans="1:32" ht="21" customHeight="1">
      <c r="A12" s="173"/>
      <c r="B12" s="175"/>
      <c r="C12" s="176"/>
      <c r="D12" s="224" t="s">
        <v>9</v>
      </c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</row>
    <row r="13" spans="1:32" ht="21" customHeight="1">
      <c r="A13" s="181" t="s">
        <v>243</v>
      </c>
      <c r="B13" s="175"/>
      <c r="C13" s="177"/>
      <c r="D13" s="148"/>
      <c r="F13" s="148"/>
      <c r="H13" s="148"/>
      <c r="J13" s="148"/>
      <c r="L13" s="148"/>
      <c r="N13" s="148"/>
      <c r="P13" s="148"/>
      <c r="R13" s="148"/>
      <c r="T13" s="148"/>
      <c r="V13" s="148"/>
      <c r="X13" s="148"/>
      <c r="Z13" s="148"/>
      <c r="AB13" s="148"/>
      <c r="AD13" s="148"/>
    </row>
    <row r="14" spans="1:32" s="162" customFormat="1" ht="21" customHeight="1">
      <c r="A14" s="182" t="s">
        <v>175</v>
      </c>
      <c r="B14" s="158"/>
      <c r="D14" s="183">
        <v>3003750</v>
      </c>
      <c r="E14" s="183"/>
      <c r="F14" s="183">
        <v>11847802</v>
      </c>
      <c r="G14" s="183"/>
      <c r="H14" s="183">
        <v>295202</v>
      </c>
      <c r="I14" s="183"/>
      <c r="J14" s="183">
        <v>-246310</v>
      </c>
      <c r="K14" s="183"/>
      <c r="L14" s="183">
        <v>48892</v>
      </c>
      <c r="M14" s="183"/>
      <c r="N14" s="183">
        <v>300375</v>
      </c>
      <c r="O14" s="183"/>
      <c r="P14" s="183">
        <v>1917179</v>
      </c>
      <c r="Q14" s="183"/>
      <c r="R14" s="183">
        <v>-748479</v>
      </c>
      <c r="S14" s="183"/>
      <c r="T14" s="183">
        <v>-16215</v>
      </c>
      <c r="U14" s="183"/>
      <c r="V14" s="183">
        <v>-27717</v>
      </c>
      <c r="W14" s="183"/>
      <c r="X14" s="184">
        <f>SUM(R14:W14)</f>
        <v>-792411</v>
      </c>
      <c r="Y14" s="183"/>
      <c r="Z14" s="184">
        <f>SUM(D14:F14,L14:Q14,X14)</f>
        <v>16325587</v>
      </c>
      <c r="AA14" s="183"/>
      <c r="AB14" s="183">
        <v>184304</v>
      </c>
      <c r="AC14" s="183"/>
      <c r="AD14" s="184">
        <f>SUM(Z14:AB14)</f>
        <v>16509891</v>
      </c>
      <c r="AE14" s="183"/>
      <c r="AF14" s="183"/>
    </row>
    <row r="15" spans="1:32" ht="9.75" customHeight="1"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"/>
      <c r="AB15" s="51"/>
      <c r="AC15" s="51"/>
      <c r="AD15" s="51"/>
    </row>
    <row r="16" spans="1:32" ht="21" customHeight="1">
      <c r="A16" s="185" t="s">
        <v>238</v>
      </c>
      <c r="B16" s="175"/>
      <c r="C16" s="177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"/>
      <c r="AB16" s="5"/>
      <c r="AC16" s="5"/>
      <c r="AD16" s="5"/>
    </row>
    <row r="17" spans="1:32" ht="21" customHeight="1">
      <c r="A17" s="186" t="s">
        <v>239</v>
      </c>
      <c r="B17" s="175"/>
      <c r="C17" s="177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"/>
      <c r="AB17" s="5"/>
      <c r="AC17" s="5"/>
      <c r="AD17" s="5"/>
    </row>
    <row r="18" spans="1:32" ht="21" customHeight="1">
      <c r="A18" s="187" t="s">
        <v>240</v>
      </c>
      <c r="B18" s="175" t="s">
        <v>221</v>
      </c>
      <c r="C18" s="177"/>
      <c r="D18" s="54">
        <v>0</v>
      </c>
      <c r="E18" s="52"/>
      <c r="F18" s="54">
        <v>0</v>
      </c>
      <c r="G18" s="52"/>
      <c r="H18" s="54">
        <v>0</v>
      </c>
      <c r="I18" s="52"/>
      <c r="J18" s="54">
        <v>0</v>
      </c>
      <c r="K18" s="52"/>
      <c r="L18" s="54">
        <f>SUM(H18:J18)</f>
        <v>0</v>
      </c>
      <c r="M18" s="52"/>
      <c r="N18" s="54">
        <v>0</v>
      </c>
      <c r="O18" s="53"/>
      <c r="P18" s="54">
        <v>-1351686</v>
      </c>
      <c r="Q18" s="148"/>
      <c r="R18" s="54">
        <v>0</v>
      </c>
      <c r="S18" s="53"/>
      <c r="T18" s="54">
        <v>0</v>
      </c>
      <c r="U18" s="53"/>
      <c r="V18" s="54">
        <v>0</v>
      </c>
      <c r="W18" s="53"/>
      <c r="X18" s="67">
        <f>SUM(R18:W18)</f>
        <v>0</v>
      </c>
      <c r="Y18" s="53"/>
      <c r="Z18" s="188">
        <f>SUM(D18:F18,L18:Q18,X18)</f>
        <v>-1351686</v>
      </c>
      <c r="AA18" s="5"/>
      <c r="AB18" s="54">
        <v>0</v>
      </c>
      <c r="AC18" s="5"/>
      <c r="AD18" s="188">
        <f>SUM(Z18:AB18)</f>
        <v>-1351686</v>
      </c>
    </row>
    <row r="19" spans="1:32" ht="21" customHeight="1">
      <c r="A19" s="189" t="s">
        <v>241</v>
      </c>
      <c r="B19" s="190"/>
      <c r="C19" s="191"/>
      <c r="D19" s="66">
        <f>D18</f>
        <v>0</v>
      </c>
      <c r="E19" s="55"/>
      <c r="F19" s="66">
        <f>F18</f>
        <v>0</v>
      </c>
      <c r="G19" s="55"/>
      <c r="H19" s="66">
        <f>H18</f>
        <v>0</v>
      </c>
      <c r="I19" s="55"/>
      <c r="J19" s="66">
        <f>J18</f>
        <v>0</v>
      </c>
      <c r="K19" s="55"/>
      <c r="L19" s="66">
        <f>L18</f>
        <v>0</v>
      </c>
      <c r="M19" s="55"/>
      <c r="N19" s="66">
        <f>N18</f>
        <v>0</v>
      </c>
      <c r="O19" s="56"/>
      <c r="P19" s="66">
        <f>P18</f>
        <v>-1351686</v>
      </c>
      <c r="Q19" s="183"/>
      <c r="R19" s="66">
        <f>R18</f>
        <v>0</v>
      </c>
      <c r="S19" s="56"/>
      <c r="T19" s="66">
        <f>T18</f>
        <v>0</v>
      </c>
      <c r="U19" s="56"/>
      <c r="V19" s="66">
        <f>V18</f>
        <v>0</v>
      </c>
      <c r="W19" s="56"/>
      <c r="X19" s="66">
        <f>SUM(R19:V19)</f>
        <v>0</v>
      </c>
      <c r="Y19" s="56"/>
      <c r="Z19" s="192">
        <f>SUM(D19:W19)</f>
        <v>-1351686</v>
      </c>
      <c r="AA19" s="57"/>
      <c r="AB19" s="66">
        <f>AB18</f>
        <v>0</v>
      </c>
      <c r="AC19" s="57"/>
      <c r="AD19" s="192">
        <f>SUM(Z19:AB19)</f>
        <v>-1351686</v>
      </c>
    </row>
    <row r="20" spans="1:32" ht="21" customHeight="1">
      <c r="A20" s="185" t="s">
        <v>242</v>
      </c>
      <c r="B20" s="190"/>
      <c r="C20" s="191"/>
      <c r="D20" s="66">
        <f>D19</f>
        <v>0</v>
      </c>
      <c r="E20" s="55"/>
      <c r="F20" s="66">
        <f>F19</f>
        <v>0</v>
      </c>
      <c r="G20" s="55"/>
      <c r="H20" s="66">
        <f>H19</f>
        <v>0</v>
      </c>
      <c r="I20" s="55"/>
      <c r="J20" s="66">
        <f>J19</f>
        <v>0</v>
      </c>
      <c r="K20" s="55"/>
      <c r="L20" s="66">
        <f>L19</f>
        <v>0</v>
      </c>
      <c r="M20" s="55"/>
      <c r="N20" s="66">
        <f>N19</f>
        <v>0</v>
      </c>
      <c r="O20" s="56"/>
      <c r="P20" s="66">
        <f>P19</f>
        <v>-1351686</v>
      </c>
      <c r="Q20" s="183"/>
      <c r="R20" s="66">
        <f>R19</f>
        <v>0</v>
      </c>
      <c r="S20" s="56"/>
      <c r="T20" s="66">
        <f>T19</f>
        <v>0</v>
      </c>
      <c r="U20" s="56"/>
      <c r="V20" s="66">
        <f>V19</f>
        <v>0</v>
      </c>
      <c r="W20" s="56"/>
      <c r="X20" s="66">
        <f>X19</f>
        <v>0</v>
      </c>
      <c r="Y20" s="56"/>
      <c r="Z20" s="66">
        <f>Z19</f>
        <v>-1351686</v>
      </c>
      <c r="AA20" s="57"/>
      <c r="AB20" s="66">
        <f>AB19</f>
        <v>0</v>
      </c>
      <c r="AC20" s="57"/>
      <c r="AD20" s="66">
        <f>AD19</f>
        <v>-1351686</v>
      </c>
    </row>
    <row r="21" spans="1:32" ht="15" customHeight="1"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"/>
      <c r="AB21" s="51"/>
      <c r="AC21" s="51"/>
      <c r="AD21" s="51"/>
    </row>
    <row r="22" spans="1:32" ht="21" customHeight="1">
      <c r="A22" s="193" t="s">
        <v>129</v>
      </c>
      <c r="B22" s="175"/>
      <c r="C22" s="177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"/>
      <c r="AB22" s="5"/>
      <c r="AC22" s="5"/>
      <c r="AD22" s="5"/>
    </row>
    <row r="23" spans="1:32" ht="21" customHeight="1">
      <c r="A23" s="97" t="s">
        <v>130</v>
      </c>
      <c r="B23" s="175"/>
      <c r="C23" s="177"/>
      <c r="D23" s="58">
        <v>0</v>
      </c>
      <c r="E23" s="52"/>
      <c r="F23" s="58">
        <v>0</v>
      </c>
      <c r="G23" s="52"/>
      <c r="H23" s="58">
        <v>0</v>
      </c>
      <c r="I23" s="52"/>
      <c r="J23" s="58">
        <v>0</v>
      </c>
      <c r="K23" s="52"/>
      <c r="L23" s="68">
        <f>SUM(H23:J23)</f>
        <v>0</v>
      </c>
      <c r="M23" s="52"/>
      <c r="N23" s="58">
        <v>0</v>
      </c>
      <c r="O23" s="53"/>
      <c r="P23" s="68">
        <f>'PL-5-8'!F94</f>
        <v>1432521</v>
      </c>
      <c r="Q23" s="148"/>
      <c r="R23" s="58">
        <v>0</v>
      </c>
      <c r="S23" s="194"/>
      <c r="T23" s="58">
        <v>0</v>
      </c>
      <c r="U23" s="53"/>
      <c r="V23" s="58">
        <v>0</v>
      </c>
      <c r="W23" s="53"/>
      <c r="X23" s="68">
        <f>SUM(R23:W23)</f>
        <v>0</v>
      </c>
      <c r="Y23" s="53"/>
      <c r="Z23" s="195">
        <f>SUM(D23:F23,L23:Q23,X23)</f>
        <v>1432521</v>
      </c>
      <c r="AA23" s="5"/>
      <c r="AB23" s="68">
        <f>'PL-5-8'!F95</f>
        <v>77215</v>
      </c>
      <c r="AC23" s="5"/>
      <c r="AD23" s="68">
        <f t="shared" ref="AD23:AD24" si="0">SUM(Z23:AB23)</f>
        <v>1509736</v>
      </c>
    </row>
    <row r="24" spans="1:32" ht="21" customHeight="1">
      <c r="A24" s="196" t="s">
        <v>131</v>
      </c>
      <c r="D24" s="58">
        <v>0</v>
      </c>
      <c r="E24" s="26"/>
      <c r="F24" s="58">
        <v>0</v>
      </c>
      <c r="G24" s="26"/>
      <c r="H24" s="58">
        <v>0</v>
      </c>
      <c r="I24" s="26"/>
      <c r="J24" s="58">
        <v>0</v>
      </c>
      <c r="K24" s="26"/>
      <c r="L24" s="68">
        <f>SUM(H24:J24)</f>
        <v>0</v>
      </c>
      <c r="M24" s="26"/>
      <c r="N24" s="58">
        <v>0</v>
      </c>
      <c r="O24" s="26"/>
      <c r="P24" s="148">
        <v>0</v>
      </c>
      <c r="Q24" s="148"/>
      <c r="R24" s="68">
        <f>'PL-5-8'!F113-AB24</f>
        <v>155819</v>
      </c>
      <c r="S24" s="26"/>
      <c r="T24" s="195">
        <f>'[1]PL-5-8'!D122+'[1]PL-5-8'!D126+'[1]PL-5-8'!D128</f>
        <v>0</v>
      </c>
      <c r="U24" s="26"/>
      <c r="V24" s="195">
        <f>'PL-5-8'!F115</f>
        <v>7079</v>
      </c>
      <c r="W24" s="26"/>
      <c r="X24" s="68">
        <f>SUM(R24:W24)</f>
        <v>162898</v>
      </c>
      <c r="Y24" s="53"/>
      <c r="Z24" s="195">
        <f>SUM(D24:F24,L24:Q24,X24)</f>
        <v>162898</v>
      </c>
      <c r="AA24" s="8"/>
      <c r="AB24" s="68">
        <f>'PL-5-8'!F123-AB23</f>
        <v>14398</v>
      </c>
      <c r="AC24" s="8"/>
      <c r="AD24" s="68">
        <f t="shared" si="0"/>
        <v>177296</v>
      </c>
    </row>
    <row r="25" spans="1:32" s="162" customFormat="1" ht="21" customHeight="1">
      <c r="A25" s="197" t="s">
        <v>84</v>
      </c>
      <c r="B25" s="158"/>
      <c r="D25" s="192">
        <f>SUM(D23:D24)</f>
        <v>0</v>
      </c>
      <c r="E25" s="28"/>
      <c r="F25" s="192">
        <f>SUM(F23:F24)</f>
        <v>0</v>
      </c>
      <c r="G25" s="35"/>
      <c r="H25" s="192">
        <f>SUM(H23:H24)</f>
        <v>0</v>
      </c>
      <c r="I25" s="28"/>
      <c r="J25" s="192">
        <f>SUM(J23:J24)</f>
        <v>0</v>
      </c>
      <c r="K25" s="28"/>
      <c r="L25" s="192">
        <f>SUM(L23:L24)</f>
        <v>0</v>
      </c>
      <c r="M25" s="28"/>
      <c r="N25" s="192">
        <f>SUM(N23:N24)</f>
        <v>0</v>
      </c>
      <c r="O25" s="28"/>
      <c r="P25" s="192">
        <f>SUM(P23:P24)</f>
        <v>1432521</v>
      </c>
      <c r="Q25" s="59"/>
      <c r="R25" s="192">
        <f>SUM(R23:R24)</f>
        <v>155819</v>
      </c>
      <c r="S25" s="28"/>
      <c r="T25" s="69">
        <f>SUM(T23:T24)</f>
        <v>0</v>
      </c>
      <c r="U25" s="28"/>
      <c r="V25" s="69">
        <f>SUM(V23:V24)</f>
        <v>7079</v>
      </c>
      <c r="W25" s="28"/>
      <c r="X25" s="69">
        <f>SUM(R25:W25)</f>
        <v>162898</v>
      </c>
      <c r="Y25" s="28"/>
      <c r="Z25" s="69">
        <f>SUM(D25:F25,N25:Q25,X25)</f>
        <v>1595419</v>
      </c>
      <c r="AA25" s="17"/>
      <c r="AB25" s="69">
        <f>SUM(AB23:AB24)</f>
        <v>91613</v>
      </c>
      <c r="AC25" s="17"/>
      <c r="AD25" s="69">
        <f>SUM(AD23:AD24)</f>
        <v>1687032</v>
      </c>
    </row>
    <row r="26" spans="1:32" ht="9.75" customHeight="1">
      <c r="A26" s="198"/>
      <c r="B26" s="175"/>
      <c r="C26" s="177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1"/>
      <c r="P26" s="62"/>
      <c r="Q26" s="62"/>
      <c r="R26" s="60"/>
      <c r="S26" s="61"/>
      <c r="T26" s="60"/>
      <c r="U26" s="61"/>
      <c r="V26" s="60"/>
      <c r="W26" s="61"/>
      <c r="X26" s="60"/>
      <c r="Y26" s="61"/>
      <c r="Z26" s="62"/>
      <c r="AA26" s="8"/>
      <c r="AB26" s="60"/>
      <c r="AC26" s="7"/>
      <c r="AD26" s="62"/>
    </row>
    <row r="27" spans="1:32" ht="21" customHeight="1" thickBot="1">
      <c r="A27" s="173" t="s">
        <v>244</v>
      </c>
      <c r="B27" s="175"/>
      <c r="C27" s="177"/>
      <c r="D27" s="70">
        <f>SUM(D14,D20,D25)</f>
        <v>3003750</v>
      </c>
      <c r="E27" s="60"/>
      <c r="F27" s="70">
        <f>SUM(F14,F20,F25)</f>
        <v>11847802</v>
      </c>
      <c r="G27" s="60"/>
      <c r="H27" s="70">
        <f>SUM(H14,H20,H25)</f>
        <v>295202</v>
      </c>
      <c r="I27" s="60"/>
      <c r="J27" s="70">
        <f>SUM(J14,J20,J25)</f>
        <v>-246310</v>
      </c>
      <c r="K27" s="60"/>
      <c r="L27" s="70">
        <f>SUM(L14,L20,L25)</f>
        <v>48892</v>
      </c>
      <c r="M27" s="60"/>
      <c r="N27" s="70">
        <f>SUM(N14,N20,N25)</f>
        <v>300375</v>
      </c>
      <c r="O27" s="63"/>
      <c r="P27" s="70">
        <f>SUM(P14,P20,P25)</f>
        <v>1998014</v>
      </c>
      <c r="Q27" s="63"/>
      <c r="R27" s="70">
        <f>SUM(R14,R20,R25)</f>
        <v>-592660</v>
      </c>
      <c r="S27" s="61"/>
      <c r="T27" s="70">
        <f>SUM(T14,T20,T25)</f>
        <v>-16215</v>
      </c>
      <c r="U27" s="61"/>
      <c r="V27" s="70">
        <f>SUM(V14,V20,V25)</f>
        <v>-20638</v>
      </c>
      <c r="W27" s="61"/>
      <c r="X27" s="70">
        <f>SUM(X14,X20,X25)</f>
        <v>-629513</v>
      </c>
      <c r="Y27" s="61"/>
      <c r="Z27" s="70">
        <f>SUM(Z14,Z20,Z25)</f>
        <v>16569320</v>
      </c>
      <c r="AA27" s="9"/>
      <c r="AB27" s="70">
        <f>SUM(AB14,AB20,AB25)</f>
        <v>275917</v>
      </c>
      <c r="AC27" s="9"/>
      <c r="AD27" s="70">
        <f>SUM(AD14,AD20,AD25)</f>
        <v>16845237</v>
      </c>
    </row>
    <row r="28" spans="1:32" ht="21" customHeight="1" thickTop="1">
      <c r="A28" s="181" t="s">
        <v>245</v>
      </c>
      <c r="B28" s="175"/>
      <c r="C28" s="177"/>
      <c r="D28" s="148"/>
      <c r="F28" s="148"/>
      <c r="H28" s="148"/>
      <c r="J28" s="148"/>
      <c r="L28" s="148"/>
      <c r="N28" s="148"/>
      <c r="P28" s="148"/>
      <c r="R28" s="148"/>
      <c r="T28" s="148"/>
      <c r="V28" s="148"/>
      <c r="X28" s="148"/>
      <c r="Z28" s="148"/>
      <c r="AB28" s="148"/>
      <c r="AD28" s="148"/>
    </row>
    <row r="29" spans="1:32" s="162" customFormat="1" ht="21" customHeight="1">
      <c r="A29" s="182" t="s">
        <v>204</v>
      </c>
      <c r="B29" s="158"/>
      <c r="D29" s="183">
        <v>3003750</v>
      </c>
      <c r="E29" s="183">
        <v>0</v>
      </c>
      <c r="F29" s="183">
        <v>11847802</v>
      </c>
      <c r="G29" s="183">
        <v>0</v>
      </c>
      <c r="H29" s="183">
        <v>109065</v>
      </c>
      <c r="I29" s="183">
        <v>0</v>
      </c>
      <c r="J29" s="183">
        <v>-246310</v>
      </c>
      <c r="K29" s="183">
        <v>0</v>
      </c>
      <c r="L29" s="183">
        <v>-137245</v>
      </c>
      <c r="M29" s="183">
        <v>0</v>
      </c>
      <c r="N29" s="183">
        <v>300375</v>
      </c>
      <c r="O29" s="183">
        <v>0</v>
      </c>
      <c r="P29" s="183">
        <v>1302092</v>
      </c>
      <c r="Q29" s="183">
        <v>0</v>
      </c>
      <c r="R29" s="183">
        <v>-776888</v>
      </c>
      <c r="S29" s="183">
        <v>0</v>
      </c>
      <c r="T29" s="183">
        <v>-16215</v>
      </c>
      <c r="U29" s="183">
        <v>0</v>
      </c>
      <c r="V29" s="183">
        <v>-30987</v>
      </c>
      <c r="W29" s="183"/>
      <c r="X29" s="184">
        <f>SUM(R29:W29)</f>
        <v>-824090</v>
      </c>
      <c r="Y29" s="183"/>
      <c r="Z29" s="184">
        <f>SUM(D29:F29,L29:Q29,X29)</f>
        <v>15492684</v>
      </c>
      <c r="AA29" s="183"/>
      <c r="AB29" s="183">
        <v>299300</v>
      </c>
      <c r="AC29" s="183"/>
      <c r="AD29" s="184">
        <f>SUM(Z29:AB29)</f>
        <v>15791984</v>
      </c>
      <c r="AE29" s="183"/>
      <c r="AF29" s="183"/>
    </row>
    <row r="30" spans="1:32" ht="11.5" customHeight="1"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"/>
      <c r="AB30" s="51"/>
      <c r="AC30" s="51"/>
      <c r="AD30" s="51"/>
    </row>
    <row r="31" spans="1:32" ht="18" customHeight="1">
      <c r="A31" s="185" t="s">
        <v>238</v>
      </c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"/>
      <c r="AB31" s="5"/>
      <c r="AC31" s="5"/>
      <c r="AD31" s="5"/>
    </row>
    <row r="32" spans="1:32" ht="18" customHeight="1">
      <c r="A32" s="186" t="s">
        <v>239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"/>
      <c r="AB32" s="5"/>
      <c r="AC32" s="5"/>
      <c r="AD32" s="5"/>
    </row>
    <row r="33" spans="1:30" ht="18" customHeight="1">
      <c r="A33" s="187" t="s">
        <v>240</v>
      </c>
      <c r="B33" s="175" t="s">
        <v>221</v>
      </c>
      <c r="D33" s="54">
        <v>0</v>
      </c>
      <c r="E33" s="52"/>
      <c r="F33" s="54">
        <v>0</v>
      </c>
      <c r="G33" s="52"/>
      <c r="H33" s="54">
        <v>0</v>
      </c>
      <c r="I33" s="52"/>
      <c r="J33" s="54">
        <v>0</v>
      </c>
      <c r="K33" s="52"/>
      <c r="L33" s="54">
        <f>SUM(H33:J33)</f>
        <v>0</v>
      </c>
      <c r="M33" s="52"/>
      <c r="N33" s="54">
        <v>0</v>
      </c>
      <c r="O33" s="53"/>
      <c r="P33" s="54">
        <v>-901123</v>
      </c>
      <c r="Q33" s="148"/>
      <c r="R33" s="54">
        <v>0</v>
      </c>
      <c r="S33" s="53"/>
      <c r="T33" s="54">
        <v>0</v>
      </c>
      <c r="U33" s="53"/>
      <c r="V33" s="54">
        <v>0</v>
      </c>
      <c r="W33" s="53"/>
      <c r="X33" s="54">
        <f>SUM(R33:W33)</f>
        <v>0</v>
      </c>
      <c r="Y33" s="53"/>
      <c r="Z33" s="199">
        <f>SUM(D33:F33,L33:Q33,X33)</f>
        <v>-901123</v>
      </c>
      <c r="AA33" s="5"/>
      <c r="AB33" s="54">
        <v>0</v>
      </c>
      <c r="AC33" s="5"/>
      <c r="AD33" s="199">
        <f>SUM(Z33:AB33)</f>
        <v>-901123</v>
      </c>
    </row>
    <row r="34" spans="1:30" ht="18" customHeight="1">
      <c r="A34" s="189" t="s">
        <v>241</v>
      </c>
      <c r="D34" s="93">
        <f>D33</f>
        <v>0</v>
      </c>
      <c r="E34" s="55"/>
      <c r="F34" s="93">
        <f>F33</f>
        <v>0</v>
      </c>
      <c r="G34" s="55"/>
      <c r="H34" s="93">
        <f>H33</f>
        <v>0</v>
      </c>
      <c r="I34" s="55"/>
      <c r="J34" s="93">
        <f>J33</f>
        <v>0</v>
      </c>
      <c r="K34" s="55"/>
      <c r="L34" s="93">
        <f>L33</f>
        <v>0</v>
      </c>
      <c r="M34" s="55"/>
      <c r="N34" s="93">
        <f>N33</f>
        <v>0</v>
      </c>
      <c r="O34" s="56"/>
      <c r="P34" s="93">
        <f>P33</f>
        <v>-901123</v>
      </c>
      <c r="Q34" s="183"/>
      <c r="R34" s="93">
        <f>R33</f>
        <v>0</v>
      </c>
      <c r="S34" s="56"/>
      <c r="T34" s="93">
        <f>T33</f>
        <v>0</v>
      </c>
      <c r="U34" s="56"/>
      <c r="V34" s="93">
        <f>V33</f>
        <v>0</v>
      </c>
      <c r="W34" s="56"/>
      <c r="X34" s="93">
        <f>SUM(R34:V34)</f>
        <v>0</v>
      </c>
      <c r="Y34" s="56"/>
      <c r="Z34" s="200">
        <f>SUM(D34:W34)</f>
        <v>-901123</v>
      </c>
      <c r="AA34" s="57"/>
      <c r="AB34" s="93">
        <f>AB33</f>
        <v>0</v>
      </c>
      <c r="AC34" s="57"/>
      <c r="AD34" s="200">
        <f>SUM(Z34:AB34)</f>
        <v>-901123</v>
      </c>
    </row>
    <row r="35" spans="1:30" ht="19.5" customHeight="1">
      <c r="A35" s="185" t="s">
        <v>242</v>
      </c>
      <c r="D35" s="93">
        <f>D34</f>
        <v>0</v>
      </c>
      <c r="E35" s="55"/>
      <c r="F35" s="93">
        <f>F34</f>
        <v>0</v>
      </c>
      <c r="G35" s="55"/>
      <c r="H35" s="93">
        <f>H34</f>
        <v>0</v>
      </c>
      <c r="I35" s="55"/>
      <c r="J35" s="93">
        <f>J34</f>
        <v>0</v>
      </c>
      <c r="K35" s="55"/>
      <c r="L35" s="93">
        <f>L34</f>
        <v>0</v>
      </c>
      <c r="M35" s="55"/>
      <c r="N35" s="93">
        <f>N34</f>
        <v>0</v>
      </c>
      <c r="O35" s="56"/>
      <c r="P35" s="93">
        <f>P34</f>
        <v>-901123</v>
      </c>
      <c r="Q35" s="183"/>
      <c r="R35" s="93">
        <f>R34</f>
        <v>0</v>
      </c>
      <c r="S35" s="56"/>
      <c r="T35" s="93">
        <f>T34</f>
        <v>0</v>
      </c>
      <c r="U35" s="56"/>
      <c r="V35" s="93">
        <f>V34</f>
        <v>0</v>
      </c>
      <c r="W35" s="56"/>
      <c r="X35" s="93">
        <f>X34</f>
        <v>0</v>
      </c>
      <c r="Y35" s="56"/>
      <c r="Z35" s="93">
        <f>Z34</f>
        <v>-901123</v>
      </c>
      <c r="AA35" s="57"/>
      <c r="AB35" s="93">
        <f>AB34</f>
        <v>0</v>
      </c>
      <c r="AC35" s="57"/>
      <c r="AD35" s="93">
        <f>AD34</f>
        <v>-901123</v>
      </c>
    </row>
    <row r="36" spans="1:30" ht="14.5" customHeight="1">
      <c r="A36" s="185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"/>
      <c r="AB36" s="51"/>
      <c r="AC36" s="51"/>
      <c r="AD36" s="51"/>
    </row>
    <row r="37" spans="1:30" ht="21" customHeight="1">
      <c r="A37" s="193" t="s">
        <v>129</v>
      </c>
      <c r="B37" s="175"/>
      <c r="C37" s="177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"/>
      <c r="AB37" s="5"/>
      <c r="AC37" s="5"/>
      <c r="AD37" s="5"/>
    </row>
    <row r="38" spans="1:30" ht="21" customHeight="1">
      <c r="A38" s="97" t="s">
        <v>130</v>
      </c>
      <c r="B38" s="175"/>
      <c r="C38" s="177"/>
      <c r="D38" s="58">
        <v>0</v>
      </c>
      <c r="E38" s="52"/>
      <c r="F38" s="58">
        <v>0</v>
      </c>
      <c r="G38" s="52"/>
      <c r="H38" s="58">
        <v>0</v>
      </c>
      <c r="I38" s="52"/>
      <c r="J38" s="58">
        <v>0</v>
      </c>
      <c r="K38" s="52"/>
      <c r="L38" s="58">
        <f>SUM(H38:J38)</f>
        <v>0</v>
      </c>
      <c r="M38" s="52"/>
      <c r="N38" s="58">
        <v>0</v>
      </c>
      <c r="O38" s="53"/>
      <c r="P38" s="68">
        <f>'PL-5-8'!D94</f>
        <v>2274761</v>
      </c>
      <c r="Q38" s="148"/>
      <c r="R38" s="58">
        <v>0</v>
      </c>
      <c r="S38" s="194"/>
      <c r="T38" s="58">
        <v>0</v>
      </c>
      <c r="U38" s="53"/>
      <c r="V38" s="58">
        <v>0</v>
      </c>
      <c r="W38" s="53"/>
      <c r="X38" s="68">
        <f>SUM(R38:W38)</f>
        <v>0</v>
      </c>
      <c r="Y38" s="53"/>
      <c r="Z38" s="195">
        <f>SUM(D38:F38,L38:Q38,X38)</f>
        <v>2274761</v>
      </c>
      <c r="AA38" s="5"/>
      <c r="AB38" s="68">
        <f>'PL-5-8'!D95</f>
        <v>120746</v>
      </c>
      <c r="AC38" s="5"/>
      <c r="AD38" s="68">
        <f t="shared" ref="AD38:AD39" si="1">SUM(Z38:AB38)</f>
        <v>2395507</v>
      </c>
    </row>
    <row r="39" spans="1:30" ht="21" customHeight="1">
      <c r="A39" s="196" t="s">
        <v>131</v>
      </c>
      <c r="D39" s="58">
        <v>0</v>
      </c>
      <c r="E39" s="26"/>
      <c r="F39" s="58">
        <v>0</v>
      </c>
      <c r="G39" s="26"/>
      <c r="H39" s="58">
        <v>0</v>
      </c>
      <c r="I39" s="26"/>
      <c r="J39" s="58">
        <v>0</v>
      </c>
      <c r="K39" s="26"/>
      <c r="L39" s="58">
        <f>SUM(H39:J39)</f>
        <v>0</v>
      </c>
      <c r="M39" s="26"/>
      <c r="N39" s="58">
        <v>0</v>
      </c>
      <c r="O39" s="26"/>
      <c r="P39" s="148">
        <v>0</v>
      </c>
      <c r="Q39" s="148"/>
      <c r="R39" s="68">
        <f>'PL-5-8'!D113-AB39</f>
        <v>-158651</v>
      </c>
      <c r="S39" s="26"/>
      <c r="T39" s="148">
        <v>0</v>
      </c>
      <c r="U39" s="26"/>
      <c r="V39" s="148">
        <f>'PL-5-8'!D115</f>
        <v>0</v>
      </c>
      <c r="W39" s="26"/>
      <c r="X39" s="68">
        <f>SUM(R39:W39)</f>
        <v>-158651</v>
      </c>
      <c r="Y39" s="53"/>
      <c r="Z39" s="195">
        <f>SUM(D39:F39,L39:Q39,X39)</f>
        <v>-158651</v>
      </c>
      <c r="AA39" s="8"/>
      <c r="AB39" s="68">
        <f>'PL-5-8'!D123-AB38</f>
        <v>-14683</v>
      </c>
      <c r="AC39" s="8"/>
      <c r="AD39" s="68">
        <f t="shared" si="1"/>
        <v>-173334</v>
      </c>
    </row>
    <row r="40" spans="1:30" s="162" customFormat="1" ht="21" customHeight="1">
      <c r="A40" s="197" t="s">
        <v>84</v>
      </c>
      <c r="B40" s="158"/>
      <c r="D40" s="192">
        <f>SUM(D38:D39)</f>
        <v>0</v>
      </c>
      <c r="E40" s="28"/>
      <c r="F40" s="192">
        <f>SUM(F38:F39)</f>
        <v>0</v>
      </c>
      <c r="G40" s="28"/>
      <c r="H40" s="192">
        <f>SUM(H38:H39)</f>
        <v>0</v>
      </c>
      <c r="I40" s="28"/>
      <c r="J40" s="192">
        <f>SUM(J38:J39)</f>
        <v>0</v>
      </c>
      <c r="K40" s="28"/>
      <c r="L40" s="192">
        <f>SUM(L38:L39)</f>
        <v>0</v>
      </c>
      <c r="M40" s="28"/>
      <c r="N40" s="192">
        <f>SUM(N38:N39)</f>
        <v>0</v>
      </c>
      <c r="O40" s="28"/>
      <c r="P40" s="192">
        <f>SUM(P38:P39)</f>
        <v>2274761</v>
      </c>
      <c r="Q40" s="59"/>
      <c r="R40" s="192">
        <f>SUM(R38:R39)</f>
        <v>-158651</v>
      </c>
      <c r="S40" s="28"/>
      <c r="T40" s="69">
        <f>SUM(T38:T39)</f>
        <v>0</v>
      </c>
      <c r="U40" s="28"/>
      <c r="V40" s="69">
        <f>SUM(V38:V39)</f>
        <v>0</v>
      </c>
      <c r="W40" s="28"/>
      <c r="X40" s="69">
        <f>SUM(R40:W40)</f>
        <v>-158651</v>
      </c>
      <c r="Y40" s="28"/>
      <c r="Z40" s="69">
        <f>SUM(D40:F40,N40:Q40,X40)</f>
        <v>2116110</v>
      </c>
      <c r="AA40" s="17"/>
      <c r="AB40" s="69">
        <f>SUM(AB38:AB39)</f>
        <v>106063</v>
      </c>
      <c r="AC40" s="17"/>
      <c r="AD40" s="69">
        <f>SUM(AD38:AD39)</f>
        <v>2222173</v>
      </c>
    </row>
    <row r="41" spans="1:30" ht="9.75" customHeight="1">
      <c r="A41" s="198"/>
      <c r="B41" s="175"/>
      <c r="C41" s="177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1"/>
      <c r="P41" s="62"/>
      <c r="Q41" s="62"/>
      <c r="R41" s="60"/>
      <c r="S41" s="61"/>
      <c r="T41" s="60"/>
      <c r="U41" s="61"/>
      <c r="V41" s="60"/>
      <c r="W41" s="61"/>
      <c r="X41" s="60"/>
      <c r="Y41" s="61"/>
      <c r="Z41" s="62"/>
      <c r="AA41" s="8"/>
      <c r="AB41" s="60"/>
      <c r="AC41" s="7"/>
      <c r="AD41" s="62"/>
    </row>
    <row r="42" spans="1:30" ht="21" customHeight="1">
      <c r="A42" s="198" t="s">
        <v>216</v>
      </c>
      <c r="B42" s="175"/>
      <c r="C42" s="177"/>
      <c r="D42" s="64">
        <v>0</v>
      </c>
      <c r="E42" s="60"/>
      <c r="F42" s="64">
        <v>0</v>
      </c>
      <c r="G42" s="60"/>
      <c r="H42" s="64">
        <v>0</v>
      </c>
      <c r="I42" s="60"/>
      <c r="J42" s="64">
        <v>0</v>
      </c>
      <c r="K42" s="60"/>
      <c r="L42" s="54">
        <f>SUM(H42:J42)</f>
        <v>0</v>
      </c>
      <c r="M42" s="60"/>
      <c r="N42" s="64">
        <v>0</v>
      </c>
      <c r="O42" s="61"/>
      <c r="P42" s="65">
        <v>0</v>
      </c>
      <c r="Q42" s="62"/>
      <c r="R42" s="64">
        <v>0</v>
      </c>
      <c r="S42" s="61"/>
      <c r="T42" s="64">
        <v>0</v>
      </c>
      <c r="U42" s="61"/>
      <c r="V42" s="64">
        <v>30987</v>
      </c>
      <c r="W42" s="61"/>
      <c r="X42" s="67">
        <f>SUM(R42:W42)</f>
        <v>30987</v>
      </c>
      <c r="Y42" s="61"/>
      <c r="Z42" s="188">
        <f>SUM(D42:F42,L42:Q42,X42)</f>
        <v>30987</v>
      </c>
      <c r="AA42" s="8"/>
      <c r="AB42" s="64">
        <v>0</v>
      </c>
      <c r="AC42" s="7"/>
      <c r="AD42" s="67">
        <f t="shared" ref="AD42" si="2">SUM(Z42:AB42)</f>
        <v>30987</v>
      </c>
    </row>
    <row r="43" spans="1:30" ht="21" customHeight="1" thickBot="1">
      <c r="A43" s="173" t="s">
        <v>246</v>
      </c>
      <c r="B43" s="175"/>
      <c r="C43" s="177"/>
      <c r="D43" s="70">
        <f>SUM(D29,D40,D42,D35)</f>
        <v>3003750</v>
      </c>
      <c r="E43" s="60"/>
      <c r="F43" s="70">
        <f>SUM(F29,F40,F42,F35)</f>
        <v>11847802</v>
      </c>
      <c r="G43" s="60"/>
      <c r="H43" s="70">
        <f>SUM(H29,H40,H42,H35)</f>
        <v>109065</v>
      </c>
      <c r="I43" s="60"/>
      <c r="J43" s="70">
        <f>SUM(J29,J40,J42,J35)</f>
        <v>-246310</v>
      </c>
      <c r="K43" s="60"/>
      <c r="L43" s="70">
        <f>SUM(L29,L40,L42,L35)</f>
        <v>-137245</v>
      </c>
      <c r="M43" s="60"/>
      <c r="N43" s="70">
        <f>SUM(N29,N40,N42,N35)</f>
        <v>300375</v>
      </c>
      <c r="O43" s="63"/>
      <c r="P43" s="70">
        <f>SUM(P29,P40,P42,P35)</f>
        <v>2675730</v>
      </c>
      <c r="Q43" s="63"/>
      <c r="R43" s="70">
        <f>SUM(R29,R40,R42,R35)</f>
        <v>-935539</v>
      </c>
      <c r="S43" s="61"/>
      <c r="T43" s="70">
        <f>SUM(T29,T40,T42,T35)</f>
        <v>-16215</v>
      </c>
      <c r="U43" s="61"/>
      <c r="V43" s="70">
        <f>SUM(V29,V40,V42,V35)</f>
        <v>0</v>
      </c>
      <c r="W43" s="61"/>
      <c r="X43" s="70">
        <f>SUM(X29,X40,X42,X35)</f>
        <v>-951754</v>
      </c>
      <c r="Y43" s="61"/>
      <c r="Z43" s="70">
        <f>SUM(Z29,Z40,Z42,Z35)</f>
        <v>16738658</v>
      </c>
      <c r="AA43" s="9"/>
      <c r="AB43" s="70">
        <f>SUM(AB29,AB40,AB42,AB35)</f>
        <v>405363</v>
      </c>
      <c r="AC43" s="9"/>
      <c r="AD43" s="70">
        <f>SUM(AD29,AD40,AD42,AD35)</f>
        <v>17144021</v>
      </c>
    </row>
    <row r="44" spans="1:30" ht="18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H5:L5"/>
    <mergeCell ref="N5:P5"/>
    <mergeCell ref="R5:X5"/>
    <mergeCell ref="D12:AD12"/>
    <mergeCell ref="D4:AD4"/>
  </mergeCells>
  <pageMargins left="0.70866141732283472" right="0.39370078740157483" top="0.47244094488188981" bottom="0.51181102362204722" header="0.51181102362204722" footer="0.51181102362204722"/>
  <pageSetup paperSize="9" scale="51" firstPageNumber="9" fitToHeight="0" orientation="landscape" useFirstPageNumber="1" r:id="rId1"/>
  <headerFooter>
    <oddFooter>&amp;L&amp;"Times New Roman,Regular"&amp;11The accompanying notes form an integral part of the interim financial statements.&amp;"ApFont,Regular"&amp;10
&amp;C&amp;"Times New Roman,Regular"&amp;11
&amp;P
&amp;1#</oddFooter>
  </headerFooter>
  <rowBreaks count="1" manualBreakCount="1">
    <brk id="27" max="2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6D34B-AD2A-4A75-BD85-E38B1DE176A4}">
  <sheetPr>
    <pageSetUpPr fitToPage="1"/>
  </sheetPr>
  <dimension ref="A1:O41"/>
  <sheetViews>
    <sheetView view="pageBreakPreview" topLeftCell="A18" zoomScale="70" zoomScaleNormal="80" zoomScaleSheetLayoutView="70" workbookViewId="0">
      <selection activeCell="Q62" sqref="Q62"/>
    </sheetView>
  </sheetViews>
  <sheetFormatPr defaultColWidth="8.81640625" defaultRowHeight="19.5" customHeight="1"/>
  <cols>
    <col min="1" max="1" width="52.81640625" style="202" customWidth="1"/>
    <col min="2" max="2" width="9.1796875" style="202" customWidth="1"/>
    <col min="3" max="3" width="14.453125" style="202" bestFit="1" customWidth="1"/>
    <col min="4" max="4" width="1.81640625" style="202" customWidth="1"/>
    <col min="5" max="5" width="15.453125" style="202" bestFit="1" customWidth="1"/>
    <col min="6" max="6" width="1.81640625" style="202" customWidth="1"/>
    <col min="7" max="7" width="16.81640625" style="202" customWidth="1"/>
    <col min="8" max="8" width="1.81640625" style="202" customWidth="1"/>
    <col min="9" max="9" width="13.81640625" style="202" customWidth="1"/>
    <col min="10" max="10" width="1.81640625" style="202" customWidth="1"/>
    <col min="11" max="11" width="14.453125" style="202" customWidth="1"/>
    <col min="12" max="12" width="1.81640625" style="202" customWidth="1"/>
    <col min="13" max="13" width="15.54296875" style="202" customWidth="1"/>
    <col min="14" max="14" width="1.81640625" style="202" customWidth="1"/>
    <col min="15" max="15" width="15.453125" style="202" bestFit="1" customWidth="1"/>
    <col min="16" max="19" width="9.1796875" style="202" customWidth="1"/>
    <col min="20" max="16384" width="8.81640625" style="202"/>
  </cols>
  <sheetData>
    <row r="1" spans="1:15" ht="20.5" customHeight="1">
      <c r="A1" s="201" t="s">
        <v>0</v>
      </c>
      <c r="B1" s="201"/>
    </row>
    <row r="2" spans="1:15" ht="20.5" customHeight="1">
      <c r="A2" s="172" t="s">
        <v>86</v>
      </c>
      <c r="B2" s="172"/>
    </row>
    <row r="3" spans="1:15" ht="20.5" customHeight="1">
      <c r="A3" s="172"/>
      <c r="B3" s="172"/>
    </row>
    <row r="4" spans="1:15" ht="20.5" customHeight="1">
      <c r="C4" s="226" t="s">
        <v>132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15" ht="20.5" customHeight="1">
      <c r="C5" s="203"/>
      <c r="D5" s="203"/>
      <c r="E5" s="203"/>
      <c r="F5" s="203"/>
      <c r="H5" s="203"/>
      <c r="M5" s="204" t="s">
        <v>133</v>
      </c>
    </row>
    <row r="6" spans="1:15" ht="20.5" customHeight="1">
      <c r="C6" s="205"/>
      <c r="D6" s="205"/>
      <c r="E6" s="205"/>
      <c r="F6" s="205"/>
      <c r="G6" s="206" t="s">
        <v>53</v>
      </c>
      <c r="H6" s="205"/>
      <c r="I6" s="227" t="s">
        <v>54</v>
      </c>
      <c r="J6" s="227"/>
      <c r="K6" s="227"/>
      <c r="L6" s="205"/>
      <c r="M6" s="206" t="s">
        <v>134</v>
      </c>
      <c r="N6" s="205"/>
      <c r="O6" s="205"/>
    </row>
    <row r="7" spans="1:15" ht="20.5" customHeight="1">
      <c r="C7" s="207" t="s">
        <v>135</v>
      </c>
      <c r="D7" s="208"/>
      <c r="E7" s="204"/>
      <c r="F7" s="208"/>
      <c r="G7" s="204" t="s">
        <v>136</v>
      </c>
      <c r="H7" s="208"/>
      <c r="M7" s="179" t="s">
        <v>217</v>
      </c>
      <c r="N7" s="209"/>
      <c r="O7" s="204"/>
    </row>
    <row r="8" spans="1:15" ht="20.5" customHeight="1">
      <c r="C8" s="207" t="s">
        <v>103</v>
      </c>
      <c r="D8" s="208"/>
      <c r="E8" s="207" t="s">
        <v>104</v>
      </c>
      <c r="F8" s="208"/>
      <c r="G8" s="204" t="s">
        <v>137</v>
      </c>
      <c r="H8" s="208"/>
      <c r="M8" s="207" t="s">
        <v>110</v>
      </c>
      <c r="N8" s="209"/>
      <c r="O8" s="204" t="s">
        <v>107</v>
      </c>
    </row>
    <row r="9" spans="1:15" ht="20.5" customHeight="1">
      <c r="B9" s="175" t="s">
        <v>7</v>
      </c>
      <c r="C9" s="207" t="s">
        <v>115</v>
      </c>
      <c r="D9" s="208"/>
      <c r="E9" s="207" t="s">
        <v>116</v>
      </c>
      <c r="F9" s="208"/>
      <c r="G9" s="204" t="s">
        <v>117</v>
      </c>
      <c r="H9" s="208"/>
      <c r="I9" s="207" t="s">
        <v>138</v>
      </c>
      <c r="J9" s="209"/>
      <c r="K9" s="207" t="s">
        <v>139</v>
      </c>
      <c r="M9" s="207" t="s">
        <v>123</v>
      </c>
      <c r="N9" s="209"/>
      <c r="O9" s="204" t="s">
        <v>128</v>
      </c>
    </row>
    <row r="10" spans="1:15" ht="20.5" customHeight="1">
      <c r="C10" s="228" t="s">
        <v>9</v>
      </c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</row>
    <row r="11" spans="1:15" ht="20.5" customHeight="1">
      <c r="A11" s="181" t="s">
        <v>243</v>
      </c>
      <c r="B11" s="181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10"/>
    </row>
    <row r="12" spans="1:15" ht="20.5" customHeight="1">
      <c r="A12" s="182" t="s">
        <v>175</v>
      </c>
      <c r="B12" s="182"/>
      <c r="C12" s="1">
        <v>3003750</v>
      </c>
      <c r="D12" s="1"/>
      <c r="E12" s="1">
        <v>11847802</v>
      </c>
      <c r="F12" s="1"/>
      <c r="G12" s="1">
        <v>73950</v>
      </c>
      <c r="H12" s="1"/>
      <c r="I12" s="1">
        <v>300375</v>
      </c>
      <c r="J12" s="1"/>
      <c r="K12" s="1">
        <v>1357783</v>
      </c>
      <c r="L12" s="1"/>
      <c r="M12" s="1">
        <v>-16215</v>
      </c>
      <c r="N12" s="71"/>
      <c r="O12" s="211">
        <f>SUM(C12:M12)</f>
        <v>16567445</v>
      </c>
    </row>
    <row r="13" spans="1:15" ht="14">
      <c r="A13" s="182"/>
      <c r="B13" s="182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</row>
    <row r="14" spans="1:15" ht="21" customHeight="1">
      <c r="A14" s="208" t="s">
        <v>238</v>
      </c>
      <c r="B14" s="109"/>
      <c r="C14" s="45"/>
      <c r="D14" s="72"/>
      <c r="E14" s="45"/>
      <c r="F14" s="72"/>
      <c r="G14" s="45"/>
      <c r="H14" s="72"/>
      <c r="I14" s="45"/>
      <c r="J14" s="45"/>
      <c r="K14" s="45"/>
      <c r="L14" s="45"/>
      <c r="M14" s="45"/>
      <c r="N14" s="72"/>
      <c r="O14" s="73"/>
    </row>
    <row r="15" spans="1:15" ht="21" customHeight="1">
      <c r="A15" s="186" t="s">
        <v>239</v>
      </c>
      <c r="B15" s="74"/>
      <c r="C15" s="75"/>
      <c r="D15" s="76"/>
      <c r="E15" s="75"/>
      <c r="F15" s="76"/>
      <c r="G15" s="75"/>
      <c r="H15" s="76"/>
      <c r="I15" s="75"/>
      <c r="J15" s="72"/>
      <c r="K15" s="77"/>
      <c r="L15" s="72"/>
      <c r="M15" s="75"/>
      <c r="N15" s="72"/>
      <c r="O15" s="71"/>
    </row>
    <row r="16" spans="1:15" ht="21" customHeight="1">
      <c r="A16" s="212" t="s">
        <v>240</v>
      </c>
      <c r="B16" s="78">
        <v>9</v>
      </c>
      <c r="C16" s="54">
        <v>0</v>
      </c>
      <c r="D16" s="75"/>
      <c r="E16" s="54">
        <v>0</v>
      </c>
      <c r="F16" s="75"/>
      <c r="G16" s="54">
        <v>0</v>
      </c>
      <c r="H16" s="75"/>
      <c r="I16" s="54">
        <v>0</v>
      </c>
      <c r="J16" s="77"/>
      <c r="K16" s="54">
        <v>-1351686</v>
      </c>
      <c r="L16" s="72"/>
      <c r="M16" s="54">
        <v>0</v>
      </c>
      <c r="N16" s="72"/>
      <c r="O16" s="213">
        <f>SUM(C16:M16)</f>
        <v>-1351686</v>
      </c>
    </row>
    <row r="17" spans="1:15" ht="21" customHeight="1">
      <c r="A17" s="186" t="s">
        <v>241</v>
      </c>
      <c r="B17" s="74"/>
      <c r="C17" s="214">
        <f>SUM(C15:C16)</f>
        <v>0</v>
      </c>
      <c r="D17" s="75"/>
      <c r="E17" s="214">
        <f>SUM(E15:E16)</f>
        <v>0</v>
      </c>
      <c r="F17" s="75"/>
      <c r="G17" s="214">
        <f>SUM(G15:G16)</f>
        <v>0</v>
      </c>
      <c r="H17" s="75"/>
      <c r="I17" s="214">
        <f>SUM(I15:I16)</f>
        <v>0</v>
      </c>
      <c r="J17" s="77"/>
      <c r="K17" s="82">
        <f>SUM(K16)</f>
        <v>-1351686</v>
      </c>
      <c r="L17" s="72"/>
      <c r="M17" s="214">
        <f>SUM(M15:M16)</f>
        <v>0</v>
      </c>
      <c r="N17" s="72"/>
      <c r="O17" s="215">
        <f>SUM(C17:M17)</f>
        <v>-1351686</v>
      </c>
    </row>
    <row r="18" spans="1:15" ht="21" customHeight="1">
      <c r="A18" s="185" t="s">
        <v>242</v>
      </c>
      <c r="B18" s="74"/>
      <c r="C18" s="214">
        <f>C17</f>
        <v>0</v>
      </c>
      <c r="D18" s="75"/>
      <c r="E18" s="214">
        <f>E17</f>
        <v>0</v>
      </c>
      <c r="F18" s="75"/>
      <c r="G18" s="214">
        <f>G17</f>
        <v>0</v>
      </c>
      <c r="H18" s="75"/>
      <c r="I18" s="214">
        <f>I17</f>
        <v>0</v>
      </c>
      <c r="J18" s="77"/>
      <c r="K18" s="214">
        <f>K17</f>
        <v>-1351686</v>
      </c>
      <c r="L18" s="72"/>
      <c r="M18" s="214">
        <f>M17</f>
        <v>0</v>
      </c>
      <c r="N18" s="72"/>
      <c r="O18" s="214">
        <f>O17</f>
        <v>-1351686</v>
      </c>
    </row>
    <row r="19" spans="1:15" ht="12.65" customHeight="1">
      <c r="A19" s="208"/>
      <c r="B19" s="208"/>
      <c r="C19" s="75"/>
      <c r="D19" s="76"/>
      <c r="E19" s="75"/>
      <c r="F19" s="76"/>
      <c r="G19" s="75"/>
      <c r="H19" s="76"/>
      <c r="I19" s="75"/>
      <c r="J19" s="72"/>
      <c r="K19" s="71"/>
      <c r="L19" s="72"/>
      <c r="M19" s="75"/>
      <c r="N19" s="72"/>
      <c r="O19" s="71"/>
    </row>
    <row r="20" spans="1:15" ht="20.5" customHeight="1">
      <c r="A20" s="208" t="s">
        <v>129</v>
      </c>
      <c r="B20" s="208"/>
      <c r="C20" s="79"/>
      <c r="D20" s="79"/>
      <c r="E20" s="79"/>
      <c r="F20" s="79"/>
      <c r="G20" s="80"/>
      <c r="H20" s="79"/>
      <c r="I20" s="79"/>
      <c r="J20" s="80"/>
      <c r="K20" s="81"/>
      <c r="L20" s="80"/>
      <c r="M20" s="80"/>
      <c r="N20" s="80"/>
      <c r="O20" s="81"/>
    </row>
    <row r="21" spans="1:15" ht="20.5" customHeight="1">
      <c r="A21" s="212" t="s">
        <v>130</v>
      </c>
      <c r="B21" s="212"/>
      <c r="C21" s="58">
        <v>0</v>
      </c>
      <c r="D21" s="79"/>
      <c r="E21" s="58">
        <v>0</v>
      </c>
      <c r="F21" s="79"/>
      <c r="G21" s="58">
        <v>0</v>
      </c>
      <c r="H21" s="79"/>
      <c r="I21" s="58">
        <v>0</v>
      </c>
      <c r="J21" s="80"/>
      <c r="K21" s="83">
        <f>'PL-5-8'!J94</f>
        <v>1202198</v>
      </c>
      <c r="L21" s="80"/>
      <c r="M21" s="58">
        <v>0</v>
      </c>
      <c r="N21" s="80"/>
      <c r="O21" s="83">
        <f>SUM(C21:M21)</f>
        <v>1202198</v>
      </c>
    </row>
    <row r="22" spans="1:15" ht="20.5" customHeight="1">
      <c r="A22" s="208" t="s">
        <v>84</v>
      </c>
      <c r="B22" s="208"/>
      <c r="C22" s="192">
        <f>SUM(C21:C21)</f>
        <v>0</v>
      </c>
      <c r="D22" s="76"/>
      <c r="E22" s="192">
        <f>SUM(E21:E21)</f>
        <v>0</v>
      </c>
      <c r="F22" s="76"/>
      <c r="G22" s="192">
        <f>SUM(G21:G21)</f>
        <v>0</v>
      </c>
      <c r="H22" s="76"/>
      <c r="I22" s="192">
        <f>SUM(I21:I21)</f>
        <v>0</v>
      </c>
      <c r="J22" s="72"/>
      <c r="K22" s="84">
        <f>SUM(K21:K21)</f>
        <v>1202198</v>
      </c>
      <c r="L22" s="72"/>
      <c r="M22" s="84">
        <f>SUM(M21:M21)</f>
        <v>0</v>
      </c>
      <c r="N22" s="72"/>
      <c r="O22" s="84">
        <f>SUM(O21:O21)</f>
        <v>1202198</v>
      </c>
    </row>
    <row r="23" spans="1:15" ht="12.65" customHeight="1">
      <c r="A23" s="208"/>
      <c r="B23" s="208"/>
      <c r="C23" s="183"/>
      <c r="D23" s="75"/>
      <c r="E23" s="183"/>
      <c r="F23" s="75"/>
      <c r="G23" s="183"/>
      <c r="H23" s="75"/>
      <c r="I23" s="183"/>
      <c r="J23" s="77"/>
      <c r="K23" s="71"/>
      <c r="L23" s="77"/>
      <c r="M23" s="71"/>
      <c r="N23" s="77"/>
      <c r="O23" s="71"/>
    </row>
    <row r="24" spans="1:15" ht="20.5" customHeight="1" thickBot="1">
      <c r="A24" s="173" t="s">
        <v>244</v>
      </c>
      <c r="B24" s="173"/>
      <c r="C24" s="85">
        <f>SUM(C12,C22,C18)</f>
        <v>3003750</v>
      </c>
      <c r="D24" s="73"/>
      <c r="E24" s="85">
        <f>SUM(E12,E22,E18)</f>
        <v>11847802</v>
      </c>
      <c r="F24" s="73"/>
      <c r="G24" s="85">
        <f>SUM(G12,G22,G18)</f>
        <v>73950</v>
      </c>
      <c r="H24" s="73"/>
      <c r="I24" s="85">
        <f>SUM(I12,I22,I18)</f>
        <v>300375</v>
      </c>
      <c r="J24" s="71"/>
      <c r="K24" s="85">
        <f>SUM(K12,K22,K18)</f>
        <v>1208295</v>
      </c>
      <c r="L24" s="71"/>
      <c r="M24" s="85">
        <f>SUM(M12,M22,M18)</f>
        <v>-16215</v>
      </c>
      <c r="N24" s="71"/>
      <c r="O24" s="85">
        <f>SUM(O12,O22,O18)</f>
        <v>16417957</v>
      </c>
    </row>
    <row r="25" spans="1:15" ht="20.5" customHeight="1" thickTop="1">
      <c r="A25" s="181" t="s">
        <v>245</v>
      </c>
      <c r="B25" s="181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10"/>
    </row>
    <row r="26" spans="1:15" ht="20.5" customHeight="1">
      <c r="A26" s="182" t="s">
        <v>204</v>
      </c>
      <c r="B26" s="182"/>
      <c r="C26" s="71">
        <v>3003750</v>
      </c>
      <c r="D26" s="71">
        <v>0</v>
      </c>
      <c r="E26" s="71">
        <v>11847802</v>
      </c>
      <c r="F26" s="71">
        <v>0</v>
      </c>
      <c r="G26" s="71">
        <v>73950</v>
      </c>
      <c r="H26" s="71">
        <v>0</v>
      </c>
      <c r="I26" s="71">
        <v>300375</v>
      </c>
      <c r="J26" s="71">
        <v>0</v>
      </c>
      <c r="K26" s="86">
        <f>927254</f>
        <v>927254</v>
      </c>
      <c r="L26" s="71">
        <v>0</v>
      </c>
      <c r="M26" s="86">
        <f>-16215</f>
        <v>-16215</v>
      </c>
      <c r="N26" s="71"/>
      <c r="O26" s="86">
        <f>SUM(C26:M26)</f>
        <v>16136916</v>
      </c>
    </row>
    <row r="27" spans="1:15" ht="15" customHeight="1">
      <c r="A27" s="182"/>
      <c r="B27" s="182"/>
      <c r="C27" s="71"/>
      <c r="D27" s="71"/>
      <c r="E27" s="71"/>
      <c r="F27" s="71"/>
      <c r="G27" s="71"/>
      <c r="H27" s="71"/>
      <c r="I27" s="71"/>
      <c r="J27" s="71"/>
      <c r="K27" s="86"/>
      <c r="L27" s="71"/>
      <c r="M27" s="86"/>
      <c r="N27" s="71"/>
      <c r="O27" s="86"/>
    </row>
    <row r="28" spans="1:15" ht="21" customHeight="1">
      <c r="A28" s="208" t="s">
        <v>238</v>
      </c>
      <c r="B28" s="109"/>
      <c r="C28" s="45"/>
      <c r="D28" s="72"/>
      <c r="E28" s="45"/>
      <c r="F28" s="72"/>
      <c r="G28" s="45"/>
      <c r="H28" s="72"/>
      <c r="I28" s="45"/>
      <c r="J28" s="45"/>
      <c r="K28" s="45"/>
      <c r="L28" s="45"/>
      <c r="M28" s="45"/>
      <c r="N28" s="72"/>
      <c r="O28" s="73"/>
    </row>
    <row r="29" spans="1:15" ht="21" customHeight="1">
      <c r="A29" s="186" t="s">
        <v>239</v>
      </c>
      <c r="B29" s="74"/>
      <c r="C29" s="75"/>
      <c r="D29" s="76"/>
      <c r="E29" s="75"/>
      <c r="F29" s="76"/>
      <c r="G29" s="75"/>
      <c r="H29" s="76"/>
      <c r="I29" s="75"/>
      <c r="J29" s="72"/>
      <c r="K29" s="77"/>
      <c r="L29" s="72"/>
      <c r="M29" s="75"/>
      <c r="N29" s="72"/>
      <c r="O29" s="71"/>
    </row>
    <row r="30" spans="1:15" ht="21" customHeight="1">
      <c r="A30" s="212" t="s">
        <v>240</v>
      </c>
      <c r="B30" s="78">
        <v>9</v>
      </c>
      <c r="C30" s="54">
        <v>0</v>
      </c>
      <c r="D30" s="75"/>
      <c r="E30" s="54">
        <v>0</v>
      </c>
      <c r="F30" s="75"/>
      <c r="G30" s="54">
        <v>0</v>
      </c>
      <c r="H30" s="75"/>
      <c r="I30" s="54">
        <v>0</v>
      </c>
      <c r="J30" s="77"/>
      <c r="K30" s="54">
        <v>-901123</v>
      </c>
      <c r="L30" s="72"/>
      <c r="M30" s="54">
        <v>0</v>
      </c>
      <c r="N30" s="72"/>
      <c r="O30" s="213">
        <f>SUM(C30:M30)</f>
        <v>-901123</v>
      </c>
    </row>
    <row r="31" spans="1:15" ht="21" customHeight="1">
      <c r="A31" s="186" t="s">
        <v>241</v>
      </c>
      <c r="B31" s="74"/>
      <c r="C31" s="214">
        <f>SUM(C29:C30)</f>
        <v>0</v>
      </c>
      <c r="D31" s="75"/>
      <c r="E31" s="214">
        <f>SUM(E29:E30)</f>
        <v>0</v>
      </c>
      <c r="F31" s="75"/>
      <c r="G31" s="214">
        <f>SUM(G29:G30)</f>
        <v>0</v>
      </c>
      <c r="H31" s="75"/>
      <c r="I31" s="214">
        <f>SUM(I29:I30)</f>
        <v>0</v>
      </c>
      <c r="J31" s="77"/>
      <c r="K31" s="82">
        <f>SUM(K30)</f>
        <v>-901123</v>
      </c>
      <c r="L31" s="72"/>
      <c r="M31" s="214">
        <f>SUM(M29:M30)</f>
        <v>0</v>
      </c>
      <c r="N31" s="72"/>
      <c r="O31" s="215">
        <f>SUM(C31:M31)</f>
        <v>-901123</v>
      </c>
    </row>
    <row r="32" spans="1:15" ht="21" customHeight="1">
      <c r="A32" s="185" t="s">
        <v>242</v>
      </c>
      <c r="B32" s="74"/>
      <c r="C32" s="214">
        <f>C31</f>
        <v>0</v>
      </c>
      <c r="D32" s="75"/>
      <c r="E32" s="214">
        <f>E31</f>
        <v>0</v>
      </c>
      <c r="F32" s="75"/>
      <c r="G32" s="214">
        <f>G31</f>
        <v>0</v>
      </c>
      <c r="H32" s="75"/>
      <c r="I32" s="214">
        <f>I31</f>
        <v>0</v>
      </c>
      <c r="J32" s="77"/>
      <c r="K32" s="214">
        <f>K31</f>
        <v>-901123</v>
      </c>
      <c r="L32" s="72"/>
      <c r="M32" s="214">
        <f>M31</f>
        <v>0</v>
      </c>
      <c r="N32" s="72"/>
      <c r="O32" s="214">
        <f>O31</f>
        <v>-901123</v>
      </c>
    </row>
    <row r="33" spans="1:15" ht="12.65" customHeight="1">
      <c r="A33" s="208"/>
      <c r="B33" s="208"/>
      <c r="C33" s="75"/>
      <c r="D33" s="76"/>
      <c r="E33" s="75"/>
      <c r="F33" s="76"/>
      <c r="G33" s="75"/>
      <c r="H33" s="76"/>
      <c r="I33" s="75"/>
      <c r="J33" s="72"/>
      <c r="K33" s="71"/>
      <c r="L33" s="72"/>
      <c r="M33" s="75"/>
      <c r="N33" s="72"/>
      <c r="O33" s="71"/>
    </row>
    <row r="34" spans="1:15" ht="20.5" customHeight="1">
      <c r="A34" s="208" t="s">
        <v>129</v>
      </c>
      <c r="B34" s="208"/>
      <c r="C34" s="79"/>
      <c r="D34" s="79"/>
      <c r="E34" s="79"/>
      <c r="F34" s="79"/>
      <c r="G34" s="80"/>
      <c r="H34" s="79"/>
      <c r="I34" s="79"/>
      <c r="J34" s="80"/>
      <c r="K34" s="81"/>
      <c r="L34" s="80"/>
      <c r="M34" s="80"/>
      <c r="N34" s="80"/>
      <c r="O34" s="81"/>
    </row>
    <row r="35" spans="1:15" ht="20.5" customHeight="1">
      <c r="A35" s="212" t="s">
        <v>130</v>
      </c>
      <c r="B35" s="212"/>
      <c r="C35" s="58">
        <v>0</v>
      </c>
      <c r="D35" s="79"/>
      <c r="E35" s="58">
        <v>0</v>
      </c>
      <c r="F35" s="79"/>
      <c r="G35" s="58">
        <v>0</v>
      </c>
      <c r="H35" s="79"/>
      <c r="I35" s="58">
        <v>0</v>
      </c>
      <c r="J35" s="80"/>
      <c r="K35" s="83">
        <f>'PL-5-8'!H94</f>
        <v>1343008</v>
      </c>
      <c r="L35" s="80"/>
      <c r="M35" s="58">
        <v>0</v>
      </c>
      <c r="N35" s="80"/>
      <c r="O35" s="83">
        <f>SUM(C35:M35)</f>
        <v>1343008</v>
      </c>
    </row>
    <row r="36" spans="1:15" ht="20.5" customHeight="1">
      <c r="A36" s="208" t="s">
        <v>84</v>
      </c>
      <c r="B36" s="208"/>
      <c r="C36" s="192">
        <f>SUM(C35:C35)</f>
        <v>0</v>
      </c>
      <c r="D36" s="76"/>
      <c r="E36" s="192">
        <f>SUM(E35:E35)</f>
        <v>0</v>
      </c>
      <c r="F36" s="76"/>
      <c r="G36" s="192">
        <f>SUM(G35:G35)</f>
        <v>0</v>
      </c>
      <c r="H36" s="76"/>
      <c r="I36" s="192">
        <f>SUM(I35:I35)</f>
        <v>0</v>
      </c>
      <c r="J36" s="72"/>
      <c r="K36" s="84">
        <f>SUM(K35:K35)</f>
        <v>1343008</v>
      </c>
      <c r="L36" s="72"/>
      <c r="M36" s="84">
        <f>SUM(M35:M35)</f>
        <v>0</v>
      </c>
      <c r="N36" s="72"/>
      <c r="O36" s="84">
        <f>SUM(O35:O35)</f>
        <v>1343008</v>
      </c>
    </row>
    <row r="37" spans="1:15" ht="12.65" customHeight="1">
      <c r="A37" s="208"/>
      <c r="B37" s="208"/>
      <c r="C37" s="183"/>
      <c r="D37" s="75"/>
      <c r="E37" s="183"/>
      <c r="F37" s="75"/>
      <c r="G37" s="183"/>
      <c r="H37" s="75"/>
      <c r="I37" s="183"/>
      <c r="J37" s="77"/>
      <c r="K37" s="71"/>
      <c r="L37" s="77"/>
      <c r="M37" s="71"/>
      <c r="N37" s="77"/>
      <c r="O37" s="71"/>
    </row>
    <row r="38" spans="1:15" ht="20.5" customHeight="1" thickBot="1">
      <c r="A38" s="173" t="s">
        <v>246</v>
      </c>
      <c r="B38" s="173"/>
      <c r="C38" s="85">
        <f>SUM(C26,C36,C32)</f>
        <v>3003750</v>
      </c>
      <c r="D38" s="73"/>
      <c r="E38" s="85">
        <f>SUM(E26,E36,E32)</f>
        <v>11847802</v>
      </c>
      <c r="F38" s="73"/>
      <c r="G38" s="85">
        <f>SUM(G26,G36,G32)</f>
        <v>73950</v>
      </c>
      <c r="H38" s="73"/>
      <c r="I38" s="85">
        <f>SUM(I26,I36,I32)</f>
        <v>300375</v>
      </c>
      <c r="J38" s="71"/>
      <c r="K38" s="85">
        <f>SUM(K26,K36,K32)</f>
        <v>1369139</v>
      </c>
      <c r="L38" s="71"/>
      <c r="M38" s="85">
        <f>SUM(M26,M36,M32)</f>
        <v>-16215</v>
      </c>
      <c r="N38" s="71"/>
      <c r="O38" s="85">
        <f>SUM(O26,O36,O32)</f>
        <v>16578801</v>
      </c>
    </row>
    <row r="39" spans="1:15" ht="19.5" customHeight="1" thickTop="1"/>
    <row r="41" spans="1:15" ht="19.5" customHeight="1"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I6:K6"/>
    <mergeCell ref="C10:O10"/>
  </mergeCells>
  <pageMargins left="0.70866141732283472" right="0.39370078740157483" top="0.47244094488188981" bottom="0.51181102362204722" header="0.51181102362204722" footer="0.51181102362204722"/>
  <pageSetup paperSize="9" scale="77" firstPageNumber="11" fitToHeight="0" orientation="landscape" useFirstPageNumber="1" r:id="rId1"/>
  <headerFooter>
    <oddFooter>&amp;L&amp;"Times New Roman,Regular"&amp;11The accompanying notes form an integral part of the interim financial statements.&amp;"ApFont,Regular"&amp;10
&amp;C&amp;"Times New Roman,Regular"&amp;11
&amp;P
&amp;1#</oddFooter>
  </headerFooter>
  <rowBreaks count="1" manualBreakCount="1">
    <brk id="24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19"/>
  <sheetViews>
    <sheetView tabSelected="1" view="pageBreakPreview" zoomScaleNormal="55" zoomScaleSheetLayoutView="100" workbookViewId="0">
      <selection activeCell="L28" sqref="L28"/>
    </sheetView>
  </sheetViews>
  <sheetFormatPr defaultColWidth="9.453125" defaultRowHeight="24" customHeight="1"/>
  <cols>
    <col min="1" max="1" width="60" style="98" customWidth="1"/>
    <col min="2" max="2" width="7.54296875" style="111" customWidth="1"/>
    <col min="3" max="3" width="1.453125" style="98" customWidth="1"/>
    <col min="4" max="4" width="12.453125" style="98" customWidth="1"/>
    <col min="5" max="5" width="1" style="98" customWidth="1"/>
    <col min="6" max="6" width="12.453125" style="98" bestFit="1" customWidth="1"/>
    <col min="7" max="7" width="1" style="98" customWidth="1"/>
    <col min="8" max="8" width="12" style="98" customWidth="1"/>
    <col min="9" max="9" width="1" style="98" customWidth="1"/>
    <col min="10" max="10" width="12.453125" style="98" bestFit="1" customWidth="1"/>
    <col min="11" max="16384" width="9.453125" style="98"/>
  </cols>
  <sheetData>
    <row r="1" spans="1:10" ht="21.65" customHeight="1">
      <c r="A1" s="94" t="s">
        <v>0</v>
      </c>
      <c r="B1" s="95"/>
      <c r="C1" s="94"/>
      <c r="D1" s="96"/>
      <c r="E1" s="37"/>
      <c r="F1" s="96"/>
      <c r="G1" s="97"/>
    </row>
    <row r="2" spans="1:10" ht="21.65" customHeight="1">
      <c r="A2" s="99" t="s">
        <v>140</v>
      </c>
      <c r="B2" s="100"/>
      <c r="C2" s="99"/>
      <c r="G2" s="97"/>
    </row>
    <row r="3" spans="1:10" ht="21.65" customHeight="1">
      <c r="A3" s="99"/>
      <c r="B3" s="100"/>
      <c r="C3" s="99"/>
      <c r="G3" s="97"/>
    </row>
    <row r="4" spans="1:10" ht="21.65" customHeight="1">
      <c r="A4" s="101"/>
      <c r="B4" s="102"/>
      <c r="C4" s="101"/>
      <c r="D4" s="217" t="s">
        <v>2</v>
      </c>
      <c r="E4" s="217"/>
      <c r="F4" s="217"/>
      <c r="G4" s="97"/>
      <c r="H4" s="217" t="s">
        <v>3</v>
      </c>
      <c r="I4" s="217"/>
      <c r="J4" s="217"/>
    </row>
    <row r="5" spans="1:10" ht="21.65" customHeight="1">
      <c r="A5" s="104"/>
      <c r="B5" s="105"/>
      <c r="C5" s="104"/>
      <c r="D5" s="217" t="s">
        <v>4</v>
      </c>
      <c r="E5" s="217"/>
      <c r="F5" s="217"/>
      <c r="G5" s="97"/>
      <c r="H5" s="217" t="s">
        <v>4</v>
      </c>
      <c r="I5" s="217"/>
      <c r="J5" s="217"/>
    </row>
    <row r="6" spans="1:10" ht="21.65" customHeight="1">
      <c r="A6" s="104"/>
      <c r="B6" s="105"/>
      <c r="C6" s="104"/>
      <c r="D6" s="219" t="s">
        <v>233</v>
      </c>
      <c r="E6" s="220"/>
      <c r="F6" s="220"/>
      <c r="G6" s="107"/>
      <c r="H6" s="219" t="s">
        <v>233</v>
      </c>
      <c r="I6" s="220"/>
      <c r="J6" s="220"/>
    </row>
    <row r="7" spans="1:10" ht="21.65" customHeight="1">
      <c r="A7" s="104"/>
      <c r="B7" s="108"/>
      <c r="C7" s="104"/>
      <c r="D7" s="220" t="s">
        <v>231</v>
      </c>
      <c r="E7" s="220"/>
      <c r="F7" s="220"/>
      <c r="G7" s="107"/>
      <c r="H7" s="220" t="s">
        <v>231</v>
      </c>
      <c r="I7" s="220"/>
      <c r="J7" s="220"/>
    </row>
    <row r="8" spans="1:10" ht="21.65" customHeight="1">
      <c r="A8" s="104"/>
      <c r="B8" s="108" t="s">
        <v>7</v>
      </c>
      <c r="C8" s="109"/>
      <c r="D8" s="110">
        <v>2025</v>
      </c>
      <c r="E8" s="110"/>
      <c r="F8" s="110">
        <v>2024</v>
      </c>
      <c r="G8" s="97"/>
      <c r="H8" s="110">
        <v>2025</v>
      </c>
      <c r="I8" s="110"/>
      <c r="J8" s="110">
        <v>2024</v>
      </c>
    </row>
    <row r="9" spans="1:10" ht="21.65" customHeight="1">
      <c r="A9" s="104"/>
      <c r="B9" s="102"/>
      <c r="C9" s="104"/>
      <c r="D9" s="229" t="s">
        <v>9</v>
      </c>
      <c r="E9" s="229"/>
      <c r="F9" s="229"/>
      <c r="G9" s="229"/>
      <c r="H9" s="229"/>
      <c r="I9" s="229"/>
      <c r="J9" s="229"/>
    </row>
    <row r="10" spans="1:10" ht="21.65" customHeight="1">
      <c r="A10" s="112" t="s">
        <v>141</v>
      </c>
      <c r="B10" s="105"/>
      <c r="C10" s="112"/>
      <c r="E10" s="113"/>
      <c r="G10" s="113"/>
      <c r="I10" s="113"/>
    </row>
    <row r="11" spans="1:10" ht="21.65" customHeight="1">
      <c r="A11" s="104" t="s">
        <v>74</v>
      </c>
      <c r="B11" s="105"/>
      <c r="C11" s="104"/>
      <c r="D11" s="90">
        <f>'PL-5-8'!D96</f>
        <v>2395507</v>
      </c>
      <c r="E11" s="111"/>
      <c r="F11" s="90">
        <f>'PL-5-8'!F96</f>
        <v>1509736</v>
      </c>
      <c r="H11" s="90">
        <f>'PL-5-8'!H96</f>
        <v>1343008</v>
      </c>
      <c r="J11" s="90">
        <f>'PL-5-8'!J96</f>
        <v>1202198</v>
      </c>
    </row>
    <row r="12" spans="1:10" ht="21.65" customHeight="1">
      <c r="A12" s="114" t="s">
        <v>142</v>
      </c>
      <c r="C12" s="114"/>
      <c r="D12" s="15"/>
      <c r="E12" s="87"/>
      <c r="F12" s="15"/>
      <c r="G12" s="87"/>
      <c r="H12" s="15"/>
      <c r="I12" s="87"/>
      <c r="J12" s="15"/>
    </row>
    <row r="13" spans="1:10" ht="21.65" customHeight="1">
      <c r="A13" s="98" t="s">
        <v>73</v>
      </c>
      <c r="D13" s="90">
        <f>-'PL-5-8'!D90</f>
        <v>280492</v>
      </c>
      <c r="E13" s="87"/>
      <c r="F13" s="90">
        <f>-'PL-5-8'!F90</f>
        <v>224570</v>
      </c>
      <c r="G13" s="87"/>
      <c r="H13" s="90">
        <f>-'PL-5-8'!H90</f>
        <v>71578</v>
      </c>
      <c r="I13" s="87"/>
      <c r="J13" s="90">
        <f>-'PL-5-8'!J90</f>
        <v>175541</v>
      </c>
    </row>
    <row r="14" spans="1:10" ht="21.65" customHeight="1">
      <c r="A14" s="98" t="s">
        <v>70</v>
      </c>
      <c r="B14" s="105"/>
      <c r="D14" s="90">
        <f>-'PL-5-8'!D86</f>
        <v>64044</v>
      </c>
      <c r="E14" s="87"/>
      <c r="F14" s="90">
        <f>-'PL-5-8'!F86</f>
        <v>55511</v>
      </c>
      <c r="G14" s="87"/>
      <c r="H14" s="90">
        <f>-'PL-5-8'!H86</f>
        <v>26142</v>
      </c>
      <c r="I14" s="87"/>
      <c r="J14" s="90">
        <f>-'PL-5-8'!J86</f>
        <v>30118</v>
      </c>
    </row>
    <row r="15" spans="1:10" ht="21.65" customHeight="1">
      <c r="A15" s="104" t="s">
        <v>143</v>
      </c>
      <c r="C15" s="104"/>
      <c r="D15" s="15">
        <v>704555</v>
      </c>
      <c r="E15" s="87"/>
      <c r="F15" s="15">
        <v>717282</v>
      </c>
      <c r="G15" s="87"/>
      <c r="H15" s="15">
        <v>382443</v>
      </c>
      <c r="I15" s="87"/>
      <c r="J15" s="15">
        <v>380584</v>
      </c>
    </row>
    <row r="16" spans="1:10" ht="21.65" customHeight="1">
      <c r="A16" s="98" t="s">
        <v>144</v>
      </c>
      <c r="D16" s="15">
        <v>40267</v>
      </c>
      <c r="E16" s="87"/>
      <c r="F16" s="15">
        <v>26188</v>
      </c>
      <c r="G16" s="87"/>
      <c r="H16" s="15">
        <v>33304</v>
      </c>
      <c r="I16" s="87"/>
      <c r="J16" s="15">
        <v>20215</v>
      </c>
    </row>
    <row r="17" spans="1:10" ht="21.65" customHeight="1">
      <c r="A17" s="98" t="s">
        <v>145</v>
      </c>
      <c r="D17" s="15">
        <v>76452</v>
      </c>
      <c r="E17" s="87"/>
      <c r="F17" s="15">
        <v>37841</v>
      </c>
      <c r="G17" s="87"/>
      <c r="H17" s="15">
        <v>47874</v>
      </c>
      <c r="I17" s="87"/>
      <c r="J17" s="15">
        <v>24423</v>
      </c>
    </row>
    <row r="18" spans="1:10" ht="21.65" customHeight="1">
      <c r="A18" s="98" t="s">
        <v>232</v>
      </c>
      <c r="D18" s="15">
        <v>0</v>
      </c>
      <c r="E18" s="87"/>
      <c r="F18" s="15">
        <v>315190</v>
      </c>
      <c r="G18" s="87"/>
      <c r="H18" s="15">
        <v>0</v>
      </c>
      <c r="I18" s="87"/>
      <c r="J18" s="15">
        <v>0</v>
      </c>
    </row>
    <row r="19" spans="1:10" ht="21.65" customHeight="1">
      <c r="A19" s="98" t="s">
        <v>226</v>
      </c>
      <c r="D19" s="58">
        <v>-2770</v>
      </c>
      <c r="E19" s="87"/>
      <c r="F19" s="58">
        <v>2739</v>
      </c>
      <c r="G19" s="87"/>
      <c r="H19" s="58">
        <v>-1452</v>
      </c>
      <c r="I19" s="87"/>
      <c r="J19" s="58">
        <v>1411</v>
      </c>
    </row>
    <row r="20" spans="1:10" ht="21.65" customHeight="1">
      <c r="A20" s="98" t="s">
        <v>181</v>
      </c>
      <c r="D20" s="58">
        <v>0</v>
      </c>
      <c r="E20" s="87"/>
      <c r="F20" s="58">
        <v>1389</v>
      </c>
      <c r="G20" s="87"/>
      <c r="H20" s="58">
        <v>0</v>
      </c>
      <c r="I20" s="87"/>
      <c r="J20" s="58">
        <v>0</v>
      </c>
    </row>
    <row r="21" spans="1:10" ht="21.65" hidden="1" customHeight="1">
      <c r="A21" s="98" t="s">
        <v>192</v>
      </c>
      <c r="D21" s="58"/>
      <c r="E21" s="87"/>
      <c r="F21" s="58"/>
      <c r="G21" s="87"/>
      <c r="H21" s="58"/>
      <c r="I21" s="87"/>
      <c r="J21" s="58"/>
    </row>
    <row r="22" spans="1:10" ht="21.65" customHeight="1">
      <c r="A22" s="98" t="s">
        <v>254</v>
      </c>
      <c r="D22" s="15">
        <v>-6540</v>
      </c>
      <c r="E22" s="87"/>
      <c r="F22" s="15">
        <v>-69975</v>
      </c>
      <c r="G22" s="87"/>
      <c r="H22" s="15">
        <v>-4026</v>
      </c>
      <c r="I22" s="87"/>
      <c r="J22" s="15">
        <v>-6207</v>
      </c>
    </row>
    <row r="23" spans="1:10" ht="21.65" customHeight="1">
      <c r="A23" s="98" t="s">
        <v>80</v>
      </c>
      <c r="D23" s="15">
        <v>-97920</v>
      </c>
      <c r="E23" s="87"/>
      <c r="F23" s="15">
        <v>96268</v>
      </c>
      <c r="G23" s="87"/>
      <c r="H23" s="58">
        <v>0</v>
      </c>
      <c r="I23" s="87"/>
      <c r="J23" s="58">
        <v>0</v>
      </c>
    </row>
    <row r="24" spans="1:10" ht="21.65" customHeight="1">
      <c r="A24" s="98" t="s">
        <v>146</v>
      </c>
      <c r="E24" s="87"/>
      <c r="F24" s="115"/>
      <c r="J24" s="115"/>
    </row>
    <row r="25" spans="1:10" ht="21.65" customHeight="1">
      <c r="A25" s="98" t="s">
        <v>147</v>
      </c>
      <c r="D25" s="15">
        <v>-70081</v>
      </c>
      <c r="F25" s="26">
        <v>-118245</v>
      </c>
      <c r="G25" s="87"/>
      <c r="H25" s="58">
        <v>0</v>
      </c>
      <c r="I25" s="87"/>
      <c r="J25" s="58">
        <v>0</v>
      </c>
    </row>
    <row r="26" spans="1:10" ht="21.65" customHeight="1">
      <c r="A26" s="98" t="s">
        <v>229</v>
      </c>
      <c r="D26" s="26">
        <v>-1065</v>
      </c>
      <c r="E26" s="87"/>
      <c r="F26" s="15">
        <v>110</v>
      </c>
      <c r="G26" s="87"/>
      <c r="H26" s="15">
        <v>-4302</v>
      </c>
      <c r="I26" s="87"/>
      <c r="J26" s="15">
        <v>2693</v>
      </c>
    </row>
    <row r="27" spans="1:10" ht="21.65" hidden="1" customHeight="1">
      <c r="A27" s="98" t="s">
        <v>198</v>
      </c>
      <c r="B27" s="111">
        <v>4</v>
      </c>
      <c r="D27" s="26"/>
      <c r="E27" s="87"/>
      <c r="F27" s="15"/>
      <c r="G27" s="87"/>
      <c r="H27" s="15"/>
      <c r="I27" s="87"/>
      <c r="J27" s="15"/>
    </row>
    <row r="28" spans="1:10" ht="21.65" customHeight="1">
      <c r="A28" s="98" t="s">
        <v>230</v>
      </c>
      <c r="D28" s="15">
        <v>54826</v>
      </c>
      <c r="E28" s="87"/>
      <c r="F28" s="15">
        <v>94474</v>
      </c>
      <c r="G28" s="87"/>
      <c r="H28" s="15">
        <v>27197</v>
      </c>
      <c r="I28" s="87"/>
      <c r="J28" s="15">
        <v>-1342</v>
      </c>
    </row>
    <row r="29" spans="1:10" ht="21.65" customHeight="1">
      <c r="A29" s="98" t="s">
        <v>182</v>
      </c>
      <c r="D29" s="15">
        <v>-22688</v>
      </c>
      <c r="E29" s="87"/>
      <c r="F29" s="15">
        <v>1282</v>
      </c>
      <c r="G29" s="87"/>
      <c r="H29" s="58">
        <v>-22688</v>
      </c>
      <c r="I29" s="87"/>
      <c r="J29" s="15">
        <v>1282</v>
      </c>
    </row>
    <row r="30" spans="1:10" ht="21.65" hidden="1" customHeight="1">
      <c r="A30" s="98" t="s">
        <v>194</v>
      </c>
      <c r="B30" s="111">
        <v>5</v>
      </c>
      <c r="D30" s="15"/>
      <c r="E30" s="87"/>
      <c r="F30" s="15"/>
      <c r="G30" s="87"/>
      <c r="H30" s="58"/>
      <c r="I30" s="87"/>
      <c r="J30" s="58"/>
    </row>
    <row r="31" spans="1:10" ht="21.65" customHeight="1">
      <c r="A31" s="116" t="s">
        <v>228</v>
      </c>
      <c r="D31" s="15">
        <v>0</v>
      </c>
      <c r="E31" s="87"/>
      <c r="F31" s="15">
        <v>0</v>
      </c>
      <c r="G31" s="87"/>
      <c r="H31" s="58">
        <v>0</v>
      </c>
      <c r="I31" s="87"/>
      <c r="J31" s="58">
        <v>-81216</v>
      </c>
    </row>
    <row r="32" spans="1:10" ht="21.65" hidden="1" customHeight="1">
      <c r="A32" s="98" t="s">
        <v>222</v>
      </c>
      <c r="B32" s="111">
        <v>4</v>
      </c>
      <c r="D32" s="15"/>
      <c r="E32" s="87"/>
      <c r="F32" s="15"/>
      <c r="G32" s="87"/>
      <c r="H32" s="58"/>
      <c r="I32" s="87"/>
      <c r="J32" s="58"/>
    </row>
    <row r="33" spans="1:10" ht="21.65" hidden="1" customHeight="1">
      <c r="A33" s="98" t="s">
        <v>200</v>
      </c>
      <c r="D33" s="15"/>
      <c r="E33" s="87"/>
      <c r="F33" s="15"/>
      <c r="G33" s="87"/>
      <c r="H33" s="58"/>
      <c r="I33" s="87"/>
      <c r="J33" s="58"/>
    </row>
    <row r="34" spans="1:10" ht="21.65" customHeight="1">
      <c r="A34" s="116" t="s">
        <v>222</v>
      </c>
      <c r="B34" s="111">
        <v>4</v>
      </c>
      <c r="D34" s="15">
        <v>-294658</v>
      </c>
      <c r="E34" s="87"/>
      <c r="F34" s="15">
        <v>0</v>
      </c>
      <c r="G34" s="87"/>
      <c r="H34" s="58">
        <v>0</v>
      </c>
      <c r="I34" s="87"/>
      <c r="J34" s="58">
        <v>0</v>
      </c>
    </row>
    <row r="35" spans="1:10" ht="21.65" customHeight="1">
      <c r="A35" s="116" t="s">
        <v>251</v>
      </c>
      <c r="D35" s="58">
        <v>-6928</v>
      </c>
      <c r="E35" s="87"/>
      <c r="F35" s="58">
        <v>-9098</v>
      </c>
      <c r="G35" s="87"/>
      <c r="H35" s="15">
        <v>-3796</v>
      </c>
      <c r="I35" s="87"/>
      <c r="J35" s="15">
        <v>-4137</v>
      </c>
    </row>
    <row r="36" spans="1:10" ht="21.65" customHeight="1">
      <c r="A36" s="98" t="s">
        <v>218</v>
      </c>
      <c r="D36" s="58">
        <v>60</v>
      </c>
      <c r="E36" s="87"/>
      <c r="F36" s="58">
        <v>8020</v>
      </c>
      <c r="G36" s="87"/>
      <c r="H36" s="15">
        <v>60</v>
      </c>
      <c r="I36" s="87"/>
      <c r="J36" s="15">
        <v>8020</v>
      </c>
    </row>
    <row r="37" spans="1:10" ht="21.65" customHeight="1">
      <c r="A37" s="98" t="s">
        <v>179</v>
      </c>
      <c r="D37" s="58">
        <v>0</v>
      </c>
      <c r="E37" s="87"/>
      <c r="F37" s="58">
        <v>0</v>
      </c>
      <c r="G37" s="87"/>
      <c r="H37" s="15">
        <v>-1031106</v>
      </c>
      <c r="I37" s="87"/>
      <c r="J37" s="15">
        <v>-447334</v>
      </c>
    </row>
    <row r="38" spans="1:10" ht="21.65" customHeight="1">
      <c r="A38" s="98" t="s">
        <v>148</v>
      </c>
      <c r="D38" s="27">
        <v>-26232</v>
      </c>
      <c r="E38" s="87"/>
      <c r="F38" s="27">
        <v>-17391</v>
      </c>
      <c r="G38" s="87"/>
      <c r="H38" s="27">
        <v>-22403</v>
      </c>
      <c r="I38" s="87"/>
      <c r="J38" s="27">
        <v>-26350</v>
      </c>
    </row>
    <row r="39" spans="1:10" ht="21" customHeight="1">
      <c r="A39" s="117"/>
      <c r="C39" s="117"/>
      <c r="D39" s="90">
        <f>SUM(D11:D38)</f>
        <v>3087321</v>
      </c>
      <c r="E39" s="15"/>
      <c r="F39" s="90">
        <f>SUM(F11:F38)</f>
        <v>2875891</v>
      </c>
      <c r="G39" s="15"/>
      <c r="H39" s="90">
        <f>SUM(H11:H38)</f>
        <v>841833</v>
      </c>
      <c r="I39" s="118"/>
      <c r="J39" s="90">
        <f>SUM(J11:J38)</f>
        <v>1279899</v>
      </c>
    </row>
    <row r="40" spans="1:10" ht="21.65" customHeight="1">
      <c r="A40" s="94" t="s">
        <v>0</v>
      </c>
      <c r="C40" s="94"/>
      <c r="D40" s="96"/>
      <c r="E40" s="37"/>
      <c r="F40" s="96"/>
      <c r="G40" s="97"/>
    </row>
    <row r="41" spans="1:10" ht="21.65" customHeight="1">
      <c r="A41" s="99" t="s">
        <v>140</v>
      </c>
      <c r="C41" s="99"/>
      <c r="G41" s="97"/>
    </row>
    <row r="42" spans="1:10" ht="21.65" customHeight="1">
      <c r="A42" s="99"/>
      <c r="C42" s="99"/>
      <c r="G42" s="97"/>
    </row>
    <row r="43" spans="1:10" ht="21.65" customHeight="1">
      <c r="A43" s="101"/>
      <c r="B43" s="102"/>
      <c r="C43" s="101"/>
      <c r="D43" s="217" t="s">
        <v>2</v>
      </c>
      <c r="E43" s="217"/>
      <c r="F43" s="217"/>
      <c r="G43" s="97"/>
      <c r="H43" s="217" t="s">
        <v>3</v>
      </c>
      <c r="I43" s="217"/>
      <c r="J43" s="217"/>
    </row>
    <row r="44" spans="1:10" ht="21.65" customHeight="1">
      <c r="A44" s="104"/>
      <c r="B44" s="105"/>
      <c r="C44" s="104"/>
      <c r="D44" s="217" t="s">
        <v>4</v>
      </c>
      <c r="E44" s="217"/>
      <c r="F44" s="217"/>
      <c r="G44" s="97"/>
      <c r="H44" s="217" t="s">
        <v>4</v>
      </c>
      <c r="I44" s="217"/>
      <c r="J44" s="217"/>
    </row>
    <row r="45" spans="1:10" ht="21.65" customHeight="1">
      <c r="A45" s="101"/>
      <c r="B45" s="95"/>
      <c r="C45" s="101"/>
      <c r="D45" s="219" t="s">
        <v>233</v>
      </c>
      <c r="E45" s="220"/>
      <c r="F45" s="220"/>
      <c r="G45" s="107"/>
      <c r="H45" s="219" t="s">
        <v>233</v>
      </c>
      <c r="I45" s="220"/>
      <c r="J45" s="220"/>
    </row>
    <row r="46" spans="1:10" ht="21.65" customHeight="1">
      <c r="A46" s="101"/>
      <c r="B46" s="100"/>
      <c r="C46" s="101"/>
      <c r="D46" s="220" t="s">
        <v>231</v>
      </c>
      <c r="E46" s="220"/>
      <c r="F46" s="220"/>
      <c r="G46" s="107"/>
      <c r="H46" s="220" t="s">
        <v>231</v>
      </c>
      <c r="I46" s="220"/>
      <c r="J46" s="220"/>
    </row>
    <row r="47" spans="1:10" ht="21.65" customHeight="1">
      <c r="A47" s="101"/>
      <c r="B47" s="108" t="s">
        <v>7</v>
      </c>
      <c r="C47" s="101"/>
      <c r="D47" s="110">
        <v>2025</v>
      </c>
      <c r="E47" s="110"/>
      <c r="F47" s="110">
        <v>2024</v>
      </c>
      <c r="G47" s="97"/>
      <c r="H47" s="110">
        <v>2025</v>
      </c>
      <c r="I47" s="110"/>
      <c r="J47" s="110">
        <v>2024</v>
      </c>
    </row>
    <row r="48" spans="1:10" ht="21.65" customHeight="1">
      <c r="A48" s="104"/>
      <c r="B48" s="102"/>
      <c r="C48" s="104"/>
      <c r="D48" s="229" t="s">
        <v>9</v>
      </c>
      <c r="E48" s="229"/>
      <c r="F48" s="229"/>
      <c r="G48" s="229"/>
      <c r="H48" s="229"/>
      <c r="I48" s="229"/>
      <c r="J48" s="229"/>
    </row>
    <row r="49" spans="1:11" ht="21.65" customHeight="1">
      <c r="A49" s="119" t="s">
        <v>149</v>
      </c>
      <c r="B49" s="105"/>
      <c r="C49" s="119"/>
      <c r="D49" s="118"/>
      <c r="E49" s="118"/>
      <c r="F49" s="118"/>
      <c r="G49" s="118"/>
      <c r="H49" s="118"/>
      <c r="I49" s="118"/>
      <c r="J49" s="118"/>
    </row>
    <row r="50" spans="1:11" ht="21.65" customHeight="1">
      <c r="A50" s="120" t="s">
        <v>12</v>
      </c>
      <c r="B50" s="102"/>
      <c r="C50" s="120"/>
      <c r="D50" s="15">
        <v>-760348</v>
      </c>
      <c r="E50" s="26"/>
      <c r="F50" s="15">
        <v>-388195</v>
      </c>
      <c r="G50" s="26"/>
      <c r="H50" s="15">
        <v>-25662</v>
      </c>
      <c r="I50" s="26"/>
      <c r="J50" s="15">
        <v>-241995</v>
      </c>
    </row>
    <row r="51" spans="1:11" ht="21.65" customHeight="1">
      <c r="A51" s="120" t="s">
        <v>13</v>
      </c>
      <c r="B51" s="108"/>
      <c r="C51" s="120"/>
      <c r="D51" s="15">
        <v>135981</v>
      </c>
      <c r="E51" s="26"/>
      <c r="F51" s="15">
        <v>59132</v>
      </c>
      <c r="G51" s="26"/>
      <c r="H51" s="15">
        <v>-26909</v>
      </c>
      <c r="I51" s="26"/>
      <c r="J51" s="15">
        <v>-14945</v>
      </c>
      <c r="K51" s="118"/>
    </row>
    <row r="52" spans="1:11" ht="21.65" customHeight="1">
      <c r="A52" s="104" t="s">
        <v>16</v>
      </c>
      <c r="B52" s="105"/>
      <c r="C52" s="104"/>
      <c r="D52" s="15">
        <v>415797</v>
      </c>
      <c r="E52" s="26"/>
      <c r="F52" s="15">
        <v>318196</v>
      </c>
      <c r="G52" s="26"/>
      <c r="H52" s="15">
        <v>163067</v>
      </c>
      <c r="I52" s="26"/>
      <c r="J52" s="15">
        <v>93778</v>
      </c>
      <c r="K52" s="118"/>
    </row>
    <row r="53" spans="1:11" ht="21.65" customHeight="1">
      <c r="A53" s="104" t="s">
        <v>17</v>
      </c>
      <c r="B53" s="105"/>
      <c r="C53" s="104"/>
      <c r="D53" s="15">
        <v>-17644</v>
      </c>
      <c r="E53" s="26"/>
      <c r="F53" s="15">
        <v>4039</v>
      </c>
      <c r="G53" s="26"/>
      <c r="H53" s="15">
        <v>-513</v>
      </c>
      <c r="I53" s="26"/>
      <c r="J53" s="15">
        <v>3497</v>
      </c>
    </row>
    <row r="54" spans="1:11" ht="21.65" customHeight="1">
      <c r="A54" s="104" t="s">
        <v>28</v>
      </c>
      <c r="B54" s="105"/>
      <c r="C54" s="104"/>
      <c r="D54" s="15">
        <v>16417</v>
      </c>
      <c r="E54" s="26"/>
      <c r="F54" s="15">
        <v>9669</v>
      </c>
      <c r="G54" s="26"/>
      <c r="H54" s="15">
        <v>4926</v>
      </c>
      <c r="I54" s="26"/>
      <c r="J54" s="15">
        <v>3850</v>
      </c>
    </row>
    <row r="55" spans="1:11" ht="21.65" customHeight="1">
      <c r="A55" s="120" t="s">
        <v>33</v>
      </c>
      <c r="B55" s="105"/>
      <c r="C55" s="120"/>
      <c r="D55" s="15">
        <v>-211235</v>
      </c>
      <c r="E55" s="26"/>
      <c r="F55" s="15">
        <v>35819</v>
      </c>
      <c r="G55" s="26"/>
      <c r="H55" s="15">
        <v>32448</v>
      </c>
      <c r="I55" s="26"/>
      <c r="J55" s="15">
        <v>-128060</v>
      </c>
    </row>
    <row r="56" spans="1:11" ht="21.65" customHeight="1">
      <c r="A56" s="120" t="s">
        <v>34</v>
      </c>
      <c r="B56" s="105"/>
      <c r="C56" s="120"/>
      <c r="D56" s="15">
        <v>312058</v>
      </c>
      <c r="E56" s="26"/>
      <c r="F56" s="15">
        <v>326244</v>
      </c>
      <c r="G56" s="26"/>
      <c r="H56" s="15">
        <v>-17319</v>
      </c>
      <c r="I56" s="26"/>
      <c r="J56" s="15">
        <v>-52929</v>
      </c>
    </row>
    <row r="57" spans="1:11" ht="21.65" customHeight="1">
      <c r="A57" s="104" t="s">
        <v>38</v>
      </c>
      <c r="B57" s="105"/>
      <c r="C57" s="104"/>
      <c r="D57" s="15">
        <v>-746</v>
      </c>
      <c r="E57" s="26"/>
      <c r="F57" s="15">
        <v>333</v>
      </c>
      <c r="G57" s="26"/>
      <c r="H57" s="15">
        <v>-7169</v>
      </c>
      <c r="I57" s="26"/>
      <c r="J57" s="15">
        <v>6618</v>
      </c>
    </row>
    <row r="58" spans="1:11" ht="21.65" customHeight="1">
      <c r="A58" s="104" t="s">
        <v>43</v>
      </c>
      <c r="B58" s="105"/>
      <c r="C58" s="104"/>
      <c r="D58" s="15">
        <v>865</v>
      </c>
      <c r="E58" s="26"/>
      <c r="F58" s="58">
        <v>-2606</v>
      </c>
      <c r="G58" s="26"/>
      <c r="H58" s="15">
        <v>866</v>
      </c>
      <c r="I58" s="26"/>
      <c r="J58" s="58">
        <v>274</v>
      </c>
    </row>
    <row r="59" spans="1:11" ht="21.65" customHeight="1">
      <c r="A59" s="104" t="s">
        <v>150</v>
      </c>
      <c r="B59" s="105"/>
      <c r="C59" s="104"/>
      <c r="D59" s="88">
        <v>-107541</v>
      </c>
      <c r="E59" s="121"/>
      <c r="F59" s="88">
        <v>-5711</v>
      </c>
      <c r="G59" s="121"/>
      <c r="H59" s="88">
        <v>-37166</v>
      </c>
      <c r="I59" s="121"/>
      <c r="J59" s="88">
        <v>-2383</v>
      </c>
    </row>
    <row r="60" spans="1:11" s="122" customFormat="1" ht="21.65" customHeight="1">
      <c r="A60" s="122" t="s">
        <v>151</v>
      </c>
      <c r="B60" s="105"/>
      <c r="C60" s="123"/>
      <c r="D60" s="91">
        <f>SUM(D39:D59)-D47</f>
        <v>2870925</v>
      </c>
      <c r="E60" s="89"/>
      <c r="F60" s="91">
        <f>SUM(F39:F59)-F47</f>
        <v>3232811</v>
      </c>
      <c r="G60" s="89"/>
      <c r="H60" s="91">
        <f>SUM(H39:H59)-H47</f>
        <v>928402</v>
      </c>
      <c r="I60" s="89"/>
      <c r="J60" s="91">
        <f>SUM(J39:J59)-J47</f>
        <v>947604</v>
      </c>
      <c r="K60" s="98"/>
    </row>
    <row r="61" spans="1:11" ht="21.65" customHeight="1">
      <c r="A61" s="120" t="s">
        <v>152</v>
      </c>
      <c r="B61" s="105"/>
      <c r="C61" s="120"/>
      <c r="D61" s="88">
        <v>-215914</v>
      </c>
      <c r="E61" s="121"/>
      <c r="F61" s="88">
        <v>-289399</v>
      </c>
      <c r="G61" s="121"/>
      <c r="H61" s="88">
        <v>-104776</v>
      </c>
      <c r="I61" s="121"/>
      <c r="J61" s="88">
        <v>-127873</v>
      </c>
      <c r="K61" s="122"/>
    </row>
    <row r="62" spans="1:11" ht="21.65" customHeight="1">
      <c r="A62" s="122" t="s">
        <v>153</v>
      </c>
      <c r="B62" s="105"/>
      <c r="C62" s="122"/>
      <c r="D62" s="66">
        <f>SUM(D60:D61)</f>
        <v>2655011</v>
      </c>
      <c r="E62" s="89"/>
      <c r="F62" s="66">
        <f>SUM(F60:F61)</f>
        <v>2943412</v>
      </c>
      <c r="G62" s="89"/>
      <c r="H62" s="66">
        <f>SUM(H60:H61)</f>
        <v>823626</v>
      </c>
      <c r="I62" s="89"/>
      <c r="J62" s="66">
        <f>SUM(J60:J61)</f>
        <v>819731</v>
      </c>
    </row>
    <row r="63" spans="1:11" ht="21.65" customHeight="1">
      <c r="A63" s="117"/>
      <c r="B63" s="105"/>
      <c r="C63" s="117"/>
      <c r="D63" s="124"/>
      <c r="E63" s="124"/>
      <c r="F63" s="124"/>
      <c r="G63" s="124"/>
      <c r="H63" s="124"/>
      <c r="I63" s="124"/>
      <c r="J63" s="124"/>
    </row>
    <row r="64" spans="1:11" ht="21.65" customHeight="1">
      <c r="A64" s="112" t="s">
        <v>154</v>
      </c>
      <c r="B64" s="125"/>
      <c r="C64" s="112"/>
      <c r="D64" s="121"/>
      <c r="E64" s="121"/>
      <c r="F64" s="121"/>
      <c r="G64" s="121"/>
      <c r="H64" s="121"/>
      <c r="I64" s="121"/>
      <c r="J64" s="121"/>
    </row>
    <row r="65" spans="1:10" ht="21.65" hidden="1" customHeight="1">
      <c r="A65" s="98" t="s">
        <v>202</v>
      </c>
      <c r="B65" s="105" t="s">
        <v>21</v>
      </c>
      <c r="D65" s="15"/>
      <c r="E65" s="26"/>
      <c r="F65" s="15"/>
      <c r="G65" s="26"/>
      <c r="H65" s="15"/>
      <c r="I65" s="26"/>
      <c r="J65" s="15"/>
    </row>
    <row r="66" spans="1:10" ht="21.65" hidden="1" customHeight="1">
      <c r="A66" s="98" t="s">
        <v>196</v>
      </c>
      <c r="B66" s="105" t="s">
        <v>21</v>
      </c>
      <c r="D66" s="15"/>
      <c r="E66" s="26"/>
      <c r="F66" s="15"/>
      <c r="G66" s="26"/>
      <c r="H66" s="15"/>
      <c r="I66" s="26"/>
      <c r="J66" s="15"/>
    </row>
    <row r="67" spans="1:10" ht="21.65" hidden="1" customHeight="1">
      <c r="A67" s="98" t="s">
        <v>203</v>
      </c>
      <c r="B67" s="105" t="s">
        <v>189</v>
      </c>
      <c r="D67" s="15"/>
      <c r="E67" s="26"/>
      <c r="F67" s="15"/>
      <c r="G67" s="26"/>
      <c r="H67" s="15"/>
      <c r="I67" s="26"/>
      <c r="J67" s="15"/>
    </row>
    <row r="68" spans="1:10" ht="21.65" hidden="1" customHeight="1">
      <c r="A68" s="98" t="s">
        <v>155</v>
      </c>
      <c r="B68" s="105"/>
      <c r="D68" s="15"/>
      <c r="E68" s="26"/>
      <c r="F68" s="15">
        <v>0</v>
      </c>
      <c r="G68" s="26"/>
      <c r="H68" s="15"/>
      <c r="I68" s="26"/>
      <c r="J68" s="15">
        <v>0</v>
      </c>
    </row>
    <row r="69" spans="1:10" ht="21.65" customHeight="1">
      <c r="A69" s="98" t="s">
        <v>248</v>
      </c>
      <c r="B69" s="105" t="s">
        <v>189</v>
      </c>
      <c r="D69" s="15">
        <v>445661</v>
      </c>
      <c r="E69" s="26"/>
      <c r="F69" s="15">
        <v>0</v>
      </c>
      <c r="G69" s="26"/>
      <c r="H69" s="15">
        <v>0</v>
      </c>
      <c r="I69" s="26"/>
      <c r="J69" s="15">
        <v>0</v>
      </c>
    </row>
    <row r="70" spans="1:10" ht="21.65" customHeight="1">
      <c r="A70" s="98" t="s">
        <v>252</v>
      </c>
      <c r="B70" s="105"/>
      <c r="D70" s="15">
        <v>0</v>
      </c>
      <c r="E70" s="26"/>
      <c r="F70" s="15">
        <v>0</v>
      </c>
      <c r="G70" s="26"/>
      <c r="H70" s="15">
        <v>5341</v>
      </c>
      <c r="I70" s="26"/>
      <c r="J70" s="15">
        <v>0</v>
      </c>
    </row>
    <row r="71" spans="1:10" ht="21.65" customHeight="1">
      <c r="A71" s="98" t="s">
        <v>184</v>
      </c>
      <c r="B71" s="105"/>
      <c r="D71" s="15">
        <v>0</v>
      </c>
      <c r="E71" s="26"/>
      <c r="F71" s="15">
        <v>0</v>
      </c>
      <c r="G71" s="26"/>
      <c r="H71" s="15">
        <v>0</v>
      </c>
      <c r="I71" s="26"/>
      <c r="J71" s="15">
        <v>687746</v>
      </c>
    </row>
    <row r="72" spans="1:10" ht="21.65" customHeight="1">
      <c r="A72" s="116" t="s">
        <v>227</v>
      </c>
      <c r="B72" s="105"/>
      <c r="D72" s="15">
        <v>0</v>
      </c>
      <c r="E72" s="26"/>
      <c r="F72" s="15">
        <v>0</v>
      </c>
      <c r="G72" s="26"/>
      <c r="H72" s="15">
        <v>0</v>
      </c>
      <c r="I72" s="26"/>
      <c r="J72" s="15">
        <v>171727</v>
      </c>
    </row>
    <row r="73" spans="1:10" ht="21.65" hidden="1" customHeight="1">
      <c r="A73" s="98" t="s">
        <v>187</v>
      </c>
      <c r="B73" s="105"/>
      <c r="D73" s="15">
        <v>0</v>
      </c>
      <c r="E73" s="26"/>
      <c r="F73" s="15"/>
      <c r="G73" s="26"/>
      <c r="H73" s="15"/>
      <c r="I73" s="26"/>
      <c r="J73" s="15"/>
    </row>
    <row r="74" spans="1:10" ht="21.65" customHeight="1">
      <c r="A74" s="116" t="s">
        <v>249</v>
      </c>
      <c r="B74" s="105"/>
      <c r="D74" s="15">
        <v>0</v>
      </c>
      <c r="E74" s="26"/>
      <c r="F74" s="58">
        <v>100000</v>
      </c>
      <c r="G74" s="26"/>
      <c r="H74" s="15">
        <v>0</v>
      </c>
      <c r="I74" s="26"/>
      <c r="J74" s="15">
        <v>0</v>
      </c>
    </row>
    <row r="75" spans="1:10" ht="21.65" customHeight="1">
      <c r="A75" s="98" t="s">
        <v>156</v>
      </c>
      <c r="B75" s="102"/>
      <c r="D75" s="58">
        <v>13194</v>
      </c>
      <c r="E75" s="58"/>
      <c r="F75" s="58">
        <v>25459</v>
      </c>
      <c r="G75" s="26"/>
      <c r="H75" s="15">
        <v>5057</v>
      </c>
      <c r="I75" s="26"/>
      <c r="J75" s="15">
        <v>4299</v>
      </c>
    </row>
    <row r="76" spans="1:10" ht="21.65" hidden="1" customHeight="1">
      <c r="A76" s="98" t="s">
        <v>193</v>
      </c>
      <c r="B76" s="102"/>
      <c r="D76" s="58"/>
      <c r="E76" s="58"/>
      <c r="F76" s="58"/>
      <c r="G76" s="26"/>
      <c r="H76" s="15"/>
      <c r="I76" s="26"/>
      <c r="J76" s="15"/>
    </row>
    <row r="77" spans="1:10" ht="21.65" customHeight="1">
      <c r="A77" s="98" t="s">
        <v>157</v>
      </c>
      <c r="B77" s="102"/>
      <c r="D77" s="58">
        <v>-201714</v>
      </c>
      <c r="E77" s="26"/>
      <c r="F77" s="58">
        <v>-612819</v>
      </c>
      <c r="G77" s="26"/>
      <c r="H77" s="15">
        <v>-153294</v>
      </c>
      <c r="I77" s="26"/>
      <c r="J77" s="15">
        <v>-548534</v>
      </c>
    </row>
    <row r="78" spans="1:10" ht="21.65" customHeight="1">
      <c r="A78" s="120" t="s">
        <v>158</v>
      </c>
      <c r="B78" s="105"/>
      <c r="C78" s="120"/>
      <c r="D78" s="15">
        <v>-7795</v>
      </c>
      <c r="E78" s="26"/>
      <c r="F78" s="15">
        <v>-28343</v>
      </c>
      <c r="G78" s="26"/>
      <c r="H78" s="15">
        <v>-7203</v>
      </c>
      <c r="I78" s="26"/>
      <c r="J78" s="15">
        <v>-25178</v>
      </c>
    </row>
    <row r="79" spans="1:10" ht="21.65" hidden="1" customHeight="1">
      <c r="A79" s="120" t="s">
        <v>186</v>
      </c>
      <c r="B79" s="105"/>
      <c r="C79" s="120"/>
      <c r="D79" s="15"/>
      <c r="E79" s="26"/>
      <c r="F79" s="15"/>
      <c r="G79" s="26"/>
      <c r="H79" s="15"/>
      <c r="I79" s="26"/>
      <c r="J79" s="15"/>
    </row>
    <row r="80" spans="1:10" ht="21.65" hidden="1" customHeight="1">
      <c r="A80" s="104" t="s">
        <v>159</v>
      </c>
      <c r="B80" s="105"/>
      <c r="C80" s="104"/>
      <c r="D80" s="58"/>
      <c r="E80" s="26"/>
      <c r="F80" s="58"/>
      <c r="G80" s="26"/>
      <c r="H80" s="15"/>
      <c r="I80" s="26"/>
      <c r="J80" s="15"/>
    </row>
    <row r="81" spans="1:10" ht="21.65" customHeight="1">
      <c r="A81" s="120" t="s">
        <v>159</v>
      </c>
      <c r="B81" s="98"/>
      <c r="C81" s="104"/>
      <c r="D81" s="15">
        <v>0</v>
      </c>
      <c r="E81" s="26"/>
      <c r="F81" s="58">
        <v>0</v>
      </c>
      <c r="G81" s="26"/>
      <c r="H81" s="15">
        <v>-1148380</v>
      </c>
      <c r="I81" s="26"/>
      <c r="J81" s="15">
        <v>-1912903</v>
      </c>
    </row>
    <row r="82" spans="1:10" ht="21.65" customHeight="1">
      <c r="A82" s="104" t="s">
        <v>160</v>
      </c>
      <c r="B82" s="105"/>
      <c r="C82" s="104"/>
      <c r="D82" s="15">
        <v>0</v>
      </c>
      <c r="E82" s="26"/>
      <c r="F82" s="58">
        <v>0</v>
      </c>
      <c r="G82" s="26"/>
      <c r="H82" s="15">
        <v>1106679</v>
      </c>
      <c r="I82" s="26"/>
      <c r="J82" s="15">
        <v>2394532</v>
      </c>
    </row>
    <row r="83" spans="1:10" ht="21.65" customHeight="1">
      <c r="A83" s="104" t="s">
        <v>219</v>
      </c>
      <c r="B83" s="105"/>
      <c r="C83" s="104"/>
      <c r="D83" s="58">
        <v>0</v>
      </c>
      <c r="E83" s="26"/>
      <c r="F83" s="58">
        <v>0</v>
      </c>
      <c r="G83" s="26"/>
      <c r="H83" s="15">
        <v>675722</v>
      </c>
      <c r="I83" s="26"/>
      <c r="J83" s="58">
        <v>0</v>
      </c>
    </row>
    <row r="84" spans="1:10" ht="21.65" customHeight="1">
      <c r="A84" s="120" t="s">
        <v>161</v>
      </c>
      <c r="B84" s="105"/>
      <c r="C84" s="120"/>
      <c r="D84" s="58">
        <v>195309</v>
      </c>
      <c r="E84" s="26"/>
      <c r="F84" s="58">
        <v>186626</v>
      </c>
      <c r="G84" s="26"/>
      <c r="H84" s="15">
        <v>507442</v>
      </c>
      <c r="I84" s="26"/>
      <c r="J84" s="15">
        <v>750027</v>
      </c>
    </row>
    <row r="85" spans="1:10" ht="21.65" customHeight="1">
      <c r="A85" s="120" t="s">
        <v>162</v>
      </c>
      <c r="B85" s="105"/>
      <c r="C85" s="120"/>
      <c r="D85" s="15">
        <v>26424</v>
      </c>
      <c r="E85" s="26"/>
      <c r="F85" s="15">
        <v>17373</v>
      </c>
      <c r="G85" s="26"/>
      <c r="H85" s="15">
        <v>27360</v>
      </c>
      <c r="I85" s="26"/>
      <c r="J85" s="15">
        <v>27543</v>
      </c>
    </row>
    <row r="86" spans="1:10" ht="21.65" customHeight="1">
      <c r="A86" s="117" t="s">
        <v>163</v>
      </c>
      <c r="B86" s="105"/>
      <c r="C86" s="117"/>
      <c r="D86" s="126">
        <f>SUM(D65:D85)</f>
        <v>471079</v>
      </c>
      <c r="E86" s="124"/>
      <c r="F86" s="126">
        <f>SUM(F65:F85)</f>
        <v>-311704</v>
      </c>
      <c r="G86" s="124"/>
      <c r="H86" s="126">
        <f>SUM(H65:H85)</f>
        <v>1018724</v>
      </c>
      <c r="I86" s="124"/>
      <c r="J86" s="126">
        <f>SUM(J65:J85)</f>
        <v>1549259</v>
      </c>
    </row>
    <row r="87" spans="1:10" ht="21.65" customHeight="1">
      <c r="A87" s="94" t="s">
        <v>0</v>
      </c>
      <c r="B87" s="105"/>
      <c r="C87" s="94"/>
      <c r="D87" s="96"/>
      <c r="E87" s="37"/>
      <c r="F87" s="96"/>
      <c r="G87" s="97"/>
    </row>
    <row r="88" spans="1:10" ht="21.65" customHeight="1">
      <c r="A88" s="99" t="s">
        <v>140</v>
      </c>
      <c r="B88" s="105"/>
      <c r="C88" s="99"/>
      <c r="G88" s="97"/>
    </row>
    <row r="89" spans="1:10" ht="21.65" customHeight="1">
      <c r="A89" s="99"/>
      <c r="B89" s="105"/>
      <c r="C89" s="99"/>
      <c r="G89" s="97"/>
    </row>
    <row r="90" spans="1:10" ht="21.65" customHeight="1">
      <c r="A90" s="101"/>
      <c r="B90" s="105"/>
      <c r="C90" s="101"/>
      <c r="D90" s="217" t="s">
        <v>2</v>
      </c>
      <c r="E90" s="217"/>
      <c r="F90" s="217"/>
      <c r="G90" s="97"/>
      <c r="H90" s="217" t="s">
        <v>3</v>
      </c>
      <c r="I90" s="217"/>
      <c r="J90" s="217"/>
    </row>
    <row r="91" spans="1:10" ht="21.65" customHeight="1">
      <c r="A91" s="104"/>
      <c r="B91" s="105"/>
      <c r="C91" s="104"/>
      <c r="D91" s="217" t="s">
        <v>4</v>
      </c>
      <c r="E91" s="217"/>
      <c r="F91" s="217"/>
      <c r="G91" s="97"/>
      <c r="H91" s="217" t="s">
        <v>4</v>
      </c>
      <c r="I91" s="217"/>
      <c r="J91" s="217"/>
    </row>
    <row r="92" spans="1:10" ht="21.65" customHeight="1">
      <c r="A92" s="101"/>
      <c r="B92" s="102"/>
      <c r="C92" s="101"/>
      <c r="D92" s="219" t="s">
        <v>233</v>
      </c>
      <c r="E92" s="220"/>
      <c r="F92" s="220"/>
      <c r="G92" s="107"/>
      <c r="H92" s="219" t="s">
        <v>233</v>
      </c>
      <c r="I92" s="220"/>
      <c r="J92" s="220"/>
    </row>
    <row r="93" spans="1:10" ht="21.65" customHeight="1">
      <c r="A93" s="101"/>
      <c r="B93" s="102"/>
      <c r="C93" s="101"/>
      <c r="D93" s="220" t="s">
        <v>231</v>
      </c>
      <c r="E93" s="220"/>
      <c r="F93" s="220"/>
      <c r="G93" s="107"/>
      <c r="H93" s="220" t="s">
        <v>231</v>
      </c>
      <c r="I93" s="220"/>
      <c r="J93" s="220"/>
    </row>
    <row r="94" spans="1:10" ht="21.65" customHeight="1">
      <c r="A94" s="101"/>
      <c r="B94" s="108"/>
      <c r="C94" s="101"/>
      <c r="D94" s="110">
        <v>2025</v>
      </c>
      <c r="E94" s="110"/>
      <c r="F94" s="110">
        <v>2024</v>
      </c>
      <c r="G94" s="97"/>
      <c r="H94" s="110">
        <v>2025</v>
      </c>
      <c r="I94" s="110"/>
      <c r="J94" s="110">
        <v>2024</v>
      </c>
    </row>
    <row r="95" spans="1:10" ht="21.65" customHeight="1">
      <c r="A95" s="104"/>
      <c r="B95" s="100"/>
      <c r="C95" s="104"/>
      <c r="D95" s="229" t="s">
        <v>9</v>
      </c>
      <c r="E95" s="229"/>
      <c r="F95" s="229"/>
      <c r="G95" s="229"/>
      <c r="H95" s="229"/>
      <c r="I95" s="229"/>
      <c r="J95" s="229"/>
    </row>
    <row r="96" spans="1:10" ht="21.65" customHeight="1">
      <c r="A96" s="112" t="s">
        <v>164</v>
      </c>
      <c r="B96" s="100"/>
      <c r="C96" s="112"/>
      <c r="D96" s="113"/>
      <c r="E96" s="113"/>
      <c r="F96" s="113"/>
      <c r="G96" s="113"/>
      <c r="H96" s="113"/>
      <c r="I96" s="113"/>
      <c r="J96" s="113"/>
    </row>
    <row r="97" spans="1:16" ht="21.65" customHeight="1">
      <c r="A97" s="104" t="s">
        <v>225</v>
      </c>
      <c r="B97" s="102"/>
      <c r="C97" s="104"/>
      <c r="D97" s="26">
        <v>-1664811</v>
      </c>
      <c r="E97" s="26"/>
      <c r="F97" s="26">
        <v>-548592</v>
      </c>
      <c r="G97" s="26"/>
      <c r="H97" s="15">
        <v>-1649722</v>
      </c>
      <c r="I97" s="26"/>
      <c r="J97" s="15">
        <v>-450000</v>
      </c>
    </row>
    <row r="98" spans="1:16" ht="21.65" customHeight="1">
      <c r="A98" s="104" t="s">
        <v>165</v>
      </c>
      <c r="B98" s="105"/>
      <c r="C98" s="104"/>
      <c r="D98" s="26">
        <v>0</v>
      </c>
      <c r="E98" s="26"/>
      <c r="F98" s="26">
        <v>0</v>
      </c>
      <c r="G98" s="26"/>
      <c r="H98" s="15">
        <v>8040204</v>
      </c>
      <c r="I98" s="26"/>
      <c r="J98" s="15">
        <v>5949545</v>
      </c>
    </row>
    <row r="99" spans="1:16" ht="21.65" customHeight="1">
      <c r="A99" s="104" t="s">
        <v>166</v>
      </c>
      <c r="B99" s="102"/>
      <c r="C99" s="104"/>
      <c r="D99" s="26">
        <v>0</v>
      </c>
      <c r="E99" s="26"/>
      <c r="F99" s="26">
        <v>0</v>
      </c>
      <c r="G99" s="26"/>
      <c r="H99" s="15">
        <v>-7681599</v>
      </c>
      <c r="I99" s="26"/>
      <c r="J99" s="15">
        <v>-6359214</v>
      </c>
    </row>
    <row r="100" spans="1:16" ht="21.65" customHeight="1">
      <c r="A100" s="104" t="s">
        <v>224</v>
      </c>
      <c r="B100" s="102"/>
      <c r="C100" s="104"/>
      <c r="D100" s="26">
        <v>-108143</v>
      </c>
      <c r="E100" s="26"/>
      <c r="F100" s="26">
        <v>-93515</v>
      </c>
      <c r="G100" s="26"/>
      <c r="H100" s="15">
        <v>0</v>
      </c>
      <c r="I100" s="26"/>
      <c r="J100" s="15">
        <v>0</v>
      </c>
    </row>
    <row r="101" spans="1:16" ht="21.65" customHeight="1">
      <c r="A101" s="104" t="s">
        <v>167</v>
      </c>
      <c r="B101" s="105"/>
      <c r="C101" s="104"/>
      <c r="D101" s="15">
        <v>-48772</v>
      </c>
      <c r="E101" s="26"/>
      <c r="F101" s="15">
        <v>-40736</v>
      </c>
      <c r="G101" s="26"/>
      <c r="H101" s="15">
        <v>-26978</v>
      </c>
      <c r="I101" s="26"/>
      <c r="J101" s="15">
        <v>-20782</v>
      </c>
    </row>
    <row r="102" spans="1:16" ht="21.65" customHeight="1">
      <c r="A102" s="98" t="s">
        <v>168</v>
      </c>
      <c r="B102" s="102"/>
      <c r="D102" s="15">
        <v>-901029</v>
      </c>
      <c r="E102" s="26"/>
      <c r="F102" s="15">
        <v>-1351353</v>
      </c>
      <c r="G102" s="26"/>
      <c r="H102" s="15">
        <v>-901029</v>
      </c>
      <c r="I102" s="26"/>
      <c r="J102" s="15">
        <v>-1351353</v>
      </c>
    </row>
    <row r="103" spans="1:16" ht="21.65" customHeight="1">
      <c r="A103" s="120" t="s">
        <v>169</v>
      </c>
      <c r="B103" s="105"/>
      <c r="C103" s="120"/>
      <c r="D103" s="15">
        <v>-53034</v>
      </c>
      <c r="E103" s="26"/>
      <c r="F103" s="15">
        <v>-55501</v>
      </c>
      <c r="G103" s="26"/>
      <c r="H103" s="15">
        <v>-26638</v>
      </c>
      <c r="I103" s="26"/>
      <c r="J103" s="15">
        <v>-30866</v>
      </c>
    </row>
    <row r="104" spans="1:16" ht="21.65" customHeight="1">
      <c r="A104" s="117" t="s">
        <v>183</v>
      </c>
      <c r="B104" s="105"/>
      <c r="C104" s="117"/>
      <c r="D104" s="126">
        <f>SUM(D97:D103)</f>
        <v>-2775789</v>
      </c>
      <c r="E104" s="124"/>
      <c r="F104" s="126">
        <f>SUM(F97:F103)</f>
        <v>-2089697</v>
      </c>
      <c r="G104" s="124"/>
      <c r="H104" s="126">
        <f>SUM(H97:H103)</f>
        <v>-2245762</v>
      </c>
      <c r="I104" s="124"/>
      <c r="J104" s="126">
        <f>SUM(J97:J103)</f>
        <v>-2262670</v>
      </c>
    </row>
    <row r="105" spans="1:16" ht="21.65" customHeight="1">
      <c r="A105" s="117"/>
      <c r="B105" s="105"/>
      <c r="C105" s="117"/>
      <c r="D105" s="124"/>
      <c r="E105" s="124"/>
      <c r="F105" s="124"/>
      <c r="G105" s="124"/>
      <c r="H105" s="124"/>
      <c r="I105" s="124"/>
      <c r="J105" s="124"/>
    </row>
    <row r="106" spans="1:16" s="122" customFormat="1" ht="21.65" customHeight="1">
      <c r="A106" s="117" t="s">
        <v>220</v>
      </c>
      <c r="B106" s="105"/>
      <c r="C106" s="117"/>
      <c r="D106" s="35">
        <f>D104+D86+D62</f>
        <v>350301</v>
      </c>
      <c r="E106" s="124"/>
      <c r="F106" s="127">
        <f>F104+F86+F62</f>
        <v>542011</v>
      </c>
      <c r="G106" s="124"/>
      <c r="H106" s="35">
        <f>H104+H86+H62</f>
        <v>-403412</v>
      </c>
      <c r="I106" s="124"/>
      <c r="J106" s="127">
        <f>J104+J86+J62</f>
        <v>106320</v>
      </c>
      <c r="K106" s="98"/>
    </row>
    <row r="107" spans="1:16" s="122" customFormat="1" ht="21.65" customHeight="1">
      <c r="A107" s="98" t="s">
        <v>178</v>
      </c>
      <c r="B107" s="105"/>
      <c r="C107" s="117"/>
      <c r="D107" s="92">
        <f>'BS-2-4'!E11</f>
        <v>2189785</v>
      </c>
      <c r="E107" s="124"/>
      <c r="F107" s="121">
        <v>1339235</v>
      </c>
      <c r="G107" s="124"/>
      <c r="H107" s="128">
        <f>'BS-2-4'!I11</f>
        <v>1074580</v>
      </c>
      <c r="I107" s="124"/>
      <c r="J107" s="121">
        <v>501848</v>
      </c>
      <c r="K107" s="98"/>
    </row>
    <row r="108" spans="1:16" ht="21.65" customHeight="1" thickBot="1">
      <c r="A108" s="117" t="s">
        <v>250</v>
      </c>
      <c r="B108" s="105"/>
      <c r="C108" s="122"/>
      <c r="D108" s="129">
        <f>SUM(D106:D107)</f>
        <v>2540086</v>
      </c>
      <c r="E108" s="124"/>
      <c r="F108" s="129">
        <f>SUM(F106:F107)</f>
        <v>1881246</v>
      </c>
      <c r="G108" s="124"/>
      <c r="H108" s="129">
        <f>SUM(H106:H107)</f>
        <v>671168</v>
      </c>
      <c r="I108" s="124"/>
      <c r="J108" s="129">
        <f>SUM(J106:J107)</f>
        <v>608168</v>
      </c>
      <c r="L108" s="113"/>
      <c r="O108" s="113"/>
      <c r="P108" s="113"/>
    </row>
    <row r="109" spans="1:16" ht="21.65" customHeight="1" thickTop="1">
      <c r="B109" s="105"/>
      <c r="D109" s="121"/>
      <c r="E109" s="121"/>
      <c r="F109" s="121"/>
      <c r="G109" s="121"/>
      <c r="H109" s="121"/>
      <c r="I109" s="121"/>
      <c r="J109" s="121"/>
    </row>
    <row r="110" spans="1:16" ht="21.65" customHeight="1">
      <c r="A110" s="130" t="s">
        <v>170</v>
      </c>
      <c r="B110" s="105"/>
      <c r="C110" s="130"/>
      <c r="D110" s="121"/>
      <c r="E110" s="121"/>
      <c r="F110" s="121"/>
      <c r="G110" s="121"/>
      <c r="H110" s="121"/>
      <c r="I110" s="121"/>
      <c r="J110" s="121"/>
    </row>
    <row r="111" spans="1:16" ht="21.65" customHeight="1">
      <c r="A111" s="98" t="s">
        <v>171</v>
      </c>
      <c r="B111" s="98"/>
      <c r="D111" s="58">
        <v>19680</v>
      </c>
      <c r="E111" s="58"/>
      <c r="F111" s="58">
        <v>96271</v>
      </c>
      <c r="G111" s="26"/>
      <c r="H111" s="15">
        <v>12077</v>
      </c>
      <c r="I111" s="26"/>
      <c r="J111" s="15">
        <v>51838</v>
      </c>
    </row>
    <row r="112" spans="1:16" ht="21.65" customHeight="1">
      <c r="A112" s="98" t="s">
        <v>190</v>
      </c>
      <c r="B112" s="98"/>
      <c r="D112" s="58">
        <v>0</v>
      </c>
      <c r="E112" s="58"/>
      <c r="F112" s="58">
        <v>0</v>
      </c>
      <c r="G112" s="58"/>
      <c r="H112" s="58">
        <v>3</v>
      </c>
      <c r="I112" s="58"/>
      <c r="J112" s="15">
        <v>28088</v>
      </c>
    </row>
    <row r="113" spans="1:10" ht="21.65" customHeight="1">
      <c r="A113" s="98" t="s">
        <v>172</v>
      </c>
      <c r="B113" s="98"/>
      <c r="D113" s="121"/>
      <c r="E113" s="58"/>
      <c r="F113" s="121"/>
      <c r="G113" s="58"/>
      <c r="H113" s="121"/>
      <c r="I113" s="58"/>
      <c r="J113" s="121"/>
    </row>
    <row r="114" spans="1:10" ht="21.65" customHeight="1">
      <c r="A114" s="98" t="s">
        <v>173</v>
      </c>
      <c r="B114" s="98"/>
      <c r="D114" s="58">
        <v>265561</v>
      </c>
      <c r="E114" s="58"/>
      <c r="F114" s="58">
        <v>126993</v>
      </c>
      <c r="G114" s="58"/>
      <c r="H114" s="58">
        <v>221781</v>
      </c>
      <c r="I114" s="58"/>
      <c r="J114" s="58">
        <v>129087</v>
      </c>
    </row>
    <row r="115" spans="1:10" ht="21.65" customHeight="1">
      <c r="A115" s="98" t="s">
        <v>14</v>
      </c>
      <c r="B115" s="98"/>
      <c r="D115" s="58">
        <v>0</v>
      </c>
      <c r="E115" s="58"/>
      <c r="F115" s="58">
        <v>0</v>
      </c>
      <c r="G115" s="58"/>
      <c r="H115" s="58">
        <v>835797</v>
      </c>
      <c r="I115" s="58"/>
      <c r="J115" s="58">
        <v>260708</v>
      </c>
    </row>
    <row r="116" spans="1:10" ht="21.65" customHeight="1">
      <c r="A116" s="98" t="s">
        <v>247</v>
      </c>
      <c r="B116" s="98"/>
      <c r="D116" s="58">
        <v>0</v>
      </c>
      <c r="E116" s="58"/>
      <c r="F116" s="58">
        <v>1910</v>
      </c>
      <c r="G116" s="58"/>
      <c r="H116" s="58">
        <v>1948</v>
      </c>
      <c r="I116" s="58"/>
      <c r="J116" s="58">
        <v>1910</v>
      </c>
    </row>
    <row r="117" spans="1:10" ht="23.5" customHeight="1">
      <c r="A117" s="98" t="s">
        <v>188</v>
      </c>
      <c r="D117" s="58">
        <v>0</v>
      </c>
      <c r="E117" s="58"/>
      <c r="F117" s="58">
        <v>0</v>
      </c>
      <c r="G117" s="58"/>
      <c r="H117" s="58">
        <v>1104694</v>
      </c>
      <c r="I117" s="58"/>
      <c r="J117" s="58">
        <v>1104694</v>
      </c>
    </row>
    <row r="118" spans="1:10" ht="24" hidden="1" customHeight="1">
      <c r="A118" s="98" t="s">
        <v>197</v>
      </c>
      <c r="B118" s="111">
        <v>6</v>
      </c>
      <c r="D118" s="58"/>
      <c r="E118" s="58"/>
      <c r="F118" s="58"/>
      <c r="G118" s="58"/>
      <c r="H118" s="58"/>
      <c r="I118" s="58"/>
      <c r="J118" s="58"/>
    </row>
    <row r="119" spans="1:10" ht="24" customHeight="1">
      <c r="D119" s="58">
        <f>D108-'BS-2-4'!C11</f>
        <v>0</v>
      </c>
      <c r="H119" s="58">
        <f>H108-'BS-2-4'!G11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27">
    <mergeCell ref="D48:J48"/>
    <mergeCell ref="D90:F90"/>
    <mergeCell ref="H90:J90"/>
    <mergeCell ref="D91:F91"/>
    <mergeCell ref="H91:J91"/>
    <mergeCell ref="D44:F44"/>
    <mergeCell ref="H44:J44"/>
    <mergeCell ref="D43:F43"/>
    <mergeCell ref="H43:J43"/>
    <mergeCell ref="D46:F46"/>
    <mergeCell ref="H46:J46"/>
    <mergeCell ref="D45:F45"/>
    <mergeCell ref="H45:J45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92:F92"/>
    <mergeCell ref="H92:J92"/>
    <mergeCell ref="D93:F93"/>
    <mergeCell ref="H93:J93"/>
    <mergeCell ref="D95:J95"/>
  </mergeCells>
  <pageMargins left="0.70866141732283472" right="0.39370078740157483" top="0.47244094488188981" bottom="0.51181102362204722" header="0.51181102362204722" footer="0.51181102362204722"/>
  <pageSetup paperSize="9" scale="76" firstPageNumber="13" fitToHeight="0" orientation="portrait" useFirstPageNumber="1" r:id="rId1"/>
  <headerFooter>
    <oddFooter>&amp;L&amp;"Times New Roman,Regular"&amp;11The accompanying notes form an integral part of the interim financial statements.&amp;"ApFont,Regular"&amp;10
&amp;C&amp;"Times New Roman,Regular"&amp;11
&amp;P
&amp;1#</oddFooter>
  </headerFooter>
  <rowBreaks count="2" manualBreakCount="2">
    <brk id="39" max="9" man="1"/>
    <brk id="86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1FE9F87B41A245A0E079FF91A4DEF2" ma:contentTypeVersion="17" ma:contentTypeDescription="สร้างเอกสารใหม่" ma:contentTypeScope="" ma:versionID="4730408f2f50c0977fcca11d08ea0274">
  <xsd:schema xmlns:xsd="http://www.w3.org/2001/XMLSchema" xmlns:xs="http://www.w3.org/2001/XMLSchema" xmlns:p="http://schemas.microsoft.com/office/2006/metadata/properties" xmlns:ns1="http://schemas.microsoft.com/sharepoint/v3" xmlns:ns2="c9556fa0-4edd-4100-8520-1f4abf9ba927" xmlns:ns3="2de97f53-ebdd-482c-838d-8688d11d83df" targetNamespace="http://schemas.microsoft.com/office/2006/metadata/properties" ma:root="true" ma:fieldsID="bf2fd3ba91d1f4591525d6135b4e0760" ns1:_="" ns2:_="" ns3:_="">
    <xsd:import namespace="http://schemas.microsoft.com/sharepoint/v3"/>
    <xsd:import namespace="c9556fa0-4edd-4100-8520-1f4abf9ba927"/>
    <xsd:import namespace="2de97f53-ebdd-482c-838d-8688d11d8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56fa0-4edd-4100-8520-1f4abf9ba9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edb269-564f-434f-83e9-268482234e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7f53-ebdd-482c-838d-8688d11d83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9f1f070-bef8-48a8-896b-eaaf009224da}" ma:internalName="TaxCatchAll" ma:showField="CatchAllData" ma:web="2de97f53-ebdd-482c-838d-8688d11d8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Application xmlns="http://www.sap.com/cof/excel/application">
  <Version>2</Version>
  <Revision>2.7.001.82873</Revision>
</Applic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c9556fa0-4edd-4100-8520-1f4abf9ba927">
      <Terms xmlns="http://schemas.microsoft.com/office/infopath/2007/PartnerControls"/>
    </lcf76f155ced4ddcb4097134ff3c332f>
    <TaxCatchAll xmlns="2de97f53-ebdd-482c-838d-8688d11d83df" xsi:nil="true"/>
  </documentManagement>
</p:properties>
</file>

<file path=customXml/itemProps1.xml><?xml version="1.0" encoding="utf-8"?>
<ds:datastoreItem xmlns:ds="http://schemas.openxmlformats.org/officeDocument/2006/customXml" ds:itemID="{91594797-9377-41EA-8A7C-F950194D10BF}"/>
</file>

<file path=customXml/itemProps2.xml><?xml version="1.0" encoding="utf-8"?>
<ds:datastoreItem xmlns:ds="http://schemas.openxmlformats.org/officeDocument/2006/customXml" ds:itemID="{122B6AF5-48E3-4C5F-8DC7-120701C376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AAD094-3DED-4AEF-9D89-62F250182975}">
  <ds:schemaRefs>
    <ds:schemaRef ds:uri="http://www.sap.com/cof/excel/application"/>
  </ds:schemaRefs>
</ds:datastoreItem>
</file>

<file path=customXml/itemProps4.xml><?xml version="1.0" encoding="utf-8"?>
<ds:datastoreItem xmlns:ds="http://schemas.openxmlformats.org/officeDocument/2006/customXml" ds:itemID="{F9916BCC-ED87-47CD-B0DE-8C6DD5F373A2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2de97f53-ebdd-482c-838d-8688d11d83df"/>
    <ds:schemaRef ds:uri="c9556fa0-4edd-4100-8520-1f4abf9ba927"/>
    <ds:schemaRef ds:uri="http://schemas.microsoft.com/sharepoint/v3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29c31d32-11b4-406c-affc-f4428d7ab1ac}" enabled="1" method="Privileged" siteId="{cb3ed3b0-202c-4365-b20f-86f8ed08f887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BS-2-4</vt:lpstr>
      <vt:lpstr>PL-5-8</vt:lpstr>
      <vt:lpstr>Equity Conso-9-10</vt:lpstr>
      <vt:lpstr>Equity Seperate-11-12</vt:lpstr>
      <vt:lpstr>CF-13-15</vt:lpstr>
      <vt:lpstr>'BS-2-4'!Print_Area</vt:lpstr>
      <vt:lpstr>'CF-13-15'!Print_Area</vt:lpstr>
      <vt:lpstr>'Equity Conso-9-10'!Print_Area</vt:lpstr>
      <vt:lpstr>'Equity Seperate-11-12'!Print_Area</vt:lpstr>
      <vt:lpstr>'PL-5-8'!Print_Area</vt:lpstr>
      <vt:lpstr>'Equity Conso-9-10'!Print_Titles</vt:lpstr>
      <vt:lpstr>'Equity Seperate-11-12'!Print_Titles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ylimsiri</dc:creator>
  <cp:keywords/>
  <dc:description/>
  <cp:lastModifiedBy>Wanthanee, Kraisutha</cp:lastModifiedBy>
  <cp:revision/>
  <cp:lastPrinted>2025-08-08T07:21:04Z</cp:lastPrinted>
  <dcterms:created xsi:type="dcterms:W3CDTF">2015-05-02T04:57:45Z</dcterms:created>
  <dcterms:modified xsi:type="dcterms:W3CDTF">2025-08-13T09:15:47Z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2024-03-27T07:44:13Z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99f6dd73-ed41-45e8-8229-a3367f205485</vt:lpwstr>
  </property>
  <property fmtid="{D5CDD505-2E9C-101B-9397-08002B2CF9AE}" pid="8" name="MSIP_Label_a6b42c54-cfeb-4535-9ee6-866b3abbb09d_ContentBits">
    <vt:lpwstr>0</vt:lpwstr>
  </property>
  <property fmtid="{D5CDD505-2E9C-101B-9397-08002B2CF9AE}" pid="9" name="ContentTypeId">
    <vt:lpwstr>0x010100CF1FE9F87B41A245A0E079FF91A4DEF2</vt:lpwstr>
  </property>
  <property fmtid="{D5CDD505-2E9C-101B-9397-08002B2CF9AE}" pid="10" name="MediaServiceImageTags">
    <vt:lpwstr/>
  </property>
</Properties>
</file>