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wkettum001\Downloads\"/>
    </mc:Choice>
  </mc:AlternateContent>
  <xr:revisionPtr revIDLastSave="0" documentId="13_ncr:1_{9F237D24-C895-4DA9-979D-3CFB907A8033}" xr6:coauthVersionLast="47" xr6:coauthVersionMax="47" xr10:uidLastSave="{00000000-0000-0000-0000-000000000000}"/>
  <bookViews>
    <workbookView xWindow="-110" yWindow="-110" windowWidth="19420" windowHeight="11500" tabRatio="849" xr2:uid="{97C21ADD-1AAC-4899-8EAA-40FFEA13A412}"/>
  </bookViews>
  <sheets>
    <sheet name="2-4 PAE" sheetId="1" r:id="rId1"/>
    <sheet name="(3M) 5 PL" sheetId="2" r:id="rId2"/>
    <sheet name="(6M) 6 PL" sheetId="3" r:id="rId3"/>
    <sheet name="7 Conso" sheetId="4" r:id="rId4"/>
    <sheet name="8 Com" sheetId="5" r:id="rId5"/>
    <sheet name="9-11 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G32" i="5"/>
  <c r="W28" i="5"/>
  <c r="A96" i="6"/>
  <c r="M89" i="6"/>
  <c r="K89" i="6"/>
  <c r="I89" i="6"/>
  <c r="G89" i="6"/>
  <c r="M76" i="6"/>
  <c r="K76" i="6"/>
  <c r="I76" i="6"/>
  <c r="G76" i="6"/>
  <c r="M32" i="6"/>
  <c r="M37" i="6" s="1"/>
  <c r="K32" i="6"/>
  <c r="K37" i="6" s="1"/>
  <c r="I32" i="6"/>
  <c r="I37" i="6" s="1"/>
  <c r="G32" i="6"/>
  <c r="G37" i="6" s="1"/>
  <c r="A34" i="5"/>
  <c r="U32" i="5"/>
  <c r="S32" i="5"/>
  <c r="Q32" i="5"/>
  <c r="O32" i="5"/>
  <c r="M32" i="5"/>
  <c r="K32" i="5"/>
  <c r="I32" i="5"/>
  <c r="W29" i="5"/>
  <c r="W27" i="5"/>
  <c r="W26" i="5"/>
  <c r="W25" i="5"/>
  <c r="U22" i="5"/>
  <c r="S22" i="5"/>
  <c r="Q22" i="5"/>
  <c r="O22" i="5"/>
  <c r="M22" i="5"/>
  <c r="K22" i="5"/>
  <c r="I22" i="5"/>
  <c r="G22" i="5"/>
  <c r="W20" i="5"/>
  <c r="W19" i="5"/>
  <c r="W18" i="5"/>
  <c r="W17" i="5"/>
  <c r="W16" i="5"/>
  <c r="W14" i="5"/>
  <c r="AE34" i="4"/>
  <c r="Y34" i="4"/>
  <c r="W34" i="4"/>
  <c r="U34" i="4"/>
  <c r="S34" i="4"/>
  <c r="Q34" i="4"/>
  <c r="O34" i="4"/>
  <c r="M34" i="4"/>
  <c r="K34" i="4"/>
  <c r="I34" i="4"/>
  <c r="G34" i="4"/>
  <c r="AA31" i="4"/>
  <c r="AC31" i="4" s="1"/>
  <c r="AG31" i="4" s="1"/>
  <c r="AA30" i="4"/>
  <c r="AC30" i="4" s="1"/>
  <c r="AG30" i="4" s="1"/>
  <c r="AA29" i="4"/>
  <c r="AC29" i="4" s="1"/>
  <c r="AG29" i="4" s="1"/>
  <c r="AA28" i="4"/>
  <c r="AC28" i="4" s="1"/>
  <c r="AG28" i="4" s="1"/>
  <c r="AA27" i="4"/>
  <c r="AC27" i="4" s="1"/>
  <c r="AG27" i="4" s="1"/>
  <c r="AA26" i="4"/>
  <c r="AC26" i="4" s="1"/>
  <c r="AE23" i="4"/>
  <c r="Y23" i="4"/>
  <c r="W23" i="4"/>
  <c r="U23" i="4"/>
  <c r="S23" i="4"/>
  <c r="Q23" i="4"/>
  <c r="O23" i="4"/>
  <c r="M23" i="4"/>
  <c r="K23" i="4"/>
  <c r="I23" i="4"/>
  <c r="G23" i="4"/>
  <c r="AA21" i="4"/>
  <c r="AC21" i="4" s="1"/>
  <c r="AG21" i="4" s="1"/>
  <c r="AC20" i="4"/>
  <c r="AG20" i="4" s="1"/>
  <c r="AC19" i="4"/>
  <c r="AG19" i="4" s="1"/>
  <c r="AC18" i="4"/>
  <c r="AG18" i="4" s="1"/>
  <c r="AC17" i="4"/>
  <c r="AG17" i="4" s="1"/>
  <c r="AA15" i="4"/>
  <c r="AC15" i="4" s="1"/>
  <c r="A3" i="4"/>
  <c r="M49" i="3"/>
  <c r="K49" i="3"/>
  <c r="I49" i="3"/>
  <c r="G49" i="3"/>
  <c r="M43" i="3"/>
  <c r="K43" i="3"/>
  <c r="I43" i="3"/>
  <c r="G43" i="3"/>
  <c r="M35" i="3"/>
  <c r="K35" i="3"/>
  <c r="I35" i="3"/>
  <c r="G35" i="3"/>
  <c r="M14" i="3"/>
  <c r="M22" i="3" s="1"/>
  <c r="M25" i="3" s="1"/>
  <c r="K14" i="3"/>
  <c r="K22" i="3" s="1"/>
  <c r="K25" i="3" s="1"/>
  <c r="I14" i="3"/>
  <c r="I22" i="3" s="1"/>
  <c r="G14" i="3"/>
  <c r="G22" i="3" s="1"/>
  <c r="G25" i="3" s="1"/>
  <c r="M49" i="2"/>
  <c r="K49" i="2"/>
  <c r="I49" i="2"/>
  <c r="G49" i="2"/>
  <c r="M43" i="2"/>
  <c r="K43" i="2"/>
  <c r="I43" i="2"/>
  <c r="G43" i="2"/>
  <c r="M35" i="2"/>
  <c r="K35" i="2"/>
  <c r="I35" i="2"/>
  <c r="G35" i="2"/>
  <c r="M14" i="2"/>
  <c r="M22" i="2" s="1"/>
  <c r="M25" i="2" s="1"/>
  <c r="K14" i="2"/>
  <c r="K22" i="2" s="1"/>
  <c r="K25" i="2" s="1"/>
  <c r="I14" i="2"/>
  <c r="I22" i="2" s="1"/>
  <c r="I25" i="2" s="1"/>
  <c r="G14" i="2"/>
  <c r="M124" i="1"/>
  <c r="M127" i="1" s="1"/>
  <c r="K124" i="1"/>
  <c r="K127" i="1" s="1"/>
  <c r="I124" i="1"/>
  <c r="I127" i="1" s="1"/>
  <c r="G124" i="1"/>
  <c r="G127" i="1" s="1"/>
  <c r="A97" i="1"/>
  <c r="A94" i="1"/>
  <c r="A138" i="1" s="1"/>
  <c r="M82" i="1"/>
  <c r="K82" i="1"/>
  <c r="I82" i="1"/>
  <c r="G82" i="1"/>
  <c r="M72" i="1"/>
  <c r="K72" i="1"/>
  <c r="I72" i="1"/>
  <c r="G72" i="1"/>
  <c r="A53" i="1"/>
  <c r="A51" i="1"/>
  <c r="A95" i="1" s="1"/>
  <c r="M41" i="1"/>
  <c r="K41" i="1"/>
  <c r="I41" i="1"/>
  <c r="G41" i="1"/>
  <c r="M25" i="1"/>
  <c r="K25" i="1"/>
  <c r="I25" i="1"/>
  <c r="G25" i="1"/>
  <c r="I25" i="3" l="1"/>
  <c r="I84" i="1"/>
  <c r="I129" i="1" s="1"/>
  <c r="K91" i="6"/>
  <c r="K94" i="6" s="1"/>
  <c r="G91" i="6"/>
  <c r="G94" i="6" s="1"/>
  <c r="I91" i="6"/>
  <c r="I94" i="6" s="1"/>
  <c r="M91" i="6"/>
  <c r="M94" i="6" s="1"/>
  <c r="K84" i="1"/>
  <c r="K129" i="1" s="1"/>
  <c r="I43" i="1"/>
  <c r="M84" i="1"/>
  <c r="M129" i="1" s="1"/>
  <c r="M43" i="1"/>
  <c r="G22" i="2"/>
  <c r="G25" i="2" s="1"/>
  <c r="G37" i="2" s="1"/>
  <c r="G84" i="1"/>
  <c r="G129" i="1" s="1"/>
  <c r="G43" i="1"/>
  <c r="K43" i="1"/>
  <c r="W22" i="5"/>
  <c r="W32" i="5"/>
  <c r="I37" i="2"/>
  <c r="A3" i="6"/>
  <c r="A99" i="6" s="1"/>
  <c r="AC23" i="4"/>
  <c r="AG15" i="4"/>
  <c r="AG23" i="4" s="1"/>
  <c r="AC34" i="4"/>
  <c r="AG26" i="4"/>
  <c r="AG34" i="4" s="1"/>
  <c r="K37" i="2"/>
  <c r="M37" i="2"/>
  <c r="G37" i="3"/>
  <c r="I37" i="3"/>
  <c r="K37" i="3"/>
  <c r="M37" i="3"/>
  <c r="AA34" i="4"/>
  <c r="AA23" i="4"/>
  <c r="A50" i="6" l="1"/>
</calcChain>
</file>

<file path=xl/sharedStrings.xml><?xml version="1.0" encoding="utf-8"?>
<sst xmlns="http://schemas.openxmlformats.org/spreadsheetml/2006/main" count="489" uniqueCount="224">
  <si>
    <t>บริษัท โซนิค อินเตอร์เฟรท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</si>
  <si>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</si>
  <si>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</si>
  <si>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</si>
  <si>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</si>
  <si>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</si>
  <si>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</si>
  <si>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</si>
  <si>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</si>
  <si>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</si>
  <si>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</si>
  <si>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</si>
  <si>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</si>
  <si>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</si>
  <si>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</si>
  <si>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</si>
  <si>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</si>
  <si>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</si>
  <si>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</si>
  <si>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</si>
  <si>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</si>
  <si>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</si>
  <si>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</si>
  <si>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</si>
  <si>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</si>
  <si>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</si>
  <si>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</si>
  <si>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</si>
  <si>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</si>
  <si>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</si>
  <si>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</si>
  <si>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</si>
  <si>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</si>
  <si>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</si>
  <si>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</si>
  <si>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</si>
  <si>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</si>
  <si>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</si>
  <si>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</si>
  <si>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</si>
  <si>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</si>
  <si>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</si>
  <si>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</si>
  <si>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</si>
  <si>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</si>
  <si>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</si>
  <si>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</si>
  <si>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</si>
  <si>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</si>
  <si>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</si>
  <si>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</si>
  <si>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</si>
  <si>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</si>
  <si>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</si>
  <si>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</si>
  <si>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</si>
  <si>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</si>
  <si>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</si>
  <si>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</si>
  <si>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</si>
  <si>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</si>
  <si>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</si>
  <si>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</si>
  <si>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</si>
  <si>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</si>
  <si>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</si>
  <si>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</si>
  <si>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หัก</t>
  </si>
  <si>
    <t>หุ้นทุนซื้อคืน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</si>
  <si>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</si>
  <si>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</si>
  <si>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</si>
  <si>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</si>
  <si>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</si>
  <si>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</si>
  <si>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</si>
  <si>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</si>
  <si>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</si>
  <si>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</si>
  <si>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</si>
  <si>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</si>
  <si>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</si>
  <si>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</si>
  <si>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</si>
  <si>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</si>
  <si>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</si>
  <si>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</si>
  <si>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</si>
  <si>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</si>
  <si>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ขาดทุนอื่น -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</si>
  <si>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</si>
  <si>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</si>
  <si>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</si>
  <si>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</si>
  <si>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</si>
  <si>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</si>
  <si>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</si>
  <si>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</si>
  <si>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</si>
  <si>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</si>
  <si>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</si>
  <si>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</si>
  <si>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</si>
  <si>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</si>
  <si>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</si>
  <si>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สำหรับรอบระยะเวลาหกเดือนสิ้นสุดวันที่ 30 มิถุนายน พ.ศ. 2568</t>
  </si>
  <si>
    <t>กำไร(ขาดทุน)อื่น - สุทธิ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</si>
  <si>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</si>
  <si>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</si>
  <si>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</si>
  <si>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</si>
  <si>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</si>
  <si>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สำรอง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</si>
  <si>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</si>
  <si>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</si>
  <si>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</si>
  <si>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</si>
  <si>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</si>
  <si>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</si>
  <si>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</si>
  <si>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</si>
  <si>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</si>
  <si>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</si>
  <si>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</si>
  <si>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การจ่ายโดยใช้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</si>
  <si>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</si>
  <si>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</si>
  <si>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</si>
  <si>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</si>
  <si>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</si>
  <si>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</si>
  <si>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</si>
  <si>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</si>
  <si>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</si>
  <si>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</si>
  <si>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</si>
  <si>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หุ้นเป็นเกณฑ์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</si>
  <si>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</si>
  <si>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</si>
  <si>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</si>
  <si>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</si>
  <si>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</si>
  <si>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</si>
  <si>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>วันที่ 1 มกราคม พ.ศ. 2567</t>
  </si>
  <si>
    <t>โอนรายการจ่ายโดยใช้หุ้นเป็นเกณฑ์</t>
  </si>
  <si>
    <t>ส่วนที่ไม่ได้ใช้สิทธิ - สุทธิจากภาษี</t>
  </si>
  <si>
    <t>ทุนสำรองหุ้นทุนซื้อคืน</t>
  </si>
  <si>
    <t>เงินปันผลจ่าย</t>
  </si>
  <si>
    <t>ณ วันที่ 30 มิถุนายน พ.ศ. 2567</t>
  </si>
  <si>
    <t>ยอดคงเหลือ</t>
  </si>
  <si>
    <t>ณ วันที่ 1 มกราคม พ.ศ. 2568</t>
  </si>
  <si>
    <t>การจัดตั้งบริษัทย่อย</t>
  </si>
  <si>
    <t xml:space="preserve">   </t>
  </si>
  <si>
    <t xml:space="preserve">ยอดคงเหลือ  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</si>
  <si>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</si>
  <si>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</si>
  <si>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</si>
  <si>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สำรองการจ่าย</t>
  </si>
  <si>
    <t>ทุนสำรองตามกฎหมาย</t>
  </si>
  <si>
    <t>ยังไม่ได้จัดสรร</t>
  </si>
  <si>
    <t>โดยใช้หุ้นเป็นเกณฑ์</t>
  </si>
  <si>
    <t>ยอดคงเหลือ ณ วันที่ 1 มกราคม พ.ศ. 2567</t>
  </si>
  <si>
    <t>เงินปันผล</t>
  </si>
  <si>
    <t>ยอดคงเหลือ ณ วันที่ 30 มิถุนายน พ.ศ. 2567</t>
  </si>
  <si>
    <t>ยอดคงเหลือต้นรอบระยะเวลา</t>
  </si>
  <si>
    <t>ยอดคงเหลือ ณ สิ้นรอบระยะเวลา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</si>
  <si>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</si>
  <si>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</si>
  <si>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</si>
  <si>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</si>
  <si>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</si>
  <si>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รายได้เงินปันผล</t>
  </si>
  <si>
    <t>กำไรจากการจำหน่ายสินทรัพย์ทางการเงิน</t>
  </si>
  <si>
    <t xml:space="preserve">(กำไร)ขาดทุนจากมูลค่ายุติธรรมของสินทรัพย์ทางการเงิน 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</si>
  <si>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</si>
  <si>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</si>
  <si>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</si>
  <si>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</si>
  <si>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</si>
  <si>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</si>
  <si>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</si>
  <si>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</si>
  <si>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</si>
  <si>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</si>
  <si>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</si>
  <si>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</si>
  <si>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</si>
  <si>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เงินสดจ่ายให้กู้ยืมแก่บุคคลอื่น</t>
  </si>
  <si>
    <t>เงินสดรับจากการให้กู้ยืมระยะสั้นแก่บุคคลอื่น</t>
  </si>
  <si>
    <t>รับดอกเบี้ยจากเงินให้กู้ยืมระยะสั้นแก่บุคคลอื่น</t>
  </si>
  <si>
    <t>เงินสดจ่ายเพื่อจัดตั้งบริษัทย่อยแห่งใหม่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</si>
  <si>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</si>
  <si>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</si>
  <si>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</si>
  <si>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</si>
  <si>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</si>
  <si>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</si>
  <si>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</si>
  <si>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</si>
  <si>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</si>
  <si>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</si>
  <si>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</si>
  <si>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</si>
  <si>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เงินสดจ่ายคืนตามสัญญาเช่า 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</si>
  <si>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</si>
  <si>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</si>
  <si>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</si>
  <si>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</si>
  <si>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</si>
  <si>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</si>
  <si>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</si>
  <si>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</si>
  <si>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</si>
  <si>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การซื้ออุปกรณ์และสินทรัพย์ไม่มีตัวตนโดยยังไม่ได้ชำระเงิน</t>
  </si>
  <si>
    <t>การเพิ่มขึ้นของที่ดิน อาคารและอุปกรณ์จากประมาณการค่ารื้อถอน</t>
  </si>
  <si>
    <t>เงินสดได้มาจาก(ใช้ไปใน)การดำเนินงาน</t>
  </si>
  <si>
    <t>เงินสดจ่ายซื้ออาคาร อุปกรณ์และสินทรัพย์ไม่มีตัวตน</t>
  </si>
  <si>
    <t>เงินสดสุทธิได้มาจาก(ใช้ไปใน)กิจกรรมลงทุน</t>
  </si>
  <si>
    <t>เงินสดและรายการเทียบเท่าเงินสดลดลง</t>
  </si>
  <si>
    <t>ดอกเบี้ยรับจากลูกหนี้สัญญาเช่าเงินทุน</t>
  </si>
  <si>
    <t xml:space="preserve">ยอดคงเหลือ </t>
  </si>
  <si>
    <t>การเปลี่ยนแปลงในมูลค่ายุติธรรมของเงินลงทุน</t>
  </si>
  <si>
    <t>ผ่านกำไรขาดทุนเบ็ดเสร็จอื่น - สุทธิจากภาษี</t>
  </si>
  <si>
    <t>ในตราสารหนี้ที่วัดมูลค่าด้วยมูลค่ายุติธรรม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</si>
</sst>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_(* #,##0_);_(* \(#,##0\);_(* &quot;-&quot;??_);_(@_)"/>
    <numFmt numFmtId="168" formatCode="#,##0;\(#,##0\);\-"/>
    <numFmt numFmtId="169" formatCode="#,##0;\ \(#,##0\);\-"/>
    <numFmt numFmtId="170" formatCode="_(#,##0_);\(#,##0\);_(&quot;-&quot;??_)"/>
    <numFmt numFmtId="171" formatCode="_-* #,##0.00_-;\-* #,##0.00_-;_-* &quot;-&quot;??_-;_-@"/>
    <numFmt numFmtId="172" formatCode="#,##0.00;\(#,##0.00\);\-"/>
    <numFmt numFmtId="173" formatCode="#,##0.000;\(#,##0.000\);\-"/>
    <numFmt numFmtId="174" formatCode="#,##0.00;\ 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.00_);_(* \(#,##0.00\);_(* \-??_);_(@_)"/>
    <numFmt numFmtId="178" formatCode="_-* #,##0.00_-;\-* #,##0.00_-;_-* \-??_-;_-@_-"/>
  </numFmts>
  <fonts count="41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b/>
      <sz val="13"/>
      <color rgb="FF00000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u/>
      <sz val="10"/>
      <color theme="1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EYInterstate Light"/>
    </font>
    <font>
      <u/>
      <sz val="11"/>
      <color theme="10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50">
    <xf numFmtId="0" fontId="0" fillId="0" borderId="0"/>
    <xf numFmtId="0" fontId="3" fillId="0" borderId="0"/>
    <xf numFmtId="0" fontId="9" fillId="0" borderId="0"/>
    <xf numFmtId="43" fontId="10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15" fillId="0" borderId="0"/>
    <xf numFmtId="0" fontId="2" fillId="0" borderId="0"/>
    <xf numFmtId="43" fontId="10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10" fillId="0" borderId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21" fillId="0" borderId="9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9" fillId="0" borderId="0"/>
    <xf numFmtId="43" fontId="10" fillId="0" borderId="0" applyFont="0" applyFill="0" applyBorder="0" applyAlignment="0" applyProtection="0"/>
    <xf numFmtId="0" fontId="23" fillId="0" borderId="0"/>
    <xf numFmtId="4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3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9" fillId="0" borderId="0"/>
    <xf numFmtId="0" fontId="26" fillId="0" borderId="0" applyNumberFormat="0" applyFill="0" applyBorder="0" applyAlignment="0">
      <protection locked="0"/>
    </xf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/>
    <xf numFmtId="0" fontId="9" fillId="0" borderId="0"/>
    <xf numFmtId="0" fontId="23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29" fillId="0" borderId="0"/>
    <xf numFmtId="0" fontId="27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>
      <alignment vertical="top"/>
    </xf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32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>
      <alignment vertical="top"/>
    </xf>
    <xf numFmtId="0" fontId="10" fillId="0" borderId="0">
      <protection locked="0"/>
    </xf>
    <xf numFmtId="0" fontId="34" fillId="0" borderId="0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/>
    <xf numFmtId="43" fontId="30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/>
    <xf numFmtId="43" fontId="18" fillId="0" borderId="0" applyFont="0" applyFill="0" applyBorder="0" applyAlignment="0" applyProtection="0"/>
    <xf numFmtId="0" fontId="18" fillId="0" borderId="0"/>
    <xf numFmtId="43" fontId="30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23" fillId="0" borderId="0" applyFill="0" applyBorder="0" applyAlignment="0" applyProtection="0"/>
    <xf numFmtId="0" fontId="18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9" fillId="0" borderId="0">
      <alignment vertical="center"/>
    </xf>
    <xf numFmtId="43" fontId="3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0" fontId="40" fillId="0" borderId="0" applyNumberFormat="0" applyFill="0" applyBorder="0" applyAlignment="0" applyProtection="0"/>
    <xf numFmtId="0" fontId="30" fillId="0" borderId="0">
      <alignment vertical="top"/>
    </xf>
    <xf numFmtId="43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0" fillId="0" borderId="0">
      <alignment vertical="top"/>
    </xf>
    <xf numFmtId="43" fontId="30" fillId="0" borderId="0" applyFont="0" applyFill="0" applyBorder="0" applyAlignment="0" applyProtection="0">
      <alignment vertical="top"/>
    </xf>
    <xf numFmtId="0" fontId="18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300">
    <xf numFmtId="0" fontId="0" fillId="0" borderId="0" xfId="0"/>
    <xf numFmtId="167" fontId="8" fillId="0" borderId="0" xfId="3" applyNumberFormat="1" applyFont="1" applyFill="1" applyAlignment="1">
      <alignment horizontal="right" vertical="center"/>
    </xf>
    <xf numFmtId="167" fontId="8" fillId="0" borderId="0" xfId="13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5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168" fontId="5" fillId="0" borderId="3" xfId="1" applyNumberFormat="1" applyFont="1" applyBorder="1" applyAlignment="1">
      <alignment horizontal="right" vertical="center"/>
    </xf>
    <xf numFmtId="168" fontId="5" fillId="0" borderId="2" xfId="1" applyNumberFormat="1" applyFont="1" applyBorder="1" applyAlignment="1">
      <alignment horizontal="right" vertical="center"/>
    </xf>
    <xf numFmtId="168" fontId="5" fillId="0" borderId="4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vertical="center"/>
    </xf>
    <xf numFmtId="168" fontId="5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8" fontId="5" fillId="0" borderId="1" xfId="1" applyNumberFormat="1" applyFont="1" applyBorder="1" applyAlignment="1">
      <alignment horizontal="right" vertical="center"/>
    </xf>
    <xf numFmtId="168" fontId="4" fillId="0" borderId="2" xfId="1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165" fontId="5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6" fontId="5" fillId="0" borderId="2" xfId="1" applyNumberFormat="1" applyFont="1" applyBorder="1" applyAlignment="1">
      <alignment horizontal="right" vertical="center"/>
    </xf>
    <xf numFmtId="168" fontId="4" fillId="0" borderId="2" xfId="1" applyNumberFormat="1" applyFont="1" applyBorder="1" applyAlignment="1">
      <alignment vertical="center"/>
    </xf>
    <xf numFmtId="168" fontId="5" fillId="0" borderId="2" xfId="1" applyNumberFormat="1" applyFont="1" applyBorder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169" fontId="5" fillId="0" borderId="0" xfId="4" applyNumberFormat="1" applyFont="1" applyAlignment="1">
      <alignment horizontal="center" vertical="center"/>
    </xf>
    <xf numFmtId="0" fontId="6" fillId="0" borderId="0" xfId="4" applyFont="1"/>
    <xf numFmtId="0" fontId="7" fillId="0" borderId="5" xfId="5" applyFont="1" applyBorder="1" applyAlignment="1">
      <alignment horizontal="left" vertical="center"/>
    </xf>
    <xf numFmtId="0" fontId="4" fillId="0" borderId="2" xfId="4" applyFont="1" applyBorder="1" applyAlignment="1">
      <alignment horizontal="left" vertical="center"/>
    </xf>
    <xf numFmtId="0" fontId="5" fillId="0" borderId="2" xfId="4" applyFont="1" applyBorder="1" applyAlignment="1">
      <alignment horizontal="center" vertical="center"/>
    </xf>
    <xf numFmtId="169" fontId="5" fillId="0" borderId="2" xfId="4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 wrapText="1"/>
    </xf>
    <xf numFmtId="0" fontId="4" fillId="0" borderId="2" xfId="4" applyFont="1" applyBorder="1" applyAlignment="1">
      <alignment horizontal="center" vertical="center"/>
    </xf>
    <xf numFmtId="165" fontId="4" fillId="0" borderId="2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8" fontId="5" fillId="0" borderId="0" xfId="4" applyNumberFormat="1" applyFont="1" applyAlignment="1">
      <alignment horizontal="right" vertical="center"/>
    </xf>
    <xf numFmtId="168" fontId="5" fillId="0" borderId="0" xfId="6" applyNumberFormat="1" applyFont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170" fontId="5" fillId="0" borderId="0" xfId="4" applyNumberFormat="1" applyFont="1" applyAlignment="1">
      <alignment horizontal="center" vertical="center"/>
    </xf>
    <xf numFmtId="168" fontId="5" fillId="0" borderId="1" xfId="6" applyNumberFormat="1" applyFont="1" applyBorder="1" applyAlignment="1">
      <alignment horizontal="right" vertical="center"/>
    </xf>
    <xf numFmtId="168" fontId="5" fillId="0" borderId="2" xfId="4" applyNumberFormat="1" applyFont="1" applyBorder="1" applyAlignment="1">
      <alignment horizontal="right" vertical="center"/>
    </xf>
    <xf numFmtId="168" fontId="5" fillId="0" borderId="2" xfId="6" applyNumberFormat="1" applyFont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170" fontId="5" fillId="0" borderId="0" xfId="6" applyNumberFormat="1" applyFont="1" applyAlignment="1">
      <alignment horizontal="center" vertical="center"/>
    </xf>
    <xf numFmtId="0" fontId="6" fillId="0" borderId="0" xfId="6" applyFont="1"/>
    <xf numFmtId="0" fontId="5" fillId="0" borderId="0" xfId="6" applyFont="1" applyAlignment="1">
      <alignment horizontal="center" vertical="center"/>
    </xf>
    <xf numFmtId="0" fontId="13" fillId="0" borderId="0" xfId="6" applyFont="1" applyAlignment="1">
      <alignment horizontal="left" vertical="center"/>
    </xf>
    <xf numFmtId="0" fontId="13" fillId="0" borderId="0" xfId="6" applyFont="1" applyAlignment="1">
      <alignment vertical="center"/>
    </xf>
    <xf numFmtId="168" fontId="8" fillId="0" borderId="1" xfId="7" applyNumberFormat="1" applyFont="1" applyBorder="1" applyAlignment="1">
      <alignment horizontal="right" vertical="center"/>
    </xf>
    <xf numFmtId="171" fontId="5" fillId="0" borderId="0" xfId="6" applyNumberFormat="1" applyFont="1" applyAlignment="1">
      <alignment horizontal="right" vertical="center"/>
    </xf>
    <xf numFmtId="168" fontId="5" fillId="0" borderId="4" xfId="6" applyNumberFormat="1" applyFont="1" applyBorder="1" applyAlignment="1">
      <alignment horizontal="right" vertical="center"/>
    </xf>
    <xf numFmtId="168" fontId="8" fillId="0" borderId="0" xfId="8" applyNumberFormat="1" applyFont="1" applyAlignment="1">
      <alignment horizontal="right" vertical="center"/>
    </xf>
    <xf numFmtId="168" fontId="8" fillId="0" borderId="1" xfId="9" applyNumberFormat="1" applyFont="1" applyBorder="1" applyAlignment="1">
      <alignment horizontal="right" vertical="center"/>
    </xf>
    <xf numFmtId="168" fontId="5" fillId="0" borderId="4" xfId="4" applyNumberFormat="1" applyFont="1" applyBorder="1" applyAlignment="1">
      <alignment horizontal="right" vertical="center"/>
    </xf>
    <xf numFmtId="171" fontId="5" fillId="0" borderId="0" xfId="4" applyNumberFormat="1" applyFont="1" applyAlignment="1">
      <alignment horizontal="right" vertical="center"/>
    </xf>
    <xf numFmtId="172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72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73" fontId="5" fillId="0" borderId="0" xfId="6" applyNumberFormat="1" applyFont="1" applyAlignment="1">
      <alignment horizontal="right" vertical="center"/>
    </xf>
    <xf numFmtId="172" fontId="5" fillId="0" borderId="0" xfId="6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72" fontId="5" fillId="0" borderId="2" xfId="4" applyNumberFormat="1" applyFont="1" applyBorder="1" applyAlignment="1">
      <alignment vertical="center"/>
    </xf>
    <xf numFmtId="169" fontId="5" fillId="0" borderId="2" xfId="4" applyNumberFormat="1" applyFont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0" applyNumberFormat="1" applyFont="1" applyAlignment="1">
      <alignment horizontal="right" vertical="center"/>
    </xf>
    <xf numFmtId="0" fontId="7" fillId="0" borderId="5" xfId="11" applyFont="1" applyBorder="1" applyAlignment="1">
      <alignment horizontal="left" vertical="center"/>
    </xf>
    <xf numFmtId="0" fontId="5" fillId="0" borderId="2" xfId="4" applyFont="1" applyBorder="1" applyAlignment="1">
      <alignment vertical="center"/>
    </xf>
    <xf numFmtId="168" fontId="5" fillId="0" borderId="2" xfId="4" applyNumberFormat="1" applyFont="1" applyBorder="1" applyAlignment="1">
      <alignment vertical="center"/>
    </xf>
    <xf numFmtId="165" fontId="8" fillId="0" borderId="1" xfId="10" applyNumberFormat="1" applyFont="1" applyBorder="1" applyAlignment="1">
      <alignment vertical="center"/>
    </xf>
    <xf numFmtId="165" fontId="8" fillId="0" borderId="1" xfId="10" applyNumberFormat="1" applyFont="1" applyBorder="1" applyAlignment="1">
      <alignment horizontal="right" vertical="center"/>
    </xf>
    <xf numFmtId="168" fontId="4" fillId="0" borderId="0" xfId="4" applyNumberFormat="1" applyFont="1" applyAlignment="1">
      <alignment vertical="center"/>
    </xf>
    <xf numFmtId="168" fontId="4" fillId="0" borderId="0" xfId="4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top"/>
    </xf>
    <xf numFmtId="165" fontId="8" fillId="0" borderId="0" xfId="12" applyNumberFormat="1" applyFont="1" applyAlignment="1">
      <alignment horizontal="center" vertical="top" wrapText="1"/>
    </xf>
    <xf numFmtId="165" fontId="7" fillId="0" borderId="0" xfId="12" applyNumberFormat="1" applyFont="1" applyAlignment="1">
      <alignment vertical="top"/>
    </xf>
    <xf numFmtId="165" fontId="7" fillId="0" borderId="0" xfId="12" applyNumberFormat="1" applyFont="1" applyAlignment="1">
      <alignment horizontal="center" vertical="top"/>
    </xf>
    <xf numFmtId="165" fontId="7" fillId="0" borderId="0" xfId="10" applyNumberFormat="1" applyFont="1" applyAlignment="1">
      <alignment horizontal="center" vertical="top"/>
    </xf>
    <xf numFmtId="165" fontId="7" fillId="0" borderId="0" xfId="12" applyNumberFormat="1" applyFont="1" applyAlignment="1">
      <alignment horizontal="center" vertical="top" wrapText="1"/>
    </xf>
    <xf numFmtId="165" fontId="7" fillId="0" borderId="0" xfId="10" applyNumberFormat="1" applyFont="1" applyAlignment="1">
      <alignment horizontal="center" vertical="top" wrapText="1"/>
    </xf>
    <xf numFmtId="15" fontId="4" fillId="0" borderId="0" xfId="4" applyNumberFormat="1" applyFont="1" applyAlignment="1">
      <alignment vertical="center"/>
    </xf>
    <xf numFmtId="168" fontId="4" fillId="0" borderId="0" xfId="4" applyNumberFormat="1" applyFont="1" applyAlignment="1">
      <alignment horizontal="right" vertical="center"/>
    </xf>
    <xf numFmtId="165" fontId="7" fillId="0" borderId="0" xfId="1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68" fontId="7" fillId="0" borderId="0" xfId="12" applyNumberFormat="1" applyFont="1" applyAlignment="1">
      <alignment horizontal="right" vertical="top" wrapText="1"/>
    </xf>
    <xf numFmtId="168" fontId="4" fillId="0" borderId="2" xfId="4" applyNumberFormat="1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top"/>
    </xf>
    <xf numFmtId="165" fontId="7" fillId="0" borderId="1" xfId="12" applyNumberFormat="1" applyFont="1" applyBorder="1" applyAlignment="1">
      <alignment horizontal="right" vertical="top"/>
    </xf>
    <xf numFmtId="165" fontId="8" fillId="0" borderId="0" xfId="10" applyNumberFormat="1" applyFont="1" applyAlignment="1">
      <alignment vertical="top"/>
    </xf>
    <xf numFmtId="165" fontId="8" fillId="0" borderId="0" xfId="10" applyNumberFormat="1" applyFont="1" applyAlignment="1">
      <alignment horizontal="right" vertical="top"/>
    </xf>
    <xf numFmtId="0" fontId="16" fillId="0" borderId="0" xfId="4" applyFont="1"/>
    <xf numFmtId="168" fontId="6" fillId="0" borderId="0" xfId="4" applyNumberFormat="1" applyFont="1"/>
    <xf numFmtId="168" fontId="8" fillId="0" borderId="0" xfId="10" applyNumberFormat="1" applyFont="1" applyAlignment="1">
      <alignment vertical="center"/>
    </xf>
    <xf numFmtId="168" fontId="8" fillId="0" borderId="0" xfId="10" applyNumberFormat="1" applyFont="1" applyAlignment="1">
      <alignment horizontal="right" vertical="center"/>
    </xf>
    <xf numFmtId="15" fontId="16" fillId="0" borderId="0" xfId="4" applyNumberFormat="1" applyFont="1"/>
    <xf numFmtId="15" fontId="6" fillId="0" borderId="0" xfId="4" applyNumberFormat="1" applyFont="1"/>
    <xf numFmtId="169" fontId="6" fillId="0" borderId="0" xfId="4" applyNumberFormat="1" applyFont="1" applyAlignment="1">
      <alignment vertical="center"/>
    </xf>
    <xf numFmtId="169" fontId="8" fillId="0" borderId="0" xfId="10" applyNumberFormat="1" applyFont="1" applyAlignment="1">
      <alignment vertical="center"/>
    </xf>
    <xf numFmtId="169" fontId="8" fillId="0" borderId="0" xfId="10" applyNumberFormat="1" applyFont="1" applyAlignment="1">
      <alignment horizontal="right" vertical="center"/>
    </xf>
    <xf numFmtId="168" fontId="6" fillId="0" borderId="0" xfId="4" applyNumberFormat="1" applyFont="1" applyAlignment="1">
      <alignment vertical="center"/>
    </xf>
    <xf numFmtId="0" fontId="6" fillId="0" borderId="0" xfId="4" applyFont="1" applyAlignment="1">
      <alignment horizontal="center"/>
    </xf>
    <xf numFmtId="169" fontId="6" fillId="0" borderId="1" xfId="4" applyNumberFormat="1" applyFont="1" applyBorder="1" applyAlignment="1">
      <alignment vertical="center"/>
    </xf>
    <xf numFmtId="168" fontId="6" fillId="0" borderId="1" xfId="4" applyNumberFormat="1" applyFont="1" applyBorder="1" applyAlignment="1">
      <alignment vertical="center"/>
    </xf>
    <xf numFmtId="168" fontId="8" fillId="0" borderId="1" xfId="10" applyNumberFormat="1" applyFont="1" applyBorder="1" applyAlignment="1">
      <alignment vertical="center"/>
    </xf>
    <xf numFmtId="168" fontId="8" fillId="0" borderId="1" xfId="10" applyNumberFormat="1" applyFont="1" applyBorder="1" applyAlignment="1">
      <alignment horizontal="right" vertical="center"/>
    </xf>
    <xf numFmtId="0" fontId="7" fillId="0" borderId="0" xfId="11" applyFont="1" applyAlignment="1">
      <alignment vertical="center"/>
    </xf>
    <xf numFmtId="168" fontId="6" fillId="0" borderId="8" xfId="4" applyNumberFormat="1" applyFont="1" applyBorder="1" applyAlignment="1">
      <alignment vertical="center"/>
    </xf>
    <xf numFmtId="169" fontId="7" fillId="0" borderId="0" xfId="10" applyNumberFormat="1" applyFont="1" applyAlignment="1">
      <alignment horizontal="right" vertical="top"/>
    </xf>
    <xf numFmtId="168" fontId="8" fillId="0" borderId="0" xfId="10" applyNumberFormat="1" applyFont="1" applyAlignment="1">
      <alignment horizontal="right" vertical="top"/>
    </xf>
    <xf numFmtId="169" fontId="8" fillId="0" borderId="0" xfId="10" applyNumberFormat="1" applyFont="1" applyAlignment="1">
      <alignment horizontal="right" vertical="top"/>
    </xf>
    <xf numFmtId="0" fontId="17" fillId="0" borderId="0" xfId="4" applyFont="1" applyAlignment="1">
      <alignment horizontal="left" vertical="center"/>
    </xf>
    <xf numFmtId="0" fontId="4" fillId="0" borderId="0" xfId="11" applyFont="1" applyAlignment="1">
      <alignment vertical="center"/>
    </xf>
    <xf numFmtId="0" fontId="17" fillId="0" borderId="0" xfId="4" applyFont="1" applyAlignment="1">
      <alignment vertical="center"/>
    </xf>
    <xf numFmtId="15" fontId="17" fillId="0" borderId="0" xfId="4" applyNumberFormat="1" applyFont="1" applyAlignment="1">
      <alignment vertical="center"/>
    </xf>
    <xf numFmtId="0" fontId="11" fillId="0" borderId="0" xfId="4" applyFont="1" applyAlignment="1">
      <alignment horizontal="center" vertical="center"/>
    </xf>
    <xf numFmtId="169" fontId="4" fillId="0" borderId="0" xfId="10" applyNumberFormat="1" applyFont="1" applyAlignment="1">
      <alignment horizontal="right" vertical="center"/>
    </xf>
    <xf numFmtId="168" fontId="5" fillId="0" borderId="0" xfId="10" applyNumberFormat="1" applyFont="1" applyAlignment="1">
      <alignment horizontal="right" vertical="center"/>
    </xf>
    <xf numFmtId="168" fontId="4" fillId="0" borderId="0" xfId="11" applyNumberFormat="1" applyFont="1" applyAlignment="1">
      <alignment horizontal="right" vertical="center"/>
    </xf>
    <xf numFmtId="0" fontId="11" fillId="0" borderId="0" xfId="4" applyFont="1"/>
    <xf numFmtId="0" fontId="8" fillId="0" borderId="0" xfId="4" applyFont="1" applyAlignment="1">
      <alignment horizontal="center" vertical="center"/>
    </xf>
    <xf numFmtId="168" fontId="8" fillId="0" borderId="0" xfId="4" applyNumberFormat="1" applyFont="1" applyAlignment="1">
      <alignment horizontal="right" vertical="center"/>
    </xf>
    <xf numFmtId="168" fontId="7" fillId="0" borderId="0" xfId="4" applyNumberFormat="1" applyFont="1" applyAlignment="1">
      <alignment horizontal="right" vertical="center"/>
    </xf>
    <xf numFmtId="169" fontId="7" fillId="0" borderId="0" xfId="10" applyNumberFormat="1" applyFont="1" applyAlignment="1">
      <alignment horizontal="right" vertical="center"/>
    </xf>
    <xf numFmtId="168" fontId="17" fillId="0" borderId="0" xfId="4" applyNumberFormat="1" applyFont="1" applyAlignment="1">
      <alignment horizontal="right" vertical="center"/>
    </xf>
    <xf numFmtId="168" fontId="7" fillId="0" borderId="0" xfId="11" applyNumberFormat="1" applyFont="1" applyAlignment="1">
      <alignment horizontal="right" vertical="center"/>
    </xf>
    <xf numFmtId="168" fontId="8" fillId="0" borderId="0" xfId="11" applyNumberFormat="1" applyFont="1" applyAlignment="1">
      <alignment horizontal="right" vertical="center"/>
    </xf>
    <xf numFmtId="168" fontId="8" fillId="0" borderId="5" xfId="14" applyNumberFormat="1" applyFont="1" applyBorder="1" applyAlignment="1">
      <alignment horizontal="right" vertical="center"/>
    </xf>
    <xf numFmtId="168" fontId="8" fillId="0" borderId="2" xfId="4" applyNumberFormat="1" applyFont="1" applyBorder="1" applyAlignment="1">
      <alignment horizontal="right" vertical="center"/>
    </xf>
    <xf numFmtId="168" fontId="8" fillId="0" borderId="1" xfId="11" applyNumberFormat="1" applyFont="1" applyBorder="1" applyAlignment="1">
      <alignment horizontal="right" vertical="center"/>
    </xf>
    <xf numFmtId="165" fontId="5" fillId="0" borderId="0" xfId="10" applyNumberFormat="1" applyFont="1" applyAlignment="1">
      <alignment vertical="center"/>
    </xf>
    <xf numFmtId="168" fontId="5" fillId="0" borderId="8" xfId="10" applyNumberFormat="1" applyFont="1" applyBorder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69" fontId="5" fillId="0" borderId="1" xfId="4" applyNumberFormat="1" applyFont="1" applyBorder="1" applyAlignment="1">
      <alignment horizontal="right" vertical="center"/>
    </xf>
    <xf numFmtId="169" fontId="5" fillId="0" borderId="1" xfId="4" applyNumberFormat="1" applyFont="1" applyBorder="1" applyAlignment="1">
      <alignment vertical="center"/>
    </xf>
    <xf numFmtId="169" fontId="8" fillId="0" borderId="1" xfId="10" applyNumberFormat="1" applyFont="1" applyBorder="1" applyAlignment="1">
      <alignment vertical="center"/>
    </xf>
    <xf numFmtId="169" fontId="8" fillId="0" borderId="1" xfId="10" applyNumberFormat="1" applyFont="1" applyBorder="1" applyAlignment="1">
      <alignment horizontal="right" vertical="center"/>
    </xf>
    <xf numFmtId="0" fontId="6" fillId="0" borderId="1" xfId="4" applyFont="1" applyBorder="1"/>
    <xf numFmtId="169" fontId="5" fillId="0" borderId="0" xfId="4" applyNumberFormat="1" applyFont="1" applyAlignment="1">
      <alignment vertical="center"/>
    </xf>
    <xf numFmtId="169" fontId="5" fillId="0" borderId="2" xfId="4" applyNumberFormat="1" applyFont="1" applyBorder="1" applyAlignment="1">
      <alignment horizontal="right" vertical="center"/>
    </xf>
    <xf numFmtId="0" fontId="8" fillId="0" borderId="0" xfId="4" applyFont="1"/>
    <xf numFmtId="165" fontId="7" fillId="0" borderId="0" xfId="10" applyNumberFormat="1" applyFont="1" applyAlignment="1">
      <alignment horizontal="center" vertical="center"/>
    </xf>
    <xf numFmtId="165" fontId="7" fillId="0" borderId="0" xfId="12" applyNumberFormat="1" applyFont="1" applyAlignment="1">
      <alignment horizontal="center" vertical="center"/>
    </xf>
    <xf numFmtId="165" fontId="7" fillId="0" borderId="1" xfId="12" applyNumberFormat="1" applyFont="1" applyBorder="1" applyAlignment="1">
      <alignment horizontal="center" vertical="center"/>
    </xf>
    <xf numFmtId="15" fontId="7" fillId="0" borderId="0" xfId="10" quotePrefix="1" applyNumberFormat="1" applyFont="1" applyAlignment="1">
      <alignment horizontal="center" vertical="center"/>
    </xf>
    <xf numFmtId="165" fontId="7" fillId="0" borderId="0" xfId="1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/>
    </xf>
    <xf numFmtId="165" fontId="5" fillId="0" borderId="0" xfId="4" applyNumberFormat="1" applyFont="1" applyAlignment="1">
      <alignment horizontal="center" vertical="center" wrapText="1"/>
    </xf>
    <xf numFmtId="165" fontId="7" fillId="0" borderId="0" xfId="10" applyNumberFormat="1" applyFont="1" applyAlignment="1">
      <alignment horizontal="right" vertical="center"/>
    </xf>
    <xf numFmtId="0" fontId="4" fillId="0" borderId="0" xfId="4" applyFont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 wrapText="1"/>
    </xf>
    <xf numFmtId="165" fontId="4" fillId="0" borderId="2" xfId="4" applyNumberFormat="1" applyFont="1" applyBorder="1" applyAlignment="1">
      <alignment horizontal="right" vertical="center" wrapText="1"/>
    </xf>
    <xf numFmtId="165" fontId="7" fillId="0" borderId="1" xfId="12" applyNumberFormat="1" applyFont="1" applyBorder="1" applyAlignment="1">
      <alignment horizontal="right" vertical="center" wrapText="1"/>
    </xf>
    <xf numFmtId="165" fontId="7" fillId="0" borderId="0" xfId="10" applyNumberFormat="1" applyFont="1" applyAlignment="1">
      <alignment horizontal="right" vertical="center" wrapText="1"/>
    </xf>
    <xf numFmtId="165" fontId="7" fillId="0" borderId="0" xfId="12" applyNumberFormat="1" applyFont="1" applyAlignment="1">
      <alignment horizontal="right" vertical="center" wrapText="1"/>
    </xf>
    <xf numFmtId="0" fontId="4" fillId="0" borderId="0" xfId="10" applyFont="1" applyAlignment="1">
      <alignment horizontal="left" vertical="center"/>
    </xf>
    <xf numFmtId="0" fontId="4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15" fontId="7" fillId="0" borderId="0" xfId="10" quotePrefix="1" applyNumberFormat="1" applyFont="1" applyAlignment="1">
      <alignment vertical="center"/>
    </xf>
    <xf numFmtId="0" fontId="8" fillId="0" borderId="0" xfId="10" applyFont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169" fontId="5" fillId="0" borderId="0" xfId="6" applyNumberFormat="1" applyFont="1" applyAlignment="1">
      <alignment horizontal="right" vertical="center"/>
    </xf>
    <xf numFmtId="0" fontId="8" fillId="0" borderId="0" xfId="10" applyFont="1" applyAlignment="1">
      <alignment horizontal="left" vertical="center"/>
    </xf>
    <xf numFmtId="0" fontId="8" fillId="0" borderId="0" xfId="10" applyFont="1" applyAlignment="1">
      <alignment vertical="center"/>
    </xf>
    <xf numFmtId="0" fontId="7" fillId="0" borderId="0" xfId="14" applyFont="1" applyAlignment="1">
      <alignment horizontal="left" vertical="center"/>
    </xf>
    <xf numFmtId="0" fontId="7" fillId="0" borderId="0" xfId="10" quotePrefix="1" applyFont="1" applyAlignment="1">
      <alignment vertical="center"/>
    </xf>
    <xf numFmtId="169" fontId="5" fillId="0" borderId="4" xfId="4" applyNumberFormat="1" applyFont="1" applyBorder="1" applyAlignment="1">
      <alignment horizontal="right" vertical="center"/>
    </xf>
    <xf numFmtId="15" fontId="4" fillId="0" borderId="0" xfId="4" applyNumberFormat="1" applyFont="1" applyAlignment="1">
      <alignment horizontal="right" vertical="center"/>
    </xf>
    <xf numFmtId="169" fontId="4" fillId="0" borderId="0" xfId="4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0" fontId="5" fillId="0" borderId="0" xfId="4" applyFont="1"/>
    <xf numFmtId="15" fontId="5" fillId="0" borderId="0" xfId="4" applyNumberFormat="1" applyFont="1" applyAlignment="1">
      <alignment vertical="center"/>
    </xf>
    <xf numFmtId="0" fontId="4" fillId="0" borderId="2" xfId="4" applyFont="1" applyBorder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74" fontId="8" fillId="0" borderId="0" xfId="2" applyNumberFormat="1" applyFont="1" applyAlignment="1">
      <alignment horizontal="right" vertical="center"/>
    </xf>
    <xf numFmtId="169" fontId="8" fillId="0" borderId="0" xfId="2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Continuous" vertical="center"/>
    </xf>
    <xf numFmtId="169" fontId="8" fillId="0" borderId="0" xfId="2" applyNumberFormat="1" applyFont="1" applyAlignment="1">
      <alignment horizontal="centerContinuous" vertical="center"/>
    </xf>
    <xf numFmtId="0" fontId="8" fillId="0" borderId="5" xfId="2" applyFont="1" applyBorder="1" applyAlignment="1">
      <alignment horizontal="centerContinuous" vertical="center"/>
    </xf>
    <xf numFmtId="0" fontId="8" fillId="0" borderId="5" xfId="2" applyFont="1" applyBorder="1" applyAlignment="1">
      <alignment horizontal="center" vertical="center"/>
    </xf>
    <xf numFmtId="169" fontId="8" fillId="0" borderId="5" xfId="2" applyNumberFormat="1" applyFont="1" applyBorder="1" applyAlignment="1">
      <alignment horizontal="right" vertical="center"/>
    </xf>
    <xf numFmtId="174" fontId="8" fillId="0" borderId="5" xfId="2" applyNumberFormat="1" applyFont="1" applyBorder="1" applyAlignment="1">
      <alignment horizontal="right" vertical="center"/>
    </xf>
    <xf numFmtId="169" fontId="8" fillId="0" borderId="5" xfId="2" applyNumberFormat="1" applyFont="1" applyBorder="1" applyAlignment="1">
      <alignment horizontal="centerContinuous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Continuous" vertical="center"/>
    </xf>
    <xf numFmtId="165" fontId="7" fillId="0" borderId="0" xfId="2" applyNumberFormat="1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165" fontId="7" fillId="0" borderId="5" xfId="5" applyNumberFormat="1" applyFont="1" applyBorder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0" fontId="7" fillId="0" borderId="0" xfId="16" applyFont="1" applyAlignment="1">
      <alignment vertical="top"/>
    </xf>
    <xf numFmtId="0" fontId="8" fillId="0" borderId="0" xfId="16" applyFont="1" applyAlignment="1">
      <alignment vertical="top"/>
    </xf>
    <xf numFmtId="0" fontId="7" fillId="0" borderId="0" xfId="16" applyFont="1" applyAlignment="1">
      <alignment horizontal="center" vertical="top"/>
    </xf>
    <xf numFmtId="169" fontId="7" fillId="0" borderId="0" xfId="16" applyNumberFormat="1" applyFont="1" applyAlignment="1">
      <alignment horizontal="right" vertical="top"/>
    </xf>
    <xf numFmtId="174" fontId="7" fillId="0" borderId="0" xfId="16" applyNumberFormat="1" applyFont="1" applyAlignment="1">
      <alignment horizontal="right" vertical="top"/>
    </xf>
    <xf numFmtId="169" fontId="8" fillId="0" borderId="0" xfId="16" applyNumberFormat="1" applyFont="1" applyAlignment="1">
      <alignment vertical="top"/>
    </xf>
    <xf numFmtId="167" fontId="7" fillId="0" borderId="0" xfId="16" applyNumberFormat="1" applyFont="1" applyAlignment="1">
      <alignment horizontal="right" vertical="top"/>
    </xf>
    <xf numFmtId="0" fontId="8" fillId="0" borderId="0" xfId="16" applyFont="1" applyAlignment="1">
      <alignment horizontal="center" vertical="top"/>
    </xf>
    <xf numFmtId="169" fontId="8" fillId="0" borderId="0" xfId="16" applyNumberFormat="1" applyFont="1" applyAlignment="1">
      <alignment horizontal="right" vertical="top"/>
    </xf>
    <xf numFmtId="0" fontId="8" fillId="0" borderId="0" xfId="17" applyFont="1" applyAlignment="1">
      <alignment vertical="top"/>
    </xf>
    <xf numFmtId="165" fontId="7" fillId="0" borderId="0" xfId="16" applyNumberFormat="1" applyFont="1" applyAlignment="1">
      <alignment vertical="top"/>
    </xf>
    <xf numFmtId="165" fontId="8" fillId="0" borderId="0" xfId="16" applyNumberFormat="1" applyFont="1" applyAlignment="1">
      <alignment vertical="top"/>
    </xf>
    <xf numFmtId="169" fontId="7" fillId="0" borderId="0" xfId="16" applyNumberFormat="1" applyFont="1" applyAlignment="1">
      <alignment horizontal="right" vertical="top" wrapText="1"/>
    </xf>
    <xf numFmtId="169" fontId="7" fillId="0" borderId="0" xfId="16" applyNumberFormat="1" applyFont="1" applyAlignment="1">
      <alignment horizontal="center" vertical="top"/>
    </xf>
    <xf numFmtId="167" fontId="7" fillId="0" borderId="0" xfId="16" applyNumberFormat="1" applyFont="1" applyAlignment="1">
      <alignment horizontal="right" vertical="top" wrapText="1"/>
    </xf>
    <xf numFmtId="169" fontId="8" fillId="0" borderId="0" xfId="16" applyNumberFormat="1" applyFont="1" applyAlignment="1">
      <alignment horizontal="center" vertical="top"/>
    </xf>
    <xf numFmtId="167" fontId="8" fillId="0" borderId="0" xfId="16" applyNumberFormat="1" applyFont="1" applyAlignment="1">
      <alignment vertical="top"/>
    </xf>
    <xf numFmtId="165" fontId="8" fillId="0" borderId="0" xfId="16" quotePrefix="1" applyNumberFormat="1" applyFont="1" applyAlignment="1">
      <alignment vertical="top"/>
    </xf>
    <xf numFmtId="0" fontId="8" fillId="0" borderId="0" xfId="16" quotePrefix="1" applyFont="1" applyAlignment="1">
      <alignment vertical="top"/>
    </xf>
    <xf numFmtId="169" fontId="8" fillId="0" borderId="1" xfId="16" applyNumberFormat="1" applyFont="1" applyBorder="1" applyAlignment="1">
      <alignment horizontal="right" vertical="top"/>
    </xf>
    <xf numFmtId="0" fontId="8" fillId="0" borderId="0" xfId="16" applyFont="1" applyAlignment="1">
      <alignment horizontal="left" vertical="top"/>
    </xf>
    <xf numFmtId="0" fontId="8" fillId="0" borderId="0" xfId="16" quotePrefix="1" applyFont="1" applyAlignment="1">
      <alignment horizontal="left" vertical="top"/>
    </xf>
    <xf numFmtId="174" fontId="8" fillId="0" borderId="0" xfId="16" applyNumberFormat="1" applyFont="1" applyAlignment="1">
      <alignment vertical="top"/>
    </xf>
    <xf numFmtId="0" fontId="8" fillId="0" borderId="1" xfId="6" applyFont="1" applyBorder="1" applyAlignment="1">
      <alignment vertical="center"/>
    </xf>
    <xf numFmtId="0" fontId="8" fillId="0" borderId="1" xfId="16" applyFont="1" applyBorder="1" applyAlignment="1">
      <alignment vertical="top"/>
    </xf>
    <xf numFmtId="0" fontId="8" fillId="0" borderId="1" xfId="16" applyFont="1" applyBorder="1" applyAlignment="1">
      <alignment horizontal="center" vertical="top"/>
    </xf>
    <xf numFmtId="169" fontId="8" fillId="0" borderId="1" xfId="16" applyNumberFormat="1" applyFont="1" applyBorder="1" applyAlignment="1">
      <alignment vertical="top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centerContinuous" vertical="center"/>
    </xf>
    <xf numFmtId="174" fontId="8" fillId="0" borderId="5" xfId="2" applyNumberFormat="1" applyFont="1" applyBorder="1" applyAlignment="1">
      <alignment horizontal="centerContinuous" vertical="center"/>
    </xf>
    <xf numFmtId="174" fontId="8" fillId="0" borderId="0" xfId="16" applyNumberFormat="1" applyFont="1" applyAlignment="1">
      <alignment horizontal="right" vertical="top"/>
    </xf>
    <xf numFmtId="167" fontId="8" fillId="0" borderId="0" xfId="16" applyNumberFormat="1" applyFont="1" applyAlignment="1">
      <alignment horizontal="right" vertical="top"/>
    </xf>
    <xf numFmtId="0" fontId="6" fillId="0" borderId="0" xfId="0" applyFont="1"/>
    <xf numFmtId="0" fontId="7" fillId="0" borderId="0" xfId="16" applyFont="1" applyAlignment="1">
      <alignment vertical="top" wrapText="1"/>
    </xf>
    <xf numFmtId="0" fontId="7" fillId="0" borderId="0" xfId="16" applyFont="1" applyAlignment="1">
      <alignment horizontal="center" vertical="top" wrapText="1"/>
    </xf>
    <xf numFmtId="169" fontId="8" fillId="0" borderId="8" xfId="16" applyNumberFormat="1" applyFont="1" applyBorder="1" applyAlignment="1">
      <alignment horizontal="right" vertical="top"/>
    </xf>
    <xf numFmtId="167" fontId="8" fillId="0" borderId="1" xfId="16" applyNumberFormat="1" applyFont="1" applyBorder="1" applyAlignment="1">
      <alignment vertical="top"/>
    </xf>
    <xf numFmtId="165" fontId="7" fillId="0" borderId="0" xfId="16" applyNumberFormat="1" applyFont="1" applyAlignment="1">
      <alignment horizontal="center" vertical="top"/>
    </xf>
    <xf numFmtId="169" fontId="7" fillId="0" borderId="1" xfId="16" applyNumberFormat="1" applyFont="1" applyBorder="1" applyAlignment="1">
      <alignment horizontal="right" vertical="top" wrapText="1"/>
    </xf>
    <xf numFmtId="174" fontId="7" fillId="0" borderId="0" xfId="16" applyNumberFormat="1" applyFont="1" applyAlignment="1">
      <alignment horizontal="right" vertical="top" wrapText="1"/>
    </xf>
    <xf numFmtId="167" fontId="7" fillId="0" borderId="1" xfId="16" applyNumberFormat="1" applyFont="1" applyBorder="1" applyAlignment="1">
      <alignment horizontal="right" vertical="top" wrapText="1"/>
    </xf>
    <xf numFmtId="0" fontId="7" fillId="0" borderId="0" xfId="16" applyFont="1" applyAlignment="1">
      <alignment horizontal="right" vertical="top" wrapText="1"/>
    </xf>
    <xf numFmtId="165" fontId="7" fillId="0" borderId="0" xfId="16" applyNumberFormat="1" applyFont="1" applyAlignment="1">
      <alignment horizontal="left" vertical="top"/>
    </xf>
    <xf numFmtId="165" fontId="4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4" fillId="0" borderId="2" xfId="4" quotePrefix="1" applyNumberFormat="1" applyFont="1" applyBorder="1" applyAlignment="1">
      <alignment horizontal="center" vertical="center"/>
    </xf>
    <xf numFmtId="0" fontId="8" fillId="0" borderId="2" xfId="4" applyFont="1" applyBorder="1"/>
    <xf numFmtId="165" fontId="4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/>
    </xf>
    <xf numFmtId="168" fontId="4" fillId="0" borderId="2" xfId="4" quotePrefix="1" applyNumberFormat="1" applyFont="1" applyBorder="1" applyAlignment="1">
      <alignment horizontal="center" vertical="center"/>
    </xf>
    <xf numFmtId="168" fontId="4" fillId="0" borderId="6" xfId="4" applyNumberFormat="1" applyFont="1" applyBorder="1" applyAlignment="1">
      <alignment horizontal="center" vertical="center"/>
    </xf>
    <xf numFmtId="165" fontId="7" fillId="0" borderId="1" xfId="10" applyNumberFormat="1" applyFont="1" applyBorder="1" applyAlignment="1">
      <alignment horizontal="center" vertical="top"/>
    </xf>
    <xf numFmtId="165" fontId="7" fillId="0" borderId="1" xfId="12" applyNumberFormat="1" applyFont="1" applyBorder="1" applyAlignment="1">
      <alignment horizontal="center" vertical="top" wrapText="1"/>
    </xf>
    <xf numFmtId="165" fontId="7" fillId="0" borderId="7" xfId="12" applyNumberFormat="1" applyFont="1" applyBorder="1" applyAlignment="1">
      <alignment horizontal="center" vertical="top"/>
    </xf>
    <xf numFmtId="165" fontId="4" fillId="0" borderId="1" xfId="4" applyNumberFormat="1" applyFont="1" applyBorder="1" applyAlignment="1">
      <alignment horizontal="center" vertical="center"/>
    </xf>
    <xf numFmtId="15" fontId="7" fillId="0" borderId="1" xfId="10" quotePrefix="1" applyNumberFormat="1" applyFont="1" applyBorder="1" applyAlignment="1">
      <alignment horizontal="center" vertical="center"/>
    </xf>
    <xf numFmtId="15" fontId="4" fillId="0" borderId="1" xfId="4" applyNumberFormat="1" applyFont="1" applyBorder="1" applyAlignment="1">
      <alignment horizontal="center" vertical="center"/>
    </xf>
    <xf numFmtId="165" fontId="7" fillId="0" borderId="1" xfId="15" applyNumberFormat="1" applyFont="1" applyBorder="1" applyAlignment="1">
      <alignment horizontal="center" vertical="center"/>
    </xf>
    <xf numFmtId="165" fontId="7" fillId="0" borderId="5" xfId="2" applyNumberFormat="1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top" wrapText="1"/>
    </xf>
    <xf numFmtId="165" fontId="7" fillId="0" borderId="1" xfId="16" applyNumberFormat="1" applyFont="1" applyBorder="1" applyAlignment="1">
      <alignment horizontal="center" vertical="top"/>
    </xf>
  </cellXfs>
  <cellStyles count="250">
    <cellStyle name="Comma 10 2 2 2" xfId="167" xr:uid="{E78925F5-15E2-4E1B-BFE9-A76F6B692EF6}"/>
    <cellStyle name="Comma 10 2 3 3 2" xfId="177" xr:uid="{21E8E0AB-0197-4208-8EB4-D86CD1201506}"/>
    <cellStyle name="Comma 10 2 3 3 4" xfId="174" xr:uid="{D24F4F2A-AF77-4535-A27C-BB767B5D1963}"/>
    <cellStyle name="Comma 10 2 3 3 5" xfId="118" xr:uid="{E6EAFD50-1CDD-4DE9-AD09-A21E7BD0E45D}"/>
    <cellStyle name="Comma 10 2 3 3 8" xfId="120" xr:uid="{3A9AC1CF-99D4-4D0D-A3E6-586EBF05843C}"/>
    <cellStyle name="Comma 10 2 3 3 8 2" xfId="142" xr:uid="{E50F63E9-4B8E-4868-A0EE-03BB7BF8B283}"/>
    <cellStyle name="Comma 10 6" xfId="161" xr:uid="{32B224B0-466B-41ED-9D99-ED1A6BC61275}"/>
    <cellStyle name="Comma 100 10" xfId="13" xr:uid="{5C56A28B-121F-4CB6-9561-CF16B6089FB3}"/>
    <cellStyle name="Comma 100 10 2 2 2 2 2 2" xfId="58" xr:uid="{79274929-98E0-434C-A56E-CC1E19BE4C72}"/>
    <cellStyle name="Comma 100 10 2 2 2 2 2 2 2" xfId="201" xr:uid="{2D238DAA-F466-418C-9017-2E376A898A9D}"/>
    <cellStyle name="Comma 11" xfId="141" xr:uid="{2C1596A0-78AA-45BE-8A7D-47D79837BD4E}"/>
    <cellStyle name="Comma 11 20 2" xfId="149" xr:uid="{C919D91A-5071-4209-98D4-5FAA3F918153}"/>
    <cellStyle name="Comma 11 6" xfId="144" xr:uid="{A0C7D29D-CA89-4DF0-B6F4-609F8312C3C5}"/>
    <cellStyle name="Comma 11 6 2" xfId="145" xr:uid="{203290BD-44E5-4046-B39B-F20063B200E1}"/>
    <cellStyle name="Comma 11 7" xfId="108" xr:uid="{15764DC2-DCE7-4DCC-AFFE-1CBA7DADE7FD}"/>
    <cellStyle name="Comma 12" xfId="166" xr:uid="{B7D87B01-83EA-4C02-8F09-4C1679C93A29}"/>
    <cellStyle name="Comma 12 13 2" xfId="92" xr:uid="{D296A08A-95DA-4555-9F01-CEC9EF2243E1}"/>
    <cellStyle name="Comma 12 2" xfId="209" xr:uid="{B4284511-5298-47A4-99C7-AA01699A98CD}"/>
    <cellStyle name="Comma 12 3" xfId="237" xr:uid="{CB486C1A-D8EE-46A6-85B4-3F7FBB1A6D1B}"/>
    <cellStyle name="Comma 12 7 2 2 2" xfId="98" xr:uid="{F6A2DDFB-EE60-40F8-BD01-C7C43FD14850}"/>
    <cellStyle name="Comma 13 2" xfId="91" xr:uid="{FA8A7543-EA70-4106-89C5-78D482292412}"/>
    <cellStyle name="Comma 13 2 3" xfId="200" xr:uid="{2B7517DC-CAB6-46EA-91ED-21037D134E7D}"/>
    <cellStyle name="Comma 14" xfId="69" xr:uid="{484F9941-4E44-4784-9BB6-D664C7FB91C8}"/>
    <cellStyle name="Comma 150" xfId="48" xr:uid="{408EC35E-39AB-4323-9682-BA0F1E357B05}"/>
    <cellStyle name="Comma 166 2" xfId="171" xr:uid="{564B33F0-F0D4-4A1D-BBA0-D80E41964FD9}"/>
    <cellStyle name="Comma 18 7" xfId="124" xr:uid="{85003121-79B5-45B3-B49F-E2C49C88A904}"/>
    <cellStyle name="Comma 182 4 2 2 3" xfId="137" xr:uid="{614DBECB-58F2-4F16-8C22-C0137AA3AE0B}"/>
    <cellStyle name="Comma 183 4 2 2 3" xfId="139" xr:uid="{8EDF0AC8-73C9-4CC3-A340-D04D00CA8784}"/>
    <cellStyle name="Comma 2" xfId="23" xr:uid="{ACE7D064-5F0B-478F-BF49-56A1E9BBA71B}"/>
    <cellStyle name="Comma 2 2" xfId="147" xr:uid="{449254F9-8D4D-48AE-89D8-E74C508D7CD8}"/>
    <cellStyle name="Comma 2 2 2" xfId="103" xr:uid="{FA561101-FBFC-475D-9633-7963E946D421}"/>
    <cellStyle name="Comma 2 2 2 2" xfId="249" xr:uid="{3F54BCD2-D36C-41FD-AC3E-F1F5AB46ECAE}"/>
    <cellStyle name="Comma 2 2 2 2 2" xfId="129" xr:uid="{6A4577E3-1B1C-477E-8314-DAA5F3B86EF0}"/>
    <cellStyle name="Comma 2 2 2 3 2" xfId="102" xr:uid="{291C53E2-1359-4692-A0CF-1F06CC2C7E0E}"/>
    <cellStyle name="Comma 2 2 2 6" xfId="180" xr:uid="{70924107-10B3-4095-AA6F-CB34CC9D9106}"/>
    <cellStyle name="Comma 2 2 2 6 2" xfId="188" xr:uid="{8417062D-45E3-4D5D-A5E4-CCA99D6EEDF7}"/>
    <cellStyle name="Comma 2 2 20 2" xfId="106" xr:uid="{805FEFBA-7859-4801-A0E2-989233B51A84}"/>
    <cellStyle name="Comma 2 2 3" xfId="216" xr:uid="{00DE8688-A86E-4D49-BA98-3B6BDE9B503D}"/>
    <cellStyle name="Comma 2 2 3 2" xfId="168" xr:uid="{48E5A332-6B41-4C1F-9808-C5072A0517C2}"/>
    <cellStyle name="Comma 2 2 4" xfId="214" xr:uid="{E7658262-6D3A-4B16-A97F-6C9D9C1C96B0}"/>
    <cellStyle name="Comma 2 2 5 4 2" xfId="184" xr:uid="{4287D8D1-FAED-4FE0-94A9-6C0C061B64E1}"/>
    <cellStyle name="Comma 2 2 5 4 2 2" xfId="189" xr:uid="{50D226A1-9A67-4CF7-9906-FA0FD7D6DE67}"/>
    <cellStyle name="Comma 2 3" xfId="226" xr:uid="{105E54DE-169F-4266-A242-0A0B502FC10C}"/>
    <cellStyle name="Comma 2 3 2 2" xfId="179" xr:uid="{A1641ACA-958F-44EF-AA47-9C27BF2935AA}"/>
    <cellStyle name="Comma 2 3 2 6" xfId="38" xr:uid="{A0BBCFA7-B0E8-4EB7-A7B2-A3E5DF03AADC}"/>
    <cellStyle name="Comma 2 3 3" xfId="181" xr:uid="{6E987914-2F57-4F08-B5EF-1E45E5066646}"/>
    <cellStyle name="Comma 2 3 6" xfId="236" xr:uid="{0DB39149-1D1F-46A7-B98C-174829D80373}"/>
    <cellStyle name="Comma 2 3 6 4" xfId="113" xr:uid="{F93FCF0E-2A07-451A-8306-2F7AC714ECD4}"/>
    <cellStyle name="Comma 2 4" xfId="133" xr:uid="{9F7B3821-970F-4499-B1CF-089F5E4E8FCF}"/>
    <cellStyle name="Comma 2 4 2" xfId="223" xr:uid="{0F5A8A05-72EA-4F36-A70E-F59220929172}"/>
    <cellStyle name="Comma 2 4 4 3" xfId="182" xr:uid="{CB3AD3E4-DC8A-4FC2-B7FD-49DF47E73FDC}"/>
    <cellStyle name="Comma 2 43" xfId="140" xr:uid="{87F82EB8-C308-459D-B358-D3AB7940B765}"/>
    <cellStyle name="Comma 2 5" xfId="101" xr:uid="{E5450FCA-9547-4FA0-9191-E7893E6C9F2E}"/>
    <cellStyle name="Comma 2 5 2" xfId="247" xr:uid="{FE6DC5B7-575C-458B-B84C-6EC1C33BB7FD}"/>
    <cellStyle name="Comma 2 5 8" xfId="155" xr:uid="{EB364D53-C78C-4402-8EB6-C3E5DE0896F5}"/>
    <cellStyle name="Comma 2 6" xfId="220" xr:uid="{D05AAA64-644F-4A70-8FC0-BD496B39AD6A}"/>
    <cellStyle name="Comma 2 7" xfId="218" xr:uid="{F9ECDA12-1DA9-4B34-AA15-2E90362082C2}"/>
    <cellStyle name="Comma 2 9" xfId="173" xr:uid="{9F3C45DD-CD97-4B28-87A5-326AAB309FF4}"/>
    <cellStyle name="Comma 25" xfId="114" xr:uid="{970D5459-CC6A-4F1C-82E7-3B7E36931572}"/>
    <cellStyle name="Comma 3" xfId="22" xr:uid="{FD46C0E2-EEB8-4FAA-B4A8-6F09E7F4A67E}"/>
    <cellStyle name="Comma 3 10" xfId="231" xr:uid="{379B021E-43FA-4E82-834B-220F803CE460}"/>
    <cellStyle name="Comma 3 2" xfId="203" xr:uid="{4AC86ED4-CF08-4686-8BEA-6B89C49E873D}"/>
    <cellStyle name="Comma 3 2 2" xfId="134" xr:uid="{834196CB-C2E4-432C-9160-FABF736AFC89}"/>
    <cellStyle name="Comma 3 2 2 2" xfId="244" xr:uid="{BAF52702-3A26-43EB-8A58-3FC40D0B2800}"/>
    <cellStyle name="Comma 3 2 3" xfId="238" xr:uid="{7FCC9789-BB22-45A4-9808-785B00757FFE}"/>
    <cellStyle name="Comma 3 2 6" xfId="241" xr:uid="{F4AE18D2-E0A6-451B-B7DE-55769C9F9628}"/>
    <cellStyle name="Comma 3 3" xfId="89" xr:uid="{7F8BC90C-342E-4902-AB77-112A6952717B}"/>
    <cellStyle name="Comma 3 3 2" xfId="225" xr:uid="{8E2888A4-3CA9-435C-B9FD-A76226E0B0DD}"/>
    <cellStyle name="Comma 3 3 6" xfId="198" xr:uid="{7DFED80C-B585-4672-85DE-7941B7848459}"/>
    <cellStyle name="Comma 3 4" xfId="117" xr:uid="{9F75878B-DD9D-415C-A719-80094253313C}"/>
    <cellStyle name="Comma 3 4 2" xfId="248" xr:uid="{2738F975-87AF-4598-BB13-29AF9E6982B1}"/>
    <cellStyle name="Comma 3 5" xfId="212" xr:uid="{1E2875CE-46B5-4426-AE50-DCDC4B4DC742}"/>
    <cellStyle name="Comma 3 6" xfId="87" xr:uid="{6B3C7CA9-3FAD-4687-B41D-88A745F6CBC5}"/>
    <cellStyle name="Comma 3 6 3" xfId="196" xr:uid="{23646896-6A7A-447D-96E1-C444E2065A26}"/>
    <cellStyle name="Comma 3 7" xfId="90" xr:uid="{9140DC09-BBF2-462D-ADA3-52169185D482}"/>
    <cellStyle name="Comma 3 7 3" xfId="199" xr:uid="{A5060DBF-F954-4CA3-B561-212F2D8CB0E8}"/>
    <cellStyle name="Comma 3 8" xfId="85" xr:uid="{A67A9CE2-F7EC-4482-B64E-ED3BB942EFA3}"/>
    <cellStyle name="Comma 3 8 3" xfId="194" xr:uid="{B26CFE7A-BEFD-4D7F-86D0-6E323CEF5EA7}"/>
    <cellStyle name="Comma 3 9" xfId="88" xr:uid="{B65920DE-0E09-4112-BAE3-3498DE074A3E}"/>
    <cellStyle name="Comma 3 9 3" xfId="197" xr:uid="{19FAA709-44AD-448E-AD34-79836571D43D}"/>
    <cellStyle name="Comma 4" xfId="3" xr:uid="{3313D361-3FED-4351-8264-445700C46C00}"/>
    <cellStyle name="Comma 4 10 2 2" xfId="35" xr:uid="{E7BC9BAA-1173-4B05-A221-15B82625E866}"/>
    <cellStyle name="Comma 4 10 2 2 2 2 2 2 2 2" xfId="42" xr:uid="{144BBF83-C6EC-4972-B1C4-3796577B7701}"/>
    <cellStyle name="Comma 4 10 2 2 2 2 2 2 2 2 2" xfId="193" xr:uid="{769F4721-42E7-4E56-A9AE-ADD784AC8369}"/>
    <cellStyle name="Comma 4 14 10 2 2" xfId="77" xr:uid="{0B8ACDE6-FF6C-49C2-BAEF-33FB63DCC2CD}"/>
    <cellStyle name="Comma 4 14 12" xfId="80" xr:uid="{1F5BA72B-DC0E-408E-9A19-D6DC17F9F28F}"/>
    <cellStyle name="Comma 4 14 13" xfId="73" xr:uid="{F0B2A1A5-C5C2-48FF-B07C-1D42CBBFC09C}"/>
    <cellStyle name="Comma 4 14 16" xfId="74" xr:uid="{789EBDF7-58EA-45F5-AC6B-423463BF34F3}"/>
    <cellStyle name="Comma 4 14 19" xfId="81" xr:uid="{E79900E0-0437-4CAB-8257-BFAA24E19AA6}"/>
    <cellStyle name="Comma 4 14 2" xfId="68" xr:uid="{C53F5679-D77F-4CC0-891B-32871D42829C}"/>
    <cellStyle name="Comma 4 14 4" xfId="82" xr:uid="{4CAE656E-3F15-4DFA-839C-6C74AD83A33C}"/>
    <cellStyle name="Comma 4 14 5" xfId="72" xr:uid="{2726F1BB-079D-41A3-83A0-98D232A49B71}"/>
    <cellStyle name="Comma 4 14 6" xfId="78" xr:uid="{E5D022E8-C884-4A8D-A61F-9B8B129FE7AD}"/>
    <cellStyle name="Comma 4 14 7" xfId="67" xr:uid="{429B4D21-65FF-4AC4-87D0-4204FFBEB301}"/>
    <cellStyle name="Comma 4 14 8" xfId="79" xr:uid="{8616B998-F4C7-4847-9C00-2FEAA1693E65}"/>
    <cellStyle name="Comma 4 14 9" xfId="75" xr:uid="{6CA7E9F4-D18E-4BBD-903C-F80518D5AC47}"/>
    <cellStyle name="Comma 4 18" xfId="39" xr:uid="{668AE7F7-54A1-4704-9E69-60113144883F}"/>
    <cellStyle name="Comma 4 2" xfId="228" xr:uid="{FABED954-883B-488E-9D93-69519290E480}"/>
    <cellStyle name="Comma 4 2 13" xfId="152" xr:uid="{94EC31B8-0980-4C4A-9C7C-0BCCBD34833B}"/>
    <cellStyle name="Comma 4 2 2 4" xfId="116" xr:uid="{7C7941F5-C6F1-4CDF-A2EF-8C9A08DBCC11}"/>
    <cellStyle name="Comma 4 3" xfId="222" xr:uid="{60A9BB03-5BA4-460F-B4A5-766D3DC105CA}"/>
    <cellStyle name="Comma 4 4" xfId="221" xr:uid="{87710927-E07A-4530-A9A4-C1ECE96CD519}"/>
    <cellStyle name="Comma 4 5" xfId="31" xr:uid="{52CAF873-5C93-4F87-8861-824E8A014EC6}"/>
    <cellStyle name="Comma 5" xfId="83" xr:uid="{BB6CD749-2F21-440F-8279-42D5F087454C}"/>
    <cellStyle name="Comma 5 2" xfId="246" xr:uid="{54443DEC-DBDC-4A12-8F46-071333A245E4}"/>
    <cellStyle name="Comma 5 2 2" xfId="126" xr:uid="{C3D657C6-F43A-4187-B566-4D809A4E2E84}"/>
    <cellStyle name="Comma 6" xfId="210" xr:uid="{181A4315-9301-4B3C-A07B-AA84A714A71F}"/>
    <cellStyle name="Comma 6 2" xfId="170" xr:uid="{17912A6F-D2D5-42E0-A09D-09416C5F05F1}"/>
    <cellStyle name="Comma 6 2 2" xfId="233" xr:uid="{598C305B-5AB4-4C07-A09A-90A1DD897FC2}"/>
    <cellStyle name="Comma 61" xfId="229" xr:uid="{C27FF7CD-44AE-4D03-BC8B-81FA0605387F}"/>
    <cellStyle name="Comma 7" xfId="234" xr:uid="{4055089E-A25F-403C-8BD1-E5E7EE0D00CB}"/>
    <cellStyle name="Comma 8" xfId="32" xr:uid="{7CC7EF96-83C9-4C0C-9BDE-3C31609A86C6}"/>
    <cellStyle name="Comma 9" xfId="224" xr:uid="{CE2BF890-4E66-49A3-A7BE-C265C4573034}"/>
    <cellStyle name="Comma 9 11" xfId="195" xr:uid="{A404D18A-364B-40C1-8213-7E9B0F2E71B0}"/>
    <cellStyle name="Comma 9 2 2" xfId="37" xr:uid="{57174101-DAEF-4693-982B-02D5E25B3CCA}"/>
    <cellStyle name="Comma 9 3 4" xfId="86" xr:uid="{0948CFEC-1AE6-456D-8ECC-61BBECFB4C7D}"/>
    <cellStyle name="Currency 2" xfId="24" xr:uid="{E61AB9EC-61C6-4410-A795-63DD19596D88}"/>
    <cellStyle name="Followed Hyperlink" xfId="27" xr:uid="{D500A6A3-27E8-4942-9BF9-718B7A7A1F68}"/>
    <cellStyle name="Hyperlink" xfId="29" xr:uid="{02977480-945D-46BB-9DC1-2201672DC65B}"/>
    <cellStyle name="Hyperlink 2" xfId="207" xr:uid="{9AB35D36-6DE5-4556-A43F-DF547B1905B9}"/>
    <cellStyle name="Hyperlink 3" xfId="55" xr:uid="{F1679FDB-1E2F-4DFF-9763-30349C8886A7}"/>
    <cellStyle name="Hyperlink 3 2" xfId="192" xr:uid="{DFDD9A4D-BF5F-4E70-BD7B-33EB15D357A3}"/>
    <cellStyle name="Hyperlink 4" xfId="239" xr:uid="{3A9927F8-7BF7-4FA4-B996-6BCCB3639BE9}"/>
    <cellStyle name="Hyperlink 9" xfId="131" xr:uid="{BF4F0ACC-26B3-4184-AE9F-BDFB63F22A24}"/>
    <cellStyle name="Normal" xfId="0" builtinId="0"/>
    <cellStyle name="Normal 10 2 2" xfId="62" xr:uid="{FEF2ADC7-F3D2-45D0-B897-C3A635EE71CC}"/>
    <cellStyle name="Normal 10 2 2 2" xfId="64" xr:uid="{A40EF873-B65D-4798-A9CA-958CF7869D38}"/>
    <cellStyle name="Normal 10 3 2" xfId="34" xr:uid="{03856A63-C874-4460-B1AA-C8332AA46524}"/>
    <cellStyle name="Normal 104" xfId="99" xr:uid="{605E9A94-3BF1-4E9A-A3CB-B86CF7AFEC3C}"/>
    <cellStyle name="Normal 108" xfId="11" xr:uid="{57635FE7-A2A5-4F79-B46B-DD71C19290A1}"/>
    <cellStyle name="Normal 108 2" xfId="14" xr:uid="{F4202FCF-7446-4842-B754-91695B4E0887}"/>
    <cellStyle name="Normal 11 2 7" xfId="15" xr:uid="{5F0C6713-DC08-4B79-A121-E5B5050101B7}"/>
    <cellStyle name="Normal 12 4 4" xfId="143" xr:uid="{0B6E6542-2B1D-4D05-9B05-8D08204FD69B}"/>
    <cellStyle name="Normal 13" xfId="6" xr:uid="{DD4A6CD8-7C81-40A9-814C-81F639B68759}"/>
    <cellStyle name="Normal 13 2 2" xfId="52" xr:uid="{B307F961-257D-4831-925B-4E33165875C5}"/>
    <cellStyle name="Normal 14" xfId="132" xr:uid="{DF3CD39B-35EF-4977-A53D-C66141FCC2A0}"/>
    <cellStyle name="Normal 14 2" xfId="186" xr:uid="{868642AA-6BFB-484E-ABA7-D4C7DAB0FACA}"/>
    <cellStyle name="Normal 148" xfId="95" xr:uid="{FF3BDDBA-0000-4AA3-9857-F7DE9F0CA22F}"/>
    <cellStyle name="Normal 15" xfId="1" xr:uid="{97A1F4A6-6C3F-42B2-84B9-7F0E6C2B9255}"/>
    <cellStyle name="Normal 15 3" xfId="49" xr:uid="{CED4CCAE-C2DE-4575-9050-3379197463E5}"/>
    <cellStyle name="Normal 15 3 9 2 2" xfId="44" xr:uid="{9CA58406-F4A7-459C-B73A-E77206BBC1BD}"/>
    <cellStyle name="Normal 15 3 9 2 2 2" xfId="45" xr:uid="{DADAADE8-DC63-42BC-A348-1E8C2FFCD772}"/>
    <cellStyle name="Normal 15 5 3 2" xfId="46" xr:uid="{1D00F2E3-9B0A-4D9F-813C-3C67BEC07981}"/>
    <cellStyle name="Normal 15 5 3 2 3 2" xfId="50" xr:uid="{6BB3E607-1691-42BF-B314-EA93BB04E613}"/>
    <cellStyle name="Normal 15 5 5 2" xfId="59" xr:uid="{3A09D62D-CA82-47C0-AD7A-9AF465C579D0}"/>
    <cellStyle name="Normal 15 5 6 2" xfId="53" xr:uid="{E03679EF-4C5B-4DD6-B0FA-C94D62542F65}"/>
    <cellStyle name="Normal 15 6" xfId="10" xr:uid="{4FE3CA73-3522-4D44-90C1-48D6366440A2}"/>
    <cellStyle name="Normal 15 7" xfId="12" xr:uid="{8A2D105D-9FF5-40BD-9155-B0014937FCC5}"/>
    <cellStyle name="Normal 152" xfId="130" xr:uid="{6EB3A733-7562-4458-8FAE-04D2E37649C4}"/>
    <cellStyle name="Normal 158" xfId="2" xr:uid="{A52F5D23-2F6B-4D52-8A57-43E582F2F561}"/>
    <cellStyle name="Normal 16 3 7 2 2" xfId="56" xr:uid="{CF8EDCCE-66AB-440B-818E-C1459CDB25F5}"/>
    <cellStyle name="Normal 16 3 7 2 2 2 2 2 3 2" xfId="60" xr:uid="{18830F2F-18D8-4C9C-84FD-80AA8B5284B7}"/>
    <cellStyle name="Normal 16 5 2 2 2" xfId="57" xr:uid="{D98B5BE2-358D-4532-82B1-0EB8FD76B916}"/>
    <cellStyle name="Normal 169" xfId="169" xr:uid="{1748CDD5-94EC-486A-A5D9-4FA26EEBF3CA}"/>
    <cellStyle name="Normal 17" xfId="176" xr:uid="{5BFA3E91-F64E-4F4B-A3B9-CC0B4BFA686B}"/>
    <cellStyle name="Normal 171" xfId="150" xr:uid="{DE5951D0-A44E-464B-BB26-3B7A1475B0DF}"/>
    <cellStyle name="Normal 175" xfId="191" xr:uid="{F95DA712-A32F-47EE-B4B0-E59638F46B92}"/>
    <cellStyle name="Normal 177" xfId="76" xr:uid="{C778A7A5-5E23-42A8-A76B-416F7C449FE0}"/>
    <cellStyle name="Normal 193" xfId="164" xr:uid="{C7FF23AD-B0B1-4A8A-B0EA-BDAAFE420D97}"/>
    <cellStyle name="Normal 194" xfId="110" xr:uid="{25601DEB-78BA-4486-A2C6-F1557C645477}"/>
    <cellStyle name="Normal 195" xfId="112" xr:uid="{DEFDAA9D-3443-4E9D-93AF-84D67ED32D27}"/>
    <cellStyle name="Normal 2" xfId="19" xr:uid="{AC77B379-A218-4108-AA23-63B6C6B3B04B}"/>
    <cellStyle name="Normal 2 2" xfId="25" xr:uid="{5BFB0BE4-CEDF-4EF1-8EB1-6AD91475FDB5}"/>
    <cellStyle name="Normal 2 2 11" xfId="40" xr:uid="{DD8A2CA9-A3F4-4688-AE8D-192A6504ADD0}"/>
    <cellStyle name="Normal 2 2 13 2" xfId="63" xr:uid="{4DBC88CD-8965-4F55-A481-ECBC72246CE8}"/>
    <cellStyle name="Normal 2 2 14" xfId="36" xr:uid="{ED8B2D44-0202-4893-9AF0-7817083B9F56}"/>
    <cellStyle name="Normal 2 2 2" xfId="211" xr:uid="{9CE6398D-F97D-4BD4-A96D-07F2B122267D}"/>
    <cellStyle name="Normal 2 2 2 2" xfId="16" xr:uid="{379DE558-34D8-4D3C-8D37-054372D25311}"/>
    <cellStyle name="Normal 2 2 2 2 2" xfId="65" xr:uid="{998F28B0-1544-416D-A30B-C718BCC6C50E}"/>
    <cellStyle name="Normal 2 3" xfId="115" xr:uid="{ECFCDC43-BEAF-4D73-84B5-9B20FCDE8048}"/>
    <cellStyle name="Normal 2 3 2" xfId="245" xr:uid="{1ABA3D30-9F5D-4567-BF3E-0410147C8D32}"/>
    <cellStyle name="Normal 2 3 3" xfId="213" xr:uid="{6678ABA2-F44E-44E2-821F-22D9E37B17D1}"/>
    <cellStyle name="Normal 2 3 4" xfId="9" xr:uid="{2C05189E-C62C-43FA-BD22-929025B516B6}"/>
    <cellStyle name="Normal 2 4" xfId="146" xr:uid="{AF4C90B4-9E1A-4228-BF04-9D7CE4B1F47C}"/>
    <cellStyle name="Normal 2 4 2" xfId="230" xr:uid="{F586545D-1052-44F1-89CB-2A3378FA96D7}"/>
    <cellStyle name="Normal 2 5 2" xfId="100" xr:uid="{2C90B194-4C8B-4125-91CE-20132A5BF82C}"/>
    <cellStyle name="Normal 2 5 3" xfId="172" xr:uid="{7D35DC76-8855-4F60-BEF9-5E981B6FA51A}"/>
    <cellStyle name="Normal 216" xfId="4" xr:uid="{EB01C7DF-0A6A-44C9-A137-9AA0CC4AE814}"/>
    <cellStyle name="Normal 3" xfId="20" xr:uid="{45C013FC-D794-4599-86B4-6B8604CCB077}"/>
    <cellStyle name="Normal 3 10 2" xfId="154" xr:uid="{6F0F80FD-7F4A-4414-B0D7-253C3EA0CE97}"/>
    <cellStyle name="Normal 3 2" xfId="21" xr:uid="{1D75D128-A738-4234-B0E4-7BB72B372B06}"/>
    <cellStyle name="Normal 3 2 11" xfId="61" xr:uid="{BD618F33-1096-42E8-9626-E7E77F7AC557}"/>
    <cellStyle name="Normal 3 2 2" xfId="202" xr:uid="{6C8D2C23-9F53-4DC0-81CB-6B1A3919DEB3}"/>
    <cellStyle name="Normal 3 2 3" xfId="157" xr:uid="{ACFFB64E-D676-4C80-9F2D-4E36C6AA8BB2}"/>
    <cellStyle name="Normal 3 3" xfId="28" xr:uid="{453788C5-7265-42F5-BD16-19AD94CEEEA7}"/>
    <cellStyle name="Normal 3 3 2" xfId="190" xr:uid="{E0A1A8BA-92E0-4555-A012-BC831FEFA837}"/>
    <cellStyle name="Normal 3 5" xfId="33" xr:uid="{FB64AE72-BCB3-4409-BA59-F9654754D3DA}"/>
    <cellStyle name="Normal 36" xfId="71" xr:uid="{62E62EB9-F51C-4486-9398-2E11B5E3A605}"/>
    <cellStyle name="Normal 37" xfId="163" xr:uid="{EC846342-890A-41FC-9C10-8579DD88D3E5}"/>
    <cellStyle name="Normal 38" xfId="123" xr:uid="{AF81F5FE-C353-423D-AF2A-1022AAC0F895}"/>
    <cellStyle name="Normal 4" xfId="18" xr:uid="{3C7B66C5-27FF-4F39-AA47-593FD5DA6509}"/>
    <cellStyle name="Normal 4 2" xfId="151" xr:uid="{E2D6478E-CE93-41F5-876A-A7E3E35214C3}"/>
    <cellStyle name="Normal 4 2 2" xfId="84" xr:uid="{2F40FE1D-05C2-46A8-8A50-F2F9764AFF74}"/>
    <cellStyle name="Normal 4 2 2 2" xfId="178" xr:uid="{303D4FC7-0473-47A3-8F0D-5D6BE4A6A933}"/>
    <cellStyle name="Normal 4 2 2 2 2" xfId="187" xr:uid="{72A52A98-F7FF-41E6-BD71-FC6C2030E27F}"/>
    <cellStyle name="Normal 4 2 2 3" xfId="165" xr:uid="{85B7F907-A823-490E-8848-2119E16E48A7}"/>
    <cellStyle name="Normal 4 2 3" xfId="232" xr:uid="{88CCB58B-2E46-4CD1-9D75-B68BAEF686B8}"/>
    <cellStyle name="Normal 4 2 3 2" xfId="185" xr:uid="{8DB2B1F2-5A14-49C0-9463-65D0895C61DE}"/>
    <cellStyle name="Normal 4 7" xfId="107" xr:uid="{DFB5EF24-2D64-437D-B4CE-28230FED15D8}"/>
    <cellStyle name="Normal 42 4 2" xfId="125" xr:uid="{33A9EDB1-A74A-4A54-BC33-71DEED623946}"/>
    <cellStyle name="Normal 44" xfId="128" xr:uid="{8939C22E-0E0C-47E0-8CF1-5B4674F9EBA5}"/>
    <cellStyle name="Normal 45" xfId="119" xr:uid="{E2FE1963-1421-4B4F-9E78-0DA78C612E7E}"/>
    <cellStyle name="Normal 5" xfId="30" xr:uid="{9E274530-147E-4185-BDD6-755BD9125A8E}"/>
    <cellStyle name="Normal 5 2 2 3" xfId="54" xr:uid="{69E3EA36-967D-426C-929B-79C6B05D0603}"/>
    <cellStyle name="Normal 5 3 17 8 2" xfId="159" xr:uid="{D59EE607-8F45-48FC-8205-5751DC51D5E1}"/>
    <cellStyle name="Normal 5 4 2 4" xfId="17" xr:uid="{8536A584-A4BC-4760-B19C-7BAB8A31A75F}"/>
    <cellStyle name="Normal 52" xfId="148" xr:uid="{915D4618-AF45-4C06-9961-3EA4DFC6C4AE}"/>
    <cellStyle name="Normal 55" xfId="235" xr:uid="{D77EE325-7007-49D2-BE22-C9D45DA6D060}"/>
    <cellStyle name="Normal 55 2" xfId="109" xr:uid="{37FADCBF-AF7F-428B-9D17-15CA3D401356}"/>
    <cellStyle name="Normal 57" xfId="121" xr:uid="{8725B6BC-A7F2-4FB3-999A-A077519E490E}"/>
    <cellStyle name="Normal 58" xfId="122" xr:uid="{56146AEE-8DB3-4DE8-A668-6DEE247C09A6}"/>
    <cellStyle name="Normal 59" xfId="93" xr:uid="{37C8FE0F-1CCF-4F52-90F2-B49B86923A38}"/>
    <cellStyle name="Normal 6 5 2" xfId="127" xr:uid="{5D7652C5-C336-45FE-B8BD-9087283D2918}"/>
    <cellStyle name="Normal 60" xfId="94" xr:uid="{C92156A6-6FFE-408E-A6EC-1E48A69F3342}"/>
    <cellStyle name="Normal 61 2" xfId="162" xr:uid="{0DFD7CAB-5885-4C77-A3E8-B3B79B49FC29}"/>
    <cellStyle name="Normal 62" xfId="96" xr:uid="{1F4AA85B-29D1-4083-B7D1-C08823024D08}"/>
    <cellStyle name="Normal 63" xfId="97" xr:uid="{2817046B-F11B-4507-9A32-D27C7D552E0A}"/>
    <cellStyle name="Normal 64" xfId="66" xr:uid="{FA57289F-1F83-4EDE-A9FC-195DE00F4C2D}"/>
    <cellStyle name="Normal 66" xfId="104" xr:uid="{815D7DED-C234-449A-BFDD-3A703EABEC80}"/>
    <cellStyle name="Normal 67" xfId="105" xr:uid="{3FAF892F-8CBD-4B6A-9524-33530E64C64B}"/>
    <cellStyle name="Normal 68 3 2" xfId="158" xr:uid="{BCEF5943-DEAD-4D27-ACA8-70F4C9C9382B}"/>
    <cellStyle name="Normal 69" xfId="135" xr:uid="{267CEB46-C84D-44E9-9774-838AF3ABB6D0}"/>
    <cellStyle name="Normal 7" xfId="70" xr:uid="{70EEE546-CFCA-4612-8204-0CF8702F61FC}"/>
    <cellStyle name="Normal 7 2" xfId="175" xr:uid="{D5CA8C1C-5011-4206-8296-5D216D101675}"/>
    <cellStyle name="Normal 7 3" xfId="219" xr:uid="{2E851574-2502-42F8-98C4-5CF72CB1BFCE}"/>
    <cellStyle name="Normal 70" xfId="136" xr:uid="{0F7822CA-C1B4-4551-89EB-01F68F707265}"/>
    <cellStyle name="Normal 71 2 2" xfId="138" xr:uid="{CC2BFE5E-61FD-4256-8518-9DCC865144BB}"/>
    <cellStyle name="Normal 88 2 2" xfId="160" xr:uid="{24026F09-AE28-400F-97CE-D63AC78DC306}"/>
    <cellStyle name="Normal 89 2 2 3" xfId="111" xr:uid="{4CFD820F-FDBF-4BF0-81CA-D1682164172E}"/>
    <cellStyle name="Normal 9" xfId="183" xr:uid="{7A659020-DAFE-4629-A406-F6BAF501240F}"/>
    <cellStyle name="Normal 9 2" xfId="243" xr:uid="{8CD5A42E-1393-4E2D-911B-521BCF8C45C9}"/>
    <cellStyle name="Normal 9 3" xfId="240" xr:uid="{A8F7E8EA-C6B1-4879-8D12-9564F800D295}"/>
    <cellStyle name="Normal_Akara_3 years FS_Eng_v 19 March" xfId="8" xr:uid="{60EC9ACE-5C1F-49C6-B391-0CDE9F4B1FCA}"/>
    <cellStyle name="Normal_Akara_June Eng09" xfId="5" xr:uid="{1F00D599-8101-4833-9829-3590FD5C3D09}"/>
    <cellStyle name="Normal_SPRCstatement01-Eng" xfId="7" xr:uid="{81EA9C78-D51C-4D1E-BE6D-1BDFF6FA1168}"/>
    <cellStyle name="Percent 10" xfId="227" xr:uid="{82DF8F1A-B153-4917-AC5A-2D95C640AD29}"/>
    <cellStyle name="Percent 18 2" xfId="156" xr:uid="{9659C1FB-530C-45E5-9F37-8ACE382EDD42}"/>
    <cellStyle name="Percent 18 8 2" xfId="41" xr:uid="{3ED6A69E-7CC1-4A6D-90AD-4B1FBCDB8E74}"/>
    <cellStyle name="Percent 2" xfId="26" xr:uid="{346F58D5-D0F2-41DB-883D-496A2ADA24BB}"/>
    <cellStyle name="Percent 2 2" xfId="47" xr:uid="{6DE50A53-6AE7-42EC-B4ED-931F0D961319}"/>
    <cellStyle name="Percent 2 2 2" xfId="204" xr:uid="{1B90D16E-623E-4B1E-9D80-F143CF3D67AD}"/>
    <cellStyle name="Percent 2 3" xfId="215" xr:uid="{5EA839D7-AF4D-4CAA-9DE4-32B52AF19761}"/>
    <cellStyle name="Percent 3" xfId="43" xr:uid="{E8BD2D7C-018F-4E14-9579-8631F02D30B4}"/>
    <cellStyle name="Percent 3 2" xfId="242" xr:uid="{150D4AEA-91A4-4C4E-A5BC-E3ABF65A6D96}"/>
    <cellStyle name="Percent 33" xfId="206" xr:uid="{17F4821E-495C-42FF-864F-2883FB795542}"/>
    <cellStyle name="Percent 4" xfId="205" xr:uid="{A33E21DF-C00F-40A6-8947-1D00A02CD70F}"/>
    <cellStyle name="Percent 4 2" xfId="153" xr:uid="{54AB30F5-189F-4A38-BC1B-B92331253556}"/>
    <cellStyle name="Percent 4 3" xfId="208" xr:uid="{F9063C3C-0EDC-463E-BD2C-E2D5CA8246F8}"/>
    <cellStyle name="เครื่องหมายจุลภาค 2 2" xfId="217" xr:uid="{40E045CC-9E25-47C5-9F29-D9380D22CDCB}"/>
    <cellStyle name="ปกติ_MS-q103" xfId="51" xr:uid="{D9B3586D-3206-4B00-A555-8F893AE1B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EB76-8D65-4F44-8A8B-D79BE8F41D6D}">
  <dimension ref="A1:M138"/>
  <sheetViews>
    <sheetView tabSelected="1" topLeftCell="A3" zoomScale="90" zoomScaleNormal="90" zoomScaleSheetLayoutView="80" workbookViewId="0">
      <selection activeCell="O10" sqref="O10"/>
    </sheetView>
  </sheetViews>
  <sheetFormatPr defaultColWidth="14.453125" defaultRowHeight="21.75" customHeight="1"/>
  <cols>
    <col min="1" max="3" width="1.54296875" style="8" customWidth="1"/>
    <col min="4" max="4" width="26.7265625" style="8" customWidth="1"/>
    <col min="5" max="5" width="7.7265625" style="8" customWidth="1"/>
    <col min="6" max="6" width="0.7265625" style="8" customWidth="1"/>
    <col min="7" max="7" width="13.7265625" style="8" customWidth="1"/>
    <col min="8" max="8" width="0.7265625" style="8" customWidth="1"/>
    <col min="9" max="9" width="14" style="8" customWidth="1"/>
    <col min="10" max="10" width="0.7265625" style="8" customWidth="1"/>
    <col min="11" max="11" width="13.7265625" style="8" customWidth="1"/>
    <col min="12" max="12" width="0.7265625" style="8" customWidth="1"/>
    <col min="13" max="13" width="14" style="8" customWidth="1"/>
    <col min="14" max="16384" width="14.453125" style="8"/>
  </cols>
  <sheetData>
    <row r="1" spans="1:13" ht="21.75" customHeight="1">
      <c r="A1" s="3" t="s">
        <v>0</v>
      </c>
      <c r="B1" s="4"/>
      <c r="C1" s="5"/>
      <c r="D1" s="5"/>
      <c r="E1" s="6"/>
      <c r="F1" s="5"/>
      <c r="G1" s="5"/>
      <c r="H1" s="5"/>
      <c r="I1" s="5"/>
      <c r="J1" s="7"/>
      <c r="K1" s="7"/>
      <c r="L1" s="7"/>
      <c r="M1" s="7"/>
    </row>
    <row r="2" spans="1:13" ht="21.75" customHeight="1">
      <c r="A2" s="9" t="s">
        <v>1</v>
      </c>
      <c r="B2" s="4"/>
      <c r="C2" s="5"/>
      <c r="D2" s="5"/>
      <c r="E2" s="10"/>
      <c r="F2" s="5"/>
      <c r="G2" s="5"/>
      <c r="H2" s="5"/>
      <c r="I2" s="5"/>
      <c r="J2" s="7"/>
      <c r="K2" s="7"/>
      <c r="L2" s="7"/>
      <c r="M2" s="7"/>
    </row>
    <row r="3" spans="1:13" ht="21.75" customHeight="1">
      <c r="A3" s="11" t="s">
        <v>2</v>
      </c>
      <c r="B3" s="12"/>
      <c r="C3" s="13"/>
      <c r="D3" s="13"/>
      <c r="E3" s="14"/>
      <c r="F3" s="13"/>
      <c r="G3" s="13"/>
      <c r="H3" s="13"/>
      <c r="I3" s="13"/>
      <c r="J3" s="15"/>
      <c r="K3" s="15"/>
      <c r="L3" s="15"/>
      <c r="M3" s="15"/>
    </row>
    <row r="4" spans="1:13" ht="21.75" customHeight="1">
      <c r="A4" s="4"/>
      <c r="B4" s="4"/>
      <c r="C4" s="5"/>
      <c r="D4" s="5"/>
      <c r="E4" s="10"/>
      <c r="F4" s="5"/>
      <c r="G4" s="5"/>
      <c r="H4" s="5"/>
      <c r="I4" s="5"/>
      <c r="J4" s="7"/>
      <c r="K4" s="7"/>
      <c r="L4" s="7"/>
      <c r="M4" s="7"/>
    </row>
    <row r="5" spans="1:13" ht="19" customHeight="1">
      <c r="A5" s="4"/>
      <c r="B5" s="4"/>
      <c r="C5" s="5"/>
      <c r="D5" s="5"/>
      <c r="E5" s="5"/>
      <c r="F5" s="5"/>
      <c r="G5" s="280" t="s">
        <v>3</v>
      </c>
      <c r="H5" s="281"/>
      <c r="I5" s="281"/>
      <c r="J5" s="7"/>
      <c r="K5" s="280" t="s">
        <v>4</v>
      </c>
      <c r="L5" s="281"/>
      <c r="M5" s="281"/>
    </row>
    <row r="6" spans="1:13" ht="19" customHeight="1">
      <c r="A6" s="4"/>
      <c r="B6" s="4"/>
      <c r="C6" s="5"/>
      <c r="D6" s="5"/>
      <c r="E6" s="5"/>
      <c r="F6" s="5"/>
      <c r="G6" s="16" t="s">
        <v>5</v>
      </c>
      <c r="H6" s="16"/>
      <c r="I6" s="16" t="s">
        <v>6</v>
      </c>
      <c r="J6" s="7"/>
      <c r="K6" s="16" t="s">
        <v>5</v>
      </c>
      <c r="L6" s="16"/>
      <c r="M6" s="16" t="s">
        <v>6</v>
      </c>
    </row>
    <row r="7" spans="1:13" ht="19" customHeight="1">
      <c r="A7" s="4"/>
      <c r="B7" s="4"/>
      <c r="C7" s="5"/>
      <c r="D7" s="5"/>
      <c r="E7" s="5"/>
      <c r="F7" s="5"/>
      <c r="G7" s="17" t="s">
        <v>7</v>
      </c>
      <c r="H7" s="17"/>
      <c r="I7" s="17" t="s">
        <v>8</v>
      </c>
      <c r="J7" s="18"/>
      <c r="K7" s="17" t="s">
        <v>7</v>
      </c>
      <c r="L7" s="17"/>
      <c r="M7" s="17" t="s">
        <v>8</v>
      </c>
    </row>
    <row r="8" spans="1:13" ht="19" customHeight="1">
      <c r="A8" s="6"/>
      <c r="B8" s="6"/>
      <c r="C8" s="6"/>
      <c r="D8" s="6"/>
      <c r="E8" s="5"/>
      <c r="F8" s="5"/>
      <c r="G8" s="19" t="s">
        <v>9</v>
      </c>
      <c r="H8" s="10"/>
      <c r="I8" s="19" t="s">
        <v>10</v>
      </c>
      <c r="J8" s="19"/>
      <c r="K8" s="19" t="s">
        <v>9</v>
      </c>
      <c r="L8" s="10"/>
      <c r="M8" s="19" t="s">
        <v>10</v>
      </c>
    </row>
    <row r="9" spans="1:13" ht="19" customHeight="1">
      <c r="A9" s="10"/>
      <c r="B9" s="10"/>
      <c r="C9" s="10"/>
      <c r="D9" s="10"/>
      <c r="E9" s="13" t="s">
        <v>11</v>
      </c>
      <c r="F9" s="10"/>
      <c r="G9" s="20" t="s">
        <v>12</v>
      </c>
      <c r="H9" s="10"/>
      <c r="I9" s="20" t="s">
        <v>12</v>
      </c>
      <c r="J9" s="19"/>
      <c r="K9" s="20" t="s">
        <v>12</v>
      </c>
      <c r="L9" s="10"/>
      <c r="M9" s="20" t="s">
        <v>12</v>
      </c>
    </row>
    <row r="10" spans="1:13" ht="19" customHeight="1">
      <c r="A10" s="4" t="s">
        <v>13</v>
      </c>
      <c r="B10" s="3"/>
      <c r="C10" s="6"/>
      <c r="D10" s="6"/>
      <c r="E10" s="6"/>
      <c r="F10" s="6"/>
      <c r="G10" s="6"/>
      <c r="H10" s="6"/>
      <c r="I10" s="6"/>
      <c r="J10" s="6"/>
      <c r="K10" s="21"/>
      <c r="L10" s="21"/>
      <c r="M10" s="21"/>
    </row>
    <row r="11" spans="1:13" ht="6" customHeight="1">
      <c r="A11" s="22"/>
      <c r="B11" s="3"/>
      <c r="C11" s="6"/>
      <c r="D11" s="6"/>
      <c r="E11" s="10"/>
      <c r="F11" s="6"/>
      <c r="G11" s="6"/>
      <c r="H11" s="6"/>
      <c r="I11" s="6"/>
      <c r="J11" s="6"/>
      <c r="K11" s="21"/>
      <c r="L11" s="21"/>
      <c r="M11" s="21"/>
    </row>
    <row r="12" spans="1:13" ht="19" customHeight="1">
      <c r="A12" s="4" t="s">
        <v>14</v>
      </c>
      <c r="B12" s="3"/>
      <c r="C12" s="6"/>
      <c r="D12" s="6"/>
      <c r="E12" s="10"/>
      <c r="F12" s="6"/>
      <c r="G12" s="23"/>
      <c r="H12" s="6"/>
      <c r="I12" s="6"/>
      <c r="J12" s="6"/>
      <c r="K12" s="21"/>
      <c r="L12" s="21"/>
      <c r="M12" s="21"/>
    </row>
    <row r="13" spans="1:13" ht="6" customHeight="1">
      <c r="A13" s="6"/>
      <c r="B13" s="3"/>
      <c r="C13" s="6"/>
      <c r="D13" s="6"/>
      <c r="E13" s="6"/>
      <c r="F13" s="6"/>
      <c r="G13" s="6"/>
      <c r="H13" s="6"/>
      <c r="I13" s="6"/>
      <c r="J13" s="6"/>
      <c r="K13" s="21"/>
      <c r="L13" s="21"/>
      <c r="M13" s="21"/>
    </row>
    <row r="14" spans="1:13" ht="19" customHeight="1">
      <c r="A14" s="22" t="s">
        <v>15</v>
      </c>
      <c r="B14" s="3"/>
      <c r="C14" s="6"/>
      <c r="D14" s="6"/>
      <c r="E14" s="10"/>
      <c r="F14" s="24"/>
      <c r="G14" s="1">
        <v>262205754</v>
      </c>
      <c r="H14" s="25"/>
      <c r="I14" s="26">
        <v>365253916</v>
      </c>
      <c r="J14" s="25"/>
      <c r="K14" s="25">
        <v>153799468</v>
      </c>
      <c r="L14" s="25"/>
      <c r="M14" s="25">
        <v>199164383</v>
      </c>
    </row>
    <row r="15" spans="1:13" ht="19" customHeight="1">
      <c r="A15" s="22" t="s">
        <v>16</v>
      </c>
      <c r="B15" s="3"/>
      <c r="C15" s="6"/>
      <c r="D15" s="6"/>
      <c r="E15" s="10"/>
      <c r="F15" s="24"/>
      <c r="G15" s="27"/>
      <c r="H15" s="25"/>
      <c r="I15" s="26"/>
      <c r="J15" s="25"/>
      <c r="K15" s="25"/>
      <c r="L15" s="25"/>
      <c r="M15" s="25"/>
    </row>
    <row r="16" spans="1:13" ht="19" customHeight="1">
      <c r="A16" s="22"/>
      <c r="B16" s="22" t="s">
        <v>17</v>
      </c>
      <c r="C16" s="6"/>
      <c r="D16" s="6"/>
      <c r="E16" s="10">
        <v>7</v>
      </c>
      <c r="F16" s="24"/>
      <c r="G16" s="1">
        <v>170569686</v>
      </c>
      <c r="H16" s="25"/>
      <c r="I16" s="26">
        <v>85760000</v>
      </c>
      <c r="J16" s="25"/>
      <c r="K16" s="25">
        <v>20268361</v>
      </c>
      <c r="L16" s="25"/>
      <c r="M16" s="25">
        <v>75760000</v>
      </c>
    </row>
    <row r="17" spans="1:13" ht="19" customHeight="1">
      <c r="A17" s="22" t="s">
        <v>18</v>
      </c>
      <c r="B17" s="6"/>
      <c r="C17" s="6"/>
      <c r="D17" s="6"/>
      <c r="E17" s="10">
        <v>8</v>
      </c>
      <c r="F17" s="24"/>
      <c r="G17" s="1">
        <v>298191226</v>
      </c>
      <c r="H17" s="25"/>
      <c r="I17" s="26">
        <v>331507705</v>
      </c>
      <c r="J17" s="25"/>
      <c r="K17" s="25">
        <v>194442273</v>
      </c>
      <c r="L17" s="25"/>
      <c r="M17" s="25">
        <v>239896262</v>
      </c>
    </row>
    <row r="18" spans="1:13" ht="19" customHeight="1">
      <c r="A18" s="22" t="s">
        <v>19</v>
      </c>
      <c r="B18" s="22"/>
      <c r="C18" s="22"/>
      <c r="D18" s="22"/>
      <c r="E18" s="10"/>
      <c r="F18" s="24"/>
      <c r="G18" s="1">
        <v>6549471</v>
      </c>
      <c r="H18" s="25"/>
      <c r="I18" s="26">
        <v>10351688</v>
      </c>
      <c r="J18" s="25"/>
      <c r="K18" s="25">
        <v>2369911</v>
      </c>
      <c r="L18" s="25"/>
      <c r="M18" s="25">
        <v>2132128</v>
      </c>
    </row>
    <row r="19" spans="1:13" ht="19" customHeight="1">
      <c r="A19" s="6" t="s">
        <v>20</v>
      </c>
      <c r="B19" s="22"/>
      <c r="C19" s="22"/>
      <c r="D19" s="22"/>
      <c r="E19" s="10"/>
      <c r="F19" s="24"/>
      <c r="G19" s="25"/>
      <c r="H19" s="25"/>
      <c r="I19" s="26"/>
      <c r="J19" s="25"/>
      <c r="K19" s="25"/>
      <c r="L19" s="25"/>
      <c r="M19" s="25"/>
    </row>
    <row r="20" spans="1:13" ht="19" customHeight="1">
      <c r="A20" s="6"/>
      <c r="B20" s="22" t="s">
        <v>21</v>
      </c>
      <c r="C20" s="22"/>
      <c r="D20" s="22"/>
      <c r="E20" s="10">
        <v>7</v>
      </c>
      <c r="F20" s="24"/>
      <c r="G20" s="25">
        <v>70320548</v>
      </c>
      <c r="H20" s="25"/>
      <c r="I20" s="26">
        <v>159000000</v>
      </c>
      <c r="J20" s="25"/>
      <c r="K20" s="25">
        <v>60320548</v>
      </c>
      <c r="L20" s="25"/>
      <c r="M20" s="25">
        <v>20000000</v>
      </c>
    </row>
    <row r="21" spans="1:13" ht="19" customHeight="1">
      <c r="A21" s="22" t="s">
        <v>22</v>
      </c>
      <c r="B21" s="22"/>
      <c r="C21" s="22"/>
      <c r="D21" s="22"/>
      <c r="E21" s="10"/>
      <c r="F21" s="24"/>
      <c r="G21" s="25"/>
      <c r="H21" s="25"/>
      <c r="I21" s="26"/>
      <c r="J21" s="25"/>
      <c r="K21" s="25"/>
      <c r="L21" s="25"/>
      <c r="M21" s="25"/>
    </row>
    <row r="22" spans="1:13" ht="19" customHeight="1">
      <c r="A22" s="22"/>
      <c r="B22" s="22" t="s">
        <v>23</v>
      </c>
      <c r="C22" s="22"/>
      <c r="D22" s="22"/>
      <c r="E22" s="10">
        <v>9</v>
      </c>
      <c r="F22" s="24"/>
      <c r="G22" s="25">
        <v>23292502</v>
      </c>
      <c r="H22" s="25"/>
      <c r="I22" s="26">
        <v>24569051</v>
      </c>
      <c r="J22" s="25"/>
      <c r="K22" s="25">
        <v>23292502</v>
      </c>
      <c r="L22" s="25"/>
      <c r="M22" s="25">
        <v>24569051</v>
      </c>
    </row>
    <row r="23" spans="1:13" ht="19" customHeight="1">
      <c r="A23" s="22" t="s">
        <v>24</v>
      </c>
      <c r="B23" s="22"/>
      <c r="C23" s="22"/>
      <c r="D23" s="22"/>
      <c r="E23" s="10"/>
      <c r="F23" s="24"/>
      <c r="G23" s="25">
        <v>7372904</v>
      </c>
      <c r="H23" s="28"/>
      <c r="I23" s="26">
        <v>7960028</v>
      </c>
      <c r="J23" s="28"/>
      <c r="K23" s="25">
        <v>5893592</v>
      </c>
      <c r="L23" s="25"/>
      <c r="M23" s="25">
        <v>1928586</v>
      </c>
    </row>
    <row r="24" spans="1:13" ht="6" customHeight="1">
      <c r="A24" s="6"/>
      <c r="B24" s="6"/>
      <c r="C24" s="6"/>
      <c r="D24" s="6"/>
      <c r="E24" s="10"/>
      <c r="F24" s="24"/>
      <c r="G24" s="29"/>
      <c r="H24" s="25"/>
      <c r="I24" s="29"/>
      <c r="J24" s="25"/>
      <c r="K24" s="29"/>
      <c r="L24" s="25"/>
      <c r="M24" s="29"/>
    </row>
    <row r="25" spans="1:13" ht="19" customHeight="1">
      <c r="A25" s="4" t="s">
        <v>25</v>
      </c>
      <c r="B25" s="6"/>
      <c r="C25" s="6"/>
      <c r="D25" s="6"/>
      <c r="E25" s="5"/>
      <c r="F25" s="24"/>
      <c r="G25" s="30">
        <f>SUM(G14:G24)</f>
        <v>838502091</v>
      </c>
      <c r="H25" s="25"/>
      <c r="I25" s="30">
        <f>SUM(I14:I24)</f>
        <v>984402388</v>
      </c>
      <c r="J25" s="25"/>
      <c r="K25" s="30">
        <f>SUM(K14:K24)</f>
        <v>460386655</v>
      </c>
      <c r="L25" s="25"/>
      <c r="M25" s="30">
        <f>SUM(M14:M24)</f>
        <v>563450410</v>
      </c>
    </row>
    <row r="26" spans="1:13" ht="15" customHeight="1">
      <c r="A26" s="6"/>
      <c r="B26" s="6"/>
      <c r="C26" s="6"/>
      <c r="D26" s="6"/>
      <c r="E26" s="6"/>
      <c r="F26" s="24"/>
      <c r="G26" s="25"/>
      <c r="H26" s="25"/>
      <c r="I26" s="25"/>
      <c r="J26" s="25"/>
      <c r="K26" s="25"/>
      <c r="L26" s="25"/>
      <c r="M26" s="25"/>
    </row>
    <row r="27" spans="1:13" ht="19" customHeight="1">
      <c r="A27" s="4" t="s">
        <v>26</v>
      </c>
      <c r="B27" s="6"/>
      <c r="C27" s="6"/>
      <c r="D27" s="6"/>
      <c r="E27" s="10"/>
      <c r="F27" s="24"/>
      <c r="G27" s="25"/>
      <c r="H27" s="25"/>
      <c r="I27" s="25"/>
      <c r="J27" s="25"/>
      <c r="K27" s="25"/>
      <c r="L27" s="25"/>
      <c r="M27" s="25"/>
    </row>
    <row r="28" spans="1:13" ht="6" customHeight="1">
      <c r="A28" s="6"/>
      <c r="B28" s="6"/>
      <c r="C28" s="6"/>
      <c r="D28" s="6"/>
      <c r="E28" s="6"/>
      <c r="F28" s="24"/>
      <c r="G28" s="25"/>
      <c r="H28" s="25"/>
      <c r="I28" s="25"/>
      <c r="J28" s="25"/>
      <c r="K28" s="25"/>
      <c r="L28" s="25"/>
      <c r="M28" s="25"/>
    </row>
    <row r="29" spans="1:13" ht="19" customHeight="1">
      <c r="A29" s="22" t="s">
        <v>22</v>
      </c>
      <c r="B29" s="6"/>
      <c r="C29" s="6"/>
      <c r="D29" s="6"/>
      <c r="E29" s="10">
        <v>9</v>
      </c>
      <c r="F29" s="24"/>
      <c r="G29" s="25">
        <v>33554608</v>
      </c>
      <c r="H29" s="28"/>
      <c r="I29" s="25">
        <v>46055407</v>
      </c>
      <c r="J29" s="28"/>
      <c r="K29" s="25">
        <v>33554608</v>
      </c>
      <c r="L29" s="25"/>
      <c r="M29" s="25">
        <v>46055407</v>
      </c>
    </row>
    <row r="30" spans="1:13" ht="19" customHeight="1">
      <c r="A30" s="22" t="s">
        <v>27</v>
      </c>
      <c r="B30" s="6"/>
      <c r="C30" s="6"/>
      <c r="D30" s="6"/>
      <c r="E30" s="10">
        <v>10</v>
      </c>
      <c r="F30" s="24"/>
      <c r="G30" s="25" t="s">
        <v>28</v>
      </c>
      <c r="H30" s="28"/>
      <c r="I30" s="25" t="s">
        <v>28</v>
      </c>
      <c r="J30" s="28"/>
      <c r="K30" s="25">
        <v>85930800</v>
      </c>
      <c r="L30" s="25"/>
      <c r="M30" s="25">
        <v>55931000</v>
      </c>
    </row>
    <row r="31" spans="1:13" ht="19" customHeight="1">
      <c r="A31" s="22" t="s">
        <v>16</v>
      </c>
      <c r="B31" s="6"/>
      <c r="C31" s="6"/>
      <c r="D31" s="6"/>
      <c r="E31" s="10"/>
      <c r="F31" s="24"/>
      <c r="G31" s="25"/>
      <c r="H31" s="28"/>
      <c r="I31" s="25"/>
      <c r="J31" s="28"/>
      <c r="K31" s="25"/>
      <c r="L31" s="25"/>
      <c r="M31" s="25"/>
    </row>
    <row r="32" spans="1:13" ht="19" customHeight="1">
      <c r="A32" s="22"/>
      <c r="B32" s="22" t="s">
        <v>29</v>
      </c>
      <c r="C32" s="5"/>
      <c r="D32" s="5"/>
      <c r="E32" s="10">
        <v>7</v>
      </c>
      <c r="F32" s="5"/>
      <c r="G32" s="25">
        <v>110193500</v>
      </c>
      <c r="H32" s="16"/>
      <c r="I32" s="25">
        <v>112564400</v>
      </c>
      <c r="J32" s="16"/>
      <c r="K32" s="25">
        <v>62948000</v>
      </c>
      <c r="L32" s="25"/>
      <c r="M32" s="25">
        <v>64026200</v>
      </c>
    </row>
    <row r="33" spans="1:13" ht="19" customHeight="1">
      <c r="A33" s="22" t="s">
        <v>30</v>
      </c>
      <c r="B33" s="22"/>
      <c r="C33" s="5"/>
      <c r="D33" s="5"/>
      <c r="E33" s="10">
        <v>11</v>
      </c>
      <c r="F33" s="5"/>
      <c r="G33" s="25" t="s">
        <v>28</v>
      </c>
      <c r="H33" s="16"/>
      <c r="I33" s="25" t="s">
        <v>28</v>
      </c>
      <c r="J33" s="16"/>
      <c r="K33" s="25">
        <v>371058677</v>
      </c>
      <c r="L33" s="25"/>
      <c r="M33" s="25" t="s">
        <v>28</v>
      </c>
    </row>
    <row r="34" spans="1:13" ht="19" customHeight="1">
      <c r="A34" s="22" t="s">
        <v>31</v>
      </c>
      <c r="B34" s="6"/>
      <c r="C34" s="6"/>
      <c r="D34" s="6"/>
      <c r="E34" s="10">
        <v>11</v>
      </c>
      <c r="F34" s="24"/>
      <c r="G34" s="25">
        <v>960228627</v>
      </c>
      <c r="H34" s="28"/>
      <c r="I34" s="25">
        <v>967652959</v>
      </c>
      <c r="J34" s="28"/>
      <c r="K34" s="25">
        <v>416130853</v>
      </c>
      <c r="L34" s="25"/>
      <c r="M34" s="25">
        <v>801414863</v>
      </c>
    </row>
    <row r="35" spans="1:13" ht="19" customHeight="1">
      <c r="A35" s="22" t="s">
        <v>32</v>
      </c>
      <c r="B35" s="6"/>
      <c r="C35" s="6"/>
      <c r="D35" s="6"/>
      <c r="E35" s="10">
        <v>11</v>
      </c>
      <c r="F35" s="24"/>
      <c r="G35" s="25">
        <v>4413398</v>
      </c>
      <c r="H35" s="28"/>
      <c r="I35" s="25">
        <v>4713202</v>
      </c>
      <c r="J35" s="28"/>
      <c r="K35" s="25">
        <v>777096</v>
      </c>
      <c r="L35" s="25"/>
      <c r="M35" s="25">
        <v>1138894</v>
      </c>
    </row>
    <row r="36" spans="1:13" ht="19" customHeight="1">
      <c r="A36" s="22" t="s">
        <v>33</v>
      </c>
      <c r="B36" s="6"/>
      <c r="C36" s="6"/>
      <c r="D36" s="6"/>
      <c r="E36" s="10">
        <v>11</v>
      </c>
      <c r="F36" s="24"/>
      <c r="G36" s="25">
        <v>1850359</v>
      </c>
      <c r="H36" s="28"/>
      <c r="I36" s="25">
        <v>1216686</v>
      </c>
      <c r="J36" s="28"/>
      <c r="K36" s="25">
        <v>924489</v>
      </c>
      <c r="L36" s="25"/>
      <c r="M36" s="25">
        <v>947568</v>
      </c>
    </row>
    <row r="37" spans="1:13" ht="19" customHeight="1">
      <c r="A37" s="22" t="s">
        <v>34</v>
      </c>
      <c r="B37" s="6"/>
      <c r="C37" s="6"/>
      <c r="D37" s="6"/>
      <c r="E37" s="10"/>
      <c r="F37" s="24"/>
      <c r="G37" s="25">
        <v>602023</v>
      </c>
      <c r="H37" s="28"/>
      <c r="I37" s="25">
        <v>557590</v>
      </c>
      <c r="J37" s="28"/>
      <c r="K37" s="25" t="s">
        <v>28</v>
      </c>
      <c r="L37" s="25"/>
      <c r="M37" s="25" t="s">
        <v>28</v>
      </c>
    </row>
    <row r="38" spans="1:13" ht="19" customHeight="1">
      <c r="A38" s="22" t="s">
        <v>35</v>
      </c>
      <c r="B38" s="6"/>
      <c r="C38" s="6"/>
      <c r="D38" s="6"/>
      <c r="E38" s="10"/>
      <c r="F38" s="24"/>
      <c r="G38" s="25">
        <v>899168</v>
      </c>
      <c r="H38" s="28"/>
      <c r="I38" s="25">
        <v>899168</v>
      </c>
      <c r="J38" s="28"/>
      <c r="K38" s="25" t="s">
        <v>28</v>
      </c>
      <c r="L38" s="25"/>
      <c r="M38" s="25" t="s">
        <v>28</v>
      </c>
    </row>
    <row r="39" spans="1:13" ht="19" customHeight="1">
      <c r="A39" s="22" t="s">
        <v>36</v>
      </c>
      <c r="B39" s="21"/>
      <c r="C39" s="6"/>
      <c r="D39" s="6"/>
      <c r="E39" s="10"/>
      <c r="F39" s="24"/>
      <c r="G39" s="30">
        <v>23735596</v>
      </c>
      <c r="H39" s="28"/>
      <c r="I39" s="30">
        <v>16432540</v>
      </c>
      <c r="J39" s="28"/>
      <c r="K39" s="30">
        <v>1318207</v>
      </c>
      <c r="L39" s="25"/>
      <c r="M39" s="30">
        <v>4083456</v>
      </c>
    </row>
    <row r="40" spans="1:13" ht="6" customHeight="1">
      <c r="A40" s="22"/>
      <c r="B40" s="6"/>
      <c r="C40" s="6"/>
      <c r="D40" s="6"/>
      <c r="E40" s="6"/>
      <c r="F40" s="24"/>
      <c r="G40" s="29"/>
      <c r="H40" s="28"/>
      <c r="I40" s="29"/>
      <c r="J40" s="28"/>
      <c r="K40" s="29"/>
      <c r="L40" s="25"/>
      <c r="M40" s="29"/>
    </row>
    <row r="41" spans="1:13" ht="19" customHeight="1">
      <c r="A41" s="4" t="s">
        <v>37</v>
      </c>
      <c r="B41" s="6"/>
      <c r="C41" s="6"/>
      <c r="D41" s="6"/>
      <c r="E41" s="5"/>
      <c r="F41" s="24"/>
      <c r="G41" s="30">
        <f>SUM(G29:G40)</f>
        <v>1135477279</v>
      </c>
      <c r="H41" s="28"/>
      <c r="I41" s="30">
        <f>SUM(I29:I40)</f>
        <v>1150091952</v>
      </c>
      <c r="J41" s="28"/>
      <c r="K41" s="30">
        <f>SUM(K29:K40)</f>
        <v>972642730</v>
      </c>
      <c r="L41" s="25"/>
      <c r="M41" s="30">
        <f>SUM(M29:M40)</f>
        <v>973597388</v>
      </c>
    </row>
    <row r="42" spans="1:13" ht="6" customHeight="1">
      <c r="A42" s="22"/>
      <c r="B42" s="6"/>
      <c r="C42" s="6"/>
      <c r="D42" s="6"/>
      <c r="E42" s="6"/>
      <c r="F42" s="24"/>
      <c r="G42" s="25"/>
      <c r="H42" s="28"/>
      <c r="I42" s="25"/>
      <c r="J42" s="28"/>
      <c r="K42" s="25"/>
      <c r="L42" s="25"/>
      <c r="M42" s="25"/>
    </row>
    <row r="43" spans="1:13" ht="19" customHeight="1" thickBot="1">
      <c r="A43" s="4" t="s">
        <v>38</v>
      </c>
      <c r="B43" s="6"/>
      <c r="C43" s="6"/>
      <c r="D43" s="6"/>
      <c r="E43" s="6"/>
      <c r="F43" s="24"/>
      <c r="G43" s="31">
        <f>SUM(G41,G25)</f>
        <v>1973979370</v>
      </c>
      <c r="H43" s="28"/>
      <c r="I43" s="31">
        <f>SUM(I41,I25)</f>
        <v>2134494340</v>
      </c>
      <c r="J43" s="28"/>
      <c r="K43" s="31">
        <f>SUM(K41,K25)</f>
        <v>1433029385</v>
      </c>
      <c r="L43" s="25"/>
      <c r="M43" s="31">
        <f>SUM(M41,M25)</f>
        <v>1537047798</v>
      </c>
    </row>
    <row r="44" spans="1:13" ht="12.75" customHeight="1" thickTop="1">
      <c r="A44" s="4"/>
      <c r="B44" s="6"/>
      <c r="C44" s="6"/>
      <c r="D44" s="6"/>
      <c r="E44" s="6"/>
      <c r="F44" s="24"/>
      <c r="G44" s="25"/>
      <c r="H44" s="28"/>
      <c r="I44" s="25"/>
      <c r="J44" s="28"/>
      <c r="K44" s="25"/>
      <c r="L44" s="25"/>
      <c r="M44" s="25"/>
    </row>
    <row r="45" spans="1:13" ht="20.5" customHeight="1">
      <c r="A45" s="4"/>
      <c r="B45" s="6"/>
      <c r="C45" s="6"/>
      <c r="D45" s="6"/>
      <c r="E45" s="6"/>
      <c r="F45" s="24"/>
      <c r="G45" s="25"/>
      <c r="H45" s="28"/>
      <c r="I45" s="25"/>
      <c r="J45" s="28"/>
      <c r="K45" s="25"/>
      <c r="L45" s="25"/>
      <c r="M45" s="25"/>
    </row>
    <row r="46" spans="1:13" ht="20.5" customHeight="1">
      <c r="A46" s="4"/>
      <c r="B46" s="6"/>
      <c r="C46" s="6"/>
      <c r="D46" s="6"/>
      <c r="E46" s="6"/>
      <c r="F46" s="24"/>
      <c r="G46" s="25"/>
      <c r="H46" s="28"/>
      <c r="I46" s="25"/>
      <c r="J46" s="28"/>
      <c r="K46" s="25"/>
      <c r="L46" s="25"/>
      <c r="M46" s="25"/>
    </row>
    <row r="47" spans="1:13" ht="20.5" customHeight="1">
      <c r="A47" s="282" t="s">
        <v>39</v>
      </c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</row>
    <row r="48" spans="1:13" ht="17.25" customHeight="1">
      <c r="A48" s="10"/>
    </row>
    <row r="49" spans="1:13" ht="6.75" customHeight="1">
      <c r="A49" s="10"/>
    </row>
    <row r="50" spans="1:13" ht="22" customHeight="1">
      <c r="A50" s="32" t="s">
        <v>40</v>
      </c>
      <c r="B50" s="32"/>
      <c r="C50" s="32"/>
      <c r="D50" s="32"/>
      <c r="E50" s="13"/>
      <c r="F50" s="14"/>
      <c r="G50" s="14"/>
      <c r="H50" s="14"/>
      <c r="I50" s="14"/>
      <c r="J50" s="33"/>
      <c r="K50" s="33"/>
      <c r="L50" s="33"/>
      <c r="M50" s="33"/>
    </row>
    <row r="51" spans="1:13" ht="21.75" customHeight="1">
      <c r="A51" s="3" t="str">
        <f>A1</f>
        <v>บริษัท โซนิค อินเตอร์เฟรท จำกัด (มหาชน)</v>
      </c>
      <c r="B51" s="4"/>
      <c r="C51" s="5"/>
      <c r="D51" s="5"/>
      <c r="E51" s="6"/>
      <c r="F51" s="5"/>
      <c r="G51" s="5"/>
      <c r="H51" s="5"/>
      <c r="I51" s="5"/>
      <c r="J51" s="7"/>
      <c r="K51" s="7"/>
      <c r="L51" s="7"/>
      <c r="M51" s="7"/>
    </row>
    <row r="52" spans="1:13" ht="21.75" customHeight="1">
      <c r="A52" s="9" t="s">
        <v>41</v>
      </c>
      <c r="B52" s="4"/>
      <c r="C52" s="5"/>
      <c r="D52" s="5"/>
      <c r="E52" s="10"/>
      <c r="F52" s="5"/>
      <c r="G52" s="5"/>
      <c r="H52" s="5"/>
      <c r="I52" s="5"/>
      <c r="J52" s="7"/>
      <c r="K52" s="7"/>
      <c r="L52" s="7"/>
      <c r="M52" s="7"/>
    </row>
    <row r="53" spans="1:13" ht="21.75" customHeight="1">
      <c r="A53" s="34" t="str">
        <f>A3</f>
        <v>ณ วันที่ 30 มิถุนายน พ.ศ. 2568</v>
      </c>
      <c r="B53" s="12"/>
      <c r="C53" s="13"/>
      <c r="D53" s="13"/>
      <c r="E53" s="14"/>
      <c r="F53" s="13"/>
      <c r="G53" s="13"/>
      <c r="H53" s="13"/>
      <c r="I53" s="13"/>
      <c r="J53" s="15"/>
      <c r="K53" s="15"/>
      <c r="L53" s="15"/>
      <c r="M53" s="15"/>
    </row>
    <row r="54" spans="1:13" ht="21.75" customHeight="1">
      <c r="A54" s="4"/>
      <c r="B54" s="4"/>
      <c r="C54" s="5"/>
      <c r="D54" s="5"/>
      <c r="E54" s="10"/>
      <c r="F54" s="5"/>
      <c r="G54" s="5"/>
      <c r="H54" s="5"/>
      <c r="I54" s="5"/>
      <c r="J54" s="7"/>
      <c r="K54" s="7"/>
      <c r="L54" s="7"/>
      <c r="M54" s="7"/>
    </row>
    <row r="55" spans="1:13" ht="21.75" customHeight="1">
      <c r="A55" s="4"/>
      <c r="B55" s="4"/>
      <c r="C55" s="5"/>
      <c r="D55" s="5"/>
      <c r="E55" s="10"/>
      <c r="F55" s="5"/>
      <c r="G55" s="280" t="s">
        <v>3</v>
      </c>
      <c r="H55" s="281"/>
      <c r="I55" s="281"/>
      <c r="J55" s="7"/>
      <c r="K55" s="280" t="s">
        <v>4</v>
      </c>
      <c r="L55" s="281"/>
      <c r="M55" s="281"/>
    </row>
    <row r="56" spans="1:13" ht="21.75" customHeight="1">
      <c r="A56" s="4"/>
      <c r="B56" s="4"/>
      <c r="C56" s="5"/>
      <c r="D56" s="5"/>
      <c r="E56" s="10"/>
      <c r="F56" s="5"/>
      <c r="G56" s="16" t="s">
        <v>5</v>
      </c>
      <c r="H56" s="16"/>
      <c r="I56" s="16" t="s">
        <v>6</v>
      </c>
      <c r="J56" s="7"/>
      <c r="K56" s="16" t="s">
        <v>5</v>
      </c>
      <c r="L56" s="16"/>
      <c r="M56" s="16" t="s">
        <v>6</v>
      </c>
    </row>
    <row r="57" spans="1:13" ht="21.75" customHeight="1">
      <c r="A57" s="4"/>
      <c r="B57" s="4"/>
      <c r="C57" s="5"/>
      <c r="D57" s="5"/>
      <c r="E57" s="10"/>
      <c r="F57" s="5"/>
      <c r="G57" s="17" t="s">
        <v>7</v>
      </c>
      <c r="H57" s="17"/>
      <c r="I57" s="17" t="s">
        <v>8</v>
      </c>
      <c r="J57" s="18"/>
      <c r="K57" s="17" t="s">
        <v>7</v>
      </c>
      <c r="L57" s="17"/>
      <c r="M57" s="17" t="s">
        <v>8</v>
      </c>
    </row>
    <row r="58" spans="1:13" ht="21.75" customHeight="1">
      <c r="A58" s="6"/>
      <c r="B58" s="6"/>
      <c r="C58" s="6"/>
      <c r="D58" s="6"/>
      <c r="E58" s="10"/>
      <c r="F58" s="5"/>
      <c r="G58" s="19" t="s">
        <v>9</v>
      </c>
      <c r="H58" s="10"/>
      <c r="I58" s="19" t="s">
        <v>10</v>
      </c>
      <c r="J58" s="19"/>
      <c r="K58" s="19" t="s">
        <v>9</v>
      </c>
      <c r="L58" s="10"/>
      <c r="M58" s="19" t="s">
        <v>10</v>
      </c>
    </row>
    <row r="59" spans="1:13" ht="21.75" customHeight="1">
      <c r="A59" s="10"/>
      <c r="B59" s="10"/>
      <c r="C59" s="10"/>
      <c r="D59" s="10"/>
      <c r="E59" s="13" t="s">
        <v>11</v>
      </c>
      <c r="F59" s="10"/>
      <c r="G59" s="20" t="s">
        <v>12</v>
      </c>
      <c r="H59" s="10"/>
      <c r="I59" s="20" t="s">
        <v>12</v>
      </c>
      <c r="J59" s="19"/>
      <c r="K59" s="20" t="s">
        <v>12</v>
      </c>
      <c r="L59" s="10"/>
      <c r="M59" s="20" t="s">
        <v>12</v>
      </c>
    </row>
    <row r="60" spans="1:13" ht="21.75" customHeight="1">
      <c r="A60" s="4" t="s">
        <v>42</v>
      </c>
      <c r="B60" s="6"/>
      <c r="C60" s="6"/>
      <c r="D60" s="35"/>
      <c r="E60" s="10"/>
      <c r="F60" s="35"/>
      <c r="G60" s="35"/>
      <c r="H60" s="35"/>
      <c r="I60" s="35"/>
      <c r="J60" s="35"/>
      <c r="K60" s="35"/>
      <c r="L60" s="35"/>
      <c r="M60" s="35"/>
    </row>
    <row r="61" spans="1:13" ht="6" customHeight="1">
      <c r="A61" s="22"/>
      <c r="B61" s="22"/>
      <c r="C61" s="10"/>
      <c r="D61" s="36"/>
      <c r="E61" s="10"/>
      <c r="F61" s="36"/>
      <c r="G61" s="36"/>
      <c r="H61" s="36"/>
      <c r="I61" s="36"/>
      <c r="J61" s="36"/>
      <c r="K61" s="37"/>
      <c r="L61" s="37"/>
      <c r="M61" s="37"/>
    </row>
    <row r="62" spans="1:13" ht="21.75" customHeight="1">
      <c r="A62" s="4" t="s">
        <v>43</v>
      </c>
      <c r="B62" s="6"/>
      <c r="C62" s="6"/>
      <c r="D62" s="35"/>
      <c r="E62" s="10"/>
      <c r="F62" s="36"/>
      <c r="G62" s="36"/>
      <c r="H62" s="36"/>
      <c r="I62" s="36"/>
      <c r="J62" s="36"/>
      <c r="K62" s="36"/>
      <c r="L62" s="36"/>
      <c r="M62" s="36"/>
    </row>
    <row r="63" spans="1:13" ht="6" customHeight="1">
      <c r="A63" s="22"/>
      <c r="B63" s="6"/>
      <c r="C63" s="6"/>
      <c r="D63" s="35"/>
      <c r="E63" s="10"/>
      <c r="F63" s="36"/>
      <c r="G63" s="38"/>
      <c r="H63" s="36"/>
      <c r="I63" s="38"/>
      <c r="J63" s="38"/>
      <c r="K63" s="36"/>
      <c r="L63" s="36"/>
      <c r="M63" s="36"/>
    </row>
    <row r="64" spans="1:13" ht="21.75" customHeight="1">
      <c r="A64" s="6" t="s">
        <v>44</v>
      </c>
      <c r="B64" s="6"/>
      <c r="C64" s="6"/>
      <c r="D64" s="6"/>
      <c r="E64" s="10"/>
      <c r="F64" s="38"/>
      <c r="G64" s="25">
        <v>127744626</v>
      </c>
      <c r="H64" s="25"/>
      <c r="I64" s="25">
        <v>240662660</v>
      </c>
      <c r="J64" s="25"/>
      <c r="K64" s="25">
        <v>84018188</v>
      </c>
      <c r="L64" s="39"/>
      <c r="M64" s="25">
        <v>85978272</v>
      </c>
    </row>
    <row r="65" spans="1:13" ht="21.75" customHeight="1">
      <c r="A65" s="6" t="s">
        <v>45</v>
      </c>
      <c r="B65" s="6"/>
      <c r="C65" s="6"/>
      <c r="D65" s="6"/>
      <c r="E65" s="10"/>
      <c r="F65" s="38"/>
      <c r="G65" s="25"/>
      <c r="H65" s="25"/>
      <c r="I65" s="25"/>
      <c r="J65" s="25"/>
      <c r="K65" s="25"/>
      <c r="L65" s="25"/>
      <c r="M65" s="25"/>
    </row>
    <row r="66" spans="1:13" ht="21.75" customHeight="1">
      <c r="A66" s="6"/>
      <c r="B66" s="6" t="s">
        <v>23</v>
      </c>
      <c r="C66" s="6"/>
      <c r="D66" s="6"/>
      <c r="E66" s="10">
        <v>12</v>
      </c>
      <c r="F66" s="38"/>
      <c r="G66" s="25">
        <v>74386504</v>
      </c>
      <c r="H66" s="25"/>
      <c r="I66" s="25">
        <v>67218382</v>
      </c>
      <c r="J66" s="25"/>
      <c r="K66" s="25">
        <v>65599038</v>
      </c>
      <c r="L66" s="25"/>
      <c r="M66" s="25">
        <v>67218382</v>
      </c>
    </row>
    <row r="67" spans="1:13" ht="21.75" customHeight="1">
      <c r="A67" s="6" t="s">
        <v>46</v>
      </c>
      <c r="B67" s="6"/>
      <c r="C67" s="6"/>
      <c r="D67" s="6"/>
      <c r="E67" s="10"/>
      <c r="F67" s="38"/>
      <c r="G67" s="25"/>
      <c r="H67" s="25"/>
      <c r="I67" s="25"/>
      <c r="J67" s="25"/>
      <c r="K67" s="25"/>
      <c r="L67" s="25"/>
      <c r="M67" s="25"/>
    </row>
    <row r="68" spans="1:13" ht="21.75" customHeight="1">
      <c r="A68" s="6"/>
      <c r="B68" s="6" t="s">
        <v>23</v>
      </c>
      <c r="C68" s="6"/>
      <c r="D68" s="6"/>
      <c r="E68" s="10"/>
      <c r="F68" s="38"/>
      <c r="G68" s="25">
        <v>257426</v>
      </c>
      <c r="H68" s="25"/>
      <c r="I68" s="25">
        <v>251901</v>
      </c>
      <c r="J68" s="25"/>
      <c r="K68" s="25">
        <v>566176</v>
      </c>
      <c r="L68" s="25"/>
      <c r="M68" s="25">
        <v>738761</v>
      </c>
    </row>
    <row r="69" spans="1:13" ht="21.75" customHeight="1">
      <c r="A69" s="6" t="s">
        <v>47</v>
      </c>
      <c r="B69" s="6"/>
      <c r="C69" s="6"/>
      <c r="D69" s="6"/>
      <c r="E69" s="10"/>
      <c r="F69" s="38"/>
      <c r="G69" s="25">
        <v>5497437</v>
      </c>
      <c r="H69" s="25"/>
      <c r="I69" s="25">
        <v>9101914</v>
      </c>
      <c r="J69" s="25"/>
      <c r="K69" s="25">
        <v>194883</v>
      </c>
      <c r="L69" s="25"/>
      <c r="M69" s="25">
        <v>2300897</v>
      </c>
    </row>
    <row r="70" spans="1:13" ht="21.75" customHeight="1">
      <c r="A70" s="6" t="s">
        <v>48</v>
      </c>
      <c r="B70" s="6"/>
      <c r="C70" s="6"/>
      <c r="D70" s="6"/>
      <c r="E70" s="10"/>
      <c r="F70" s="38"/>
      <c r="G70" s="30">
        <v>23293651</v>
      </c>
      <c r="H70" s="25"/>
      <c r="I70" s="30">
        <v>26624715</v>
      </c>
      <c r="J70" s="25"/>
      <c r="K70" s="30">
        <v>14658837</v>
      </c>
      <c r="L70" s="25"/>
      <c r="M70" s="30">
        <v>19205101</v>
      </c>
    </row>
    <row r="71" spans="1:13" ht="6" customHeight="1">
      <c r="A71" s="6"/>
      <c r="B71" s="6"/>
      <c r="C71" s="6"/>
      <c r="D71" s="35"/>
      <c r="E71" s="10"/>
      <c r="F71" s="38"/>
      <c r="G71" s="37"/>
      <c r="H71" s="25"/>
      <c r="I71" s="37"/>
      <c r="J71" s="25"/>
      <c r="K71" s="37"/>
      <c r="L71" s="37"/>
      <c r="M71" s="37"/>
    </row>
    <row r="72" spans="1:13" ht="21.75" customHeight="1">
      <c r="A72" s="4" t="s">
        <v>49</v>
      </c>
      <c r="B72" s="6"/>
      <c r="C72" s="6"/>
      <c r="D72" s="35"/>
      <c r="E72" s="10"/>
      <c r="F72" s="38"/>
      <c r="G72" s="30">
        <f>SUM(G64:G70)</f>
        <v>231179644</v>
      </c>
      <c r="H72" s="25"/>
      <c r="I72" s="30">
        <f>SUM(I64:I70)</f>
        <v>343859572</v>
      </c>
      <c r="J72" s="25"/>
      <c r="K72" s="30">
        <f>SUM(K64:K70)</f>
        <v>165037122</v>
      </c>
      <c r="L72" s="25"/>
      <c r="M72" s="30">
        <f>SUM(M64:M70)</f>
        <v>175441413</v>
      </c>
    </row>
    <row r="73" spans="1:13" ht="21.75" customHeight="1">
      <c r="A73" s="6"/>
      <c r="B73" s="6"/>
      <c r="C73" s="6"/>
      <c r="D73" s="35"/>
      <c r="E73" s="10"/>
      <c r="F73" s="38"/>
      <c r="G73" s="25"/>
      <c r="H73" s="25"/>
      <c r="I73" s="25"/>
      <c r="J73" s="25"/>
      <c r="K73" s="25"/>
      <c r="L73" s="25"/>
      <c r="M73" s="25"/>
    </row>
    <row r="74" spans="1:13" ht="21.75" customHeight="1">
      <c r="A74" s="4" t="s">
        <v>50</v>
      </c>
      <c r="B74" s="6"/>
      <c r="C74" s="6"/>
      <c r="D74" s="35"/>
      <c r="E74" s="40"/>
      <c r="F74" s="38"/>
      <c r="G74" s="25"/>
      <c r="H74" s="25"/>
      <c r="I74" s="25"/>
      <c r="J74" s="25"/>
      <c r="K74" s="25"/>
      <c r="L74" s="25"/>
      <c r="M74" s="25"/>
    </row>
    <row r="75" spans="1:13" ht="6" customHeight="1">
      <c r="A75" s="4"/>
      <c r="B75" s="6"/>
      <c r="C75" s="6"/>
      <c r="D75" s="35"/>
      <c r="E75" s="10"/>
      <c r="F75" s="38"/>
      <c r="G75" s="25"/>
      <c r="H75" s="25"/>
      <c r="I75" s="25"/>
      <c r="J75" s="25"/>
      <c r="K75" s="25"/>
      <c r="L75" s="25"/>
      <c r="M75" s="25"/>
    </row>
    <row r="76" spans="1:13" ht="21.75" customHeight="1">
      <c r="A76" s="6" t="s">
        <v>45</v>
      </c>
      <c r="B76" s="6"/>
      <c r="C76" s="6"/>
      <c r="D76" s="6"/>
      <c r="E76" s="10">
        <v>12</v>
      </c>
      <c r="F76" s="38"/>
      <c r="G76" s="25">
        <v>206205315</v>
      </c>
      <c r="H76" s="25"/>
      <c r="I76" s="25">
        <v>186062442</v>
      </c>
      <c r="J76" s="25"/>
      <c r="K76" s="25">
        <v>153687716</v>
      </c>
      <c r="L76" s="25"/>
      <c r="M76" s="25">
        <v>186062442</v>
      </c>
    </row>
    <row r="77" spans="1:13" ht="21.75" customHeight="1">
      <c r="A77" s="6" t="s">
        <v>46</v>
      </c>
      <c r="B77" s="6"/>
      <c r="C77" s="6"/>
      <c r="D77" s="6"/>
      <c r="E77" s="10"/>
      <c r="F77" s="38"/>
      <c r="G77" s="25">
        <v>868581</v>
      </c>
      <c r="H77" s="25"/>
      <c r="I77" s="25">
        <v>998805</v>
      </c>
      <c r="J77" s="25"/>
      <c r="K77" s="25">
        <v>230269</v>
      </c>
      <c r="L77" s="25"/>
      <c r="M77" s="25">
        <v>423968</v>
      </c>
    </row>
    <row r="78" spans="1:13" ht="21.75" customHeight="1">
      <c r="A78" s="22" t="s">
        <v>51</v>
      </c>
      <c r="B78" s="22"/>
      <c r="C78" s="6"/>
      <c r="D78" s="35"/>
      <c r="E78" s="10"/>
      <c r="F78" s="38"/>
      <c r="G78" s="25">
        <v>12258246</v>
      </c>
      <c r="H78" s="25"/>
      <c r="I78" s="25">
        <v>11584369</v>
      </c>
      <c r="J78" s="25"/>
      <c r="K78" s="25">
        <v>9578646</v>
      </c>
      <c r="L78" s="25"/>
      <c r="M78" s="25">
        <v>9023259</v>
      </c>
    </row>
    <row r="79" spans="1:13" ht="21.75" customHeight="1">
      <c r="A79" s="22" t="s">
        <v>52</v>
      </c>
      <c r="B79" s="22"/>
      <c r="C79" s="6"/>
      <c r="D79" s="35"/>
      <c r="E79" s="10"/>
      <c r="F79" s="38"/>
      <c r="G79" s="25">
        <v>7098139</v>
      </c>
      <c r="H79" s="25"/>
      <c r="I79" s="25">
        <v>7254537</v>
      </c>
      <c r="J79" s="25"/>
      <c r="K79" s="25">
        <v>7098139</v>
      </c>
      <c r="L79" s="25"/>
      <c r="M79" s="25">
        <v>7254537</v>
      </c>
    </row>
    <row r="80" spans="1:13" ht="21.75" customHeight="1">
      <c r="A80" s="6" t="s">
        <v>53</v>
      </c>
      <c r="B80" s="6"/>
      <c r="C80" s="6"/>
      <c r="D80" s="35"/>
      <c r="E80" s="10"/>
      <c r="F80" s="38"/>
      <c r="G80" s="30">
        <v>5347294</v>
      </c>
      <c r="H80" s="25"/>
      <c r="I80" s="30">
        <v>4511138</v>
      </c>
      <c r="J80" s="25"/>
      <c r="K80" s="30">
        <v>1431903</v>
      </c>
      <c r="L80" s="25"/>
      <c r="M80" s="30">
        <v>1371903</v>
      </c>
    </row>
    <row r="81" spans="1:13" ht="6" customHeight="1">
      <c r="A81" s="6"/>
      <c r="B81" s="6"/>
      <c r="C81" s="6"/>
      <c r="D81" s="35"/>
      <c r="E81" s="6"/>
      <c r="F81" s="38"/>
      <c r="G81" s="29"/>
      <c r="H81" s="25"/>
      <c r="I81" s="29"/>
      <c r="J81" s="25"/>
      <c r="K81" s="29"/>
      <c r="L81" s="25"/>
      <c r="M81" s="29"/>
    </row>
    <row r="82" spans="1:13" ht="21.75" customHeight="1">
      <c r="A82" s="4" t="s">
        <v>54</v>
      </c>
      <c r="B82" s="6"/>
      <c r="C82" s="6"/>
      <c r="D82" s="35"/>
      <c r="E82" s="5"/>
      <c r="F82" s="38"/>
      <c r="G82" s="30">
        <f>SUM(G76:G81)</f>
        <v>231777575</v>
      </c>
      <c r="H82" s="25"/>
      <c r="I82" s="30">
        <f>SUM(I76:I81)</f>
        <v>210411291</v>
      </c>
      <c r="J82" s="25"/>
      <c r="K82" s="30">
        <f>SUM(K76:K81)</f>
        <v>172026673</v>
      </c>
      <c r="L82" s="25"/>
      <c r="M82" s="30">
        <f>SUM(M76:M81)</f>
        <v>204136109</v>
      </c>
    </row>
    <row r="83" spans="1:13" ht="6" customHeight="1">
      <c r="A83" s="4"/>
      <c r="B83" s="6"/>
      <c r="C83" s="6"/>
      <c r="D83" s="35"/>
      <c r="E83" s="10"/>
      <c r="F83" s="38"/>
      <c r="G83" s="25"/>
      <c r="H83" s="25"/>
      <c r="I83" s="25"/>
      <c r="J83" s="25"/>
      <c r="K83" s="25"/>
      <c r="L83" s="25"/>
      <c r="M83" s="25"/>
    </row>
    <row r="84" spans="1:13" ht="21.75" customHeight="1">
      <c r="A84" s="4" t="s">
        <v>55</v>
      </c>
      <c r="B84" s="6"/>
      <c r="C84" s="6"/>
      <c r="D84" s="35"/>
      <c r="E84" s="6"/>
      <c r="F84" s="38"/>
      <c r="G84" s="41">
        <f>SUM(G82,G72)</f>
        <v>462957219</v>
      </c>
      <c r="H84" s="25"/>
      <c r="I84" s="41">
        <f>SUM(I82,I72)</f>
        <v>554270863</v>
      </c>
      <c r="J84" s="25"/>
      <c r="K84" s="41">
        <f>SUM(K82,K72)</f>
        <v>337063795</v>
      </c>
      <c r="L84" s="25"/>
      <c r="M84" s="41">
        <f>SUM(M82,M72)</f>
        <v>379577522</v>
      </c>
    </row>
    <row r="85" spans="1:13" ht="21.75" customHeight="1">
      <c r="A85" s="6"/>
      <c r="B85" s="6"/>
      <c r="C85" s="6"/>
      <c r="D85" s="35"/>
      <c r="E85" s="10"/>
      <c r="F85" s="38"/>
      <c r="G85" s="25"/>
      <c r="H85" s="25"/>
      <c r="I85" s="25"/>
      <c r="J85" s="25"/>
      <c r="K85" s="25"/>
      <c r="L85" s="25"/>
      <c r="M85" s="25"/>
    </row>
    <row r="86" spans="1:13" ht="27" customHeight="1">
      <c r="A86" s="6"/>
      <c r="B86" s="6"/>
      <c r="C86" s="6"/>
      <c r="D86" s="35"/>
      <c r="E86" s="10"/>
      <c r="F86" s="38"/>
      <c r="G86" s="25"/>
      <c r="H86" s="25"/>
      <c r="I86" s="25"/>
      <c r="J86" s="25"/>
      <c r="K86" s="25"/>
      <c r="L86" s="25"/>
      <c r="M86" s="25"/>
    </row>
    <row r="87" spans="1:13" ht="21.75" customHeight="1">
      <c r="A87" s="6"/>
      <c r="B87" s="6"/>
      <c r="C87" s="6"/>
      <c r="D87" s="35"/>
      <c r="E87" s="10"/>
      <c r="F87" s="38"/>
      <c r="G87" s="25"/>
      <c r="H87" s="25"/>
      <c r="I87" s="25"/>
      <c r="J87" s="25"/>
      <c r="K87" s="25"/>
      <c r="L87" s="25"/>
      <c r="M87" s="25"/>
    </row>
    <row r="88" spans="1:13" ht="27.75" customHeight="1">
      <c r="A88" s="6"/>
      <c r="B88" s="6"/>
      <c r="C88" s="6"/>
      <c r="D88" s="35"/>
      <c r="E88" s="10"/>
      <c r="F88" s="38"/>
      <c r="G88" s="25"/>
      <c r="H88" s="25"/>
      <c r="I88" s="25"/>
      <c r="J88" s="25"/>
      <c r="K88" s="25"/>
      <c r="L88" s="25"/>
      <c r="M88" s="25"/>
    </row>
    <row r="89" spans="1:13" ht="21.75" customHeight="1">
      <c r="A89" s="6"/>
      <c r="B89" s="6"/>
      <c r="C89" s="6"/>
      <c r="D89" s="35"/>
      <c r="E89" s="10"/>
      <c r="F89" s="38"/>
      <c r="G89" s="25"/>
      <c r="H89" s="25"/>
      <c r="I89" s="25"/>
      <c r="J89" s="25"/>
      <c r="K89" s="25"/>
      <c r="L89" s="25"/>
      <c r="M89" s="25"/>
    </row>
    <row r="90" spans="1:13" ht="21.75" customHeight="1">
      <c r="A90" s="6"/>
      <c r="B90" s="6"/>
      <c r="C90" s="6"/>
      <c r="D90" s="35"/>
      <c r="E90" s="10"/>
      <c r="F90" s="38"/>
      <c r="G90" s="25"/>
      <c r="H90" s="25"/>
      <c r="I90" s="25"/>
      <c r="J90" s="25"/>
      <c r="K90" s="25"/>
      <c r="L90" s="25"/>
      <c r="M90" s="25"/>
    </row>
    <row r="91" spans="1:13" ht="21.75" customHeight="1">
      <c r="A91" s="6"/>
      <c r="B91" s="6"/>
      <c r="C91" s="6"/>
      <c r="D91" s="35"/>
      <c r="E91" s="10"/>
      <c r="F91" s="38"/>
      <c r="G91" s="25"/>
      <c r="H91" s="25"/>
      <c r="I91" s="25"/>
      <c r="J91" s="25"/>
      <c r="K91" s="25"/>
      <c r="L91" s="25"/>
      <c r="M91" s="25"/>
    </row>
    <row r="92" spans="1:13" ht="21.75" customHeight="1">
      <c r="A92" s="6"/>
      <c r="B92" s="6"/>
      <c r="C92" s="6"/>
      <c r="D92" s="35"/>
      <c r="E92" s="10"/>
      <c r="F92" s="38"/>
      <c r="G92" s="25"/>
      <c r="H92" s="25"/>
      <c r="I92" s="25"/>
      <c r="J92" s="25"/>
      <c r="K92" s="25"/>
      <c r="L92" s="25"/>
      <c r="M92" s="25"/>
    </row>
    <row r="93" spans="1:13" ht="12" customHeight="1">
      <c r="A93" s="6"/>
      <c r="B93" s="6"/>
      <c r="C93" s="6"/>
      <c r="D93" s="35"/>
      <c r="E93" s="10"/>
      <c r="F93" s="38"/>
      <c r="G93" s="25"/>
      <c r="H93" s="25"/>
      <c r="I93" s="25"/>
      <c r="J93" s="25"/>
      <c r="K93" s="25"/>
      <c r="L93" s="25"/>
      <c r="M93" s="25"/>
    </row>
    <row r="94" spans="1:13" ht="22" customHeight="1">
      <c r="A94" s="32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4" s="32"/>
      <c r="C94" s="32"/>
      <c r="D94" s="32"/>
      <c r="E94" s="32"/>
      <c r="F94" s="32"/>
      <c r="G94" s="32"/>
      <c r="H94" s="30"/>
      <c r="I94" s="32"/>
      <c r="J94" s="30"/>
      <c r="K94" s="30"/>
      <c r="L94" s="42"/>
      <c r="M94" s="30"/>
    </row>
    <row r="95" spans="1:13" ht="21.75" customHeight="1">
      <c r="A95" s="43" t="str">
        <f>A51</f>
        <v>บริษัท โซนิค อินเตอร์เฟรท จำกัด (มหาชน)</v>
      </c>
      <c r="B95" s="4"/>
      <c r="C95" s="5"/>
      <c r="D95" s="5"/>
      <c r="E95" s="6"/>
      <c r="F95" s="5"/>
      <c r="G95" s="5"/>
      <c r="H95" s="5"/>
      <c r="I95" s="5"/>
      <c r="J95" s="7"/>
      <c r="K95" s="7"/>
      <c r="L95" s="7"/>
      <c r="M95" s="7"/>
    </row>
    <row r="96" spans="1:13" ht="21.75" customHeight="1">
      <c r="A96" s="9" t="s">
        <v>41</v>
      </c>
      <c r="B96" s="4"/>
      <c r="C96" s="5"/>
      <c r="D96" s="5"/>
      <c r="E96" s="6"/>
      <c r="F96" s="5"/>
      <c r="G96" s="5"/>
      <c r="H96" s="5"/>
      <c r="I96" s="5"/>
      <c r="J96" s="7"/>
      <c r="K96" s="7"/>
      <c r="L96" s="7"/>
      <c r="M96" s="7"/>
    </row>
    <row r="97" spans="1:13" ht="21.75" customHeight="1">
      <c r="A97" s="44" t="str">
        <f>A3</f>
        <v>ณ วันที่ 30 มิถุนายน พ.ศ. 2568</v>
      </c>
      <c r="B97" s="12"/>
      <c r="C97" s="13"/>
      <c r="D97" s="13"/>
      <c r="E97" s="32"/>
      <c r="F97" s="13"/>
      <c r="G97" s="13"/>
      <c r="H97" s="13"/>
      <c r="I97" s="13"/>
      <c r="J97" s="15"/>
      <c r="K97" s="15"/>
      <c r="L97" s="15"/>
      <c r="M97" s="15"/>
    </row>
    <row r="98" spans="1:13" ht="21.75" customHeight="1">
      <c r="A98" s="4"/>
      <c r="B98" s="4"/>
      <c r="C98" s="5"/>
      <c r="D98" s="5"/>
      <c r="E98" s="6"/>
      <c r="F98" s="5"/>
      <c r="G98" s="5"/>
      <c r="H98" s="5"/>
      <c r="I98" s="5"/>
      <c r="J98" s="7"/>
      <c r="K98" s="7"/>
      <c r="L98" s="7"/>
      <c r="M98" s="7"/>
    </row>
    <row r="99" spans="1:13" ht="21.75" customHeight="1">
      <c r="A99" s="4"/>
      <c r="B99" s="4"/>
      <c r="C99" s="5"/>
      <c r="D99" s="5"/>
      <c r="E99" s="6"/>
      <c r="F99" s="5"/>
      <c r="G99" s="280" t="s">
        <v>3</v>
      </c>
      <c r="H99" s="281"/>
      <c r="I99" s="281"/>
      <c r="J99" s="7"/>
      <c r="K99" s="280" t="s">
        <v>4</v>
      </c>
      <c r="L99" s="281"/>
      <c r="M99" s="281"/>
    </row>
    <row r="100" spans="1:13" ht="21.75" customHeight="1">
      <c r="A100" s="4"/>
      <c r="B100" s="4"/>
      <c r="C100" s="5"/>
      <c r="D100" s="5"/>
      <c r="E100" s="6"/>
      <c r="F100" s="5"/>
      <c r="G100" s="16" t="s">
        <v>5</v>
      </c>
      <c r="H100" s="16"/>
      <c r="I100" s="16" t="s">
        <v>6</v>
      </c>
      <c r="J100" s="7"/>
      <c r="K100" s="16" t="s">
        <v>5</v>
      </c>
      <c r="L100" s="16"/>
      <c r="M100" s="16" t="s">
        <v>6</v>
      </c>
    </row>
    <row r="101" spans="1:13" ht="21.75" customHeight="1">
      <c r="A101" s="4"/>
      <c r="B101" s="4"/>
      <c r="C101" s="5"/>
      <c r="D101" s="5"/>
      <c r="E101" s="6"/>
      <c r="F101" s="5"/>
      <c r="G101" s="17" t="s">
        <v>7</v>
      </c>
      <c r="H101" s="17"/>
      <c r="I101" s="17" t="s">
        <v>8</v>
      </c>
      <c r="J101" s="18"/>
      <c r="K101" s="17" t="s">
        <v>7</v>
      </c>
      <c r="L101" s="17"/>
      <c r="M101" s="17" t="s">
        <v>8</v>
      </c>
    </row>
    <row r="102" spans="1:13" ht="21.75" customHeight="1">
      <c r="A102" s="6"/>
      <c r="B102" s="6"/>
      <c r="C102" s="6"/>
      <c r="D102" s="6"/>
      <c r="E102" s="6"/>
      <c r="F102" s="5"/>
      <c r="G102" s="19" t="s">
        <v>9</v>
      </c>
      <c r="H102" s="10"/>
      <c r="I102" s="19" t="s">
        <v>10</v>
      </c>
      <c r="J102" s="19"/>
      <c r="K102" s="19" t="s">
        <v>9</v>
      </c>
      <c r="L102" s="10"/>
      <c r="M102" s="19" t="s">
        <v>10</v>
      </c>
    </row>
    <row r="103" spans="1:13" ht="21.75" customHeight="1">
      <c r="A103" s="10"/>
      <c r="B103" s="10"/>
      <c r="C103" s="10"/>
      <c r="D103" s="10"/>
      <c r="E103" s="5"/>
      <c r="F103" s="10"/>
      <c r="G103" s="20" t="s">
        <v>12</v>
      </c>
      <c r="H103" s="10"/>
      <c r="I103" s="20" t="s">
        <v>12</v>
      </c>
      <c r="J103" s="19"/>
      <c r="K103" s="20" t="s">
        <v>12</v>
      </c>
      <c r="L103" s="10"/>
      <c r="M103" s="20" t="s">
        <v>12</v>
      </c>
    </row>
    <row r="104" spans="1:13" ht="21.75" customHeight="1">
      <c r="A104" s="4" t="s">
        <v>56</v>
      </c>
      <c r="B104" s="10"/>
      <c r="C104" s="10"/>
      <c r="D104" s="10"/>
      <c r="E104" s="6"/>
      <c r="F104" s="10"/>
      <c r="G104" s="19"/>
      <c r="H104" s="10"/>
      <c r="I104" s="19"/>
      <c r="J104" s="19"/>
      <c r="K104" s="19"/>
      <c r="L104" s="10"/>
      <c r="M104" s="19"/>
    </row>
    <row r="105" spans="1:13" ht="6" customHeight="1">
      <c r="A105" s="6"/>
      <c r="B105" s="6"/>
      <c r="C105" s="6"/>
      <c r="D105" s="35"/>
      <c r="E105" s="6"/>
      <c r="F105" s="38"/>
      <c r="G105" s="25"/>
      <c r="H105" s="25"/>
      <c r="I105" s="25"/>
      <c r="J105" s="25"/>
      <c r="K105" s="25"/>
      <c r="L105" s="36"/>
      <c r="M105" s="25"/>
    </row>
    <row r="106" spans="1:13" ht="21.75" customHeight="1">
      <c r="A106" s="4" t="s">
        <v>57</v>
      </c>
      <c r="B106" s="6"/>
      <c r="C106" s="6"/>
      <c r="D106" s="35"/>
      <c r="E106" s="6"/>
      <c r="F106" s="38"/>
      <c r="G106" s="25"/>
      <c r="H106" s="25"/>
      <c r="I106" s="25"/>
      <c r="J106" s="25"/>
      <c r="K106" s="25"/>
      <c r="L106" s="36"/>
      <c r="M106" s="25"/>
    </row>
    <row r="107" spans="1:13" ht="6" customHeight="1">
      <c r="A107" s="6"/>
      <c r="B107" s="6"/>
      <c r="C107" s="6"/>
      <c r="D107" s="35"/>
      <c r="E107" s="6"/>
      <c r="F107" s="38"/>
      <c r="G107" s="25"/>
      <c r="H107" s="25"/>
      <c r="I107" s="25"/>
      <c r="J107" s="25"/>
      <c r="K107" s="25"/>
      <c r="L107" s="36"/>
      <c r="M107" s="25"/>
    </row>
    <row r="108" spans="1:13" ht="21.75" customHeight="1">
      <c r="A108" s="22" t="s">
        <v>58</v>
      </c>
      <c r="B108" s="6"/>
      <c r="C108" s="6"/>
      <c r="D108" s="35"/>
      <c r="E108" s="6"/>
      <c r="F108" s="38"/>
      <c r="G108" s="25"/>
      <c r="H108" s="25"/>
      <c r="I108" s="25"/>
      <c r="J108" s="25"/>
      <c r="K108" s="25"/>
      <c r="L108" s="36"/>
      <c r="M108" s="25"/>
    </row>
    <row r="109" spans="1:13" ht="21.75" customHeight="1">
      <c r="A109" s="6"/>
      <c r="B109" s="22" t="s">
        <v>59</v>
      </c>
      <c r="C109" s="6"/>
      <c r="D109" s="35"/>
      <c r="E109" s="6"/>
      <c r="F109" s="38"/>
      <c r="G109" s="25"/>
      <c r="H109" s="25"/>
      <c r="I109" s="25"/>
      <c r="J109" s="25"/>
      <c r="K109" s="25"/>
      <c r="L109" s="36"/>
      <c r="M109" s="25"/>
    </row>
    <row r="110" spans="1:13" ht="21.75" customHeight="1">
      <c r="A110" s="6"/>
      <c r="B110" s="22"/>
      <c r="C110" s="6" t="s">
        <v>60</v>
      </c>
      <c r="D110" s="35"/>
      <c r="E110" s="6"/>
      <c r="F110" s="38"/>
      <c r="G110" s="6"/>
      <c r="H110" s="6"/>
      <c r="I110" s="6"/>
      <c r="J110" s="6"/>
      <c r="K110" s="6"/>
      <c r="L110" s="6"/>
      <c r="M110" s="6"/>
    </row>
    <row r="111" spans="1:13" ht="21.75" customHeight="1" thickBot="1">
      <c r="A111" s="6"/>
      <c r="B111" s="22"/>
      <c r="C111" s="6" t="s">
        <v>61</v>
      </c>
      <c r="D111" s="35" t="s">
        <v>62</v>
      </c>
      <c r="E111" s="10"/>
      <c r="F111" s="38"/>
      <c r="G111" s="31">
        <v>431250000</v>
      </c>
      <c r="H111" s="25"/>
      <c r="I111" s="31">
        <v>431250000</v>
      </c>
      <c r="J111" s="25"/>
      <c r="K111" s="31">
        <v>431250000</v>
      </c>
      <c r="L111" s="25"/>
      <c r="M111" s="31">
        <v>431250000</v>
      </c>
    </row>
    <row r="112" spans="1:13" ht="6" customHeight="1" thickTop="1">
      <c r="A112" s="6"/>
      <c r="B112" s="6"/>
      <c r="C112" s="6"/>
      <c r="D112" s="35"/>
      <c r="E112" s="6"/>
      <c r="F112" s="38"/>
      <c r="G112" s="28"/>
      <c r="H112" s="28"/>
      <c r="I112" s="28"/>
      <c r="J112" s="28"/>
      <c r="K112" s="28"/>
      <c r="L112" s="28"/>
      <c r="M112" s="28"/>
    </row>
    <row r="113" spans="1:13" ht="21.75" customHeight="1">
      <c r="A113" s="6"/>
      <c r="B113" s="22" t="s">
        <v>63</v>
      </c>
      <c r="C113" s="6"/>
      <c r="D113" s="35"/>
      <c r="E113" s="6"/>
      <c r="F113" s="38"/>
      <c r="G113" s="25"/>
      <c r="H113" s="25"/>
      <c r="I113" s="25"/>
      <c r="J113" s="25"/>
      <c r="K113" s="25"/>
      <c r="L113" s="25"/>
      <c r="M113" s="25"/>
    </row>
    <row r="114" spans="1:13" ht="21.75" customHeight="1">
      <c r="A114" s="6"/>
      <c r="B114" s="22"/>
      <c r="C114" s="6" t="s">
        <v>64</v>
      </c>
      <c r="D114" s="35"/>
      <c r="E114" s="6"/>
      <c r="F114" s="38"/>
      <c r="G114" s="28"/>
      <c r="H114" s="28"/>
      <c r="I114" s="28"/>
      <c r="J114" s="28"/>
      <c r="K114" s="28"/>
      <c r="L114" s="28"/>
      <c r="M114" s="28"/>
    </row>
    <row r="115" spans="1:13" ht="21.75" customHeight="1">
      <c r="A115" s="6"/>
      <c r="B115" s="22"/>
      <c r="C115" s="6"/>
      <c r="D115" s="35" t="s">
        <v>65</v>
      </c>
      <c r="E115" s="6"/>
      <c r="F115" s="38"/>
      <c r="G115" s="45">
        <v>421344396</v>
      </c>
      <c r="H115" s="25"/>
      <c r="I115" s="45">
        <v>421344396</v>
      </c>
      <c r="J115" s="25"/>
      <c r="K115" s="45">
        <v>421344396</v>
      </c>
      <c r="L115" s="45"/>
      <c r="M115" s="45">
        <v>421344396</v>
      </c>
    </row>
    <row r="116" spans="1:13" ht="21.75" customHeight="1">
      <c r="A116" s="6" t="s">
        <v>66</v>
      </c>
      <c r="B116" s="22"/>
      <c r="C116" s="6"/>
      <c r="D116" s="6"/>
      <c r="E116" s="10"/>
      <c r="F116" s="38"/>
      <c r="G116" s="45">
        <v>374860359</v>
      </c>
      <c r="H116" s="25"/>
      <c r="I116" s="45">
        <v>374860359</v>
      </c>
      <c r="J116" s="25"/>
      <c r="K116" s="45">
        <v>374860359</v>
      </c>
      <c r="L116" s="45"/>
      <c r="M116" s="45">
        <v>374860359</v>
      </c>
    </row>
    <row r="117" spans="1:13" ht="21.75" customHeight="1">
      <c r="A117" s="46" t="s">
        <v>67</v>
      </c>
      <c r="B117" s="47"/>
      <c r="C117" s="47" t="s">
        <v>68</v>
      </c>
      <c r="D117" s="48"/>
      <c r="E117" s="10"/>
      <c r="F117" s="38"/>
      <c r="G117" s="45">
        <v>-123249918</v>
      </c>
      <c r="H117" s="25"/>
      <c r="I117" s="45">
        <v>-38599905</v>
      </c>
      <c r="J117" s="25"/>
      <c r="K117" s="45">
        <v>-123249918</v>
      </c>
      <c r="L117" s="45"/>
      <c r="M117" s="45">
        <v>-38599905</v>
      </c>
    </row>
    <row r="118" spans="1:13" ht="21.75" customHeight="1">
      <c r="A118" s="6" t="s">
        <v>69</v>
      </c>
      <c r="B118" s="22"/>
      <c r="C118" s="6"/>
      <c r="D118" s="35"/>
      <c r="E118" s="6"/>
      <c r="F118" s="38"/>
      <c r="G118" s="45"/>
      <c r="H118" s="25"/>
      <c r="I118" s="45"/>
      <c r="J118" s="25"/>
      <c r="K118" s="45"/>
      <c r="L118" s="45"/>
      <c r="M118" s="45"/>
    </row>
    <row r="119" spans="1:13" ht="21.75" customHeight="1">
      <c r="A119" s="22"/>
      <c r="B119" s="6" t="s">
        <v>70</v>
      </c>
      <c r="C119" s="22"/>
      <c r="D119" s="35"/>
      <c r="E119" s="10"/>
      <c r="F119" s="38"/>
      <c r="G119" s="45">
        <v>40871772</v>
      </c>
      <c r="H119" s="28"/>
      <c r="I119" s="45">
        <v>40871772</v>
      </c>
      <c r="J119" s="28"/>
      <c r="K119" s="45">
        <v>40871772</v>
      </c>
      <c r="L119" s="45"/>
      <c r="M119" s="45">
        <v>40871772</v>
      </c>
    </row>
    <row r="120" spans="1:13" ht="21.75" customHeight="1">
      <c r="A120" s="22"/>
      <c r="B120" s="47" t="s">
        <v>71</v>
      </c>
      <c r="C120" s="22"/>
      <c r="D120" s="35"/>
      <c r="E120" s="10"/>
      <c r="F120" s="38"/>
      <c r="G120" s="45">
        <v>123249918</v>
      </c>
      <c r="H120" s="28"/>
      <c r="I120" s="45">
        <v>38599905</v>
      </c>
      <c r="J120" s="28"/>
      <c r="K120" s="45">
        <v>123249918</v>
      </c>
      <c r="L120" s="45"/>
      <c r="M120" s="45">
        <v>38599905</v>
      </c>
    </row>
    <row r="121" spans="1:13" ht="21.75" customHeight="1">
      <c r="A121" s="22"/>
      <c r="B121" s="6" t="s">
        <v>72</v>
      </c>
      <c r="C121" s="6"/>
      <c r="D121" s="35"/>
      <c r="E121" s="6"/>
      <c r="F121" s="38"/>
      <c r="G121" s="45">
        <v>556450987</v>
      </c>
      <c r="H121" s="28"/>
      <c r="I121" s="45">
        <v>626391244</v>
      </c>
      <c r="J121" s="28"/>
      <c r="K121" s="45">
        <v>255991063</v>
      </c>
      <c r="L121" s="25"/>
      <c r="M121" s="25">
        <v>318417549</v>
      </c>
    </row>
    <row r="122" spans="1:13" ht="21.75" customHeight="1">
      <c r="A122" s="6" t="s">
        <v>73</v>
      </c>
      <c r="B122" s="6"/>
      <c r="C122" s="6"/>
      <c r="D122" s="35"/>
      <c r="E122" s="6"/>
      <c r="F122" s="38"/>
      <c r="G122" s="33">
        <v>48690437</v>
      </c>
      <c r="H122" s="28"/>
      <c r="I122" s="33">
        <v>47105867</v>
      </c>
      <c r="J122" s="28"/>
      <c r="K122" s="30">
        <v>2898000</v>
      </c>
      <c r="L122" s="45"/>
      <c r="M122" s="30">
        <v>1976200</v>
      </c>
    </row>
    <row r="123" spans="1:13" ht="6" customHeight="1">
      <c r="A123" s="22"/>
      <c r="B123" s="6"/>
      <c r="C123" s="6"/>
      <c r="D123" s="35"/>
      <c r="E123" s="6"/>
      <c r="F123" s="38"/>
      <c r="G123" s="45"/>
      <c r="H123" s="28"/>
      <c r="I123" s="45"/>
      <c r="J123" s="28"/>
      <c r="K123" s="45"/>
      <c r="L123" s="45"/>
      <c r="M123" s="45"/>
    </row>
    <row r="124" spans="1:13" ht="21.75" customHeight="1">
      <c r="A124" s="4" t="s">
        <v>74</v>
      </c>
      <c r="B124" s="6"/>
      <c r="C124" s="6"/>
      <c r="D124" s="35"/>
      <c r="E124" s="6"/>
      <c r="F124" s="38"/>
      <c r="G124" s="25">
        <f>SUM(G115:G122)</f>
        <v>1442217951</v>
      </c>
      <c r="H124" s="25"/>
      <c r="I124" s="25">
        <f>SUM(I115:I122)</f>
        <v>1510573638</v>
      </c>
      <c r="J124" s="25"/>
      <c r="K124" s="25">
        <f>SUM(K115:K122)</f>
        <v>1095965590</v>
      </c>
      <c r="L124" s="25"/>
      <c r="M124" s="25">
        <f>SUM(M115:M122)</f>
        <v>1157470276</v>
      </c>
    </row>
    <row r="125" spans="1:13" ht="21.75" customHeight="1">
      <c r="A125" s="6" t="s">
        <v>75</v>
      </c>
      <c r="B125" s="22"/>
      <c r="C125" s="6"/>
      <c r="D125" s="35"/>
      <c r="E125" s="6"/>
      <c r="F125" s="38"/>
      <c r="G125" s="49">
        <v>68804200</v>
      </c>
      <c r="H125" s="25"/>
      <c r="I125" s="30">
        <v>69649839</v>
      </c>
      <c r="J125" s="25"/>
      <c r="K125" s="30" t="s">
        <v>28</v>
      </c>
      <c r="L125" s="25"/>
      <c r="M125" s="30">
        <v>0</v>
      </c>
    </row>
    <row r="126" spans="1:13" ht="6" customHeight="1">
      <c r="A126" s="22"/>
      <c r="B126" s="6"/>
      <c r="C126" s="6"/>
      <c r="D126" s="35"/>
      <c r="E126" s="6"/>
      <c r="F126" s="38"/>
      <c r="G126" s="25"/>
      <c r="H126" s="25"/>
      <c r="I126" s="25"/>
      <c r="J126" s="25"/>
      <c r="K126" s="25"/>
      <c r="L126" s="25"/>
      <c r="M126" s="25"/>
    </row>
    <row r="127" spans="1:13" ht="21.75" customHeight="1">
      <c r="A127" s="4" t="s">
        <v>76</v>
      </c>
      <c r="B127" s="22"/>
      <c r="C127" s="6"/>
      <c r="D127" s="35"/>
      <c r="E127" s="6"/>
      <c r="F127" s="38"/>
      <c r="G127" s="30">
        <f>SUM(G124:G125)</f>
        <v>1511022151</v>
      </c>
      <c r="H127" s="25"/>
      <c r="I127" s="30">
        <f>SUM(I124:I125)</f>
        <v>1580223477</v>
      </c>
      <c r="J127" s="25"/>
      <c r="K127" s="30">
        <f>SUM(K124:K125)</f>
        <v>1095965590</v>
      </c>
      <c r="L127" s="25"/>
      <c r="M127" s="30">
        <f>SUM(M124:M125)</f>
        <v>1157470276</v>
      </c>
    </row>
    <row r="128" spans="1:13" ht="6" customHeight="1">
      <c r="A128" s="22"/>
      <c r="B128" s="6"/>
      <c r="C128" s="6"/>
      <c r="D128" s="35"/>
      <c r="E128" s="6"/>
      <c r="F128" s="38"/>
      <c r="G128" s="25"/>
      <c r="H128" s="25"/>
      <c r="I128" s="25"/>
      <c r="J128" s="25"/>
      <c r="K128" s="25"/>
      <c r="L128" s="25"/>
      <c r="M128" s="25"/>
    </row>
    <row r="129" spans="1:13" ht="21.75" customHeight="1" thickBot="1">
      <c r="A129" s="4" t="s">
        <v>77</v>
      </c>
      <c r="B129" s="6"/>
      <c r="C129" s="6"/>
      <c r="D129" s="35"/>
      <c r="E129" s="6"/>
      <c r="F129" s="38"/>
      <c r="G129" s="31">
        <f>SUM(G84,G127)</f>
        <v>1973979370</v>
      </c>
      <c r="H129" s="25"/>
      <c r="I129" s="31">
        <f>SUM(I84,I127)</f>
        <v>2134494340</v>
      </c>
      <c r="J129" s="25"/>
      <c r="K129" s="31">
        <f>SUM(K84,K127)</f>
        <v>1433029385</v>
      </c>
      <c r="L129" s="25"/>
      <c r="M129" s="31">
        <f>SUM(M84,M127)</f>
        <v>1537047798</v>
      </c>
    </row>
    <row r="130" spans="1:13" ht="21.75" customHeight="1" thickTop="1">
      <c r="A130" s="6"/>
      <c r="B130" s="22"/>
      <c r="C130" s="6"/>
      <c r="D130" s="35"/>
      <c r="E130" s="6"/>
      <c r="F130" s="38"/>
      <c r="G130" s="28"/>
      <c r="H130" s="28"/>
      <c r="I130" s="28"/>
      <c r="J130" s="28"/>
      <c r="K130" s="28"/>
      <c r="L130" s="28"/>
      <c r="M130" s="25"/>
    </row>
    <row r="131" spans="1:13" ht="24" customHeight="1">
      <c r="A131" s="6"/>
      <c r="B131" s="22"/>
      <c r="C131" s="6"/>
      <c r="D131" s="35"/>
      <c r="E131" s="6"/>
      <c r="F131" s="38"/>
      <c r="G131" s="28"/>
      <c r="H131" s="28"/>
      <c r="I131" s="28"/>
      <c r="J131" s="28"/>
      <c r="K131" s="28"/>
      <c r="L131" s="28"/>
      <c r="M131" s="25"/>
    </row>
    <row r="132" spans="1:13" ht="25.5" customHeight="1">
      <c r="A132" s="6"/>
      <c r="B132" s="22"/>
      <c r="C132" s="6"/>
      <c r="D132" s="35"/>
      <c r="E132" s="6"/>
      <c r="F132" s="38"/>
      <c r="G132" s="28"/>
      <c r="H132" s="28"/>
      <c r="I132" s="28"/>
      <c r="J132" s="28"/>
      <c r="K132" s="28"/>
      <c r="L132" s="28"/>
      <c r="M132" s="25"/>
    </row>
    <row r="133" spans="1:13" ht="25.5" customHeight="1">
      <c r="A133" s="6"/>
      <c r="B133" s="22"/>
      <c r="C133" s="6"/>
      <c r="D133" s="35"/>
      <c r="E133" s="6"/>
      <c r="F133" s="38"/>
      <c r="G133" s="28"/>
      <c r="H133" s="28"/>
      <c r="I133" s="28"/>
      <c r="J133" s="28"/>
      <c r="K133" s="28"/>
      <c r="L133" s="28"/>
      <c r="M133" s="25"/>
    </row>
    <row r="134" spans="1:13" ht="21.75" customHeight="1">
      <c r="A134" s="6"/>
      <c r="B134" s="22"/>
      <c r="C134" s="6"/>
      <c r="D134" s="35"/>
      <c r="E134" s="6"/>
      <c r="F134" s="38"/>
      <c r="G134" s="28"/>
      <c r="H134" s="28"/>
      <c r="I134" s="28"/>
      <c r="J134" s="28"/>
      <c r="K134" s="28"/>
      <c r="L134" s="28"/>
      <c r="M134" s="25"/>
    </row>
    <row r="135" spans="1:13" ht="21.75" customHeight="1">
      <c r="A135" s="6"/>
      <c r="B135" s="22"/>
      <c r="C135" s="6"/>
      <c r="D135" s="35"/>
      <c r="E135" s="6"/>
      <c r="F135" s="38"/>
      <c r="G135" s="28"/>
      <c r="H135" s="28"/>
      <c r="I135" s="28"/>
      <c r="J135" s="28"/>
      <c r="K135" s="28"/>
      <c r="L135" s="28"/>
      <c r="M135" s="25"/>
    </row>
    <row r="136" spans="1:13" ht="21.75" customHeight="1">
      <c r="A136" s="6"/>
      <c r="B136" s="22"/>
      <c r="C136" s="6"/>
      <c r="D136" s="35"/>
      <c r="E136" s="6"/>
      <c r="F136" s="38"/>
      <c r="G136" s="28"/>
      <c r="H136" s="28"/>
      <c r="I136" s="28"/>
      <c r="J136" s="28"/>
      <c r="K136" s="28"/>
      <c r="L136" s="28"/>
      <c r="M136" s="25"/>
    </row>
    <row r="137" spans="1:13" ht="12.75" customHeight="1">
      <c r="A137" s="6"/>
      <c r="B137" s="22"/>
      <c r="C137" s="6"/>
      <c r="D137" s="35"/>
      <c r="E137" s="6"/>
      <c r="F137" s="38"/>
      <c r="G137" s="28"/>
      <c r="H137" s="28"/>
      <c r="I137" s="28"/>
      <c r="J137" s="28"/>
      <c r="K137" s="28"/>
      <c r="L137" s="28"/>
      <c r="M137" s="25"/>
    </row>
    <row r="138" spans="1:13" ht="22" customHeight="1">
      <c r="A138" s="32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8" s="50"/>
      <c r="C138" s="50"/>
      <c r="D138" s="51"/>
      <c r="E138" s="32"/>
      <c r="F138" s="42"/>
      <c r="G138" s="52"/>
      <c r="H138" s="52"/>
      <c r="I138" s="52"/>
      <c r="J138" s="52"/>
      <c r="K138" s="52"/>
      <c r="L138" s="51"/>
      <c r="M138" s="52"/>
    </row>
  </sheetData>
  <mergeCells count="7">
    <mergeCell ref="G99:I99"/>
    <mergeCell ref="K99:M99"/>
    <mergeCell ref="G5:I5"/>
    <mergeCell ref="K5:M5"/>
    <mergeCell ref="A47:M47"/>
    <mergeCell ref="G55:I55"/>
    <mergeCell ref="K55:M55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D769-8469-47E4-A7E8-37712544381E}">
  <dimension ref="A1:M56"/>
  <sheetViews>
    <sheetView topLeftCell="A11" zoomScaleNormal="100" zoomScaleSheetLayoutView="70" workbookViewId="0">
      <selection activeCell="E1" sqref="E1:E1048576"/>
    </sheetView>
  </sheetViews>
  <sheetFormatPr defaultColWidth="14.453125" defaultRowHeight="15" customHeight="1"/>
  <cols>
    <col min="1" max="3" width="1.54296875" style="56" customWidth="1"/>
    <col min="4" max="4" width="38.81640625" style="56" customWidth="1"/>
    <col min="5" max="5" width="7.7265625" style="56" customWidth="1"/>
    <col min="6" max="6" width="0.81640625" style="56" customWidth="1"/>
    <col min="7" max="7" width="12.7265625" style="56" customWidth="1"/>
    <col min="8" max="8" width="0.81640625" style="56" customWidth="1"/>
    <col min="9" max="9" width="12.7265625" style="56" customWidth="1"/>
    <col min="10" max="10" width="0.81640625" style="56" customWidth="1"/>
    <col min="11" max="11" width="12.7265625" style="56" customWidth="1"/>
    <col min="12" max="12" width="0.81640625" style="56" customWidth="1"/>
    <col min="13" max="13" width="12.7265625" style="56" customWidth="1"/>
    <col min="14" max="16384" width="14.453125" style="56"/>
  </cols>
  <sheetData>
    <row r="1" spans="1:13" ht="19.5" customHeight="1">
      <c r="A1" s="53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</row>
    <row r="2" spans="1:13" ht="19.5" customHeight="1">
      <c r="A2" s="53" t="s">
        <v>78</v>
      </c>
      <c r="B2" s="53"/>
      <c r="C2" s="54"/>
      <c r="D2" s="54"/>
      <c r="E2" s="54"/>
      <c r="F2" s="54"/>
      <c r="G2" s="54"/>
      <c r="H2" s="54"/>
      <c r="I2" s="54"/>
      <c r="J2" s="54"/>
      <c r="K2" s="55"/>
      <c r="L2" s="55"/>
      <c r="M2" s="55"/>
    </row>
    <row r="3" spans="1:13" ht="19.5" customHeight="1">
      <c r="A3" s="57" t="s">
        <v>79</v>
      </c>
      <c r="B3" s="58"/>
      <c r="C3" s="59"/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9.5" customHeight="1">
      <c r="A4" s="53"/>
      <c r="B4" s="53"/>
      <c r="C4" s="54"/>
      <c r="D4" s="54"/>
      <c r="E4" s="54"/>
      <c r="F4" s="54"/>
      <c r="G4" s="54"/>
      <c r="H4" s="54"/>
      <c r="I4" s="54"/>
      <c r="J4" s="54"/>
      <c r="K4" s="55"/>
      <c r="L4" s="55"/>
      <c r="M4" s="55"/>
    </row>
    <row r="5" spans="1:13" ht="19.5" customHeight="1">
      <c r="A5" s="54"/>
      <c r="B5" s="54"/>
      <c r="C5" s="54"/>
      <c r="D5" s="54"/>
      <c r="E5" s="61"/>
      <c r="F5" s="61"/>
      <c r="G5" s="284" t="s">
        <v>3</v>
      </c>
      <c r="H5" s="285"/>
      <c r="I5" s="285"/>
      <c r="J5" s="54"/>
      <c r="K5" s="286" t="s">
        <v>4</v>
      </c>
      <c r="L5" s="285"/>
      <c r="M5" s="285"/>
    </row>
    <row r="6" spans="1:13" ht="19.5" customHeight="1">
      <c r="A6" s="62"/>
      <c r="B6" s="62"/>
      <c r="C6" s="62"/>
      <c r="D6" s="62"/>
      <c r="E6" s="54"/>
      <c r="F6" s="63"/>
      <c r="G6" s="64" t="s">
        <v>9</v>
      </c>
      <c r="H6" s="54"/>
      <c r="I6" s="64" t="s">
        <v>10</v>
      </c>
      <c r="J6" s="64"/>
      <c r="K6" s="64" t="s">
        <v>9</v>
      </c>
      <c r="L6" s="54"/>
      <c r="M6" s="64" t="s">
        <v>10</v>
      </c>
    </row>
    <row r="7" spans="1:13" ht="19.5" customHeight="1">
      <c r="A7" s="62"/>
      <c r="B7" s="62"/>
      <c r="C7" s="62"/>
      <c r="D7" s="62"/>
      <c r="E7" s="65" t="s">
        <v>11</v>
      </c>
      <c r="F7" s="63"/>
      <c r="G7" s="66" t="s">
        <v>12</v>
      </c>
      <c r="H7" s="63"/>
      <c r="I7" s="66" t="s">
        <v>12</v>
      </c>
      <c r="J7" s="54"/>
      <c r="K7" s="66" t="s">
        <v>12</v>
      </c>
      <c r="L7" s="63"/>
      <c r="M7" s="66" t="s">
        <v>12</v>
      </c>
    </row>
    <row r="8" spans="1:13" ht="7.5" customHeight="1">
      <c r="A8" s="62"/>
      <c r="B8" s="62"/>
      <c r="C8" s="62"/>
      <c r="D8" s="62"/>
      <c r="E8" s="61"/>
      <c r="F8" s="63"/>
      <c r="G8" s="63"/>
      <c r="H8" s="63"/>
      <c r="I8" s="63"/>
      <c r="J8" s="54"/>
      <c r="K8" s="63"/>
      <c r="L8" s="67"/>
      <c r="M8" s="63"/>
    </row>
    <row r="9" spans="1:13" ht="19.5" customHeight="1">
      <c r="A9" s="68" t="s">
        <v>80</v>
      </c>
      <c r="B9" s="62"/>
      <c r="C9" s="62"/>
      <c r="D9" s="62"/>
      <c r="E9" s="54"/>
      <c r="F9" s="69"/>
      <c r="G9" s="69">
        <v>453595850</v>
      </c>
      <c r="H9" s="69"/>
      <c r="I9" s="70">
        <v>519455094</v>
      </c>
      <c r="J9" s="69"/>
      <c r="K9" s="69">
        <v>308442824</v>
      </c>
      <c r="L9" s="69"/>
      <c r="M9" s="70">
        <v>382680563</v>
      </c>
    </row>
    <row r="10" spans="1:13" ht="19.5" customHeight="1">
      <c r="A10" s="68" t="s">
        <v>81</v>
      </c>
      <c r="B10" s="62"/>
      <c r="C10" s="62"/>
      <c r="D10" s="62"/>
      <c r="E10" s="54"/>
      <c r="F10" s="69"/>
      <c r="G10" s="69">
        <v>3419455</v>
      </c>
      <c r="H10" s="69"/>
      <c r="I10" s="69">
        <v>0</v>
      </c>
      <c r="J10" s="69"/>
      <c r="K10" s="69" t="s">
        <v>28</v>
      </c>
      <c r="L10" s="69"/>
      <c r="M10" s="69">
        <v>0</v>
      </c>
    </row>
    <row r="11" spans="1:13" ht="19.5" customHeight="1">
      <c r="A11" s="68" t="s">
        <v>82</v>
      </c>
      <c r="B11" s="62"/>
      <c r="C11" s="62"/>
      <c r="D11" s="62"/>
      <c r="E11" s="54"/>
      <c r="F11" s="69"/>
      <c r="G11" s="69">
        <v>-353651449</v>
      </c>
      <c r="H11" s="69"/>
      <c r="I11" s="70">
        <v>-413442214</v>
      </c>
      <c r="J11" s="69"/>
      <c r="K11" s="69">
        <v>-248750842</v>
      </c>
      <c r="L11" s="69"/>
      <c r="M11" s="70">
        <v>-313728217</v>
      </c>
    </row>
    <row r="12" spans="1:13" ht="19.5" customHeight="1">
      <c r="A12" s="68" t="s">
        <v>83</v>
      </c>
      <c r="B12" s="62"/>
      <c r="C12" s="62"/>
      <c r="D12" s="62"/>
      <c r="E12" s="54"/>
      <c r="F12" s="69"/>
      <c r="G12" s="71">
        <v>-2016785</v>
      </c>
      <c r="H12" s="69"/>
      <c r="I12" s="71">
        <v>0</v>
      </c>
      <c r="J12" s="69"/>
      <c r="K12" s="71" t="s">
        <v>28</v>
      </c>
      <c r="L12" s="69"/>
      <c r="M12" s="71">
        <v>0</v>
      </c>
    </row>
    <row r="13" spans="1:13" ht="7.5" customHeight="1">
      <c r="A13" s="68"/>
      <c r="B13" s="62"/>
      <c r="C13" s="62"/>
      <c r="D13" s="62"/>
      <c r="E13" s="62"/>
      <c r="F13" s="69"/>
      <c r="G13" s="69"/>
      <c r="H13" s="69"/>
      <c r="I13" s="69"/>
      <c r="J13" s="69"/>
      <c r="K13" s="69"/>
      <c r="L13" s="69"/>
      <c r="M13" s="69"/>
    </row>
    <row r="14" spans="1:13" ht="19.5" customHeight="1">
      <c r="A14" s="53" t="s">
        <v>84</v>
      </c>
      <c r="B14" s="72"/>
      <c r="C14" s="72"/>
      <c r="D14" s="72"/>
      <c r="E14" s="73"/>
      <c r="F14" s="69"/>
      <c r="G14" s="69">
        <f>SUM(G9:G12)</f>
        <v>101347071</v>
      </c>
      <c r="H14" s="69"/>
      <c r="I14" s="69">
        <f>SUM(I9:I12)</f>
        <v>106012880</v>
      </c>
      <c r="J14" s="69"/>
      <c r="K14" s="69">
        <f>SUM(K9:K12)</f>
        <v>59691982</v>
      </c>
      <c r="L14" s="69"/>
      <c r="M14" s="69">
        <f>SUM(M9:M12)</f>
        <v>68952346</v>
      </c>
    </row>
    <row r="15" spans="1:13" ht="19.5" customHeight="1">
      <c r="A15" s="62" t="s">
        <v>85</v>
      </c>
      <c r="C15" s="72"/>
      <c r="D15" s="72"/>
      <c r="E15" s="73"/>
      <c r="F15" s="69"/>
      <c r="G15" s="69">
        <v>5856880</v>
      </c>
      <c r="H15" s="69"/>
      <c r="I15" s="70">
        <v>10186269</v>
      </c>
      <c r="J15" s="69"/>
      <c r="K15" s="69">
        <v>4483574</v>
      </c>
      <c r="L15" s="69"/>
      <c r="M15" s="70">
        <v>7872239</v>
      </c>
    </row>
    <row r="16" spans="1:13" ht="19.5" customHeight="1">
      <c r="A16" s="68" t="s">
        <v>86</v>
      </c>
      <c r="B16" s="62"/>
      <c r="C16" s="62"/>
      <c r="D16" s="62"/>
      <c r="E16" s="54">
        <v>13</v>
      </c>
      <c r="F16" s="69"/>
      <c r="G16" s="69">
        <v>316172</v>
      </c>
      <c r="H16" s="69"/>
      <c r="I16" s="70">
        <v>3171316</v>
      </c>
      <c r="J16" s="69"/>
      <c r="K16" s="69">
        <v>6982003</v>
      </c>
      <c r="L16" s="69"/>
      <c r="M16" s="70">
        <v>2136920</v>
      </c>
    </row>
    <row r="17" spans="1:13" ht="19.5" customHeight="1">
      <c r="A17" s="68" t="s">
        <v>87</v>
      </c>
      <c r="B17" s="62"/>
      <c r="C17" s="62"/>
      <c r="D17" s="62"/>
      <c r="E17" s="54"/>
      <c r="F17" s="69"/>
      <c r="G17" s="69">
        <v>-30033354</v>
      </c>
      <c r="H17" s="69"/>
      <c r="I17" s="70">
        <v>-29296940</v>
      </c>
      <c r="J17" s="69"/>
      <c r="K17" s="69">
        <v>-19665969</v>
      </c>
      <c r="L17" s="69"/>
      <c r="M17" s="70">
        <v>-20423559</v>
      </c>
    </row>
    <row r="18" spans="1:13" ht="19.5" customHeight="1">
      <c r="A18" s="68" t="s">
        <v>88</v>
      </c>
      <c r="B18" s="62"/>
      <c r="C18" s="62"/>
      <c r="D18" s="62"/>
      <c r="E18" s="62"/>
      <c r="F18" s="69"/>
      <c r="G18" s="69">
        <v>-36425524</v>
      </c>
      <c r="H18" s="69"/>
      <c r="I18" s="70">
        <v>-28792346</v>
      </c>
      <c r="J18" s="69"/>
      <c r="K18" s="69">
        <v>-28494695</v>
      </c>
      <c r="L18" s="69"/>
      <c r="M18" s="70">
        <v>-22430634</v>
      </c>
    </row>
    <row r="19" spans="1:13" ht="19.5" customHeight="1">
      <c r="A19" s="68" t="s">
        <v>89</v>
      </c>
      <c r="B19" s="62"/>
      <c r="C19" s="62"/>
      <c r="D19" s="62"/>
      <c r="E19" s="62"/>
      <c r="F19" s="69"/>
      <c r="G19" s="69">
        <v>-3175346</v>
      </c>
      <c r="H19" s="69"/>
      <c r="I19" s="70">
        <v>-97514</v>
      </c>
      <c r="J19" s="69"/>
      <c r="K19" s="69">
        <v>-3476671</v>
      </c>
      <c r="L19" s="69"/>
      <c r="M19" s="70">
        <v>-97514</v>
      </c>
    </row>
    <row r="20" spans="1:13" ht="19.5" customHeight="1">
      <c r="A20" s="68" t="s">
        <v>90</v>
      </c>
      <c r="B20" s="62"/>
      <c r="C20" s="62"/>
      <c r="D20" s="62"/>
      <c r="E20" s="54"/>
      <c r="F20" s="69"/>
      <c r="G20" s="71">
        <v>-3353818</v>
      </c>
      <c r="H20" s="69"/>
      <c r="I20" s="74">
        <v>-1718503</v>
      </c>
      <c r="J20" s="69"/>
      <c r="K20" s="71">
        <v>-2527275</v>
      </c>
      <c r="L20" s="69"/>
      <c r="M20" s="74">
        <v>-1717875</v>
      </c>
    </row>
    <row r="21" spans="1:13" ht="7.5" customHeight="1">
      <c r="A21" s="62"/>
      <c r="B21" s="53"/>
      <c r="C21" s="72"/>
      <c r="D21" s="62"/>
      <c r="E21" s="54"/>
      <c r="F21" s="69"/>
      <c r="G21" s="69"/>
      <c r="H21" s="69"/>
      <c r="I21" s="69"/>
      <c r="J21" s="69"/>
      <c r="K21" s="69"/>
      <c r="L21" s="69"/>
      <c r="M21" s="69"/>
    </row>
    <row r="22" spans="1:13" ht="19.5" customHeight="1">
      <c r="A22" s="53" t="s">
        <v>91</v>
      </c>
      <c r="B22" s="53"/>
      <c r="C22" s="72"/>
      <c r="D22" s="62"/>
      <c r="E22" s="54"/>
      <c r="F22" s="69"/>
      <c r="G22" s="69">
        <f>SUM(G14:G20)</f>
        <v>34532081</v>
      </c>
      <c r="H22" s="69"/>
      <c r="I22" s="69">
        <f>SUM(I14:I20)</f>
        <v>59465162</v>
      </c>
      <c r="J22" s="69"/>
      <c r="K22" s="69">
        <f>SUM(K14:K20)</f>
        <v>16992949</v>
      </c>
      <c r="L22" s="69"/>
      <c r="M22" s="69">
        <f>SUM(M14:M20)</f>
        <v>34291923</v>
      </c>
    </row>
    <row r="23" spans="1:13" ht="19.5" customHeight="1">
      <c r="A23" s="68" t="s">
        <v>92</v>
      </c>
      <c r="B23" s="62"/>
      <c r="C23" s="62"/>
      <c r="D23" s="62"/>
      <c r="E23" s="73"/>
      <c r="F23" s="69"/>
      <c r="G23" s="75">
        <v>-7362431</v>
      </c>
      <c r="H23" s="69"/>
      <c r="I23" s="76">
        <v>-11905871</v>
      </c>
      <c r="J23" s="69"/>
      <c r="K23" s="75">
        <v>-3415539</v>
      </c>
      <c r="L23" s="69"/>
      <c r="M23" s="76">
        <v>-6843835</v>
      </c>
    </row>
    <row r="24" spans="1:13" ht="7.5" customHeight="1">
      <c r="A24" s="68"/>
      <c r="B24" s="53"/>
      <c r="C24" s="72"/>
      <c r="D24" s="62"/>
      <c r="E24" s="73"/>
      <c r="F24" s="69"/>
      <c r="G24" s="69"/>
      <c r="H24" s="69"/>
      <c r="I24" s="69"/>
      <c r="J24" s="69"/>
      <c r="K24" s="69"/>
      <c r="L24" s="69"/>
      <c r="M24" s="69"/>
    </row>
    <row r="25" spans="1:13" ht="19.5" customHeight="1">
      <c r="A25" s="53" t="s">
        <v>93</v>
      </c>
      <c r="C25" s="72"/>
      <c r="D25" s="62"/>
      <c r="E25" s="54"/>
      <c r="F25" s="69"/>
      <c r="G25" s="71">
        <f>SUM(G22:G23)</f>
        <v>27169650</v>
      </c>
      <c r="H25" s="69"/>
      <c r="I25" s="71">
        <f>SUM(I22:I23)</f>
        <v>47559291</v>
      </c>
      <c r="J25" s="69"/>
      <c r="K25" s="71">
        <f>SUM(K22:K23)</f>
        <v>13577410</v>
      </c>
      <c r="L25" s="69"/>
      <c r="M25" s="71">
        <f>SUM(M22:M23)</f>
        <v>27448088</v>
      </c>
    </row>
    <row r="26" spans="1:13" s="82" customFormat="1" ht="7.5" customHeight="1">
      <c r="A26" s="77"/>
      <c r="B26" s="78"/>
      <c r="C26" s="79"/>
      <c r="D26" s="80"/>
      <c r="E26" s="81"/>
      <c r="F26" s="70"/>
      <c r="G26" s="70"/>
      <c r="H26" s="70"/>
      <c r="I26" s="70"/>
      <c r="J26" s="70"/>
      <c r="K26" s="70"/>
      <c r="L26" s="70"/>
      <c r="M26" s="70"/>
    </row>
    <row r="27" spans="1:13" s="82" customFormat="1" ht="19.5" customHeight="1">
      <c r="A27" s="78" t="s">
        <v>94</v>
      </c>
      <c r="B27" s="80"/>
      <c r="C27" s="80"/>
      <c r="D27" s="80"/>
      <c r="E27" s="83"/>
      <c r="F27" s="70"/>
      <c r="G27" s="70"/>
      <c r="H27" s="70"/>
      <c r="I27" s="70"/>
      <c r="J27" s="70"/>
      <c r="K27" s="70"/>
      <c r="L27" s="70"/>
      <c r="M27" s="70"/>
    </row>
    <row r="28" spans="1:13" s="82" customFormat="1" ht="6" customHeight="1">
      <c r="A28" s="77"/>
      <c r="B28" s="78"/>
      <c r="C28" s="79"/>
      <c r="D28" s="80"/>
      <c r="E28" s="81"/>
      <c r="F28" s="70"/>
      <c r="G28" s="70"/>
      <c r="H28" s="70"/>
      <c r="I28" s="70"/>
      <c r="J28" s="70"/>
      <c r="K28" s="70"/>
      <c r="L28" s="70"/>
      <c r="M28" s="70"/>
    </row>
    <row r="29" spans="1:13" s="82" customFormat="1" ht="19.5" customHeight="1">
      <c r="A29" s="84" t="s">
        <v>95</v>
      </c>
      <c r="B29" s="85"/>
      <c r="C29" s="80"/>
      <c r="D29" s="80"/>
      <c r="E29" s="83"/>
      <c r="F29" s="70"/>
      <c r="G29" s="70"/>
      <c r="H29" s="70"/>
      <c r="I29" s="70"/>
      <c r="J29" s="70"/>
      <c r="K29" s="70"/>
      <c r="L29" s="70"/>
      <c r="M29" s="70"/>
    </row>
    <row r="30" spans="1:13" s="82" customFormat="1" ht="19.5" customHeight="1">
      <c r="A30" s="84"/>
      <c r="B30" s="85" t="s">
        <v>96</v>
      </c>
      <c r="C30" s="80"/>
      <c r="D30" s="80"/>
      <c r="E30" s="83"/>
      <c r="F30" s="70"/>
      <c r="G30" s="70"/>
      <c r="H30" s="70"/>
      <c r="I30" s="70"/>
      <c r="J30" s="70"/>
      <c r="K30" s="70"/>
      <c r="L30" s="70"/>
      <c r="M30" s="70"/>
    </row>
    <row r="31" spans="1:13" s="82" customFormat="1" ht="19.5" customHeight="1">
      <c r="A31" s="77"/>
      <c r="B31" s="80" t="s">
        <v>221</v>
      </c>
      <c r="C31" s="80"/>
      <c r="D31" s="80"/>
      <c r="E31" s="83"/>
      <c r="F31" s="70"/>
      <c r="G31" s="70"/>
      <c r="H31" s="70"/>
      <c r="I31" s="70"/>
      <c r="J31" s="70"/>
      <c r="K31" s="70"/>
      <c r="L31" s="70"/>
      <c r="M31" s="70"/>
    </row>
    <row r="32" spans="1:13" s="82" customFormat="1" ht="19.5" customHeight="1">
      <c r="A32" s="77"/>
      <c r="B32" s="80"/>
      <c r="C32" s="80" t="s">
        <v>223</v>
      </c>
      <c r="D32" s="80"/>
      <c r="E32" s="83"/>
      <c r="F32" s="70"/>
      <c r="G32" s="70"/>
      <c r="H32" s="70"/>
      <c r="I32" s="70"/>
      <c r="J32" s="70"/>
      <c r="K32" s="70"/>
      <c r="L32" s="70"/>
      <c r="M32" s="70"/>
    </row>
    <row r="33" spans="1:13" s="82" customFormat="1" ht="19.5" customHeight="1">
      <c r="A33" s="77"/>
      <c r="B33" s="80"/>
      <c r="C33" s="80" t="s">
        <v>222</v>
      </c>
      <c r="D33" s="80"/>
      <c r="E33" s="83">
        <v>7</v>
      </c>
      <c r="F33" s="70"/>
      <c r="G33" s="74">
        <v>1159500</v>
      </c>
      <c r="H33" s="70"/>
      <c r="I33" s="74">
        <v>-688400</v>
      </c>
      <c r="J33" s="70"/>
      <c r="K33" s="86">
        <v>645000</v>
      </c>
      <c r="L33" s="70"/>
      <c r="M33" s="74">
        <v>-381200</v>
      </c>
    </row>
    <row r="34" spans="1:13" s="82" customFormat="1" ht="6" customHeight="1">
      <c r="A34" s="78"/>
      <c r="B34" s="77"/>
      <c r="C34" s="80"/>
      <c r="D34" s="80"/>
      <c r="E34" s="83"/>
      <c r="F34" s="70"/>
      <c r="G34" s="87"/>
      <c r="H34" s="70"/>
      <c r="I34" s="87"/>
      <c r="J34" s="70"/>
      <c r="K34" s="70"/>
      <c r="L34" s="70"/>
      <c r="M34" s="70"/>
    </row>
    <row r="35" spans="1:13" s="82" customFormat="1" ht="19.5" customHeight="1">
      <c r="A35" s="78" t="s">
        <v>97</v>
      </c>
      <c r="B35" s="80"/>
      <c r="C35" s="80"/>
      <c r="D35" s="80"/>
      <c r="E35" s="83"/>
      <c r="F35" s="70"/>
      <c r="G35" s="74">
        <f>SUM(G33)</f>
        <v>1159500</v>
      </c>
      <c r="H35" s="70"/>
      <c r="I35" s="74">
        <f>SUM(I33:I34)</f>
        <v>-688400</v>
      </c>
      <c r="J35" s="70"/>
      <c r="K35" s="74">
        <f>SUM(K33)</f>
        <v>645000</v>
      </c>
      <c r="L35" s="70"/>
      <c r="M35" s="74">
        <f>SUM(M33:M34)</f>
        <v>-381200</v>
      </c>
    </row>
    <row r="36" spans="1:13" s="82" customFormat="1" ht="6" customHeight="1">
      <c r="A36" s="77"/>
      <c r="B36" s="78"/>
      <c r="C36" s="79"/>
      <c r="D36" s="80"/>
      <c r="E36" s="81"/>
      <c r="F36" s="70"/>
      <c r="G36" s="70"/>
      <c r="H36" s="70"/>
      <c r="I36" s="70"/>
      <c r="J36" s="70"/>
      <c r="K36" s="70"/>
      <c r="L36" s="70"/>
      <c r="M36" s="70"/>
    </row>
    <row r="37" spans="1:13" s="82" customFormat="1" ht="19.5" customHeight="1" thickBot="1">
      <c r="A37" s="78" t="s">
        <v>98</v>
      </c>
      <c r="B37" s="77"/>
      <c r="C37" s="79"/>
      <c r="D37" s="80"/>
      <c r="E37" s="83"/>
      <c r="F37" s="70"/>
      <c r="G37" s="88">
        <f>SUM(G35,G25)</f>
        <v>28329150</v>
      </c>
      <c r="H37" s="70"/>
      <c r="I37" s="88">
        <f>SUM(I35,I25)</f>
        <v>46870891</v>
      </c>
      <c r="J37" s="70"/>
      <c r="K37" s="88">
        <f>SUM(K35,K25)</f>
        <v>14222410</v>
      </c>
      <c r="L37" s="70"/>
      <c r="M37" s="88">
        <f>SUM(M35,M25)</f>
        <v>27066888</v>
      </c>
    </row>
    <row r="38" spans="1:13" s="82" customFormat="1" ht="12.65" customHeight="1" thickTop="1">
      <c r="A38" s="78"/>
      <c r="B38" s="77"/>
      <c r="C38" s="80"/>
      <c r="D38" s="80"/>
      <c r="E38" s="83"/>
      <c r="F38" s="70"/>
      <c r="G38" s="87"/>
      <c r="H38" s="70"/>
      <c r="I38" s="87"/>
      <c r="J38" s="70"/>
      <c r="K38" s="70"/>
      <c r="L38" s="70"/>
      <c r="M38" s="70"/>
    </row>
    <row r="39" spans="1:13" ht="19.5" customHeight="1">
      <c r="A39" s="72" t="s">
        <v>99</v>
      </c>
      <c r="B39" s="72"/>
      <c r="C39" s="62"/>
      <c r="D39" s="62"/>
      <c r="E39" s="54"/>
      <c r="F39" s="69"/>
      <c r="G39" s="69"/>
      <c r="H39" s="69"/>
      <c r="I39" s="69"/>
      <c r="J39" s="69"/>
      <c r="K39" s="69"/>
      <c r="L39" s="69"/>
      <c r="M39" s="69"/>
    </row>
    <row r="40" spans="1:13" ht="19.5" customHeight="1">
      <c r="A40" s="62" t="s">
        <v>100</v>
      </c>
      <c r="B40" s="68"/>
      <c r="C40" s="68"/>
      <c r="D40" s="68"/>
      <c r="E40" s="54"/>
      <c r="F40" s="69"/>
      <c r="G40" s="89">
        <v>26707327</v>
      </c>
      <c r="H40" s="69"/>
      <c r="I40" s="70">
        <v>46292988</v>
      </c>
      <c r="J40" s="69"/>
      <c r="K40" s="89">
        <v>13577410</v>
      </c>
      <c r="L40" s="69"/>
      <c r="M40" s="70">
        <v>27448088</v>
      </c>
    </row>
    <row r="41" spans="1:13" ht="19.5" customHeight="1">
      <c r="A41" s="62" t="s">
        <v>101</v>
      </c>
      <c r="B41" s="62"/>
      <c r="C41" s="68"/>
      <c r="D41" s="68"/>
      <c r="E41" s="54"/>
      <c r="F41" s="69"/>
      <c r="G41" s="90">
        <v>462323</v>
      </c>
      <c r="H41" s="69"/>
      <c r="I41" s="76">
        <v>1266303</v>
      </c>
      <c r="J41" s="69"/>
      <c r="K41" s="90" t="s">
        <v>28</v>
      </c>
      <c r="L41" s="69"/>
      <c r="M41" s="76">
        <v>0</v>
      </c>
    </row>
    <row r="42" spans="1:13" ht="7.5" customHeight="1">
      <c r="A42" s="68"/>
      <c r="B42" s="72"/>
      <c r="C42" s="62"/>
      <c r="D42" s="62"/>
      <c r="E42" s="54"/>
      <c r="F42" s="69"/>
      <c r="G42" s="69"/>
      <c r="H42" s="69"/>
      <c r="I42" s="69"/>
      <c r="J42" s="69"/>
      <c r="K42" s="69"/>
      <c r="L42" s="69"/>
      <c r="M42" s="69"/>
    </row>
    <row r="43" spans="1:13" ht="19.5" customHeight="1" thickBot="1">
      <c r="A43" s="68"/>
      <c r="B43" s="72"/>
      <c r="C43" s="62"/>
      <c r="D43" s="62"/>
      <c r="E43" s="54"/>
      <c r="F43" s="69"/>
      <c r="G43" s="91">
        <f>SUM(G40:G41)</f>
        <v>27169650</v>
      </c>
      <c r="H43" s="69"/>
      <c r="I43" s="91">
        <f>SUM(I40:I41)</f>
        <v>47559291</v>
      </c>
      <c r="J43" s="69"/>
      <c r="K43" s="91">
        <f>SUM(K40:K41)</f>
        <v>13577410</v>
      </c>
      <c r="L43" s="69"/>
      <c r="M43" s="91">
        <f>SUM(M40:M41)</f>
        <v>27448088</v>
      </c>
    </row>
    <row r="44" spans="1:13" ht="15" customHeight="1" thickTop="1">
      <c r="A44" s="53"/>
      <c r="B44" s="68"/>
      <c r="C44" s="62"/>
      <c r="D44" s="62"/>
      <c r="E44" s="54"/>
      <c r="F44" s="69"/>
      <c r="G44" s="92"/>
      <c r="H44" s="69"/>
      <c r="I44" s="92"/>
      <c r="J44" s="69"/>
      <c r="K44" s="69"/>
      <c r="L44" s="69"/>
      <c r="M44" s="69"/>
    </row>
    <row r="45" spans="1:13" ht="19.5" customHeight="1">
      <c r="A45" s="53" t="s">
        <v>102</v>
      </c>
      <c r="B45" s="68"/>
      <c r="C45" s="62"/>
      <c r="D45" s="62"/>
      <c r="E45" s="54"/>
      <c r="F45" s="69"/>
      <c r="G45" s="69"/>
      <c r="H45" s="69"/>
      <c r="I45" s="69"/>
      <c r="J45" s="69"/>
      <c r="K45" s="69"/>
      <c r="L45" s="69"/>
      <c r="M45" s="69"/>
    </row>
    <row r="46" spans="1:13" ht="19.5" customHeight="1">
      <c r="A46" s="62" t="s">
        <v>100</v>
      </c>
      <c r="B46" s="68"/>
      <c r="C46" s="68"/>
      <c r="D46" s="68"/>
      <c r="E46" s="54"/>
      <c r="F46" s="69"/>
      <c r="G46" s="70">
        <v>27834435</v>
      </c>
      <c r="H46" s="70"/>
      <c r="I46" s="70">
        <v>45623929</v>
      </c>
      <c r="J46" s="70"/>
      <c r="K46" s="70">
        <v>14222410</v>
      </c>
      <c r="L46" s="70"/>
      <c r="M46" s="70">
        <v>27066888</v>
      </c>
    </row>
    <row r="47" spans="1:13" ht="19.5" customHeight="1">
      <c r="A47" s="62" t="s">
        <v>101</v>
      </c>
      <c r="B47" s="62"/>
      <c r="C47" s="68"/>
      <c r="D47" s="68"/>
      <c r="E47" s="54"/>
      <c r="F47" s="69"/>
      <c r="G47" s="76">
        <v>494715</v>
      </c>
      <c r="H47" s="70"/>
      <c r="I47" s="76">
        <v>1246962</v>
      </c>
      <c r="J47" s="70"/>
      <c r="K47" s="76" t="s">
        <v>28</v>
      </c>
      <c r="L47" s="70"/>
      <c r="M47" s="76">
        <v>0</v>
      </c>
    </row>
    <row r="48" spans="1:13" ht="7.5" customHeight="1">
      <c r="A48" s="62"/>
      <c r="B48" s="68"/>
      <c r="C48" s="62"/>
      <c r="D48" s="62"/>
      <c r="E48" s="54"/>
      <c r="F48" s="69"/>
      <c r="G48" s="69"/>
      <c r="H48" s="69"/>
      <c r="I48" s="69"/>
      <c r="J48" s="69"/>
      <c r="K48" s="69"/>
      <c r="L48" s="69"/>
      <c r="M48" s="69"/>
    </row>
    <row r="49" spans="1:13" ht="19.5" customHeight="1" thickBot="1">
      <c r="A49" s="62"/>
      <c r="B49" s="72"/>
      <c r="C49" s="62"/>
      <c r="D49" s="62"/>
      <c r="E49" s="54"/>
      <c r="F49" s="69"/>
      <c r="G49" s="91">
        <f>SUM(G46:G47)</f>
        <v>28329150</v>
      </c>
      <c r="H49" s="69"/>
      <c r="I49" s="91">
        <f>SUM(I46:I47)</f>
        <v>46870891</v>
      </c>
      <c r="J49" s="69"/>
      <c r="K49" s="91">
        <f>SUM(K46:K47)</f>
        <v>14222410</v>
      </c>
      <c r="L49" s="69"/>
      <c r="M49" s="91">
        <f>SUM(M46:M47)</f>
        <v>27066888</v>
      </c>
    </row>
    <row r="50" spans="1:13" ht="15" customHeight="1" thickTop="1">
      <c r="A50" s="68"/>
      <c r="B50" s="68"/>
      <c r="C50" s="68"/>
      <c r="D50" s="68"/>
      <c r="E50" s="62"/>
      <c r="F50" s="93"/>
      <c r="G50" s="94"/>
      <c r="H50" s="95"/>
      <c r="I50" s="94"/>
      <c r="J50" s="96"/>
      <c r="K50" s="94"/>
      <c r="L50" s="97"/>
      <c r="M50" s="94"/>
    </row>
    <row r="51" spans="1:13" ht="19.5" customHeight="1">
      <c r="A51" s="53" t="s">
        <v>103</v>
      </c>
      <c r="B51" s="68"/>
      <c r="C51" s="62"/>
      <c r="D51" s="62"/>
      <c r="E51" s="54"/>
      <c r="F51" s="69"/>
      <c r="G51" s="92"/>
      <c r="H51" s="69"/>
      <c r="I51" s="92"/>
      <c r="J51" s="69"/>
      <c r="K51" s="69"/>
      <c r="L51" s="69"/>
      <c r="M51" s="69"/>
    </row>
    <row r="52" spans="1:13" ht="7.5" customHeight="1">
      <c r="A52" s="53"/>
      <c r="B52" s="68"/>
      <c r="C52" s="62"/>
      <c r="D52" s="62"/>
      <c r="E52" s="62"/>
      <c r="F52" s="98"/>
      <c r="G52" s="69"/>
      <c r="H52" s="69"/>
      <c r="I52" s="69"/>
      <c r="J52" s="96"/>
      <c r="K52" s="96"/>
      <c r="L52" s="96"/>
      <c r="M52" s="96"/>
    </row>
    <row r="53" spans="1:13" ht="19.5" customHeight="1">
      <c r="A53" s="68" t="s">
        <v>104</v>
      </c>
      <c r="B53" s="68"/>
      <c r="C53" s="68"/>
      <c r="D53" s="68"/>
      <c r="E53" s="54"/>
      <c r="F53" s="93"/>
      <c r="G53" s="99">
        <v>3.4000000000000002E-2</v>
      </c>
      <c r="H53" s="100"/>
      <c r="I53" s="99">
        <v>5.5E-2</v>
      </c>
      <c r="J53" s="100"/>
      <c r="K53" s="99">
        <v>1.7000000000000001E-2</v>
      </c>
      <c r="L53" s="100"/>
      <c r="M53" s="99">
        <v>3.3000000000000002E-2</v>
      </c>
    </row>
    <row r="54" spans="1:13" ht="16.5" customHeight="1">
      <c r="A54" s="101"/>
      <c r="B54" s="68"/>
      <c r="C54" s="68"/>
      <c r="D54" s="68"/>
      <c r="E54" s="54"/>
      <c r="F54" s="93"/>
      <c r="G54" s="99"/>
      <c r="H54" s="100"/>
      <c r="I54" s="99"/>
      <c r="J54" s="100"/>
      <c r="K54" s="99"/>
      <c r="L54" s="100"/>
      <c r="M54" s="99"/>
    </row>
    <row r="55" spans="1:13" ht="15.75" customHeight="1">
      <c r="A55" s="101"/>
      <c r="B55" s="68"/>
      <c r="C55" s="68"/>
      <c r="D55" s="68"/>
      <c r="E55" s="54"/>
      <c r="F55" s="93"/>
      <c r="G55" s="99"/>
      <c r="H55" s="100"/>
      <c r="I55" s="99"/>
      <c r="J55" s="100"/>
      <c r="K55" s="99"/>
      <c r="L55" s="100"/>
      <c r="M55" s="99"/>
    </row>
    <row r="56" spans="1:13" ht="22" customHeight="1">
      <c r="A56" s="287" t="s">
        <v>40</v>
      </c>
      <c r="B56" s="287"/>
      <c r="C56" s="287"/>
      <c r="D56" s="287"/>
      <c r="E56" s="287"/>
      <c r="F56" s="287"/>
      <c r="G56" s="287"/>
      <c r="H56" s="102"/>
      <c r="I56" s="102"/>
      <c r="J56" s="59"/>
      <c r="K56" s="102"/>
      <c r="L56" s="103"/>
      <c r="M56" s="102"/>
    </row>
  </sheetData>
  <mergeCells count="3">
    <mergeCell ref="G5:I5"/>
    <mergeCell ref="K5:M5"/>
    <mergeCell ref="A56:G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B344-DC2B-41DA-AD72-5CB142863781}">
  <dimension ref="A1:M56"/>
  <sheetViews>
    <sheetView zoomScale="85" zoomScaleNormal="85" zoomScaleSheetLayoutView="100" workbookViewId="0">
      <selection activeCell="K81" sqref="K81"/>
    </sheetView>
  </sheetViews>
  <sheetFormatPr defaultColWidth="14.453125" defaultRowHeight="15" customHeight="1"/>
  <cols>
    <col min="1" max="3" width="1.54296875" style="56" customWidth="1"/>
    <col min="4" max="4" width="38.81640625" style="56" customWidth="1"/>
    <col min="5" max="5" width="7.7265625" style="56" customWidth="1"/>
    <col min="6" max="6" width="0.81640625" style="56" customWidth="1"/>
    <col min="7" max="7" width="12.7265625" style="56" customWidth="1"/>
    <col min="8" max="8" width="0.81640625" style="56" customWidth="1"/>
    <col min="9" max="9" width="12.7265625" style="56" customWidth="1"/>
    <col min="10" max="10" width="0.81640625" style="56" customWidth="1"/>
    <col min="11" max="11" width="12.7265625" style="56" customWidth="1"/>
    <col min="12" max="12" width="0.81640625" style="56" customWidth="1"/>
    <col min="13" max="13" width="12.7265625" style="56" customWidth="1"/>
    <col min="14" max="16384" width="14.453125" style="56"/>
  </cols>
  <sheetData>
    <row r="1" spans="1:13" ht="19.5" customHeight="1">
      <c r="A1" s="53" t="s">
        <v>0</v>
      </c>
      <c r="B1" s="53"/>
      <c r="C1" s="54"/>
      <c r="D1" s="54"/>
      <c r="E1" s="54"/>
      <c r="F1" s="54"/>
      <c r="G1" s="54"/>
      <c r="H1" s="54"/>
      <c r="I1" s="54"/>
      <c r="J1" s="54"/>
      <c r="K1" s="55"/>
      <c r="L1" s="55"/>
      <c r="M1" s="55"/>
    </row>
    <row r="2" spans="1:13" ht="19.5" customHeight="1">
      <c r="A2" s="53" t="s">
        <v>78</v>
      </c>
      <c r="B2" s="53"/>
      <c r="C2" s="54"/>
      <c r="D2" s="54"/>
      <c r="E2" s="54"/>
      <c r="F2" s="54"/>
      <c r="G2" s="54"/>
      <c r="H2" s="54"/>
      <c r="I2" s="54"/>
      <c r="J2" s="54"/>
      <c r="K2" s="55"/>
      <c r="L2" s="55"/>
      <c r="M2" s="55"/>
    </row>
    <row r="3" spans="1:13" ht="19.5" customHeight="1">
      <c r="A3" s="57" t="s">
        <v>105</v>
      </c>
      <c r="B3" s="58"/>
      <c r="C3" s="59"/>
      <c r="D3" s="59"/>
      <c r="E3" s="59"/>
      <c r="F3" s="59"/>
      <c r="G3" s="59"/>
      <c r="H3" s="59"/>
      <c r="I3" s="59"/>
      <c r="J3" s="59"/>
      <c r="K3" s="60"/>
      <c r="L3" s="60"/>
      <c r="M3" s="60"/>
    </row>
    <row r="4" spans="1:13" ht="19.5" customHeight="1">
      <c r="A4" s="53"/>
      <c r="B4" s="53"/>
      <c r="C4" s="54"/>
      <c r="D4" s="54"/>
      <c r="E4" s="54"/>
      <c r="F4" s="54"/>
      <c r="G4" s="54"/>
      <c r="H4" s="54"/>
      <c r="I4" s="54"/>
      <c r="J4" s="54"/>
      <c r="K4" s="55"/>
      <c r="L4" s="55"/>
      <c r="M4" s="55"/>
    </row>
    <row r="5" spans="1:13" ht="19.5" customHeight="1">
      <c r="A5" s="54"/>
      <c r="B5" s="54"/>
      <c r="C5" s="54"/>
      <c r="D5" s="54"/>
      <c r="E5" s="61"/>
      <c r="F5" s="61"/>
      <c r="G5" s="284" t="s">
        <v>3</v>
      </c>
      <c r="H5" s="285"/>
      <c r="I5" s="285"/>
      <c r="J5" s="54"/>
      <c r="K5" s="286" t="s">
        <v>4</v>
      </c>
      <c r="L5" s="285"/>
      <c r="M5" s="285"/>
    </row>
    <row r="6" spans="1:13" ht="19.5" customHeight="1">
      <c r="A6" s="62"/>
      <c r="B6" s="62"/>
      <c r="C6" s="62"/>
      <c r="D6" s="62"/>
      <c r="E6" s="54"/>
      <c r="F6" s="63"/>
      <c r="G6" s="64" t="s">
        <v>9</v>
      </c>
      <c r="H6" s="54"/>
      <c r="I6" s="64" t="s">
        <v>10</v>
      </c>
      <c r="J6" s="64"/>
      <c r="K6" s="64" t="s">
        <v>9</v>
      </c>
      <c r="L6" s="54"/>
      <c r="M6" s="64" t="s">
        <v>10</v>
      </c>
    </row>
    <row r="7" spans="1:13" ht="19.5" customHeight="1">
      <c r="A7" s="62"/>
      <c r="B7" s="62"/>
      <c r="C7" s="62"/>
      <c r="D7" s="62"/>
      <c r="E7" s="65" t="s">
        <v>11</v>
      </c>
      <c r="F7" s="63"/>
      <c r="G7" s="66" t="s">
        <v>12</v>
      </c>
      <c r="H7" s="63"/>
      <c r="I7" s="66" t="s">
        <v>12</v>
      </c>
      <c r="J7" s="54"/>
      <c r="K7" s="66" t="s">
        <v>12</v>
      </c>
      <c r="L7" s="63"/>
      <c r="M7" s="66" t="s">
        <v>12</v>
      </c>
    </row>
    <row r="8" spans="1:13" ht="7.5" customHeight="1">
      <c r="A8" s="62"/>
      <c r="B8" s="62"/>
      <c r="C8" s="62"/>
      <c r="D8" s="62"/>
      <c r="E8" s="61"/>
      <c r="F8" s="63"/>
      <c r="G8" s="63"/>
      <c r="H8" s="63"/>
      <c r="I8" s="63"/>
      <c r="J8" s="54"/>
      <c r="K8" s="63"/>
      <c r="L8" s="67"/>
      <c r="M8" s="63"/>
    </row>
    <row r="9" spans="1:13" ht="19.5" customHeight="1">
      <c r="A9" s="68" t="s">
        <v>80</v>
      </c>
      <c r="B9" s="62"/>
      <c r="C9" s="62"/>
      <c r="D9" s="62"/>
      <c r="E9" s="54"/>
      <c r="F9" s="69"/>
      <c r="G9" s="69">
        <v>941061958</v>
      </c>
      <c r="H9" s="69"/>
      <c r="I9" s="70">
        <v>987887918</v>
      </c>
      <c r="J9" s="69"/>
      <c r="K9" s="69">
        <v>672335703</v>
      </c>
      <c r="L9" s="69"/>
      <c r="M9" s="70">
        <v>704770083</v>
      </c>
    </row>
    <row r="10" spans="1:13" ht="19.5" customHeight="1">
      <c r="A10" s="68" t="s">
        <v>81</v>
      </c>
      <c r="B10" s="62"/>
      <c r="C10" s="62"/>
      <c r="D10" s="62"/>
      <c r="E10" s="54"/>
      <c r="F10" s="69"/>
      <c r="G10" s="69">
        <v>6654108</v>
      </c>
      <c r="H10" s="69"/>
      <c r="I10" s="69" t="s">
        <v>28</v>
      </c>
      <c r="J10" s="69"/>
      <c r="K10" s="69" t="s">
        <v>28</v>
      </c>
      <c r="L10" s="69"/>
      <c r="M10" s="69">
        <v>0</v>
      </c>
    </row>
    <row r="11" spans="1:13" ht="19.5" customHeight="1">
      <c r="A11" s="68" t="s">
        <v>82</v>
      </c>
      <c r="B11" s="62"/>
      <c r="C11" s="62"/>
      <c r="D11" s="62"/>
      <c r="E11" s="54"/>
      <c r="F11" s="69"/>
      <c r="G11" s="69">
        <v>-738930864</v>
      </c>
      <c r="H11" s="69"/>
      <c r="I11" s="70">
        <v>-781303369</v>
      </c>
      <c r="J11" s="69"/>
      <c r="K11" s="69">
        <v>-546373730</v>
      </c>
      <c r="L11" s="69"/>
      <c r="M11" s="70">
        <v>-576096551</v>
      </c>
    </row>
    <row r="12" spans="1:13" ht="19.5" customHeight="1">
      <c r="A12" s="68" t="s">
        <v>83</v>
      </c>
      <c r="B12" s="62"/>
      <c r="C12" s="62"/>
      <c r="D12" s="62"/>
      <c r="E12" s="54"/>
      <c r="F12" s="69"/>
      <c r="G12" s="71">
        <v>-3949637</v>
      </c>
      <c r="H12" s="69"/>
      <c r="I12" s="71" t="s">
        <v>28</v>
      </c>
      <c r="J12" s="69"/>
      <c r="K12" s="71" t="s">
        <v>28</v>
      </c>
      <c r="L12" s="69"/>
      <c r="M12" s="71">
        <v>0</v>
      </c>
    </row>
    <row r="13" spans="1:13" ht="7.5" customHeight="1">
      <c r="A13" s="68"/>
      <c r="B13" s="62"/>
      <c r="C13" s="62"/>
      <c r="D13" s="62"/>
      <c r="E13" s="62"/>
      <c r="F13" s="69"/>
      <c r="G13" s="69"/>
      <c r="H13" s="69"/>
      <c r="I13" s="69"/>
      <c r="J13" s="69"/>
      <c r="K13" s="69"/>
      <c r="L13" s="69"/>
      <c r="M13" s="69"/>
    </row>
    <row r="14" spans="1:13" ht="19.5" customHeight="1">
      <c r="A14" s="53" t="s">
        <v>84</v>
      </c>
      <c r="B14" s="72"/>
      <c r="C14" s="72"/>
      <c r="D14" s="72"/>
      <c r="E14" s="73"/>
      <c r="F14" s="69"/>
      <c r="G14" s="69">
        <f>SUM(G9:G12)</f>
        <v>204835565</v>
      </c>
      <c r="H14" s="69"/>
      <c r="I14" s="69">
        <f>SUM(I9:I12)</f>
        <v>206584549</v>
      </c>
      <c r="J14" s="69"/>
      <c r="K14" s="69">
        <f>SUM(K9:K12)</f>
        <v>125961973</v>
      </c>
      <c r="L14" s="69"/>
      <c r="M14" s="69">
        <f>SUM(M9:M12)</f>
        <v>128673532</v>
      </c>
    </row>
    <row r="15" spans="1:13" ht="19.5" customHeight="1">
      <c r="A15" s="62" t="s">
        <v>85</v>
      </c>
      <c r="C15" s="72"/>
      <c r="D15" s="72"/>
      <c r="E15" s="73"/>
      <c r="F15" s="69"/>
      <c r="G15" s="69">
        <v>12048012</v>
      </c>
      <c r="H15" s="69"/>
      <c r="I15" s="70">
        <v>18858585</v>
      </c>
      <c r="J15" s="69"/>
      <c r="K15" s="69">
        <v>8299999</v>
      </c>
      <c r="L15" s="69"/>
      <c r="M15" s="70">
        <v>15488784</v>
      </c>
    </row>
    <row r="16" spans="1:13" ht="19.5" customHeight="1">
      <c r="A16" s="68" t="s">
        <v>86</v>
      </c>
      <c r="B16" s="62"/>
      <c r="C16" s="62"/>
      <c r="D16" s="62"/>
      <c r="E16" s="54">
        <v>13</v>
      </c>
      <c r="F16" s="69"/>
      <c r="G16" s="69">
        <v>692389</v>
      </c>
      <c r="H16" s="69"/>
      <c r="I16" s="70">
        <v>6467462</v>
      </c>
      <c r="J16" s="69"/>
      <c r="K16" s="69">
        <v>44875467</v>
      </c>
      <c r="L16" s="69"/>
      <c r="M16" s="70">
        <v>42241622</v>
      </c>
    </row>
    <row r="17" spans="1:13" ht="19.5" customHeight="1">
      <c r="A17" s="68" t="s">
        <v>87</v>
      </c>
      <c r="B17" s="62"/>
      <c r="C17" s="62"/>
      <c r="D17" s="62"/>
      <c r="E17" s="54"/>
      <c r="F17" s="69"/>
      <c r="G17" s="69">
        <v>-59001938</v>
      </c>
      <c r="H17" s="69"/>
      <c r="I17" s="70">
        <v>-58165993</v>
      </c>
      <c r="J17" s="69"/>
      <c r="K17" s="69">
        <v>-39355987</v>
      </c>
      <c r="L17" s="69"/>
      <c r="M17" s="70">
        <v>-39509261</v>
      </c>
    </row>
    <row r="18" spans="1:13" ht="19.5" customHeight="1">
      <c r="A18" s="68" t="s">
        <v>88</v>
      </c>
      <c r="B18" s="62"/>
      <c r="C18" s="62"/>
      <c r="D18" s="62"/>
      <c r="E18" s="62"/>
      <c r="F18" s="69"/>
      <c r="G18" s="69">
        <v>-70818341</v>
      </c>
      <c r="H18" s="69"/>
      <c r="I18" s="70">
        <v>-59548357</v>
      </c>
      <c r="J18" s="69"/>
      <c r="K18" s="69">
        <v>-55263695</v>
      </c>
      <c r="L18" s="69"/>
      <c r="M18" s="70">
        <v>-46084654</v>
      </c>
    </row>
    <row r="19" spans="1:13" ht="19.5" customHeight="1">
      <c r="A19" s="68" t="s">
        <v>106</v>
      </c>
      <c r="B19" s="62"/>
      <c r="C19" s="62"/>
      <c r="D19" s="62"/>
      <c r="E19" s="62"/>
      <c r="F19" s="69"/>
      <c r="G19" s="69">
        <v>-3175346</v>
      </c>
      <c r="H19" s="69"/>
      <c r="I19" s="70">
        <v>80236</v>
      </c>
      <c r="J19" s="69"/>
      <c r="K19" s="69">
        <v>-3476671</v>
      </c>
      <c r="L19" s="69"/>
      <c r="M19" s="70">
        <v>80236</v>
      </c>
    </row>
    <row r="20" spans="1:13" ht="19.5" customHeight="1">
      <c r="A20" s="68" t="s">
        <v>90</v>
      </c>
      <c r="B20" s="62"/>
      <c r="C20" s="62"/>
      <c r="D20" s="62"/>
      <c r="E20" s="54"/>
      <c r="F20" s="69"/>
      <c r="G20" s="71">
        <v>-6169522</v>
      </c>
      <c r="H20" s="69"/>
      <c r="I20" s="74">
        <v>-3566288</v>
      </c>
      <c r="J20" s="69"/>
      <c r="K20" s="71">
        <v>-5278939</v>
      </c>
      <c r="L20" s="69"/>
      <c r="M20" s="74">
        <v>-3565922</v>
      </c>
    </row>
    <row r="21" spans="1:13" ht="7.5" customHeight="1">
      <c r="A21" s="62"/>
      <c r="B21" s="53"/>
      <c r="C21" s="72"/>
      <c r="D21" s="62"/>
      <c r="E21" s="54"/>
      <c r="F21" s="69"/>
      <c r="G21" s="69"/>
      <c r="H21" s="69"/>
      <c r="I21" s="69"/>
      <c r="J21" s="69"/>
      <c r="K21" s="69"/>
      <c r="L21" s="69"/>
      <c r="M21" s="69"/>
    </row>
    <row r="22" spans="1:13" ht="19.5" customHeight="1">
      <c r="A22" s="53" t="s">
        <v>91</v>
      </c>
      <c r="B22" s="53"/>
      <c r="C22" s="72"/>
      <c r="D22" s="62"/>
      <c r="E22" s="54"/>
      <c r="F22" s="69"/>
      <c r="G22" s="69">
        <f>SUM(G14:G20)</f>
        <v>78410819</v>
      </c>
      <c r="H22" s="69"/>
      <c r="I22" s="69">
        <f>SUM(I14:I20)</f>
        <v>110710194</v>
      </c>
      <c r="J22" s="69"/>
      <c r="K22" s="69">
        <f>SUM(K14:K20)</f>
        <v>75762147</v>
      </c>
      <c r="L22" s="69"/>
      <c r="M22" s="69">
        <f>SUM(M14:M20)</f>
        <v>97324337</v>
      </c>
    </row>
    <row r="23" spans="1:13" ht="19.5" customHeight="1">
      <c r="A23" s="68" t="s">
        <v>92</v>
      </c>
      <c r="B23" s="62"/>
      <c r="C23" s="62"/>
      <c r="D23" s="62"/>
      <c r="E23" s="73"/>
      <c r="F23" s="69"/>
      <c r="G23" s="75">
        <v>-16247634</v>
      </c>
      <c r="H23" s="69"/>
      <c r="I23" s="76">
        <v>-22139429</v>
      </c>
      <c r="J23" s="69"/>
      <c r="K23" s="75">
        <v>-7712515</v>
      </c>
      <c r="L23" s="69"/>
      <c r="M23" s="76">
        <v>-11939903</v>
      </c>
    </row>
    <row r="24" spans="1:13" ht="7.5" customHeight="1">
      <c r="A24" s="68"/>
      <c r="B24" s="53"/>
      <c r="C24" s="72"/>
      <c r="D24" s="62"/>
      <c r="E24" s="73"/>
      <c r="F24" s="69"/>
      <c r="G24" s="69"/>
      <c r="H24" s="69"/>
      <c r="I24" s="69"/>
      <c r="J24" s="69"/>
      <c r="K24" s="69"/>
      <c r="L24" s="69"/>
      <c r="M24" s="69"/>
    </row>
    <row r="25" spans="1:13" ht="19.5" customHeight="1">
      <c r="A25" s="53" t="s">
        <v>93</v>
      </c>
      <c r="C25" s="72"/>
      <c r="D25" s="62"/>
      <c r="E25" s="54"/>
      <c r="F25" s="69"/>
      <c r="G25" s="71">
        <f>SUM(G22:G23)</f>
        <v>62163185</v>
      </c>
      <c r="H25" s="69"/>
      <c r="I25" s="71">
        <f>SUM(I22:I23)</f>
        <v>88570765</v>
      </c>
      <c r="J25" s="69"/>
      <c r="K25" s="71">
        <f>SUM(K22:K23)</f>
        <v>68049632</v>
      </c>
      <c r="L25" s="69"/>
      <c r="M25" s="71">
        <f>SUM(M22:M23)</f>
        <v>85384434</v>
      </c>
    </row>
    <row r="26" spans="1:13" s="82" customFormat="1" ht="7.5" customHeight="1">
      <c r="A26" s="77"/>
      <c r="B26" s="78"/>
      <c r="C26" s="79"/>
      <c r="D26" s="80"/>
      <c r="E26" s="81"/>
      <c r="F26" s="70"/>
      <c r="G26" s="70"/>
      <c r="H26" s="70"/>
      <c r="I26" s="70"/>
      <c r="J26" s="70"/>
      <c r="K26" s="70"/>
      <c r="L26" s="70"/>
      <c r="M26" s="70"/>
    </row>
    <row r="27" spans="1:13" s="82" customFormat="1" ht="19.5" customHeight="1">
      <c r="A27" s="78" t="s">
        <v>94</v>
      </c>
      <c r="B27" s="80"/>
      <c r="C27" s="80"/>
      <c r="D27" s="80"/>
      <c r="E27" s="83"/>
      <c r="F27" s="70"/>
      <c r="G27" s="70"/>
      <c r="H27" s="70"/>
      <c r="I27" s="70"/>
      <c r="J27" s="70"/>
      <c r="K27" s="70"/>
      <c r="L27" s="70"/>
      <c r="M27" s="70"/>
    </row>
    <row r="28" spans="1:13" s="82" customFormat="1" ht="6" customHeight="1">
      <c r="A28" s="77"/>
      <c r="B28" s="78"/>
      <c r="C28" s="79"/>
      <c r="D28" s="80"/>
      <c r="E28" s="81"/>
      <c r="F28" s="70"/>
      <c r="G28" s="70"/>
      <c r="H28" s="70"/>
      <c r="I28" s="70"/>
      <c r="J28" s="70"/>
      <c r="K28" s="70"/>
      <c r="L28" s="70"/>
      <c r="M28" s="70"/>
    </row>
    <row r="29" spans="1:13" s="82" customFormat="1" ht="19.5" customHeight="1">
      <c r="A29" s="84" t="s">
        <v>95</v>
      </c>
      <c r="B29" s="85"/>
      <c r="C29" s="80"/>
      <c r="D29" s="80"/>
      <c r="E29" s="83"/>
      <c r="F29" s="70"/>
      <c r="G29" s="70"/>
      <c r="H29" s="70"/>
      <c r="I29" s="70"/>
      <c r="J29" s="70"/>
      <c r="K29" s="70"/>
      <c r="L29" s="70"/>
      <c r="M29" s="70"/>
    </row>
    <row r="30" spans="1:13" s="82" customFormat="1" ht="19.5" customHeight="1">
      <c r="A30" s="84"/>
      <c r="B30" s="85" t="s">
        <v>96</v>
      </c>
      <c r="C30" s="80"/>
      <c r="D30" s="80"/>
      <c r="E30" s="83"/>
      <c r="F30" s="70"/>
      <c r="G30" s="70"/>
      <c r="H30" s="70"/>
      <c r="I30" s="70"/>
      <c r="J30" s="70"/>
      <c r="K30" s="70"/>
      <c r="L30" s="70"/>
      <c r="M30" s="70"/>
    </row>
    <row r="31" spans="1:13" s="82" customFormat="1" ht="19.5" customHeight="1">
      <c r="A31" s="77"/>
      <c r="B31" s="80" t="s">
        <v>221</v>
      </c>
      <c r="C31" s="80"/>
      <c r="D31" s="80"/>
      <c r="E31" s="83"/>
      <c r="F31" s="70"/>
      <c r="G31" s="70"/>
      <c r="H31" s="70"/>
      <c r="I31" s="70"/>
      <c r="J31" s="70"/>
      <c r="K31" s="70"/>
      <c r="L31" s="70"/>
      <c r="M31" s="70"/>
    </row>
    <row r="32" spans="1:13" s="82" customFormat="1" ht="19.5" customHeight="1">
      <c r="A32" s="77"/>
      <c r="B32" s="80"/>
      <c r="C32" s="80" t="s">
        <v>223</v>
      </c>
      <c r="D32" s="80"/>
      <c r="E32" s="83"/>
      <c r="F32" s="70"/>
      <c r="G32" s="70"/>
      <c r="H32" s="70"/>
      <c r="I32" s="70"/>
      <c r="J32" s="70"/>
      <c r="K32" s="70"/>
      <c r="L32" s="70"/>
      <c r="M32" s="70"/>
    </row>
    <row r="33" spans="1:13" s="82" customFormat="1" ht="19.5" customHeight="1">
      <c r="A33" s="77"/>
      <c r="B33" s="80"/>
      <c r="C33" s="80" t="s">
        <v>222</v>
      </c>
      <c r="D33" s="80"/>
      <c r="E33" s="83">
        <v>7</v>
      </c>
      <c r="F33" s="70"/>
      <c r="G33" s="74">
        <v>1629100</v>
      </c>
      <c r="H33" s="70"/>
      <c r="I33" s="74">
        <v>-306822</v>
      </c>
      <c r="J33" s="70"/>
      <c r="K33" s="86">
        <v>921800</v>
      </c>
      <c r="L33" s="70"/>
      <c r="M33" s="74">
        <v>-190742</v>
      </c>
    </row>
    <row r="34" spans="1:13" s="82" customFormat="1" ht="6" customHeight="1">
      <c r="A34" s="78"/>
      <c r="B34" s="77"/>
      <c r="C34" s="80"/>
      <c r="D34" s="80"/>
      <c r="E34" s="83"/>
      <c r="F34" s="70"/>
      <c r="G34" s="87"/>
      <c r="H34" s="70"/>
      <c r="I34" s="87"/>
      <c r="J34" s="70"/>
      <c r="K34" s="70"/>
      <c r="L34" s="70"/>
      <c r="M34" s="70"/>
    </row>
    <row r="35" spans="1:13" s="82" customFormat="1" ht="19.5" customHeight="1">
      <c r="A35" s="78" t="s">
        <v>97</v>
      </c>
      <c r="B35" s="80"/>
      <c r="C35" s="80"/>
      <c r="D35" s="80"/>
      <c r="E35" s="83"/>
      <c r="F35" s="70"/>
      <c r="G35" s="74">
        <f>SUM(G33)</f>
        <v>1629100</v>
      </c>
      <c r="H35" s="70"/>
      <c r="I35" s="74">
        <f>SUM(I33:I34)</f>
        <v>-306822</v>
      </c>
      <c r="J35" s="70"/>
      <c r="K35" s="74">
        <f>SUM(K33)</f>
        <v>921800</v>
      </c>
      <c r="L35" s="70"/>
      <c r="M35" s="74">
        <f>SUM(M33:M34)</f>
        <v>-190742</v>
      </c>
    </row>
    <row r="36" spans="1:13" s="82" customFormat="1" ht="6" customHeight="1">
      <c r="A36" s="77"/>
      <c r="B36" s="78"/>
      <c r="C36" s="79"/>
      <c r="D36" s="80"/>
      <c r="E36" s="81"/>
      <c r="F36" s="70"/>
      <c r="G36" s="70"/>
      <c r="H36" s="70"/>
      <c r="I36" s="70"/>
      <c r="J36" s="70"/>
      <c r="K36" s="70"/>
      <c r="L36" s="70"/>
      <c r="M36" s="70"/>
    </row>
    <row r="37" spans="1:13" s="82" customFormat="1" ht="19.5" customHeight="1" thickBot="1">
      <c r="A37" s="78" t="s">
        <v>98</v>
      </c>
      <c r="B37" s="77"/>
      <c r="C37" s="79"/>
      <c r="D37" s="80"/>
      <c r="E37" s="83"/>
      <c r="F37" s="70"/>
      <c r="G37" s="88">
        <f>SUM(G35,G25)</f>
        <v>63792285</v>
      </c>
      <c r="H37" s="70"/>
      <c r="I37" s="88">
        <f>SUM(I35,I25)</f>
        <v>88263943</v>
      </c>
      <c r="J37" s="70"/>
      <c r="K37" s="88">
        <f>SUM(K35,K25)</f>
        <v>68971432</v>
      </c>
      <c r="L37" s="70"/>
      <c r="M37" s="88">
        <f>SUM(M35,M25)</f>
        <v>85193692</v>
      </c>
    </row>
    <row r="38" spans="1:13" s="82" customFormat="1" ht="12.65" customHeight="1" thickTop="1">
      <c r="A38" s="78"/>
      <c r="B38" s="77"/>
      <c r="C38" s="80"/>
      <c r="D38" s="80"/>
      <c r="E38" s="83"/>
      <c r="F38" s="70"/>
      <c r="G38" s="87"/>
      <c r="H38" s="70"/>
      <c r="I38" s="87"/>
      <c r="J38" s="70"/>
      <c r="K38" s="70"/>
      <c r="L38" s="70"/>
      <c r="M38" s="70"/>
    </row>
    <row r="39" spans="1:13" ht="19.5" customHeight="1">
      <c r="A39" s="72" t="s">
        <v>99</v>
      </c>
      <c r="B39" s="72"/>
      <c r="C39" s="62"/>
      <c r="D39" s="62"/>
      <c r="E39" s="54"/>
      <c r="F39" s="69"/>
      <c r="G39" s="69"/>
      <c r="H39" s="69"/>
      <c r="I39" s="69"/>
      <c r="J39" s="69"/>
      <c r="K39" s="69"/>
      <c r="L39" s="69"/>
      <c r="M39" s="69"/>
    </row>
    <row r="40" spans="1:13" ht="19.5" customHeight="1">
      <c r="A40" s="62" t="s">
        <v>100</v>
      </c>
      <c r="B40" s="68"/>
      <c r="C40" s="68"/>
      <c r="D40" s="68"/>
      <c r="E40" s="54"/>
      <c r="F40" s="69"/>
      <c r="G40" s="89">
        <v>60535861</v>
      </c>
      <c r="H40" s="69"/>
      <c r="I40" s="70">
        <v>86010193</v>
      </c>
      <c r="J40" s="69"/>
      <c r="K40" s="89">
        <v>68049632</v>
      </c>
      <c r="L40" s="69"/>
      <c r="M40" s="70">
        <v>85384434</v>
      </c>
    </row>
    <row r="41" spans="1:13" ht="19.5" customHeight="1">
      <c r="A41" s="62" t="s">
        <v>101</v>
      </c>
      <c r="B41" s="62"/>
      <c r="C41" s="68"/>
      <c r="D41" s="68"/>
      <c r="E41" s="54"/>
      <c r="F41" s="69"/>
      <c r="G41" s="90">
        <v>1627324</v>
      </c>
      <c r="H41" s="69"/>
      <c r="I41" s="76">
        <v>2560572</v>
      </c>
      <c r="J41" s="69"/>
      <c r="K41" s="90" t="s">
        <v>28</v>
      </c>
      <c r="L41" s="69"/>
      <c r="M41" s="76">
        <v>0</v>
      </c>
    </row>
    <row r="42" spans="1:13" ht="7.5" customHeight="1">
      <c r="A42" s="68"/>
      <c r="B42" s="72"/>
      <c r="C42" s="62"/>
      <c r="D42" s="62"/>
      <c r="E42" s="54"/>
      <c r="F42" s="69"/>
      <c r="G42" s="69"/>
      <c r="H42" s="69"/>
      <c r="I42" s="69"/>
      <c r="J42" s="69"/>
      <c r="K42" s="69"/>
      <c r="L42" s="69"/>
      <c r="M42" s="69"/>
    </row>
    <row r="43" spans="1:13" ht="19.5" customHeight="1" thickBot="1">
      <c r="A43" s="68"/>
      <c r="B43" s="72"/>
      <c r="C43" s="62"/>
      <c r="D43" s="62"/>
      <c r="E43" s="54"/>
      <c r="F43" s="69"/>
      <c r="G43" s="91">
        <f>SUM(G40:G41)</f>
        <v>62163185</v>
      </c>
      <c r="H43" s="69"/>
      <c r="I43" s="91">
        <f>SUM(I40:I41)</f>
        <v>88570765</v>
      </c>
      <c r="J43" s="69"/>
      <c r="K43" s="91">
        <f>SUM(K40:K41)</f>
        <v>68049632</v>
      </c>
      <c r="L43" s="69"/>
      <c r="M43" s="91">
        <f>SUM(M40:M41)</f>
        <v>85384434</v>
      </c>
    </row>
    <row r="44" spans="1:13" ht="15" customHeight="1" thickTop="1">
      <c r="A44" s="53"/>
      <c r="B44" s="68"/>
      <c r="C44" s="62"/>
      <c r="D44" s="62"/>
      <c r="E44" s="54"/>
      <c r="F44" s="69"/>
      <c r="G44" s="92"/>
      <c r="H44" s="69"/>
      <c r="I44" s="92"/>
      <c r="J44" s="69"/>
      <c r="K44" s="69"/>
      <c r="L44" s="69"/>
      <c r="M44" s="69"/>
    </row>
    <row r="45" spans="1:13" ht="19.5" customHeight="1">
      <c r="A45" s="53" t="s">
        <v>102</v>
      </c>
      <c r="B45" s="68"/>
      <c r="C45" s="62"/>
      <c r="D45" s="62"/>
      <c r="E45" s="54"/>
      <c r="F45" s="69"/>
      <c r="G45" s="69"/>
      <c r="H45" s="69"/>
      <c r="I45" s="69"/>
      <c r="J45" s="69"/>
      <c r="K45" s="69"/>
      <c r="L45" s="69"/>
      <c r="M45" s="69"/>
    </row>
    <row r="46" spans="1:13" ht="19.5" customHeight="1">
      <c r="A46" s="62" t="s">
        <v>100</v>
      </c>
      <c r="B46" s="68"/>
      <c r="C46" s="68"/>
      <c r="D46" s="68"/>
      <c r="E46" s="54"/>
      <c r="F46" s="69"/>
      <c r="G46" s="70">
        <v>62120431</v>
      </c>
      <c r="H46" s="70"/>
      <c r="I46" s="70">
        <v>85710679</v>
      </c>
      <c r="J46" s="70"/>
      <c r="K46" s="70">
        <v>68971432</v>
      </c>
      <c r="L46" s="70"/>
      <c r="M46" s="70">
        <v>85193692</v>
      </c>
    </row>
    <row r="47" spans="1:13" ht="19.5" customHeight="1">
      <c r="A47" s="62" t="s">
        <v>101</v>
      </c>
      <c r="B47" s="62"/>
      <c r="C47" s="68"/>
      <c r="D47" s="68"/>
      <c r="E47" s="54"/>
      <c r="F47" s="69"/>
      <c r="G47" s="76">
        <v>1671854</v>
      </c>
      <c r="H47" s="70"/>
      <c r="I47" s="76">
        <v>2553264</v>
      </c>
      <c r="J47" s="70"/>
      <c r="K47" s="76" t="s">
        <v>28</v>
      </c>
      <c r="L47" s="70"/>
      <c r="M47" s="76">
        <v>0</v>
      </c>
    </row>
    <row r="48" spans="1:13" ht="7.5" customHeight="1">
      <c r="A48" s="62"/>
      <c r="B48" s="68"/>
      <c r="C48" s="62"/>
      <c r="D48" s="62"/>
      <c r="E48" s="54"/>
      <c r="F48" s="69"/>
      <c r="G48" s="69"/>
      <c r="H48" s="69"/>
      <c r="I48" s="69"/>
      <c r="J48" s="69"/>
      <c r="K48" s="69"/>
      <c r="L48" s="69"/>
      <c r="M48" s="69"/>
    </row>
    <row r="49" spans="1:13" ht="19.5" customHeight="1" thickBot="1">
      <c r="A49" s="62"/>
      <c r="B49" s="72"/>
      <c r="C49" s="62"/>
      <c r="D49" s="62"/>
      <c r="E49" s="54"/>
      <c r="F49" s="69"/>
      <c r="G49" s="91">
        <f>SUM(G46:G47)</f>
        <v>63792285</v>
      </c>
      <c r="H49" s="69"/>
      <c r="I49" s="91">
        <f>SUM(I46:I47)</f>
        <v>88263943</v>
      </c>
      <c r="J49" s="69"/>
      <c r="K49" s="91">
        <f>SUM(K46:K47)</f>
        <v>68971432</v>
      </c>
      <c r="L49" s="69"/>
      <c r="M49" s="91">
        <f>SUM(M46:M47)</f>
        <v>85193692</v>
      </c>
    </row>
    <row r="50" spans="1:13" ht="15" customHeight="1" thickTop="1">
      <c r="A50" s="68"/>
      <c r="B50" s="68"/>
      <c r="C50" s="68"/>
      <c r="D50" s="68"/>
      <c r="E50" s="62"/>
      <c r="F50" s="93"/>
      <c r="G50" s="94"/>
      <c r="H50" s="95"/>
      <c r="I50" s="94"/>
      <c r="J50" s="96"/>
      <c r="K50" s="94"/>
      <c r="L50" s="97"/>
      <c r="M50" s="94"/>
    </row>
    <row r="51" spans="1:13" ht="19.5" customHeight="1">
      <c r="A51" s="53" t="s">
        <v>103</v>
      </c>
      <c r="B51" s="68"/>
      <c r="C51" s="62"/>
      <c r="D51" s="62"/>
      <c r="E51" s="54"/>
      <c r="F51" s="69"/>
      <c r="G51" s="92"/>
      <c r="H51" s="69"/>
      <c r="I51" s="92"/>
      <c r="J51" s="69"/>
      <c r="K51" s="69"/>
      <c r="L51" s="69"/>
      <c r="M51" s="69"/>
    </row>
    <row r="52" spans="1:13" ht="7.5" customHeight="1">
      <c r="A52" s="53"/>
      <c r="B52" s="68"/>
      <c r="C52" s="62"/>
      <c r="D52" s="62"/>
      <c r="E52" s="62"/>
      <c r="F52" s="98"/>
      <c r="G52" s="69"/>
      <c r="H52" s="69"/>
      <c r="I52" s="69"/>
      <c r="J52" s="96"/>
      <c r="K52" s="96"/>
      <c r="L52" s="96"/>
      <c r="M52" s="96"/>
    </row>
    <row r="53" spans="1:13" ht="19.5" customHeight="1">
      <c r="A53" s="68" t="s">
        <v>104</v>
      </c>
      <c r="B53" s="68"/>
      <c r="C53" s="68"/>
      <c r="D53" s="68"/>
      <c r="E53" s="54"/>
      <c r="F53" s="93"/>
      <c r="G53" s="99">
        <v>7.5999999999999998E-2</v>
      </c>
      <c r="H53" s="100"/>
      <c r="I53" s="99">
        <v>0.10199999999999999</v>
      </c>
      <c r="J53" s="100"/>
      <c r="K53" s="99">
        <v>8.5999999999999993E-2</v>
      </c>
      <c r="L53" s="100"/>
      <c r="M53" s="99">
        <v>0.10199999999999999</v>
      </c>
    </row>
    <row r="54" spans="1:13" ht="19.399999999999999" customHeight="1">
      <c r="A54" s="101"/>
      <c r="B54" s="68"/>
      <c r="C54" s="68"/>
      <c r="D54" s="68"/>
      <c r="E54" s="54"/>
      <c r="F54" s="93"/>
      <c r="G54" s="99"/>
      <c r="H54" s="100"/>
      <c r="I54" s="99"/>
      <c r="J54" s="100"/>
      <c r="K54" s="99"/>
      <c r="L54" s="100"/>
      <c r="M54" s="99"/>
    </row>
    <row r="55" spans="1:13" ht="14.5" customHeight="1">
      <c r="A55" s="101"/>
      <c r="B55" s="68"/>
      <c r="C55" s="68"/>
      <c r="D55" s="68"/>
      <c r="E55" s="54"/>
      <c r="F55" s="93"/>
      <c r="G55" s="99"/>
      <c r="H55" s="100"/>
      <c r="I55" s="99"/>
      <c r="J55" s="100"/>
      <c r="K55" s="99"/>
      <c r="L55" s="100"/>
      <c r="M55" s="99"/>
    </row>
    <row r="56" spans="1:13" ht="22" customHeight="1">
      <c r="A56" s="287" t="s">
        <v>40</v>
      </c>
      <c r="B56" s="287"/>
      <c r="C56" s="287"/>
      <c r="D56" s="287"/>
      <c r="E56" s="287"/>
      <c r="F56" s="287"/>
      <c r="G56" s="287"/>
      <c r="H56" s="102"/>
      <c r="I56" s="102"/>
      <c r="J56" s="59"/>
      <c r="K56" s="102"/>
      <c r="L56" s="103"/>
      <c r="M56" s="102"/>
    </row>
  </sheetData>
  <mergeCells count="3">
    <mergeCell ref="G5:I5"/>
    <mergeCell ref="K5:M5"/>
    <mergeCell ref="A56:G5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84A9-F33F-42B4-8BAD-89EEC6095C6C}">
  <dimension ref="A1:AG42"/>
  <sheetViews>
    <sheetView topLeftCell="A3" zoomScale="80" zoomScaleNormal="80" zoomScaleSheetLayoutView="70" workbookViewId="0">
      <selection activeCell="K19" sqref="K19"/>
    </sheetView>
  </sheetViews>
  <sheetFormatPr defaultColWidth="14.453125" defaultRowHeight="15" customHeight="1"/>
  <cols>
    <col min="1" max="3" width="1.54296875" style="56" customWidth="1"/>
    <col min="4" max="4" width="23.26953125" style="56" customWidth="1"/>
    <col min="5" max="5" width="7.54296875" style="56" customWidth="1"/>
    <col min="6" max="6" width="0.54296875" style="56" customWidth="1"/>
    <col min="7" max="7" width="10.54296875" style="56" customWidth="1"/>
    <col min="8" max="8" width="0.54296875" style="56" customWidth="1"/>
    <col min="9" max="9" width="10.7265625" style="56" customWidth="1"/>
    <col min="10" max="10" width="0.54296875" style="104" customWidth="1"/>
    <col min="11" max="11" width="13.81640625" style="104" customWidth="1"/>
    <col min="12" max="12" width="0.54296875" style="56" customWidth="1"/>
    <col min="13" max="13" width="10.54296875" style="56" customWidth="1"/>
    <col min="14" max="14" width="0.54296875" style="104" customWidth="1"/>
    <col min="15" max="15" width="10.453125" style="105" customWidth="1"/>
    <col min="16" max="16" width="0.54296875" style="56" customWidth="1"/>
    <col min="17" max="17" width="10.7265625" style="56" customWidth="1"/>
    <col min="18" max="18" width="0.54296875" style="56" customWidth="1"/>
    <col min="19" max="19" width="11.453125" style="56" customWidth="1"/>
    <col min="20" max="20" width="0.54296875" style="56" customWidth="1"/>
    <col min="21" max="21" width="15.453125" style="56" customWidth="1"/>
    <col min="22" max="22" width="0.54296875" style="56" customWidth="1"/>
    <col min="23" max="23" width="16" style="56" customWidth="1"/>
    <col min="24" max="24" width="0.54296875" style="56" customWidth="1"/>
    <col min="25" max="25" width="18.7265625" style="56" customWidth="1"/>
    <col min="26" max="26" width="0.54296875" style="56" customWidth="1"/>
    <col min="27" max="27" width="12.54296875" style="56" customWidth="1"/>
    <col min="28" max="28" width="0.54296875" style="56" customWidth="1"/>
    <col min="29" max="29" width="12.453125" style="56" customWidth="1"/>
    <col min="30" max="30" width="0.54296875" style="56" customWidth="1"/>
    <col min="31" max="31" width="10.453125" style="56" customWidth="1"/>
    <col min="32" max="32" width="0.54296875" style="56" customWidth="1"/>
    <col min="33" max="33" width="12.54296875" style="56" customWidth="1"/>
    <col min="34" max="16384" width="14.453125" style="56"/>
  </cols>
  <sheetData>
    <row r="1" spans="1:33" ht="20.149999999999999" customHeight="1">
      <c r="A1" s="53" t="s">
        <v>0</v>
      </c>
      <c r="B1" s="62"/>
      <c r="C1" s="62"/>
      <c r="D1" s="62"/>
      <c r="E1" s="62"/>
      <c r="F1" s="62"/>
      <c r="G1" s="69"/>
      <c r="H1" s="98"/>
      <c r="I1" s="98"/>
      <c r="L1" s="98"/>
      <c r="M1" s="69"/>
      <c r="P1" s="98"/>
      <c r="Q1" s="69"/>
      <c r="R1" s="98"/>
      <c r="S1" s="98"/>
      <c r="T1" s="98"/>
      <c r="U1" s="69"/>
      <c r="V1" s="69"/>
      <c r="W1" s="69"/>
      <c r="X1" s="98"/>
      <c r="Y1" s="69"/>
      <c r="Z1" s="98"/>
      <c r="AA1" s="98"/>
      <c r="AB1" s="98"/>
      <c r="AC1" s="69"/>
      <c r="AD1" s="98"/>
      <c r="AE1" s="69"/>
      <c r="AF1" s="98"/>
      <c r="AG1" s="69"/>
    </row>
    <row r="2" spans="1:33" ht="20.149999999999999" customHeight="1">
      <c r="A2" s="72" t="s">
        <v>107</v>
      </c>
      <c r="B2" s="62"/>
      <c r="C2" s="62"/>
      <c r="D2" s="62"/>
      <c r="E2" s="62"/>
      <c r="F2" s="62"/>
      <c r="G2" s="69"/>
      <c r="H2" s="98"/>
      <c r="I2" s="98"/>
      <c r="L2" s="98"/>
      <c r="M2" s="69"/>
      <c r="P2" s="98"/>
      <c r="Q2" s="69"/>
      <c r="R2" s="98"/>
      <c r="S2" s="98"/>
      <c r="T2" s="98"/>
      <c r="U2" s="69"/>
      <c r="V2" s="69"/>
      <c r="W2" s="69"/>
      <c r="X2" s="98"/>
      <c r="Y2" s="69"/>
      <c r="Z2" s="98"/>
      <c r="AA2" s="98"/>
      <c r="AB2" s="98"/>
      <c r="AC2" s="69"/>
      <c r="AD2" s="98"/>
      <c r="AE2" s="69"/>
      <c r="AF2" s="98"/>
      <c r="AG2" s="69"/>
    </row>
    <row r="3" spans="1:33" ht="20.149999999999999" customHeight="1">
      <c r="A3" s="106" t="str">
        <f>'(6M) 6 PL'!A3</f>
        <v>สำหรับรอบระยะเวลาหกเดือนสิ้นสุดวันที่ 30 มิถุนายน พ.ศ. 2568</v>
      </c>
      <c r="B3" s="107"/>
      <c r="C3" s="107"/>
      <c r="D3" s="107"/>
      <c r="E3" s="107"/>
      <c r="F3" s="107"/>
      <c r="G3" s="75"/>
      <c r="H3" s="108"/>
      <c r="I3" s="108"/>
      <c r="J3" s="109"/>
      <c r="K3" s="109"/>
      <c r="L3" s="108"/>
      <c r="M3" s="75"/>
      <c r="N3" s="109"/>
      <c r="O3" s="110"/>
      <c r="P3" s="108"/>
      <c r="Q3" s="75"/>
      <c r="R3" s="108"/>
      <c r="S3" s="108"/>
      <c r="T3" s="108"/>
      <c r="U3" s="75"/>
      <c r="V3" s="75"/>
      <c r="W3" s="75"/>
      <c r="X3" s="108"/>
      <c r="Y3" s="75"/>
      <c r="Z3" s="108"/>
      <c r="AA3" s="108"/>
      <c r="AB3" s="108"/>
      <c r="AC3" s="75"/>
      <c r="AD3" s="108"/>
      <c r="AE3" s="75"/>
      <c r="AF3" s="108"/>
      <c r="AG3" s="75"/>
    </row>
    <row r="4" spans="1:33" ht="19.5" customHeight="1">
      <c r="A4" s="72"/>
      <c r="B4" s="62"/>
      <c r="C4" s="62"/>
      <c r="D4" s="62"/>
      <c r="E4" s="62"/>
      <c r="F4" s="62"/>
      <c r="G4" s="69"/>
      <c r="H4" s="98"/>
      <c r="I4" s="98"/>
      <c r="L4" s="98"/>
      <c r="M4" s="69"/>
      <c r="P4" s="98"/>
      <c r="Q4" s="69"/>
      <c r="R4" s="98"/>
      <c r="S4" s="98"/>
      <c r="T4" s="98"/>
      <c r="U4" s="69"/>
      <c r="V4" s="69"/>
      <c r="W4" s="69"/>
      <c r="X4" s="98"/>
      <c r="Y4" s="69"/>
      <c r="Z4" s="98"/>
      <c r="AA4" s="98"/>
      <c r="AB4" s="98"/>
      <c r="AC4" s="69"/>
      <c r="AD4" s="98"/>
      <c r="AE4" s="69"/>
      <c r="AF4" s="98"/>
      <c r="AG4" s="69"/>
    </row>
    <row r="5" spans="1:33" ht="20.149999999999999" customHeight="1">
      <c r="A5" s="62"/>
      <c r="B5" s="62"/>
      <c r="C5" s="62"/>
      <c r="D5" s="62"/>
      <c r="E5" s="62"/>
      <c r="F5" s="62"/>
      <c r="G5" s="288" t="s">
        <v>3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</row>
    <row r="6" spans="1:33" ht="20.149999999999999" customHeight="1">
      <c r="A6" s="62"/>
      <c r="B6" s="62"/>
      <c r="C6" s="62"/>
      <c r="D6" s="62"/>
      <c r="E6" s="62"/>
      <c r="F6" s="62"/>
      <c r="G6" s="289" t="s">
        <v>108</v>
      </c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111"/>
      <c r="AE6" s="111"/>
      <c r="AF6" s="112"/>
      <c r="AG6" s="112"/>
    </row>
    <row r="7" spans="1:33" ht="20.149999999999999" customHeight="1">
      <c r="A7" s="72"/>
      <c r="B7" s="72"/>
      <c r="C7" s="72"/>
      <c r="D7" s="72"/>
      <c r="E7" s="72"/>
      <c r="F7" s="72"/>
      <c r="G7" s="290" t="s">
        <v>109</v>
      </c>
      <c r="H7" s="290"/>
      <c r="I7" s="290"/>
      <c r="J7" s="290"/>
      <c r="K7" s="290"/>
      <c r="L7" s="113"/>
      <c r="M7" s="291" t="s">
        <v>69</v>
      </c>
      <c r="N7" s="291"/>
      <c r="O7" s="291"/>
      <c r="P7" s="291"/>
      <c r="Q7" s="291"/>
      <c r="R7" s="114"/>
      <c r="S7" s="115"/>
      <c r="T7" s="115"/>
      <c r="U7" s="292" t="s">
        <v>73</v>
      </c>
      <c r="V7" s="292"/>
      <c r="W7" s="292"/>
      <c r="X7" s="292"/>
      <c r="Y7" s="292"/>
      <c r="Z7" s="292"/>
      <c r="AA7" s="292"/>
      <c r="AB7" s="111"/>
      <c r="AC7" s="111"/>
      <c r="AD7" s="111"/>
      <c r="AE7" s="111"/>
      <c r="AF7" s="111"/>
      <c r="AG7" s="111"/>
    </row>
    <row r="8" spans="1:33" ht="20.149999999999999" customHeight="1">
      <c r="A8" s="72"/>
      <c r="B8" s="72"/>
      <c r="C8" s="72"/>
      <c r="D8" s="72"/>
      <c r="E8" s="72"/>
      <c r="F8" s="72"/>
      <c r="G8" s="116"/>
      <c r="H8" s="116"/>
      <c r="I8" s="116"/>
      <c r="J8" s="117"/>
      <c r="K8" s="117"/>
      <c r="L8" s="113"/>
      <c r="M8" s="118"/>
      <c r="N8" s="119"/>
      <c r="O8" s="119"/>
      <c r="P8" s="118"/>
      <c r="Q8" s="118"/>
      <c r="R8" s="114"/>
      <c r="S8" s="115"/>
      <c r="T8" s="115"/>
      <c r="U8" s="116"/>
      <c r="V8" s="116"/>
      <c r="W8" s="116"/>
      <c r="X8" s="116"/>
      <c r="Y8" s="113" t="s">
        <v>110</v>
      </c>
      <c r="Z8" s="116"/>
      <c r="AA8" s="116"/>
      <c r="AB8" s="111"/>
      <c r="AC8" s="111"/>
      <c r="AD8" s="111"/>
      <c r="AE8" s="111"/>
      <c r="AF8" s="111"/>
      <c r="AG8" s="111"/>
    </row>
    <row r="9" spans="1:33" ht="20.149999999999999" customHeight="1">
      <c r="A9" s="72"/>
      <c r="B9" s="120"/>
      <c r="C9" s="120"/>
      <c r="D9" s="120"/>
      <c r="E9" s="120"/>
      <c r="F9" s="120"/>
      <c r="G9" s="111"/>
      <c r="H9" s="121"/>
      <c r="I9" s="121"/>
      <c r="J9" s="122"/>
      <c r="K9" s="122"/>
      <c r="L9" s="121"/>
      <c r="M9" s="121" t="s">
        <v>111</v>
      </c>
      <c r="N9" s="122"/>
      <c r="O9" s="123" t="s">
        <v>111</v>
      </c>
      <c r="P9" s="121"/>
      <c r="Q9" s="121"/>
      <c r="R9" s="121"/>
      <c r="S9" s="121" t="s">
        <v>112</v>
      </c>
      <c r="T9" s="121"/>
      <c r="U9" s="121" t="s">
        <v>113</v>
      </c>
      <c r="V9" s="121"/>
      <c r="W9" s="121" t="s">
        <v>114</v>
      </c>
      <c r="X9" s="121"/>
      <c r="Y9" s="113" t="s">
        <v>115</v>
      </c>
      <c r="Z9" s="121"/>
      <c r="AA9" s="121" t="s">
        <v>116</v>
      </c>
      <c r="AB9" s="121"/>
      <c r="AC9" s="121" t="s">
        <v>117</v>
      </c>
      <c r="AD9" s="121"/>
      <c r="AE9" s="121" t="s">
        <v>118</v>
      </c>
      <c r="AF9" s="121"/>
      <c r="AG9" s="121"/>
    </row>
    <row r="10" spans="1:33" ht="20.149999999999999" customHeight="1">
      <c r="A10" s="72"/>
      <c r="B10" s="120"/>
      <c r="C10" s="120"/>
      <c r="D10" s="120"/>
      <c r="E10" s="120"/>
      <c r="F10" s="120"/>
      <c r="G10" s="121" t="s">
        <v>119</v>
      </c>
      <c r="H10" s="121"/>
      <c r="I10" s="121" t="s">
        <v>120</v>
      </c>
      <c r="J10" s="122"/>
      <c r="K10" s="124" t="s">
        <v>121</v>
      </c>
      <c r="L10" s="121"/>
      <c r="M10" s="121" t="s">
        <v>122</v>
      </c>
      <c r="N10" s="122"/>
      <c r="O10" s="123" t="s">
        <v>122</v>
      </c>
      <c r="P10" s="121"/>
      <c r="Q10" s="121" t="s">
        <v>123</v>
      </c>
      <c r="R10" s="121"/>
      <c r="S10" s="121" t="s">
        <v>124</v>
      </c>
      <c r="T10" s="121"/>
      <c r="U10" s="121" t="s">
        <v>125</v>
      </c>
      <c r="V10" s="121"/>
      <c r="W10" s="121" t="s">
        <v>126</v>
      </c>
      <c r="X10" s="121"/>
      <c r="Y10" s="113" t="s">
        <v>127</v>
      </c>
      <c r="Z10" s="121"/>
      <c r="AA10" s="121" t="s">
        <v>128</v>
      </c>
      <c r="AB10" s="121"/>
      <c r="AC10" s="121" t="s">
        <v>129</v>
      </c>
      <c r="AD10" s="121"/>
      <c r="AE10" s="121" t="s">
        <v>130</v>
      </c>
      <c r="AF10" s="121"/>
      <c r="AG10" s="121" t="s">
        <v>117</v>
      </c>
    </row>
    <row r="11" spans="1:33" ht="20.149999999999999" customHeight="1">
      <c r="A11" s="53"/>
      <c r="B11" s="62"/>
      <c r="C11" s="62"/>
      <c r="D11" s="62"/>
      <c r="E11" s="72"/>
      <c r="F11" s="62"/>
      <c r="G11" s="121" t="s">
        <v>131</v>
      </c>
      <c r="H11" s="121"/>
      <c r="I11" s="121" t="s">
        <v>132</v>
      </c>
      <c r="J11" s="122"/>
      <c r="K11" s="123" t="s">
        <v>133</v>
      </c>
      <c r="L11" s="121"/>
      <c r="M11" s="121" t="s">
        <v>134</v>
      </c>
      <c r="N11" s="122"/>
      <c r="O11" s="123" t="s">
        <v>68</v>
      </c>
      <c r="P11" s="121"/>
      <c r="Q11" s="121" t="s">
        <v>135</v>
      </c>
      <c r="R11" s="121"/>
      <c r="S11" s="121" t="s">
        <v>136</v>
      </c>
      <c r="T11" s="121"/>
      <c r="U11" s="121" t="s">
        <v>137</v>
      </c>
      <c r="V11" s="69"/>
      <c r="W11" s="121" t="s">
        <v>138</v>
      </c>
      <c r="X11" s="121"/>
      <c r="Y11" s="125" t="s">
        <v>139</v>
      </c>
      <c r="Z11" s="121"/>
      <c r="AA11" s="121" t="s">
        <v>57</v>
      </c>
      <c r="AB11" s="121"/>
      <c r="AC11" s="121" t="s">
        <v>140</v>
      </c>
      <c r="AD11" s="121"/>
      <c r="AE11" s="121" t="s">
        <v>141</v>
      </c>
      <c r="AF11" s="121"/>
      <c r="AG11" s="121" t="s">
        <v>142</v>
      </c>
    </row>
    <row r="12" spans="1:33" ht="20.149999999999999" customHeight="1">
      <c r="A12" s="53"/>
      <c r="B12" s="62"/>
      <c r="C12" s="62"/>
      <c r="D12" s="62"/>
      <c r="E12" s="65" t="s">
        <v>11</v>
      </c>
      <c r="F12" s="62"/>
      <c r="G12" s="126" t="s">
        <v>12</v>
      </c>
      <c r="H12" s="121"/>
      <c r="I12" s="126" t="s">
        <v>12</v>
      </c>
      <c r="J12" s="122"/>
      <c r="K12" s="127" t="s">
        <v>12</v>
      </c>
      <c r="L12" s="121"/>
      <c r="M12" s="126" t="s">
        <v>12</v>
      </c>
      <c r="N12" s="122"/>
      <c r="O12" s="127" t="s">
        <v>12</v>
      </c>
      <c r="P12" s="121"/>
      <c r="Q12" s="126" t="s">
        <v>12</v>
      </c>
      <c r="R12" s="121"/>
      <c r="S12" s="126" t="s">
        <v>12</v>
      </c>
      <c r="T12" s="121"/>
      <c r="U12" s="126" t="s">
        <v>12</v>
      </c>
      <c r="V12" s="69"/>
      <c r="W12" s="126" t="s">
        <v>12</v>
      </c>
      <c r="X12" s="121"/>
      <c r="Y12" s="128" t="s">
        <v>12</v>
      </c>
      <c r="Z12" s="121"/>
      <c r="AA12" s="126" t="s">
        <v>12</v>
      </c>
      <c r="AB12" s="121"/>
      <c r="AC12" s="126" t="s">
        <v>12</v>
      </c>
      <c r="AD12" s="121"/>
      <c r="AE12" s="126" t="s">
        <v>12</v>
      </c>
      <c r="AF12" s="121"/>
      <c r="AG12" s="126" t="s">
        <v>12</v>
      </c>
    </row>
    <row r="13" spans="1:33" ht="6" customHeight="1">
      <c r="A13" s="72"/>
      <c r="B13" s="72"/>
      <c r="C13" s="62"/>
      <c r="D13" s="62"/>
      <c r="E13" s="54"/>
      <c r="F13" s="62"/>
      <c r="G13" s="69"/>
      <c r="H13" s="98"/>
      <c r="I13" s="98"/>
      <c r="J13" s="129"/>
      <c r="K13" s="129"/>
      <c r="L13" s="98"/>
      <c r="M13" s="69"/>
      <c r="N13" s="129"/>
      <c r="O13" s="130"/>
      <c r="P13" s="98"/>
      <c r="Q13" s="69"/>
      <c r="R13" s="98"/>
      <c r="S13" s="98"/>
      <c r="T13" s="98"/>
      <c r="U13" s="69"/>
      <c r="V13" s="69"/>
      <c r="W13" s="69"/>
      <c r="X13" s="98"/>
      <c r="Y13" s="69"/>
      <c r="Z13" s="98"/>
      <c r="AA13" s="98"/>
      <c r="AB13" s="98"/>
      <c r="AC13" s="69"/>
      <c r="AD13" s="98"/>
      <c r="AE13" s="69"/>
      <c r="AF13" s="98"/>
      <c r="AG13" s="69"/>
    </row>
    <row r="14" spans="1:33" ht="20.149999999999999" customHeight="1">
      <c r="A14" s="131" t="s">
        <v>220</v>
      </c>
      <c r="B14" s="131"/>
      <c r="C14" s="131"/>
      <c r="D14" s="131"/>
      <c r="G14" s="132"/>
      <c r="H14" s="132"/>
      <c r="I14" s="132"/>
      <c r="J14" s="133"/>
      <c r="K14" s="133"/>
      <c r="L14" s="132"/>
      <c r="M14" s="132"/>
      <c r="N14" s="133"/>
      <c r="O14" s="134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</row>
    <row r="15" spans="1:33" ht="20.149999999999999" customHeight="1">
      <c r="A15" s="131"/>
      <c r="B15" s="131" t="s">
        <v>143</v>
      </c>
      <c r="C15" s="131"/>
      <c r="D15" s="135"/>
      <c r="E15" s="136"/>
      <c r="G15" s="137">
        <v>421344396</v>
      </c>
      <c r="H15" s="137"/>
      <c r="I15" s="137">
        <v>374860359</v>
      </c>
      <c r="J15" s="138"/>
      <c r="K15" s="138">
        <v>-2267825</v>
      </c>
      <c r="L15" s="137"/>
      <c r="M15" s="137">
        <v>34368938</v>
      </c>
      <c r="N15" s="138"/>
      <c r="O15" s="139">
        <v>2267825</v>
      </c>
      <c r="P15" s="137"/>
      <c r="Q15" s="137">
        <v>536324402</v>
      </c>
      <c r="R15" s="137"/>
      <c r="S15" s="137">
        <v>9001750</v>
      </c>
      <c r="T15" s="137"/>
      <c r="U15" s="137">
        <v>43513161</v>
      </c>
      <c r="V15" s="140"/>
      <c r="W15" s="137">
        <v>175149</v>
      </c>
      <c r="X15" s="137"/>
      <c r="Y15" s="137">
        <v>1929209</v>
      </c>
      <c r="Z15" s="137"/>
      <c r="AA15" s="137">
        <f>SUM(Y15,W15,U15)</f>
        <v>45617519</v>
      </c>
      <c r="AB15" s="137"/>
      <c r="AC15" s="137">
        <f>SUM(AA15,S15,Q15,O15,M15,K15,I15,G15)</f>
        <v>1421517364</v>
      </c>
      <c r="AD15" s="137"/>
      <c r="AE15" s="137">
        <v>23097380</v>
      </c>
      <c r="AF15" s="137"/>
      <c r="AG15" s="137">
        <f>SUM(AE15,AC15)</f>
        <v>1444614744</v>
      </c>
    </row>
    <row r="16" spans="1:33" ht="20.149999999999999" customHeight="1">
      <c r="A16" s="56" t="s">
        <v>144</v>
      </c>
      <c r="D16" s="136"/>
      <c r="G16" s="137"/>
      <c r="H16" s="137"/>
      <c r="I16" s="140"/>
      <c r="J16" s="138"/>
      <c r="K16" s="133"/>
      <c r="L16" s="137"/>
      <c r="M16" s="140"/>
      <c r="N16" s="138"/>
      <c r="O16" s="134"/>
      <c r="P16" s="137"/>
      <c r="Q16" s="137"/>
      <c r="R16" s="137"/>
      <c r="S16" s="137"/>
      <c r="T16" s="137"/>
      <c r="U16" s="140"/>
      <c r="V16" s="140"/>
      <c r="W16" s="140"/>
      <c r="X16" s="137"/>
      <c r="Y16" s="140"/>
      <c r="Z16" s="137"/>
      <c r="AA16" s="137"/>
      <c r="AB16" s="137"/>
      <c r="AC16" s="137"/>
      <c r="AD16" s="137"/>
      <c r="AE16" s="140"/>
      <c r="AF16" s="137"/>
      <c r="AG16" s="140"/>
    </row>
    <row r="17" spans="1:33" ht="20.149999999999999" customHeight="1">
      <c r="B17" s="56" t="s">
        <v>145</v>
      </c>
      <c r="D17" s="136"/>
      <c r="E17" s="141"/>
      <c r="G17" s="137">
        <v>0</v>
      </c>
      <c r="H17" s="137"/>
      <c r="I17" s="140">
        <v>0</v>
      </c>
      <c r="J17" s="138"/>
      <c r="K17" s="133">
        <v>0</v>
      </c>
      <c r="L17" s="137"/>
      <c r="M17" s="140">
        <v>0</v>
      </c>
      <c r="N17" s="138"/>
      <c r="O17" s="134">
        <v>0</v>
      </c>
      <c r="P17" s="137"/>
      <c r="Q17" s="137">
        <v>6955750</v>
      </c>
      <c r="R17" s="137"/>
      <c r="S17" s="137">
        <v>-9001750</v>
      </c>
      <c r="T17" s="137"/>
      <c r="U17" s="140">
        <v>0</v>
      </c>
      <c r="V17" s="140"/>
      <c r="W17" s="140">
        <v>0</v>
      </c>
      <c r="X17" s="137"/>
      <c r="Y17" s="140">
        <v>0</v>
      </c>
      <c r="Z17" s="137"/>
      <c r="AA17" s="137">
        <v>0</v>
      </c>
      <c r="AB17" s="137"/>
      <c r="AC17" s="137">
        <f t="shared" ref="AC17:AC21" si="0">SUM(AA17,S17,Q17,O17,M17,K17,I17,G17)</f>
        <v>-2046000</v>
      </c>
      <c r="AD17" s="137"/>
      <c r="AE17" s="140">
        <v>0</v>
      </c>
      <c r="AF17" s="137"/>
      <c r="AG17" s="137">
        <f>SUM(AE17,AC17)</f>
        <v>-2046000</v>
      </c>
    </row>
    <row r="18" spans="1:33" ht="20.149999999999999" customHeight="1">
      <c r="A18" s="56" t="s">
        <v>68</v>
      </c>
      <c r="D18" s="136"/>
      <c r="E18" s="141"/>
      <c r="G18" s="137">
        <v>0</v>
      </c>
      <c r="H18" s="137"/>
      <c r="I18" s="140">
        <v>0</v>
      </c>
      <c r="J18" s="138"/>
      <c r="K18" s="138">
        <v>-5372904</v>
      </c>
      <c r="L18" s="137"/>
      <c r="M18" s="140">
        <v>0</v>
      </c>
      <c r="N18" s="138"/>
      <c r="O18" s="134">
        <v>0</v>
      </c>
      <c r="P18" s="137"/>
      <c r="Q18" s="140">
        <v>0</v>
      </c>
      <c r="R18" s="137"/>
      <c r="S18" s="140">
        <v>0</v>
      </c>
      <c r="T18" s="137"/>
      <c r="U18" s="140">
        <v>0</v>
      </c>
      <c r="V18" s="140"/>
      <c r="W18" s="140">
        <v>0</v>
      </c>
      <c r="X18" s="137"/>
      <c r="Y18" s="140">
        <v>0</v>
      </c>
      <c r="Z18" s="137"/>
      <c r="AA18" s="137">
        <v>0</v>
      </c>
      <c r="AB18" s="137"/>
      <c r="AC18" s="137">
        <f t="shared" si="0"/>
        <v>-5372904</v>
      </c>
      <c r="AD18" s="137"/>
      <c r="AE18" s="140">
        <v>0</v>
      </c>
      <c r="AF18" s="137"/>
      <c r="AG18" s="137">
        <f>SUM(AE18,AC18)</f>
        <v>-5372904</v>
      </c>
    </row>
    <row r="19" spans="1:33" ht="20.149999999999999" customHeight="1">
      <c r="A19" s="56" t="s">
        <v>146</v>
      </c>
      <c r="D19" s="136"/>
      <c r="E19" s="141"/>
      <c r="G19" s="137">
        <v>0</v>
      </c>
      <c r="H19" s="137"/>
      <c r="I19" s="140">
        <v>0</v>
      </c>
      <c r="J19" s="138"/>
      <c r="K19" s="133">
        <v>0</v>
      </c>
      <c r="L19" s="137"/>
      <c r="M19" s="140">
        <v>0</v>
      </c>
      <c r="N19" s="138"/>
      <c r="O19" s="139">
        <v>5372904</v>
      </c>
      <c r="P19" s="137"/>
      <c r="Q19" s="137">
        <v>-5372904</v>
      </c>
      <c r="R19" s="137"/>
      <c r="S19" s="140">
        <v>0</v>
      </c>
      <c r="T19" s="137"/>
      <c r="U19" s="140">
        <v>0</v>
      </c>
      <c r="V19" s="140"/>
      <c r="W19" s="140">
        <v>0</v>
      </c>
      <c r="X19" s="137"/>
      <c r="Y19" s="140">
        <v>0</v>
      </c>
      <c r="Z19" s="137"/>
      <c r="AA19" s="137">
        <v>0</v>
      </c>
      <c r="AB19" s="137"/>
      <c r="AC19" s="137">
        <f t="shared" si="0"/>
        <v>0</v>
      </c>
      <c r="AD19" s="137"/>
      <c r="AE19" s="140">
        <v>0</v>
      </c>
      <c r="AF19" s="137"/>
      <c r="AG19" s="137">
        <f>SUM(AE19,AC19)</f>
        <v>0</v>
      </c>
    </row>
    <row r="20" spans="1:33" ht="20.149999999999999" customHeight="1">
      <c r="A20" s="68" t="s">
        <v>147</v>
      </c>
      <c r="E20" s="141">
        <v>14</v>
      </c>
      <c r="G20" s="137">
        <v>0</v>
      </c>
      <c r="H20" s="140"/>
      <c r="I20" s="140">
        <v>0</v>
      </c>
      <c r="J20" s="133"/>
      <c r="K20" s="133">
        <v>0</v>
      </c>
      <c r="L20" s="140"/>
      <c r="M20" s="140">
        <v>0</v>
      </c>
      <c r="N20" s="133"/>
      <c r="O20" s="134">
        <v>0</v>
      </c>
      <c r="P20" s="140"/>
      <c r="Q20" s="140">
        <v>-41996006</v>
      </c>
      <c r="R20" s="137"/>
      <c r="S20" s="140">
        <v>0</v>
      </c>
      <c r="T20" s="140"/>
      <c r="U20" s="140">
        <v>0</v>
      </c>
      <c r="V20" s="137"/>
      <c r="W20" s="140">
        <v>0</v>
      </c>
      <c r="X20" s="137"/>
      <c r="Y20" s="140">
        <v>0</v>
      </c>
      <c r="Z20" s="137"/>
      <c r="AA20" s="137">
        <v>0</v>
      </c>
      <c r="AB20" s="137"/>
      <c r="AC20" s="137">
        <f t="shared" si="0"/>
        <v>-41996006</v>
      </c>
      <c r="AD20" s="137"/>
      <c r="AE20" s="137">
        <v>-2517693</v>
      </c>
      <c r="AF20" s="137"/>
      <c r="AG20" s="137">
        <f>SUM(AE20,AC20)</f>
        <v>-44513699</v>
      </c>
    </row>
    <row r="21" spans="1:33" ht="20.149999999999999" customHeight="1">
      <c r="A21" s="56" t="s">
        <v>98</v>
      </c>
      <c r="G21" s="142">
        <v>0</v>
      </c>
      <c r="H21" s="140"/>
      <c r="I21" s="143">
        <v>0</v>
      </c>
      <c r="J21" s="133"/>
      <c r="K21" s="144">
        <v>0</v>
      </c>
      <c r="L21" s="140"/>
      <c r="M21" s="143">
        <v>0</v>
      </c>
      <c r="N21" s="133"/>
      <c r="O21" s="145">
        <v>0</v>
      </c>
      <c r="P21" s="140"/>
      <c r="Q21" s="142">
        <v>86010193</v>
      </c>
      <c r="R21" s="137"/>
      <c r="S21" s="143">
        <v>0</v>
      </c>
      <c r="T21" s="140"/>
      <c r="U21" s="143">
        <v>0</v>
      </c>
      <c r="V21" s="137"/>
      <c r="W21" s="143">
        <v>0</v>
      </c>
      <c r="X21" s="137"/>
      <c r="Y21" s="142">
        <v>-299514</v>
      </c>
      <c r="Z21" s="137"/>
      <c r="AA21" s="142">
        <f>SUM(Y21,W21,U21)</f>
        <v>-299514</v>
      </c>
      <c r="AB21" s="137"/>
      <c r="AC21" s="142">
        <f t="shared" si="0"/>
        <v>85710679</v>
      </c>
      <c r="AD21" s="137"/>
      <c r="AE21" s="142">
        <v>2553264</v>
      </c>
      <c r="AF21" s="137"/>
      <c r="AG21" s="142">
        <f>SUM(AE21,AC21)</f>
        <v>88263943</v>
      </c>
    </row>
    <row r="22" spans="1:33" ht="17.5" customHeight="1">
      <c r="A22" s="131" t="s">
        <v>149</v>
      </c>
      <c r="G22" s="140"/>
      <c r="H22" s="140"/>
      <c r="I22" s="140"/>
      <c r="J22" s="133"/>
      <c r="K22" s="133"/>
      <c r="L22" s="140"/>
      <c r="M22" s="140"/>
      <c r="N22" s="133"/>
      <c r="O22" s="134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</row>
    <row r="23" spans="1:33" ht="20.149999999999999" customHeight="1" thickBot="1">
      <c r="B23" s="146" t="s">
        <v>148</v>
      </c>
      <c r="G23" s="147">
        <f>SUM(G15:G21)</f>
        <v>421344396</v>
      </c>
      <c r="H23" s="140"/>
      <c r="I23" s="147">
        <f>SUM(I15:I21)</f>
        <v>374860359</v>
      </c>
      <c r="J23" s="133"/>
      <c r="K23" s="147">
        <f>SUM(K15:K21)</f>
        <v>-7640729</v>
      </c>
      <c r="L23" s="140"/>
      <c r="M23" s="147">
        <f>SUM(M15:M21)</f>
        <v>34368938</v>
      </c>
      <c r="N23" s="133"/>
      <c r="O23" s="147">
        <f>SUM(O15:O21)</f>
        <v>7640729</v>
      </c>
      <c r="P23" s="140"/>
      <c r="Q23" s="147">
        <f>SUM(Q15:Q21)</f>
        <v>581921435</v>
      </c>
      <c r="R23" s="140"/>
      <c r="S23" s="147">
        <f>SUM(S15:S21)</f>
        <v>0</v>
      </c>
      <c r="T23" s="140"/>
      <c r="U23" s="147">
        <f>SUM(U15:U21)</f>
        <v>43513161</v>
      </c>
      <c r="V23" s="140"/>
      <c r="W23" s="147">
        <f>SUM(W15:W21)</f>
        <v>175149</v>
      </c>
      <c r="X23" s="140"/>
      <c r="Y23" s="147">
        <f>SUM(Y15:Y21)</f>
        <v>1629695</v>
      </c>
      <c r="Z23" s="140"/>
      <c r="AA23" s="147">
        <f>SUM(AA15:AA21)</f>
        <v>45318005</v>
      </c>
      <c r="AB23" s="140"/>
      <c r="AC23" s="147">
        <f>SUM(AC15:AC21)</f>
        <v>1457813133</v>
      </c>
      <c r="AD23" s="140"/>
      <c r="AE23" s="147">
        <f>SUM(AE15:AE21)</f>
        <v>23132951</v>
      </c>
      <c r="AF23" s="140"/>
      <c r="AG23" s="147">
        <f>SUM(AG15:AG21)</f>
        <v>1480946084</v>
      </c>
    </row>
    <row r="24" spans="1:33" ht="19.5" customHeight="1" thickTop="1">
      <c r="A24" s="72"/>
      <c r="B24" s="72"/>
      <c r="C24" s="72"/>
      <c r="D24" s="72"/>
      <c r="E24" s="72"/>
      <c r="F24" s="72"/>
      <c r="G24" s="69"/>
      <c r="H24" s="69"/>
      <c r="I24" s="69"/>
      <c r="J24" s="148"/>
      <c r="K24" s="149"/>
      <c r="L24" s="69"/>
      <c r="M24" s="69"/>
      <c r="N24" s="148"/>
      <c r="O24" s="14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</row>
    <row r="25" spans="1:33" ht="20.149999999999999" customHeight="1">
      <c r="A25" s="53" t="s">
        <v>149</v>
      </c>
      <c r="B25" s="62"/>
      <c r="C25" s="72"/>
      <c r="D25" s="120"/>
      <c r="E25" s="54"/>
      <c r="F25" s="54"/>
      <c r="G25" s="69"/>
      <c r="H25" s="121"/>
      <c r="I25" s="69"/>
      <c r="J25" s="148"/>
      <c r="K25" s="150"/>
      <c r="L25" s="121"/>
      <c r="M25" s="69"/>
      <c r="N25" s="148"/>
      <c r="O25" s="150"/>
      <c r="P25" s="121"/>
      <c r="Q25" s="69"/>
      <c r="R25" s="121"/>
      <c r="S25" s="69"/>
      <c r="T25" s="121"/>
      <c r="U25" s="69"/>
      <c r="V25" s="69"/>
      <c r="W25" s="69"/>
      <c r="X25" s="121"/>
      <c r="Y25" s="69"/>
      <c r="Z25" s="121"/>
      <c r="AA25" s="69"/>
      <c r="AB25" s="121"/>
      <c r="AC25" s="69"/>
      <c r="AD25" s="121"/>
      <c r="AE25" s="69"/>
      <c r="AF25" s="121"/>
      <c r="AG25" s="69"/>
    </row>
    <row r="26" spans="1:33" s="159" customFormat="1" ht="20.149999999999999" customHeight="1">
      <c r="A26" s="151"/>
      <c r="B26" s="152" t="s">
        <v>150</v>
      </c>
      <c r="C26" s="153"/>
      <c r="D26" s="154"/>
      <c r="E26" s="155"/>
      <c r="F26" s="155"/>
      <c r="G26" s="69">
        <v>421344396</v>
      </c>
      <c r="H26" s="121"/>
      <c r="I26" s="69">
        <v>374860359</v>
      </c>
      <c r="J26" s="156"/>
      <c r="K26" s="157">
        <v>-38599905</v>
      </c>
      <c r="L26" s="121"/>
      <c r="M26" s="69">
        <v>40871772</v>
      </c>
      <c r="N26" s="156"/>
      <c r="O26" s="157">
        <v>38599905</v>
      </c>
      <c r="P26" s="121"/>
      <c r="Q26" s="69">
        <v>626391244</v>
      </c>
      <c r="R26" s="121"/>
      <c r="S26" s="69" t="s">
        <v>28</v>
      </c>
      <c r="T26" s="121"/>
      <c r="U26" s="69">
        <v>43513161</v>
      </c>
      <c r="V26" s="69"/>
      <c r="W26" s="69">
        <v>175149</v>
      </c>
      <c r="X26" s="121"/>
      <c r="Y26" s="69">
        <v>3417557</v>
      </c>
      <c r="Z26" s="121"/>
      <c r="AA26" s="137">
        <f>SUM(Y26,W26,U26)</f>
        <v>47105867</v>
      </c>
      <c r="AB26" s="158"/>
      <c r="AC26" s="137">
        <f>SUM(AA26,S26,Q26,O26,M26,K26,I26,G26)</f>
        <v>1510573638</v>
      </c>
      <c r="AD26" s="121"/>
      <c r="AE26" s="69">
        <v>69649839</v>
      </c>
      <c r="AF26" s="121"/>
      <c r="AG26" s="137">
        <f>SUM(AE26,AC26)</f>
        <v>1580223477</v>
      </c>
    </row>
    <row r="27" spans="1:33" s="159" customFormat="1" ht="20.149999999999999" customHeight="1">
      <c r="A27" s="68" t="s">
        <v>151</v>
      </c>
      <c r="B27" s="152"/>
      <c r="C27" s="153"/>
      <c r="D27" s="154"/>
      <c r="E27" s="160"/>
      <c r="F27" s="155"/>
      <c r="G27" s="161">
        <v>0</v>
      </c>
      <c r="H27" s="162"/>
      <c r="I27" s="161">
        <v>0</v>
      </c>
      <c r="J27" s="163"/>
      <c r="K27" s="161">
        <v>0</v>
      </c>
      <c r="L27" s="162"/>
      <c r="M27" s="161">
        <v>0</v>
      </c>
      <c r="N27" s="163"/>
      <c r="O27" s="161">
        <v>0</v>
      </c>
      <c r="P27" s="162"/>
      <c r="Q27" s="161">
        <v>0</v>
      </c>
      <c r="R27" s="162"/>
      <c r="S27" s="161">
        <v>0</v>
      </c>
      <c r="T27" s="162"/>
      <c r="U27" s="161">
        <v>0</v>
      </c>
      <c r="V27" s="161"/>
      <c r="W27" s="161">
        <v>0</v>
      </c>
      <c r="X27" s="162"/>
      <c r="Y27" s="161">
        <v>0</v>
      </c>
      <c r="Z27" s="164"/>
      <c r="AA27" s="137">
        <f t="shared" ref="AA27:AA31" si="1">SUM(Y27,W27,U27)</f>
        <v>0</v>
      </c>
      <c r="AB27" s="165"/>
      <c r="AC27" s="137">
        <f t="shared" ref="AC27:AC31" si="2">SUM(AA27,S27,Q27,O27,M27,K27,I27,G27)</f>
        <v>0</v>
      </c>
      <c r="AD27" s="162"/>
      <c r="AE27" s="161">
        <v>200</v>
      </c>
      <c r="AF27" s="162"/>
      <c r="AG27" s="166">
        <f t="shared" ref="AG27:AG30" si="3">SUM(AC27,AE27)</f>
        <v>200</v>
      </c>
    </row>
    <row r="28" spans="1:33" ht="20.149999999999999" customHeight="1">
      <c r="A28" s="68" t="s">
        <v>68</v>
      </c>
      <c r="B28" s="62"/>
      <c r="C28" s="72"/>
      <c r="D28" s="120"/>
      <c r="E28" s="54"/>
      <c r="F28" s="54"/>
      <c r="G28" s="69">
        <v>0</v>
      </c>
      <c r="H28" s="121"/>
      <c r="I28" s="69">
        <v>0</v>
      </c>
      <c r="J28" s="163"/>
      <c r="K28" s="2">
        <v>-84650013</v>
      </c>
      <c r="L28" s="121"/>
      <c r="M28" s="69">
        <v>0</v>
      </c>
      <c r="N28" s="163"/>
      <c r="O28" s="134">
        <v>0</v>
      </c>
      <c r="P28" s="121"/>
      <c r="Q28" s="134">
        <v>0</v>
      </c>
      <c r="R28" s="121"/>
      <c r="S28" s="69">
        <v>0</v>
      </c>
      <c r="T28" s="121"/>
      <c r="U28" s="69">
        <v>0</v>
      </c>
      <c r="V28" s="69"/>
      <c r="W28" s="69">
        <v>0</v>
      </c>
      <c r="X28" s="121"/>
      <c r="Y28" s="69">
        <v>0</v>
      </c>
      <c r="Z28" s="121"/>
      <c r="AA28" s="137">
        <f t="shared" si="1"/>
        <v>0</v>
      </c>
      <c r="AB28" s="165"/>
      <c r="AC28" s="137">
        <f t="shared" si="2"/>
        <v>-84650013</v>
      </c>
      <c r="AD28" s="162"/>
      <c r="AE28" s="161">
        <v>0</v>
      </c>
      <c r="AF28" s="162"/>
      <c r="AG28" s="166">
        <f t="shared" si="3"/>
        <v>-84650013</v>
      </c>
    </row>
    <row r="29" spans="1:33" ht="20.149999999999999" customHeight="1">
      <c r="A29" s="68" t="s">
        <v>146</v>
      </c>
      <c r="B29" s="62"/>
      <c r="C29" s="72"/>
      <c r="D29" s="120"/>
      <c r="E29" s="54"/>
      <c r="F29" s="54"/>
      <c r="G29" s="69">
        <v>0</v>
      </c>
      <c r="H29" s="121"/>
      <c r="I29" s="69">
        <v>0</v>
      </c>
      <c r="J29" s="133"/>
      <c r="K29" s="69">
        <v>0</v>
      </c>
      <c r="L29" s="121"/>
      <c r="M29" s="69">
        <v>0</v>
      </c>
      <c r="N29" s="133"/>
      <c r="O29" s="139">
        <v>84650013</v>
      </c>
      <c r="P29" s="121"/>
      <c r="Q29" s="69">
        <v>-84650013</v>
      </c>
      <c r="R29" s="121"/>
      <c r="S29" s="69">
        <v>0</v>
      </c>
      <c r="T29" s="121"/>
      <c r="U29" s="69">
        <v>0</v>
      </c>
      <c r="V29" s="69"/>
      <c r="W29" s="69">
        <v>0</v>
      </c>
      <c r="X29" s="121"/>
      <c r="Y29" s="69">
        <v>0</v>
      </c>
      <c r="Z29" s="121"/>
      <c r="AA29" s="137">
        <f t="shared" si="1"/>
        <v>0</v>
      </c>
      <c r="AB29" s="165"/>
      <c r="AC29" s="137">
        <f t="shared" si="2"/>
        <v>0</v>
      </c>
      <c r="AD29" s="162"/>
      <c r="AE29" s="161">
        <v>0</v>
      </c>
      <c r="AF29" s="162"/>
      <c r="AG29" s="166">
        <f t="shared" si="3"/>
        <v>0</v>
      </c>
    </row>
    <row r="30" spans="1:33" ht="20.149999999999999" customHeight="1">
      <c r="A30" s="68" t="s">
        <v>147</v>
      </c>
      <c r="B30" s="62"/>
      <c r="C30" s="72"/>
      <c r="D30" s="120"/>
      <c r="E30" s="54">
        <v>14</v>
      </c>
      <c r="F30" s="54"/>
      <c r="G30" s="69">
        <v>0</v>
      </c>
      <c r="H30" s="121"/>
      <c r="I30" s="69">
        <v>0</v>
      </c>
      <c r="J30" s="133"/>
      <c r="K30" s="69">
        <v>0</v>
      </c>
      <c r="L30" s="121"/>
      <c r="M30" s="69">
        <v>0</v>
      </c>
      <c r="N30" s="133"/>
      <c r="O30" s="134">
        <v>0</v>
      </c>
      <c r="P30" s="121"/>
      <c r="Q30" s="69">
        <v>-45826105</v>
      </c>
      <c r="R30" s="121"/>
      <c r="S30" s="69">
        <v>0</v>
      </c>
      <c r="T30" s="121"/>
      <c r="U30" s="69">
        <v>0</v>
      </c>
      <c r="V30" s="69"/>
      <c r="W30" s="69">
        <v>0</v>
      </c>
      <c r="X30" s="121"/>
      <c r="Y30" s="69">
        <v>0</v>
      </c>
      <c r="Z30" s="121"/>
      <c r="AA30" s="137">
        <f t="shared" si="1"/>
        <v>0</v>
      </c>
      <c r="AB30" s="165"/>
      <c r="AC30" s="137">
        <f t="shared" si="2"/>
        <v>-45826105</v>
      </c>
      <c r="AD30" s="162"/>
      <c r="AE30" s="161">
        <v>-2517693</v>
      </c>
      <c r="AF30" s="162"/>
      <c r="AG30" s="166">
        <f t="shared" si="3"/>
        <v>-48343798</v>
      </c>
    </row>
    <row r="31" spans="1:33" ht="20.149999999999999" customHeight="1">
      <c r="A31" s="62" t="s">
        <v>98</v>
      </c>
      <c r="B31" s="62"/>
      <c r="C31" s="62"/>
      <c r="D31" s="62"/>
      <c r="E31" s="54"/>
      <c r="F31" s="62"/>
      <c r="G31" s="75">
        <v>0</v>
      </c>
      <c r="H31" s="69"/>
      <c r="I31" s="75">
        <v>0</v>
      </c>
      <c r="J31" s="133"/>
      <c r="K31" s="75">
        <v>0</v>
      </c>
      <c r="L31" s="69"/>
      <c r="M31" s="75">
        <v>0</v>
      </c>
      <c r="N31" s="133"/>
      <c r="O31" s="167">
        <v>0</v>
      </c>
      <c r="P31" s="69"/>
      <c r="Q31" s="75">
        <v>60535861</v>
      </c>
      <c r="R31" s="69"/>
      <c r="S31" s="75">
        <v>0</v>
      </c>
      <c r="T31" s="69"/>
      <c r="U31" s="75">
        <v>0</v>
      </c>
      <c r="V31" s="69"/>
      <c r="W31" s="75">
        <v>0</v>
      </c>
      <c r="X31" s="69"/>
      <c r="Y31" s="75">
        <v>1584570</v>
      </c>
      <c r="Z31" s="69"/>
      <c r="AA31" s="142">
        <f t="shared" si="1"/>
        <v>1584570</v>
      </c>
      <c r="AB31" s="165"/>
      <c r="AC31" s="142">
        <f t="shared" si="2"/>
        <v>62120431</v>
      </c>
      <c r="AD31" s="161"/>
      <c r="AE31" s="168">
        <v>1671854</v>
      </c>
      <c r="AF31" s="161"/>
      <c r="AG31" s="169">
        <f>SUM(AC31,AE31)</f>
        <v>63792285</v>
      </c>
    </row>
    <row r="32" spans="1:33" ht="6" customHeight="1">
      <c r="A32" s="68" t="s">
        <v>152</v>
      </c>
      <c r="B32" s="62"/>
      <c r="C32" s="62"/>
      <c r="D32" s="62"/>
      <c r="E32" s="54"/>
      <c r="F32" s="62"/>
      <c r="G32" s="69"/>
      <c r="H32" s="69"/>
      <c r="I32" s="69"/>
      <c r="J32" s="133"/>
      <c r="K32" s="134"/>
      <c r="L32" s="69"/>
      <c r="M32" s="69"/>
      <c r="N32" s="133"/>
      <c r="O32" s="134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</row>
    <row r="33" spans="1:33" ht="20.149999999999999" customHeight="1">
      <c r="A33" s="53" t="s">
        <v>153</v>
      </c>
      <c r="B33" s="62"/>
      <c r="C33" s="62"/>
      <c r="D33" s="62"/>
      <c r="E33" s="54"/>
      <c r="F33" s="62"/>
      <c r="G33" s="69"/>
      <c r="H33" s="69"/>
      <c r="I33" s="69"/>
      <c r="J33" s="133"/>
      <c r="K33" s="134"/>
      <c r="L33" s="69"/>
      <c r="M33" s="69"/>
      <c r="N33" s="133"/>
      <c r="O33" s="134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</row>
    <row r="34" spans="1:33" ht="20.149999999999999" customHeight="1" thickBot="1">
      <c r="A34" s="72"/>
      <c r="B34" s="146" t="s">
        <v>2</v>
      </c>
      <c r="C34" s="72"/>
      <c r="D34" s="72"/>
      <c r="E34" s="72"/>
      <c r="F34" s="72"/>
      <c r="G34" s="91">
        <f>SUM(G26:G33)</f>
        <v>421344396</v>
      </c>
      <c r="H34" s="69"/>
      <c r="I34" s="91">
        <f>SUM(I26:I33)</f>
        <v>374860359</v>
      </c>
      <c r="J34" s="170"/>
      <c r="K34" s="171">
        <f>SUM(K25:K32)</f>
        <v>-123249918</v>
      </c>
      <c r="L34" s="69"/>
      <c r="M34" s="91">
        <f>SUM(M26:M33)</f>
        <v>40871772</v>
      </c>
      <c r="N34" s="170"/>
      <c r="O34" s="171">
        <f>SUM(O25:O32)</f>
        <v>123249918</v>
      </c>
      <c r="P34" s="69"/>
      <c r="Q34" s="91">
        <f>SUM(Q26:Q33)</f>
        <v>556450987</v>
      </c>
      <c r="R34" s="69"/>
      <c r="S34" s="91">
        <f>SUM(S26:S33)</f>
        <v>0</v>
      </c>
      <c r="T34" s="69"/>
      <c r="U34" s="91">
        <f>SUM(U26:U33)</f>
        <v>43513161</v>
      </c>
      <c r="V34" s="69"/>
      <c r="W34" s="91">
        <f>SUM(W26:W33)</f>
        <v>175149</v>
      </c>
      <c r="X34" s="69"/>
      <c r="Y34" s="91">
        <f>SUM(Y26:Y33)</f>
        <v>5002127</v>
      </c>
      <c r="Z34" s="69"/>
      <c r="AA34" s="91">
        <f>SUM(AA26:AA33)</f>
        <v>48690437</v>
      </c>
      <c r="AB34" s="69"/>
      <c r="AC34" s="91">
        <f>SUM(AC26:AC33)</f>
        <v>1442217951</v>
      </c>
      <c r="AD34" s="69"/>
      <c r="AE34" s="91">
        <f>SUM(AE26:AE33)</f>
        <v>68804200</v>
      </c>
      <c r="AF34" s="69"/>
      <c r="AG34" s="91">
        <f>SUM(AG26:AG33)</f>
        <v>1511022151</v>
      </c>
    </row>
    <row r="35" spans="1:33" ht="20.149999999999999" customHeight="1" thickTop="1">
      <c r="A35" s="72"/>
      <c r="B35" s="72"/>
      <c r="C35" s="72"/>
      <c r="D35" s="72"/>
      <c r="E35" s="72"/>
      <c r="F35" s="72"/>
      <c r="G35" s="69"/>
      <c r="H35" s="69"/>
      <c r="I35" s="69"/>
      <c r="L35" s="69"/>
      <c r="M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</row>
    <row r="36" spans="1:33" ht="20.149999999999999" customHeight="1">
      <c r="A36" s="72"/>
      <c r="B36" s="72"/>
      <c r="C36" s="72"/>
      <c r="D36" s="72"/>
      <c r="E36" s="72"/>
      <c r="F36" s="72"/>
      <c r="G36" s="69"/>
      <c r="H36" s="98"/>
      <c r="I36" s="69"/>
      <c r="K36" s="105"/>
      <c r="L36" s="98"/>
      <c r="M36" s="69"/>
      <c r="P36" s="98"/>
      <c r="Q36" s="69"/>
      <c r="R36" s="98"/>
      <c r="S36" s="69"/>
      <c r="T36" s="98"/>
      <c r="U36" s="69"/>
      <c r="V36" s="69"/>
      <c r="W36" s="69"/>
      <c r="X36" s="98"/>
      <c r="Y36" s="69"/>
      <c r="Z36" s="98"/>
      <c r="AA36" s="69"/>
      <c r="AB36" s="98"/>
      <c r="AC36" s="69"/>
      <c r="AD36" s="98"/>
      <c r="AE36" s="69"/>
      <c r="AF36" s="98"/>
      <c r="AG36" s="69"/>
    </row>
    <row r="37" spans="1:33" ht="20.149999999999999" customHeight="1">
      <c r="A37" s="72"/>
      <c r="B37" s="72"/>
      <c r="C37" s="72"/>
      <c r="D37" s="72"/>
      <c r="E37" s="72"/>
      <c r="F37" s="72"/>
      <c r="G37" s="69"/>
      <c r="H37" s="98"/>
      <c r="I37" s="69"/>
      <c r="K37" s="105"/>
      <c r="L37" s="98"/>
      <c r="M37" s="69"/>
      <c r="P37" s="98"/>
      <c r="Q37" s="69"/>
      <c r="R37" s="98"/>
      <c r="S37" s="69"/>
      <c r="T37" s="98"/>
      <c r="U37" s="69"/>
      <c r="V37" s="69"/>
      <c r="W37" s="69"/>
      <c r="X37" s="98"/>
      <c r="Y37" s="69"/>
      <c r="Z37" s="98"/>
      <c r="AA37" s="69"/>
      <c r="AB37" s="98"/>
      <c r="AC37" s="69"/>
      <c r="AD37" s="98"/>
      <c r="AE37" s="69"/>
      <c r="AF37" s="98"/>
      <c r="AG37" s="69"/>
    </row>
    <row r="38" spans="1:33" ht="20.149999999999999" customHeight="1">
      <c r="A38" s="72"/>
      <c r="B38" s="72"/>
      <c r="C38" s="72"/>
      <c r="D38" s="72"/>
      <c r="E38" s="72"/>
      <c r="F38" s="72"/>
      <c r="G38" s="69"/>
      <c r="H38" s="98"/>
      <c r="I38" s="69"/>
      <c r="K38" s="105"/>
      <c r="L38" s="98"/>
      <c r="M38" s="69"/>
      <c r="P38" s="98"/>
      <c r="Q38" s="69"/>
      <c r="R38" s="98"/>
      <c r="S38" s="69"/>
      <c r="T38" s="98"/>
      <c r="U38" s="69"/>
      <c r="V38" s="69"/>
      <c r="W38" s="69"/>
      <c r="X38" s="98"/>
      <c r="Y38" s="69"/>
      <c r="Z38" s="98"/>
      <c r="AA38" s="69"/>
      <c r="AB38" s="98"/>
      <c r="AC38" s="69"/>
      <c r="AD38" s="98"/>
      <c r="AE38" s="69"/>
      <c r="AF38" s="98"/>
      <c r="AG38" s="69"/>
    </row>
    <row r="39" spans="1:33" ht="20.149999999999999" customHeight="1">
      <c r="A39" s="72"/>
      <c r="B39" s="72"/>
      <c r="C39" s="72"/>
      <c r="D39" s="72"/>
      <c r="E39" s="72"/>
      <c r="F39" s="72"/>
      <c r="G39" s="69"/>
      <c r="H39" s="98"/>
      <c r="I39" s="69"/>
      <c r="K39" s="105"/>
      <c r="L39" s="98"/>
      <c r="M39" s="69"/>
      <c r="P39" s="98"/>
      <c r="Q39" s="69"/>
      <c r="R39" s="98"/>
      <c r="S39" s="69"/>
      <c r="T39" s="98"/>
      <c r="U39" s="69"/>
      <c r="V39" s="69"/>
      <c r="W39" s="69"/>
      <c r="X39" s="98"/>
      <c r="Y39" s="69"/>
      <c r="Z39" s="98"/>
      <c r="AA39" s="69"/>
      <c r="AB39" s="98"/>
      <c r="AC39" s="69"/>
      <c r="AD39" s="98"/>
      <c r="AE39" s="69"/>
      <c r="AF39" s="98"/>
      <c r="AG39" s="69"/>
    </row>
    <row r="40" spans="1:33" ht="20.149999999999999" customHeight="1">
      <c r="A40" s="72"/>
      <c r="B40" s="72"/>
      <c r="C40" s="72"/>
      <c r="D40" s="72"/>
      <c r="E40" s="72"/>
      <c r="F40" s="72"/>
      <c r="G40" s="69"/>
      <c r="H40" s="98"/>
      <c r="I40" s="69"/>
      <c r="K40" s="105"/>
      <c r="L40" s="98"/>
      <c r="M40" s="69"/>
      <c r="P40" s="98"/>
      <c r="Q40" s="69"/>
      <c r="R40" s="98"/>
      <c r="S40" s="69"/>
      <c r="T40" s="98"/>
      <c r="U40" s="69"/>
      <c r="V40" s="69"/>
      <c r="W40" s="69"/>
      <c r="X40" s="98"/>
      <c r="Y40" s="69"/>
      <c r="Z40" s="98"/>
      <c r="AA40" s="69"/>
      <c r="AB40" s="98"/>
      <c r="AC40" s="69"/>
      <c r="AD40" s="98"/>
      <c r="AE40" s="69"/>
      <c r="AF40" s="98"/>
      <c r="AG40" s="69"/>
    </row>
    <row r="41" spans="1:33" ht="34.5" customHeight="1">
      <c r="A41" s="72"/>
      <c r="B41" s="72"/>
      <c r="C41" s="72"/>
      <c r="D41" s="72"/>
      <c r="E41" s="72"/>
      <c r="F41" s="72"/>
      <c r="G41" s="69"/>
      <c r="H41" s="98"/>
      <c r="I41" s="69"/>
      <c r="K41" s="105"/>
      <c r="L41" s="98"/>
      <c r="M41" s="69"/>
      <c r="P41" s="98"/>
      <c r="Q41" s="69"/>
      <c r="R41" s="98"/>
      <c r="S41" s="69"/>
      <c r="T41" s="98"/>
      <c r="U41" s="69"/>
      <c r="V41" s="69"/>
      <c r="W41" s="69"/>
      <c r="X41" s="98"/>
      <c r="Y41" s="69"/>
      <c r="Z41" s="98"/>
      <c r="AA41" s="69"/>
      <c r="AB41" s="98"/>
      <c r="AC41" s="69"/>
      <c r="AD41" s="98"/>
      <c r="AE41" s="69"/>
      <c r="AF41" s="98"/>
      <c r="AG41" s="69"/>
    </row>
    <row r="42" spans="1:33" ht="22" customHeight="1">
      <c r="A42" s="172" t="s">
        <v>40</v>
      </c>
      <c r="B42" s="173"/>
      <c r="C42" s="173"/>
      <c r="D42" s="172"/>
      <c r="E42" s="173"/>
      <c r="F42" s="173"/>
      <c r="G42" s="174"/>
      <c r="H42" s="175"/>
      <c r="I42" s="175"/>
      <c r="J42" s="176"/>
      <c r="K42" s="176"/>
      <c r="L42" s="175"/>
      <c r="M42" s="174"/>
      <c r="N42" s="176"/>
      <c r="O42" s="177"/>
      <c r="P42" s="175"/>
      <c r="Q42" s="174"/>
      <c r="R42" s="174"/>
      <c r="S42" s="174"/>
      <c r="T42" s="174"/>
      <c r="U42" s="174"/>
      <c r="V42" s="174"/>
      <c r="W42" s="174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</row>
  </sheetData>
  <mergeCells count="5">
    <mergeCell ref="G5:AG5"/>
    <mergeCell ref="G6:AC6"/>
    <mergeCell ref="G7:K7"/>
    <mergeCell ref="M7:Q7"/>
    <mergeCell ref="U7:AA7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E17-4571-4FE4-9D90-C32604C8ADA0}">
  <dimension ref="A1:W34"/>
  <sheetViews>
    <sheetView topLeftCell="A14" zoomScale="80" zoomScaleNormal="80" workbookViewId="0">
      <selection activeCell="I12" sqref="I12"/>
    </sheetView>
  </sheetViews>
  <sheetFormatPr defaultColWidth="14.453125" defaultRowHeight="20.149999999999999" customHeight="1"/>
  <cols>
    <col min="1" max="3" width="2" style="56" customWidth="1"/>
    <col min="4" max="4" width="26.453125" style="56" customWidth="1"/>
    <col min="5" max="5" width="7.7265625" style="56" customWidth="1"/>
    <col min="6" max="6" width="0.54296875" style="56" customWidth="1"/>
    <col min="7" max="7" width="12.453125" style="56" customWidth="1"/>
    <col min="8" max="8" width="0.54296875" style="56" customWidth="1"/>
    <col min="9" max="9" width="13.81640625" style="56" customWidth="1"/>
    <col min="10" max="10" width="0.54296875" style="138" customWidth="1"/>
    <col min="11" max="11" width="11.7265625" style="138" customWidth="1"/>
    <col min="12" max="12" width="0.54296875" style="56" customWidth="1"/>
    <col min="13" max="13" width="17.54296875" style="56" customWidth="1"/>
    <col min="14" max="14" width="0.54296875" style="138" customWidth="1"/>
    <col min="15" max="15" width="11.453125" style="139" customWidth="1"/>
    <col min="16" max="16" width="0.54296875" style="56" customWidth="1"/>
    <col min="17" max="17" width="12.1796875" style="56" customWidth="1"/>
    <col min="18" max="18" width="0.54296875" style="56" customWidth="1"/>
    <col min="19" max="19" width="15.54296875" style="56" customWidth="1"/>
    <col min="20" max="20" width="0.54296875" style="56" customWidth="1"/>
    <col min="21" max="21" width="18.54296875" style="56" customWidth="1"/>
    <col min="22" max="22" width="0.54296875" style="56" customWidth="1"/>
    <col min="23" max="23" width="12.54296875" style="56" customWidth="1"/>
    <col min="24" max="16384" width="14.453125" style="56"/>
  </cols>
  <sheetData>
    <row r="1" spans="1:23" ht="20.149999999999999" customHeight="1">
      <c r="A1" s="53" t="s">
        <v>0</v>
      </c>
      <c r="B1" s="62"/>
      <c r="C1" s="62"/>
      <c r="D1" s="62"/>
      <c r="E1" s="62"/>
      <c r="F1" s="62"/>
      <c r="G1" s="97"/>
      <c r="H1" s="179"/>
      <c r="I1" s="179"/>
      <c r="L1" s="179"/>
      <c r="M1" s="97"/>
      <c r="P1" s="179"/>
      <c r="Q1" s="97"/>
      <c r="R1" s="97"/>
      <c r="S1" s="97"/>
      <c r="T1" s="97"/>
      <c r="U1" s="97"/>
      <c r="V1" s="97"/>
      <c r="W1" s="97"/>
    </row>
    <row r="2" spans="1:23" ht="20.149999999999999" customHeight="1">
      <c r="A2" s="72" t="s">
        <v>154</v>
      </c>
      <c r="B2" s="62"/>
      <c r="C2" s="62"/>
      <c r="D2" s="62"/>
      <c r="E2" s="62"/>
      <c r="F2" s="62"/>
      <c r="G2" s="97"/>
      <c r="H2" s="179"/>
      <c r="I2" s="179"/>
      <c r="L2" s="179"/>
      <c r="M2" s="97"/>
      <c r="P2" s="179"/>
      <c r="Q2" s="97"/>
      <c r="R2" s="97"/>
      <c r="S2" s="97"/>
      <c r="T2" s="97"/>
      <c r="U2" s="97"/>
      <c r="V2" s="97"/>
      <c r="W2" s="97"/>
    </row>
    <row r="3" spans="1:23" ht="20.149999999999999" customHeight="1">
      <c r="A3" s="58" t="str">
        <f>+'7 Conso'!A3</f>
        <v>สำหรับรอบระยะเวลาหกเดือนสิ้นสุดวันที่ 30 มิถุนายน พ.ศ. 2568</v>
      </c>
      <c r="B3" s="107"/>
      <c r="C3" s="107"/>
      <c r="D3" s="107"/>
      <c r="E3" s="107"/>
      <c r="F3" s="107"/>
      <c r="G3" s="180"/>
      <c r="H3" s="103"/>
      <c r="I3" s="103"/>
      <c r="J3" s="176"/>
      <c r="K3" s="176"/>
      <c r="L3" s="103"/>
      <c r="M3" s="180"/>
      <c r="N3" s="176"/>
      <c r="O3" s="177"/>
      <c r="P3" s="103"/>
      <c r="Q3" s="180"/>
      <c r="R3" s="180"/>
      <c r="S3" s="180"/>
      <c r="T3" s="180"/>
      <c r="U3" s="180"/>
      <c r="V3" s="180"/>
      <c r="W3" s="180"/>
    </row>
    <row r="4" spans="1:23" ht="20.149999999999999" customHeight="1">
      <c r="A4" s="62"/>
      <c r="B4" s="62"/>
      <c r="C4" s="62"/>
      <c r="D4" s="62"/>
      <c r="E4" s="62"/>
      <c r="F4" s="62"/>
      <c r="G4" s="97"/>
      <c r="H4" s="179"/>
      <c r="I4" s="179"/>
      <c r="L4" s="179"/>
      <c r="M4" s="97"/>
      <c r="P4" s="179"/>
      <c r="Q4" s="97"/>
      <c r="R4" s="97"/>
      <c r="S4" s="97"/>
      <c r="T4" s="97"/>
      <c r="U4" s="97"/>
      <c r="V4" s="97"/>
      <c r="W4" s="97"/>
    </row>
    <row r="5" spans="1:23" ht="20.149999999999999" customHeight="1">
      <c r="A5" s="62"/>
      <c r="B5" s="62"/>
      <c r="C5" s="62"/>
      <c r="D5" s="62"/>
      <c r="E5" s="62"/>
      <c r="F5" s="62"/>
      <c r="G5" s="293" t="s">
        <v>4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</row>
    <row r="6" spans="1:23" ht="20.149999999999999" customHeight="1">
      <c r="A6" s="62"/>
      <c r="B6" s="62"/>
      <c r="C6" s="62"/>
      <c r="D6" s="62"/>
      <c r="E6" s="62"/>
      <c r="F6" s="62"/>
      <c r="G6" s="67"/>
      <c r="H6" s="181"/>
      <c r="I6" s="181"/>
      <c r="J6" s="182"/>
      <c r="K6" s="182"/>
      <c r="L6" s="181"/>
      <c r="M6" s="181"/>
      <c r="N6" s="182"/>
      <c r="O6" s="182"/>
      <c r="P6" s="181"/>
      <c r="Q6" s="181"/>
      <c r="R6" s="181"/>
      <c r="S6" s="181"/>
      <c r="T6" s="181"/>
      <c r="U6" s="183" t="s">
        <v>155</v>
      </c>
      <c r="V6" s="181"/>
      <c r="W6" s="181"/>
    </row>
    <row r="7" spans="1:23" ht="20.149999999999999" customHeight="1">
      <c r="A7" s="62"/>
      <c r="B7" s="62"/>
      <c r="C7" s="62"/>
      <c r="D7" s="62"/>
      <c r="E7" s="62"/>
      <c r="F7" s="62"/>
      <c r="G7" s="294" t="s">
        <v>109</v>
      </c>
      <c r="H7" s="294"/>
      <c r="I7" s="294"/>
      <c r="J7" s="294"/>
      <c r="K7" s="294"/>
      <c r="L7" s="181"/>
      <c r="M7" s="295" t="s">
        <v>69</v>
      </c>
      <c r="N7" s="295"/>
      <c r="O7" s="295"/>
      <c r="P7" s="295"/>
      <c r="Q7" s="295"/>
      <c r="R7" s="181"/>
      <c r="S7" s="181"/>
      <c r="T7" s="181"/>
      <c r="U7" s="184" t="s">
        <v>156</v>
      </c>
      <c r="V7" s="181"/>
      <c r="W7" s="181"/>
    </row>
    <row r="8" spans="1:23" ht="20.149999999999999" customHeight="1">
      <c r="A8" s="62"/>
      <c r="B8" s="62"/>
      <c r="C8" s="62"/>
      <c r="D8" s="62"/>
      <c r="E8" s="62"/>
      <c r="F8" s="62"/>
      <c r="G8" s="67"/>
      <c r="H8" s="181"/>
      <c r="I8" s="181"/>
      <c r="J8" s="185"/>
      <c r="K8" s="185"/>
      <c r="L8" s="181"/>
      <c r="M8" s="181"/>
      <c r="N8" s="186"/>
      <c r="O8" s="186"/>
      <c r="P8" s="181"/>
      <c r="Q8" s="181"/>
      <c r="R8" s="181"/>
      <c r="S8" s="181"/>
      <c r="T8" s="181"/>
      <c r="U8" s="113" t="s">
        <v>110</v>
      </c>
      <c r="V8" s="181"/>
      <c r="W8" s="181"/>
    </row>
    <row r="9" spans="1:23" ht="20.149999999999999" customHeight="1">
      <c r="A9" s="72"/>
      <c r="B9" s="120"/>
      <c r="C9" s="120"/>
      <c r="D9" s="120"/>
      <c r="E9" s="72"/>
      <c r="F9" s="72"/>
      <c r="J9" s="185"/>
      <c r="K9" s="185"/>
      <c r="N9" s="186"/>
      <c r="O9" s="187" t="s">
        <v>111</v>
      </c>
      <c r="R9" s="120"/>
      <c r="S9" s="120"/>
      <c r="T9" s="188"/>
      <c r="U9" s="113" t="s">
        <v>115</v>
      </c>
      <c r="V9" s="188"/>
      <c r="W9" s="97"/>
    </row>
    <row r="10" spans="1:23" ht="20.149999999999999" customHeight="1">
      <c r="A10" s="72"/>
      <c r="B10" s="120"/>
      <c r="C10" s="120"/>
      <c r="D10" s="120"/>
      <c r="E10" s="72"/>
      <c r="F10" s="120"/>
      <c r="G10" s="63" t="s">
        <v>119</v>
      </c>
      <c r="H10" s="63"/>
      <c r="I10" s="72"/>
      <c r="J10" s="189"/>
      <c r="K10" s="187"/>
      <c r="L10" s="181"/>
      <c r="M10" s="63" t="s">
        <v>111</v>
      </c>
      <c r="N10" s="189"/>
      <c r="O10" s="187" t="s">
        <v>122</v>
      </c>
      <c r="P10" s="63"/>
      <c r="Q10" s="72"/>
      <c r="R10" s="64"/>
      <c r="S10" s="63" t="s">
        <v>157</v>
      </c>
      <c r="T10" s="64"/>
      <c r="U10" s="113" t="s">
        <v>127</v>
      </c>
      <c r="V10" s="64"/>
      <c r="W10" s="190" t="s">
        <v>117</v>
      </c>
    </row>
    <row r="11" spans="1:23" ht="20.149999999999999" customHeight="1">
      <c r="A11" s="72"/>
      <c r="B11" s="120"/>
      <c r="C11" s="120"/>
      <c r="D11" s="120"/>
      <c r="E11" s="72"/>
      <c r="F11" s="120"/>
      <c r="G11" s="63" t="s">
        <v>131</v>
      </c>
      <c r="H11" s="63"/>
      <c r="I11" s="63" t="s">
        <v>66</v>
      </c>
      <c r="J11" s="189"/>
      <c r="K11" s="187" t="s">
        <v>68</v>
      </c>
      <c r="L11" s="63"/>
      <c r="M11" s="63" t="s">
        <v>158</v>
      </c>
      <c r="N11" s="189"/>
      <c r="O11" s="187" t="s">
        <v>68</v>
      </c>
      <c r="P11" s="63"/>
      <c r="Q11" s="64" t="s">
        <v>159</v>
      </c>
      <c r="R11" s="64"/>
      <c r="S11" s="63" t="s">
        <v>160</v>
      </c>
      <c r="T11" s="64"/>
      <c r="U11" s="113" t="s">
        <v>139</v>
      </c>
      <c r="V11" s="64"/>
      <c r="W11" s="121" t="s">
        <v>142</v>
      </c>
    </row>
    <row r="12" spans="1:23" ht="20.149999999999999" customHeight="1">
      <c r="A12" s="72"/>
      <c r="B12" s="120"/>
      <c r="C12" s="120"/>
      <c r="D12" s="120"/>
      <c r="E12" s="65" t="s">
        <v>11</v>
      </c>
      <c r="F12" s="120"/>
      <c r="G12" s="66" t="s">
        <v>12</v>
      </c>
      <c r="H12" s="63"/>
      <c r="I12" s="66" t="s">
        <v>12</v>
      </c>
      <c r="J12" s="189"/>
      <c r="K12" s="191" t="s">
        <v>12</v>
      </c>
      <c r="L12" s="63"/>
      <c r="M12" s="66" t="s">
        <v>12</v>
      </c>
      <c r="N12" s="189"/>
      <c r="O12" s="192" t="s">
        <v>12</v>
      </c>
      <c r="P12" s="63"/>
      <c r="Q12" s="193" t="s">
        <v>12</v>
      </c>
      <c r="R12" s="64"/>
      <c r="S12" s="193" t="s">
        <v>12</v>
      </c>
      <c r="T12" s="64"/>
      <c r="U12" s="194" t="s">
        <v>12</v>
      </c>
      <c r="V12" s="64"/>
      <c r="W12" s="126" t="s">
        <v>12</v>
      </c>
    </row>
    <row r="13" spans="1:23" ht="6.75" customHeight="1">
      <c r="A13" s="72"/>
      <c r="B13" s="120"/>
      <c r="C13" s="120"/>
      <c r="D13" s="120"/>
      <c r="E13" s="61"/>
      <c r="F13" s="120"/>
      <c r="G13" s="63"/>
      <c r="H13" s="63"/>
      <c r="I13" s="63"/>
      <c r="J13" s="189"/>
      <c r="K13" s="189"/>
      <c r="L13" s="63"/>
      <c r="M13" s="63"/>
      <c r="N13" s="189"/>
      <c r="O13" s="195"/>
      <c r="P13" s="63"/>
      <c r="Q13" s="64"/>
      <c r="R13" s="64"/>
      <c r="S13" s="64"/>
      <c r="T13" s="64"/>
      <c r="U13" s="196"/>
      <c r="V13" s="64"/>
      <c r="W13" s="121"/>
    </row>
    <row r="14" spans="1:23" s="199" customFormat="1" ht="21.75" customHeight="1">
      <c r="A14" s="197" t="s">
        <v>161</v>
      </c>
      <c r="B14" s="198"/>
      <c r="D14" s="200"/>
      <c r="E14" s="201"/>
      <c r="F14" s="202"/>
      <c r="G14" s="203">
        <v>421344396</v>
      </c>
      <c r="H14" s="202"/>
      <c r="I14" s="203">
        <v>374860359</v>
      </c>
      <c r="J14" s="202"/>
      <c r="K14" s="203">
        <v>-2267825</v>
      </c>
      <c r="L14" s="139"/>
      <c r="M14" s="139">
        <v>34368938</v>
      </c>
      <c r="N14" s="139"/>
      <c r="O14" s="139">
        <v>2267825</v>
      </c>
      <c r="P14" s="139"/>
      <c r="Q14" s="139">
        <v>267052705</v>
      </c>
      <c r="R14" s="139"/>
      <c r="S14" s="139">
        <v>9001750</v>
      </c>
      <c r="T14" s="139"/>
      <c r="U14" s="139">
        <v>1159542</v>
      </c>
      <c r="V14" s="139"/>
      <c r="W14" s="134">
        <f>SUM(U14,S14,Q14,O14,M14,K14,I14,G14)</f>
        <v>1107787690</v>
      </c>
    </row>
    <row r="15" spans="1:23" s="199" customFormat="1" ht="21.75" customHeight="1">
      <c r="A15" s="204" t="s">
        <v>144</v>
      </c>
      <c r="B15" s="198"/>
      <c r="D15" s="200"/>
      <c r="E15" s="201"/>
      <c r="F15" s="202"/>
      <c r="G15" s="203"/>
      <c r="H15" s="202"/>
      <c r="I15" s="203"/>
      <c r="J15" s="202"/>
      <c r="K15" s="203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4"/>
    </row>
    <row r="16" spans="1:23" s="205" customFormat="1" ht="21.75" customHeight="1">
      <c r="A16" s="204"/>
      <c r="B16" s="205" t="s">
        <v>145</v>
      </c>
      <c r="C16" s="199"/>
      <c r="D16" s="200"/>
      <c r="E16" s="201"/>
      <c r="F16" s="163"/>
      <c r="G16" s="139">
        <v>0</v>
      </c>
      <c r="H16" s="163"/>
      <c r="I16" s="139">
        <v>0</v>
      </c>
      <c r="J16" s="163"/>
      <c r="K16" s="139">
        <v>0</v>
      </c>
      <c r="L16" s="163"/>
      <c r="M16" s="139">
        <v>0</v>
      </c>
      <c r="N16" s="163"/>
      <c r="O16" s="139">
        <v>0</v>
      </c>
      <c r="P16" s="163"/>
      <c r="Q16" s="139">
        <v>6955750</v>
      </c>
      <c r="R16" s="139"/>
      <c r="S16" s="139">
        <v>-9001750</v>
      </c>
      <c r="T16" s="163"/>
      <c r="U16" s="139">
        <v>0</v>
      </c>
      <c r="V16" s="134"/>
      <c r="W16" s="134">
        <f>SUM(U16,S16,Q16,O16,M16,K16,I16,G16)</f>
        <v>-2046000</v>
      </c>
    </row>
    <row r="17" spans="1:23" s="205" customFormat="1" ht="21.75" customHeight="1">
      <c r="A17" s="204" t="s">
        <v>68</v>
      </c>
      <c r="C17" s="199"/>
      <c r="D17" s="200"/>
      <c r="E17" s="201"/>
      <c r="F17" s="163"/>
      <c r="G17" s="139">
        <v>0</v>
      </c>
      <c r="H17" s="163"/>
      <c r="I17" s="139">
        <v>0</v>
      </c>
      <c r="J17" s="163"/>
      <c r="K17" s="139">
        <v>-5372904</v>
      </c>
      <c r="L17" s="163"/>
      <c r="M17" s="139">
        <v>0</v>
      </c>
      <c r="N17" s="163"/>
      <c r="O17" s="139">
        <v>0</v>
      </c>
      <c r="P17" s="163"/>
      <c r="Q17" s="139">
        <v>0</v>
      </c>
      <c r="R17" s="139"/>
      <c r="S17" s="139">
        <v>0</v>
      </c>
      <c r="T17" s="163"/>
      <c r="U17" s="139">
        <v>0</v>
      </c>
      <c r="V17" s="134"/>
      <c r="W17" s="134">
        <f>SUM(U17,S17,Q17,O17,M17,K17,I17,G17)</f>
        <v>-5372904</v>
      </c>
    </row>
    <row r="18" spans="1:23" s="205" customFormat="1" ht="21.75" customHeight="1">
      <c r="A18" s="204" t="s">
        <v>146</v>
      </c>
      <c r="C18" s="199"/>
      <c r="D18" s="200"/>
      <c r="E18" s="201"/>
      <c r="F18" s="163"/>
      <c r="G18" s="139">
        <v>0</v>
      </c>
      <c r="H18" s="163"/>
      <c r="I18" s="139">
        <v>0</v>
      </c>
      <c r="J18" s="163"/>
      <c r="K18" s="139">
        <v>0</v>
      </c>
      <c r="L18" s="163"/>
      <c r="M18" s="139">
        <v>0</v>
      </c>
      <c r="N18" s="163"/>
      <c r="O18" s="139">
        <v>5372904</v>
      </c>
      <c r="P18" s="163"/>
      <c r="Q18" s="139">
        <v>-5372904</v>
      </c>
      <c r="R18" s="139"/>
      <c r="S18" s="139">
        <v>0</v>
      </c>
      <c r="T18" s="163"/>
      <c r="U18" s="139">
        <v>0</v>
      </c>
      <c r="V18" s="134"/>
      <c r="W18" s="134">
        <f>SUM(U18,S18,Q18,O18,M18,K18,I18,G18)</f>
        <v>0</v>
      </c>
    </row>
    <row r="19" spans="1:23" s="205" customFormat="1" ht="21.75" customHeight="1">
      <c r="A19" s="204" t="s">
        <v>162</v>
      </c>
      <c r="C19" s="199"/>
      <c r="D19" s="200"/>
      <c r="E19" s="201">
        <v>14</v>
      </c>
      <c r="F19" s="163"/>
      <c r="G19" s="139">
        <v>0</v>
      </c>
      <c r="H19" s="163"/>
      <c r="I19" s="139">
        <v>0</v>
      </c>
      <c r="J19" s="163"/>
      <c r="K19" s="139">
        <v>0</v>
      </c>
      <c r="L19" s="163"/>
      <c r="M19" s="139">
        <v>0</v>
      </c>
      <c r="N19" s="163"/>
      <c r="O19" s="139">
        <v>0</v>
      </c>
      <c r="P19" s="163"/>
      <c r="Q19" s="139">
        <v>-41996006</v>
      </c>
      <c r="R19" s="139"/>
      <c r="S19" s="139">
        <v>0</v>
      </c>
      <c r="T19" s="163"/>
      <c r="U19" s="139">
        <v>0</v>
      </c>
      <c r="V19" s="134"/>
      <c r="W19" s="134">
        <f>SUM(U19,S19,Q19,O19,M19,K19,I19,G19)</f>
        <v>-41996006</v>
      </c>
    </row>
    <row r="20" spans="1:23" s="199" customFormat="1" ht="21.75" customHeight="1">
      <c r="A20" s="204" t="s">
        <v>98</v>
      </c>
      <c r="B20" s="200"/>
      <c r="D20" s="200"/>
      <c r="E20" s="201"/>
      <c r="F20" s="163"/>
      <c r="G20" s="177">
        <v>0</v>
      </c>
      <c r="H20" s="163"/>
      <c r="I20" s="177">
        <v>0</v>
      </c>
      <c r="J20" s="163"/>
      <c r="K20" s="177">
        <v>0</v>
      </c>
      <c r="L20" s="139"/>
      <c r="M20" s="177">
        <v>0</v>
      </c>
      <c r="N20" s="163"/>
      <c r="O20" s="177">
        <v>0</v>
      </c>
      <c r="P20" s="163"/>
      <c r="Q20" s="177">
        <v>85384434</v>
      </c>
      <c r="R20" s="139"/>
      <c r="S20" s="177">
        <v>0</v>
      </c>
      <c r="T20" s="163"/>
      <c r="U20" s="177">
        <v>-190742</v>
      </c>
      <c r="V20" s="163"/>
      <c r="W20" s="145">
        <f>SUM(U20,S20,Q20,O20,M20,K20,I20,G20)</f>
        <v>85193692</v>
      </c>
    </row>
    <row r="21" spans="1:23" s="199" customFormat="1" ht="6" customHeight="1">
      <c r="A21" s="204"/>
      <c r="B21" s="205"/>
      <c r="C21" s="205"/>
      <c r="D21" s="205"/>
      <c r="E21" s="205"/>
      <c r="F21" s="138"/>
      <c r="G21" s="139"/>
      <c r="H21" s="138"/>
      <c r="I21" s="138"/>
      <c r="J21" s="138"/>
      <c r="K21" s="138"/>
      <c r="L21" s="139"/>
      <c r="M21" s="139"/>
      <c r="N21" s="138"/>
      <c r="O21" s="139"/>
      <c r="P21" s="138"/>
      <c r="Q21" s="139"/>
      <c r="R21" s="139"/>
      <c r="S21" s="139"/>
      <c r="T21" s="138"/>
      <c r="U21" s="139"/>
      <c r="V21" s="138"/>
      <c r="W21" s="134"/>
    </row>
    <row r="22" spans="1:23" s="199" customFormat="1" ht="21.75" customHeight="1" thickBot="1">
      <c r="A22" s="206" t="s">
        <v>163</v>
      </c>
      <c r="B22" s="207"/>
      <c r="C22" s="205"/>
      <c r="D22" s="205"/>
      <c r="E22" s="205"/>
      <c r="F22" s="138"/>
      <c r="G22" s="208">
        <f>SUM(G14:G20)</f>
        <v>421344396</v>
      </c>
      <c r="H22" s="97"/>
      <c r="I22" s="208">
        <f>SUM(I14:I20)</f>
        <v>374860359</v>
      </c>
      <c r="J22" s="138"/>
      <c r="K22" s="208">
        <f>SUM(K14:K20)</f>
        <v>-7640729</v>
      </c>
      <c r="L22" s="97"/>
      <c r="M22" s="208">
        <f>SUM(M14:M20)</f>
        <v>34368938</v>
      </c>
      <c r="N22" s="138"/>
      <c r="O22" s="208">
        <f>SUM(O14:O20)</f>
        <v>7640729</v>
      </c>
      <c r="P22" s="97"/>
      <c r="Q22" s="208">
        <f>SUM(Q14:Q20)</f>
        <v>312023979</v>
      </c>
      <c r="R22" s="97"/>
      <c r="S22" s="208">
        <f>SUM(S14:S20)</f>
        <v>0</v>
      </c>
      <c r="T22" s="97"/>
      <c r="U22" s="208">
        <f>SUM(U14:U20)</f>
        <v>968800</v>
      </c>
      <c r="V22" s="97"/>
      <c r="W22" s="208">
        <f>SUM(W14:W20)</f>
        <v>1143566472</v>
      </c>
    </row>
    <row r="23" spans="1:23" ht="20.149999999999999" customHeight="1" thickTop="1">
      <c r="A23" s="72"/>
      <c r="B23" s="120"/>
      <c r="C23" s="120"/>
      <c r="D23" s="62"/>
      <c r="E23" s="72"/>
      <c r="F23" s="72"/>
      <c r="G23" s="209"/>
      <c r="H23" s="96"/>
      <c r="I23" s="96"/>
      <c r="J23" s="202"/>
      <c r="L23" s="210"/>
      <c r="M23" s="97"/>
      <c r="N23" s="139"/>
      <c r="P23" s="210"/>
      <c r="Q23" s="97"/>
      <c r="R23" s="97"/>
      <c r="S23" s="97"/>
      <c r="T23" s="97"/>
      <c r="U23" s="97"/>
      <c r="V23" s="97"/>
      <c r="W23" s="97"/>
    </row>
    <row r="24" spans="1:23" ht="20.149999999999999" customHeight="1">
      <c r="A24" s="53" t="s">
        <v>164</v>
      </c>
      <c r="B24" s="62"/>
      <c r="C24" s="72"/>
      <c r="D24" s="120"/>
      <c r="E24" s="72"/>
      <c r="F24" s="72"/>
      <c r="G24" s="209"/>
      <c r="H24" s="96"/>
      <c r="I24" s="96"/>
      <c r="J24" s="202"/>
      <c r="L24" s="210"/>
      <c r="M24" s="97"/>
      <c r="N24" s="139"/>
      <c r="P24" s="210"/>
      <c r="Q24" s="97"/>
      <c r="R24" s="97"/>
      <c r="S24" s="97"/>
      <c r="T24" s="97"/>
      <c r="U24" s="97"/>
      <c r="V24" s="97"/>
      <c r="W24" s="97"/>
    </row>
    <row r="25" spans="1:23" s="214" customFormat="1" ht="20.149999999999999" customHeight="1">
      <c r="A25" s="53"/>
      <c r="B25" s="146" t="s">
        <v>150</v>
      </c>
      <c r="C25" s="72"/>
      <c r="D25" s="120"/>
      <c r="E25" s="55"/>
      <c r="F25" s="54"/>
      <c r="G25" s="211">
        <v>421344396</v>
      </c>
      <c r="H25" s="47"/>
      <c r="I25" s="211">
        <v>374860359</v>
      </c>
      <c r="J25" s="212"/>
      <c r="K25" s="213">
        <v>-38599905</v>
      </c>
      <c r="L25" s="212"/>
      <c r="M25" s="211">
        <v>40871772</v>
      </c>
      <c r="N25" s="47"/>
      <c r="O25" s="211">
        <v>38599905</v>
      </c>
      <c r="P25" s="47"/>
      <c r="Q25" s="211">
        <v>318417549</v>
      </c>
      <c r="R25" s="212"/>
      <c r="S25" s="212" t="s">
        <v>28</v>
      </c>
      <c r="T25" s="47"/>
      <c r="U25" s="211">
        <v>1976200</v>
      </c>
      <c r="V25" s="47"/>
      <c r="W25" s="134">
        <f>SUM(U25,S25,Q25,O25,M25,K25,I25,G25)</f>
        <v>1157470276</v>
      </c>
    </row>
    <row r="26" spans="1:23" ht="20.149999999999999" customHeight="1">
      <c r="A26" s="68" t="s">
        <v>68</v>
      </c>
      <c r="C26" s="72"/>
      <c r="D26" s="120"/>
      <c r="E26" s="55"/>
      <c r="F26" s="54"/>
      <c r="G26" s="97">
        <v>0</v>
      </c>
      <c r="H26" s="210"/>
      <c r="I26" s="97">
        <v>0</v>
      </c>
      <c r="J26" s="163"/>
      <c r="K26" s="139">
        <v>-84650013</v>
      </c>
      <c r="L26" s="210"/>
      <c r="M26" s="97">
        <v>0</v>
      </c>
      <c r="N26" s="163"/>
      <c r="O26" s="97">
        <v>0</v>
      </c>
      <c r="P26" s="210"/>
      <c r="Q26" s="97">
        <v>0</v>
      </c>
      <c r="R26" s="97"/>
      <c r="S26" s="97">
        <v>0</v>
      </c>
      <c r="T26" s="97"/>
      <c r="U26" s="97">
        <v>0</v>
      </c>
      <c r="V26" s="97"/>
      <c r="W26" s="134">
        <f>SUM(U26,S26,Q26,O26,M26,K26,I26,G26)</f>
        <v>-84650013</v>
      </c>
    </row>
    <row r="27" spans="1:23" ht="20.149999999999999" customHeight="1">
      <c r="A27" s="68" t="s">
        <v>146</v>
      </c>
      <c r="B27" s="215"/>
      <c r="C27" s="72"/>
      <c r="D27" s="120"/>
      <c r="E27" s="55"/>
      <c r="F27" s="54"/>
      <c r="G27" s="97">
        <v>0</v>
      </c>
      <c r="H27" s="210"/>
      <c r="I27" s="97">
        <v>0</v>
      </c>
      <c r="J27" s="163"/>
      <c r="K27" s="97">
        <v>0</v>
      </c>
      <c r="L27" s="210"/>
      <c r="M27" s="97">
        <v>0</v>
      </c>
      <c r="N27" s="163"/>
      <c r="O27" s="97">
        <v>84650013</v>
      </c>
      <c r="P27" s="210"/>
      <c r="Q27" s="97">
        <v>-84650013</v>
      </c>
      <c r="R27" s="97"/>
      <c r="S27" s="97">
        <v>0</v>
      </c>
      <c r="T27" s="97"/>
      <c r="U27" s="97">
        <v>0</v>
      </c>
      <c r="V27" s="97"/>
      <c r="W27" s="134">
        <f>SUM(U27,S27,Q27,O27,M27,K27,I27,G27)</f>
        <v>0</v>
      </c>
    </row>
    <row r="28" spans="1:23" ht="20.149999999999999" customHeight="1">
      <c r="A28" s="68" t="s">
        <v>162</v>
      </c>
      <c r="B28" s="215"/>
      <c r="C28" s="72"/>
      <c r="D28" s="120"/>
      <c r="E28" s="55">
        <v>14</v>
      </c>
      <c r="F28" s="54"/>
      <c r="G28" s="97">
        <v>0</v>
      </c>
      <c r="H28" s="210"/>
      <c r="I28" s="97">
        <v>0</v>
      </c>
      <c r="J28" s="163"/>
      <c r="K28" s="97">
        <v>0</v>
      </c>
      <c r="L28" s="210"/>
      <c r="M28" s="97">
        <v>0</v>
      </c>
      <c r="N28" s="163"/>
      <c r="O28" s="97">
        <v>0</v>
      </c>
      <c r="P28" s="210"/>
      <c r="Q28" s="97">
        <v>-45826105</v>
      </c>
      <c r="R28" s="97"/>
      <c r="S28" s="97">
        <v>0</v>
      </c>
      <c r="T28" s="97"/>
      <c r="U28" s="97">
        <v>0</v>
      </c>
      <c r="V28" s="97"/>
      <c r="W28" s="134">
        <f>SUM(U28,S28,Q28,O28,M28,K28,I28,G28)</f>
        <v>-45826105</v>
      </c>
    </row>
    <row r="29" spans="1:23" ht="20.149999999999999" customHeight="1">
      <c r="A29" s="68" t="s">
        <v>98</v>
      </c>
      <c r="B29" s="215"/>
      <c r="C29" s="72"/>
      <c r="D29" s="120"/>
      <c r="E29" s="54"/>
      <c r="F29" s="54"/>
      <c r="G29" s="180">
        <v>0</v>
      </c>
      <c r="H29" s="210"/>
      <c r="I29" s="180">
        <v>0</v>
      </c>
      <c r="K29" s="180">
        <v>0</v>
      </c>
      <c r="L29" s="210"/>
      <c r="M29" s="180">
        <v>0</v>
      </c>
      <c r="O29" s="180">
        <v>0</v>
      </c>
      <c r="P29" s="210"/>
      <c r="Q29" s="180">
        <v>68049632</v>
      </c>
      <c r="R29" s="97"/>
      <c r="S29" s="180">
        <v>0</v>
      </c>
      <c r="T29" s="97"/>
      <c r="U29" s="180">
        <v>921800</v>
      </c>
      <c r="V29" s="97"/>
      <c r="W29" s="145">
        <f>SUM(U29,S29,Q29,O29,M29,K29,I29,G29)</f>
        <v>68971432</v>
      </c>
    </row>
    <row r="30" spans="1:23" ht="8.15" customHeight="1">
      <c r="A30" s="68"/>
      <c r="B30" s="62"/>
      <c r="C30" s="62"/>
      <c r="D30" s="62"/>
      <c r="E30" s="54"/>
      <c r="F30" s="62"/>
      <c r="G30" s="97"/>
      <c r="H30" s="97"/>
      <c r="I30" s="97"/>
      <c r="L30" s="97"/>
      <c r="M30" s="97"/>
      <c r="P30" s="97"/>
      <c r="Q30" s="97"/>
      <c r="R30" s="97"/>
      <c r="S30" s="97"/>
      <c r="T30" s="97"/>
      <c r="U30" s="97"/>
      <c r="V30" s="97"/>
      <c r="W30" s="97"/>
    </row>
    <row r="31" spans="1:23" ht="20.149999999999999" customHeight="1">
      <c r="A31" s="53" t="s">
        <v>165</v>
      </c>
      <c r="B31" s="62"/>
      <c r="C31" s="62"/>
      <c r="D31" s="62"/>
      <c r="E31" s="54"/>
      <c r="F31" s="62"/>
      <c r="G31" s="97"/>
      <c r="H31" s="97"/>
      <c r="I31" s="97"/>
      <c r="L31" s="97"/>
      <c r="M31" s="97"/>
      <c r="P31" s="97"/>
      <c r="Q31" s="97"/>
      <c r="R31" s="97"/>
      <c r="S31" s="97"/>
      <c r="T31" s="97"/>
      <c r="U31" s="97"/>
      <c r="V31" s="97"/>
      <c r="W31" s="97"/>
    </row>
    <row r="32" spans="1:23" ht="20.149999999999999" customHeight="1" thickBot="1">
      <c r="A32" s="72"/>
      <c r="B32" s="146" t="s">
        <v>2</v>
      </c>
      <c r="C32" s="72"/>
      <c r="D32" s="72"/>
      <c r="E32" s="54"/>
      <c r="F32" s="62"/>
      <c r="G32" s="208">
        <f>SUM(G25:G30)</f>
        <v>421344396</v>
      </c>
      <c r="H32" s="97"/>
      <c r="I32" s="208">
        <f>SUM(I25:I30)</f>
        <v>374860359</v>
      </c>
      <c r="K32" s="208">
        <f>SUM(K25:K29)</f>
        <v>-123249918</v>
      </c>
      <c r="L32" s="97"/>
      <c r="M32" s="208">
        <f>SUM(M25:M30)</f>
        <v>40871772</v>
      </c>
      <c r="O32" s="208">
        <f>SUM(O25:O29)</f>
        <v>123249918</v>
      </c>
      <c r="P32" s="97"/>
      <c r="Q32" s="208">
        <f>SUM(Q25:Q30)</f>
        <v>255991063</v>
      </c>
      <c r="R32" s="97"/>
      <c r="S32" s="208">
        <f>SUM(S25:S30)</f>
        <v>0</v>
      </c>
      <c r="T32" s="97"/>
      <c r="U32" s="208">
        <f>SUM(U25:U30)</f>
        <v>2898000</v>
      </c>
      <c r="V32" s="97"/>
      <c r="W32" s="208">
        <f>SUM(W25:W30)</f>
        <v>1095965590</v>
      </c>
    </row>
    <row r="33" spans="1:23" ht="15" customHeight="1" thickTop="1">
      <c r="A33" s="72"/>
      <c r="B33" s="146"/>
      <c r="C33" s="72"/>
      <c r="D33" s="72"/>
      <c r="E33" s="54"/>
      <c r="F33" s="62"/>
      <c r="G33" s="97"/>
      <c r="H33" s="97"/>
      <c r="I33" s="97"/>
      <c r="K33" s="97"/>
      <c r="L33" s="97"/>
      <c r="M33" s="97"/>
      <c r="O33" s="97"/>
      <c r="P33" s="97"/>
      <c r="Q33" s="97"/>
      <c r="R33" s="97"/>
      <c r="S33" s="97"/>
      <c r="T33" s="97"/>
      <c r="U33" s="97"/>
      <c r="V33" s="97"/>
      <c r="W33" s="97"/>
    </row>
    <row r="34" spans="1:23" ht="22" customHeight="1">
      <c r="A34" s="107" t="str">
        <f>+'7 Conso'!A42</f>
        <v>หมายเหตุประกอบข้อมูลทางการเงินเป็นส่วนหนึ่งของข้อมูลทางการเงินระหว่างกาลนี้</v>
      </c>
      <c r="B34" s="216"/>
      <c r="C34" s="216"/>
      <c r="D34" s="107"/>
      <c r="E34" s="216"/>
      <c r="F34" s="216"/>
      <c r="G34" s="180"/>
      <c r="H34" s="103"/>
      <c r="I34" s="103"/>
      <c r="J34" s="176"/>
      <c r="K34" s="176"/>
      <c r="L34" s="103"/>
      <c r="M34" s="180"/>
      <c r="N34" s="176"/>
      <c r="O34" s="177"/>
      <c r="P34" s="103"/>
      <c r="Q34" s="180"/>
      <c r="R34" s="180"/>
      <c r="S34" s="180"/>
      <c r="T34" s="180"/>
      <c r="U34" s="180"/>
      <c r="V34" s="180"/>
      <c r="W34" s="180"/>
    </row>
  </sheetData>
  <mergeCells count="3">
    <mergeCell ref="G5:W5"/>
    <mergeCell ref="G7:K7"/>
    <mergeCell ref="M7:Q7"/>
  </mergeCells>
  <conditionalFormatting sqref="I21:J21 G21">
    <cfRule type="colorScale" priority="11">
      <colorScale>
        <cfvo type="min"/>
        <cfvo type="max"/>
        <color rgb="FFF7F7FF"/>
        <color rgb="FFF7F7FF"/>
      </colorScale>
    </cfRule>
  </conditionalFormatting>
  <conditionalFormatting sqref="I30:J31 G30:G31">
    <cfRule type="colorScale" priority="3">
      <colorScale>
        <cfvo type="min"/>
        <cfvo type="max"/>
        <color rgb="FFF7F7FF"/>
        <color rgb="FFF7F7FF"/>
      </colorScale>
    </cfRule>
  </conditionalFormatting>
  <conditionalFormatting sqref="M21:N21">
    <cfRule type="colorScale" priority="12">
      <colorScale>
        <cfvo type="min"/>
        <cfvo type="max"/>
        <color rgb="FFF7F7FF"/>
        <color rgb="FFF7F7FF"/>
      </colorScale>
    </cfRule>
  </conditionalFormatting>
  <conditionalFormatting sqref="M30:N31">
    <cfRule type="colorScale" priority="5">
      <colorScale>
        <cfvo type="min"/>
        <cfvo type="max"/>
        <color rgb="FFF7F7FF"/>
        <color rgb="FFF7F7FF"/>
      </colorScale>
    </cfRule>
  </conditionalFormatting>
  <conditionalFormatting sqref="Q21">
    <cfRule type="colorScale" priority="9">
      <colorScale>
        <cfvo type="min"/>
        <cfvo type="max"/>
        <color rgb="FFF7F7FF"/>
        <color rgb="FFF7F7FF"/>
      </colorScale>
    </cfRule>
  </conditionalFormatting>
  <conditionalFormatting sqref="Q30:Q31">
    <cfRule type="colorScale" priority="6">
      <colorScale>
        <cfvo type="min"/>
        <cfvo type="max"/>
        <color rgb="FFF7F7FF"/>
        <color rgb="FFF7F7FF"/>
      </colorScale>
    </cfRule>
  </conditionalFormatting>
  <conditionalFormatting sqref="S21">
    <cfRule type="colorScale" priority="8">
      <colorScale>
        <cfvo type="min"/>
        <cfvo type="max"/>
        <color rgb="FFF7F7FF"/>
        <color rgb="FFF7F7FF"/>
      </colorScale>
    </cfRule>
  </conditionalFormatting>
  <conditionalFormatting sqref="S30:S31">
    <cfRule type="colorScale" priority="4">
      <colorScale>
        <cfvo type="min"/>
        <cfvo type="max"/>
        <color rgb="FFF7F7FF"/>
        <color rgb="FFF7F7FF"/>
      </colorScale>
    </cfRule>
  </conditionalFormatting>
  <conditionalFormatting sqref="U21">
    <cfRule type="colorScale" priority="2">
      <colorScale>
        <cfvo type="min"/>
        <cfvo type="max"/>
        <color rgb="FFF7F7FF"/>
        <color rgb="FFF7F7FF"/>
      </colorScale>
    </cfRule>
  </conditionalFormatting>
  <conditionalFormatting sqref="U30:U31">
    <cfRule type="colorScale" priority="1">
      <colorScale>
        <cfvo type="min"/>
        <cfvo type="max"/>
        <color rgb="FFF7F7FF"/>
        <color rgb="FFF7F7FF"/>
      </colorScale>
    </cfRule>
  </conditionalFormatting>
  <conditionalFormatting sqref="W21">
    <cfRule type="colorScale" priority="10">
      <colorScale>
        <cfvo type="min"/>
        <cfvo type="max"/>
        <color rgb="FFF7F7FF"/>
        <color rgb="FFF7F7FF"/>
      </colorScale>
    </cfRule>
  </conditionalFormatting>
  <conditionalFormatting sqref="W30:W31">
    <cfRule type="colorScale" priority="7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82" firstPageNumber="8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771F-6A9B-408A-80E1-36B39BAF5459}">
  <dimension ref="A1:M139"/>
  <sheetViews>
    <sheetView zoomScale="70" zoomScaleNormal="70" zoomScaleSheetLayoutView="100" workbookViewId="0">
      <selection activeCell="D110" sqref="D110"/>
    </sheetView>
  </sheetViews>
  <sheetFormatPr defaultColWidth="9.453125" defaultRowHeight="18.5"/>
  <cols>
    <col min="1" max="3" width="1.54296875" style="218" customWidth="1"/>
    <col min="4" max="4" width="39.26953125" style="218" customWidth="1"/>
    <col min="5" max="5" width="7.81640625" style="219" customWidth="1"/>
    <col min="6" max="6" width="0.7265625" style="218" customWidth="1"/>
    <col min="7" max="7" width="12.7265625" style="220" customWidth="1"/>
    <col min="8" max="8" width="0.7265625" style="220" customWidth="1"/>
    <col min="9" max="9" width="12.7265625" style="220" customWidth="1"/>
    <col min="10" max="10" width="0.7265625" style="221" customWidth="1"/>
    <col min="11" max="11" width="12.7265625" style="222" customWidth="1"/>
    <col min="12" max="12" width="0.7265625" style="221" customWidth="1"/>
    <col min="13" max="13" width="12.7265625" style="222" customWidth="1"/>
    <col min="14" max="16384" width="9.453125" style="218"/>
  </cols>
  <sheetData>
    <row r="1" spans="1:13" ht="21" customHeight="1">
      <c r="A1" s="217" t="s">
        <v>0</v>
      </c>
    </row>
    <row r="2" spans="1:13" ht="21" customHeight="1">
      <c r="A2" s="217" t="s">
        <v>166</v>
      </c>
      <c r="B2" s="223"/>
      <c r="C2" s="223"/>
      <c r="D2" s="223"/>
      <c r="F2" s="223"/>
      <c r="J2" s="224"/>
      <c r="K2" s="220"/>
      <c r="L2" s="224"/>
      <c r="M2" s="220"/>
    </row>
    <row r="3" spans="1:13" ht="21" customHeight="1">
      <c r="A3" s="57" t="str">
        <f>'7 Conso'!A3</f>
        <v>สำหรับรอบระยะเวลาหกเดือนสิ้นสุดวันที่ 30 มิถุนายน พ.ศ. 2568</v>
      </c>
      <c r="B3" s="225"/>
      <c r="C3" s="225"/>
      <c r="D3" s="225"/>
      <c r="E3" s="226"/>
      <c r="F3" s="225"/>
      <c r="G3" s="227"/>
      <c r="H3" s="228"/>
      <c r="I3" s="227"/>
      <c r="J3" s="229"/>
      <c r="K3" s="227"/>
      <c r="L3" s="229"/>
      <c r="M3" s="227"/>
    </row>
    <row r="4" spans="1:13" ht="21" customHeight="1">
      <c r="A4" s="230"/>
      <c r="B4" s="223"/>
      <c r="C4" s="223"/>
      <c r="D4" s="223"/>
      <c r="F4" s="223"/>
      <c r="J4" s="224"/>
      <c r="L4" s="224"/>
    </row>
    <row r="5" spans="1:13" ht="21" customHeight="1">
      <c r="A5" s="223"/>
      <c r="B5" s="223"/>
      <c r="C5" s="223"/>
      <c r="D5" s="223"/>
      <c r="E5" s="231"/>
      <c r="F5" s="232"/>
      <c r="G5" s="296" t="s">
        <v>3</v>
      </c>
      <c r="H5" s="296"/>
      <c r="I5" s="296"/>
      <c r="J5" s="233"/>
      <c r="K5" s="296" t="s">
        <v>4</v>
      </c>
      <c r="L5" s="296"/>
      <c r="M5" s="296"/>
    </row>
    <row r="6" spans="1:13" ht="21" customHeight="1">
      <c r="F6" s="231"/>
      <c r="G6" s="64" t="s">
        <v>9</v>
      </c>
      <c r="H6" s="54"/>
      <c r="I6" s="64" t="s">
        <v>10</v>
      </c>
      <c r="J6" s="64"/>
      <c r="K6" s="64" t="s">
        <v>9</v>
      </c>
      <c r="L6" s="54"/>
      <c r="M6" s="64" t="s">
        <v>10</v>
      </c>
    </row>
    <row r="7" spans="1:13" ht="21" customHeight="1">
      <c r="E7" s="234" t="s">
        <v>11</v>
      </c>
      <c r="F7" s="219"/>
      <c r="G7" s="235" t="s">
        <v>12</v>
      </c>
      <c r="H7" s="236"/>
      <c r="I7" s="235" t="s">
        <v>12</v>
      </c>
      <c r="J7" s="219"/>
      <c r="K7" s="235" t="s">
        <v>12</v>
      </c>
      <c r="L7" s="236"/>
      <c r="M7" s="235" t="s">
        <v>12</v>
      </c>
    </row>
    <row r="8" spans="1:13" ht="21" customHeight="1">
      <c r="A8" s="237" t="s">
        <v>167</v>
      </c>
      <c r="B8" s="238"/>
      <c r="C8" s="238"/>
      <c r="D8" s="238"/>
      <c r="E8" s="239"/>
      <c r="F8" s="239"/>
      <c r="G8" s="240"/>
      <c r="H8" s="241"/>
      <c r="I8" s="240"/>
      <c r="J8" s="242"/>
      <c r="K8" s="243"/>
      <c r="L8" s="242"/>
      <c r="M8" s="243"/>
    </row>
    <row r="9" spans="1:13" ht="21" customHeight="1">
      <c r="A9" s="238" t="s">
        <v>91</v>
      </c>
      <c r="B9" s="238"/>
      <c r="C9" s="238"/>
      <c r="D9" s="238"/>
      <c r="E9" s="244"/>
      <c r="F9" s="238"/>
      <c r="G9" s="245">
        <v>78410819</v>
      </c>
      <c r="H9" s="242"/>
      <c r="I9" s="245">
        <v>110710194</v>
      </c>
      <c r="J9" s="245"/>
      <c r="K9" s="245">
        <v>75762147</v>
      </c>
      <c r="L9" s="242"/>
      <c r="M9" s="245">
        <v>97324337</v>
      </c>
    </row>
    <row r="10" spans="1:13" ht="21" customHeight="1">
      <c r="A10" s="238" t="s">
        <v>168</v>
      </c>
      <c r="B10" s="238"/>
      <c r="C10" s="238"/>
      <c r="D10" s="238"/>
      <c r="E10" s="244"/>
      <c r="F10" s="238"/>
      <c r="G10" s="242"/>
      <c r="H10" s="242"/>
      <c r="I10" s="242"/>
      <c r="J10" s="245"/>
      <c r="K10" s="245"/>
      <c r="L10" s="242"/>
      <c r="M10" s="245"/>
    </row>
    <row r="11" spans="1:13" ht="21" customHeight="1">
      <c r="A11" s="238"/>
      <c r="B11" s="238" t="s">
        <v>169</v>
      </c>
      <c r="C11" s="238"/>
      <c r="D11" s="238"/>
      <c r="E11" s="244">
        <v>11</v>
      </c>
      <c r="F11" s="238"/>
      <c r="G11" s="245">
        <v>22768583</v>
      </c>
      <c r="H11" s="242"/>
      <c r="I11" s="245">
        <v>16324556</v>
      </c>
      <c r="J11" s="245"/>
      <c r="K11" s="245">
        <v>19082700</v>
      </c>
      <c r="L11" s="242"/>
      <c r="M11" s="245">
        <v>15438281</v>
      </c>
    </row>
    <row r="12" spans="1:13" ht="21" customHeight="1">
      <c r="A12" s="238"/>
      <c r="B12" s="246" t="s">
        <v>170</v>
      </c>
      <c r="C12" s="238"/>
      <c r="D12" s="238"/>
      <c r="E12" s="244"/>
      <c r="F12" s="238"/>
      <c r="G12" s="242">
        <v>283221</v>
      </c>
      <c r="H12" s="242"/>
      <c r="I12" s="242">
        <v>238879</v>
      </c>
      <c r="J12" s="242"/>
      <c r="K12" s="245">
        <v>179432</v>
      </c>
      <c r="L12" s="242"/>
      <c r="M12" s="245">
        <v>281635</v>
      </c>
    </row>
    <row r="13" spans="1:13" ht="21" customHeight="1">
      <c r="A13" s="247"/>
      <c r="B13" s="238" t="s">
        <v>171</v>
      </c>
      <c r="C13" s="248"/>
      <c r="D13" s="238"/>
      <c r="E13" s="244">
        <v>13</v>
      </c>
      <c r="F13" s="238"/>
      <c r="G13" s="242">
        <v>-204500</v>
      </c>
      <c r="H13" s="242"/>
      <c r="I13" s="242">
        <v>-297257</v>
      </c>
      <c r="J13" s="245"/>
      <c r="K13" s="245">
        <v>-37676807</v>
      </c>
      <c r="L13" s="242"/>
      <c r="M13" s="245">
        <v>-37769564</v>
      </c>
    </row>
    <row r="14" spans="1:13" ht="21" customHeight="1">
      <c r="A14" s="247"/>
      <c r="B14" s="238" t="s">
        <v>172</v>
      </c>
      <c r="C14" s="248"/>
      <c r="D14" s="238"/>
      <c r="E14" s="244">
        <v>7</v>
      </c>
      <c r="F14" s="238"/>
      <c r="G14" s="242">
        <v>-271540</v>
      </c>
      <c r="H14" s="242"/>
      <c r="I14" s="242">
        <v>-63938</v>
      </c>
      <c r="J14" s="245"/>
      <c r="K14" s="245">
        <v>-271540</v>
      </c>
      <c r="L14" s="242"/>
      <c r="M14" s="245">
        <v>-63938</v>
      </c>
    </row>
    <row r="15" spans="1:13" ht="21" customHeight="1">
      <c r="A15" s="238"/>
      <c r="B15" s="218" t="s">
        <v>173</v>
      </c>
      <c r="C15" s="238"/>
      <c r="D15" s="238"/>
      <c r="E15" s="244">
        <v>7</v>
      </c>
      <c r="F15" s="238"/>
      <c r="G15" s="242">
        <v>3175346</v>
      </c>
      <c r="H15" s="242"/>
      <c r="I15" s="242">
        <v>-16298</v>
      </c>
      <c r="J15" s="242"/>
      <c r="K15" s="245">
        <v>3476671</v>
      </c>
      <c r="L15" s="242"/>
      <c r="M15" s="245">
        <v>-16298</v>
      </c>
    </row>
    <row r="16" spans="1:13" ht="21" customHeight="1">
      <c r="A16" s="238"/>
      <c r="B16" s="238" t="s">
        <v>174</v>
      </c>
      <c r="C16" s="238"/>
      <c r="D16" s="238"/>
      <c r="E16" s="244"/>
      <c r="F16" s="238"/>
      <c r="G16" s="245">
        <v>673877</v>
      </c>
      <c r="H16" s="242"/>
      <c r="I16" s="245">
        <v>315522</v>
      </c>
      <c r="J16" s="242"/>
      <c r="K16" s="245">
        <v>555387</v>
      </c>
      <c r="L16" s="242"/>
      <c r="M16" s="245">
        <v>227670</v>
      </c>
    </row>
    <row r="17" spans="1:13" ht="21" customHeight="1">
      <c r="A17" s="247"/>
      <c r="B17" s="238" t="s">
        <v>175</v>
      </c>
      <c r="C17" s="248"/>
      <c r="D17" s="238"/>
      <c r="E17" s="244"/>
      <c r="F17" s="238"/>
      <c r="G17" s="245">
        <v>90094</v>
      </c>
      <c r="H17" s="242"/>
      <c r="I17" s="245">
        <v>-527513</v>
      </c>
      <c r="J17" s="245"/>
      <c r="K17" s="245">
        <v>50072</v>
      </c>
      <c r="L17" s="242"/>
      <c r="M17" s="245">
        <v>-288418</v>
      </c>
    </row>
    <row r="18" spans="1:13" ht="21" customHeight="1">
      <c r="A18" s="247"/>
      <c r="B18" s="238" t="s">
        <v>176</v>
      </c>
      <c r="C18" s="248"/>
      <c r="D18" s="238"/>
      <c r="G18" s="242"/>
      <c r="H18" s="242"/>
      <c r="I18" s="242"/>
      <c r="J18" s="245"/>
      <c r="K18" s="245"/>
      <c r="L18" s="242"/>
      <c r="M18" s="245"/>
    </row>
    <row r="19" spans="1:13" ht="21" customHeight="1">
      <c r="A19" s="247"/>
      <c r="B19" s="238"/>
      <c r="C19" s="248" t="s">
        <v>177</v>
      </c>
      <c r="D19" s="238"/>
      <c r="E19" s="244">
        <v>12</v>
      </c>
      <c r="F19" s="238"/>
      <c r="G19" s="245">
        <v>104162</v>
      </c>
      <c r="H19" s="242"/>
      <c r="I19" s="245">
        <v>41010</v>
      </c>
      <c r="J19" s="245"/>
      <c r="K19" s="245">
        <v>57197</v>
      </c>
      <c r="L19" s="242"/>
      <c r="M19" s="245">
        <v>41010</v>
      </c>
    </row>
    <row r="20" spans="1:13" ht="21" customHeight="1">
      <c r="A20" s="247"/>
      <c r="B20" s="248" t="s">
        <v>178</v>
      </c>
      <c r="D20" s="238"/>
      <c r="E20" s="244"/>
      <c r="F20" s="238"/>
      <c r="G20" s="245">
        <v>6065360</v>
      </c>
      <c r="H20" s="242"/>
      <c r="I20" s="245">
        <v>3525278</v>
      </c>
      <c r="J20" s="245"/>
      <c r="K20" s="245">
        <v>5221742</v>
      </c>
      <c r="L20" s="242"/>
      <c r="M20" s="245">
        <v>3524912</v>
      </c>
    </row>
    <row r="21" spans="1:13" ht="21" customHeight="1">
      <c r="A21" s="247"/>
      <c r="B21" s="238" t="s">
        <v>85</v>
      </c>
      <c r="C21" s="248"/>
      <c r="D21" s="238"/>
      <c r="E21" s="244"/>
      <c r="F21" s="238"/>
      <c r="G21" s="245">
        <v>-12048012</v>
      </c>
      <c r="H21" s="242"/>
      <c r="I21" s="245">
        <v>-18858585</v>
      </c>
      <c r="J21" s="245"/>
      <c r="K21" s="245">
        <v>-8299999</v>
      </c>
      <c r="L21" s="242"/>
      <c r="M21" s="245">
        <v>-15488784</v>
      </c>
    </row>
    <row r="22" spans="1:13" ht="6" customHeight="1">
      <c r="A22" s="238"/>
      <c r="B22" s="238"/>
      <c r="C22" s="238"/>
      <c r="D22" s="238"/>
      <c r="E22" s="239"/>
      <c r="F22" s="244"/>
      <c r="G22" s="249"/>
      <c r="H22" s="249"/>
      <c r="I22" s="249"/>
      <c r="J22" s="250"/>
      <c r="K22" s="251"/>
      <c r="L22" s="252"/>
      <c r="M22" s="251"/>
    </row>
    <row r="23" spans="1:13" ht="21" customHeight="1">
      <c r="A23" s="238" t="s">
        <v>179</v>
      </c>
      <c r="B23" s="238"/>
      <c r="C23" s="238"/>
      <c r="D23" s="238"/>
      <c r="E23" s="244"/>
      <c r="F23" s="238"/>
      <c r="G23" s="242"/>
      <c r="H23" s="242"/>
      <c r="I23" s="242"/>
      <c r="J23" s="242"/>
      <c r="K23" s="253"/>
      <c r="L23" s="242"/>
      <c r="M23" s="253"/>
    </row>
    <row r="24" spans="1:13" ht="21" customHeight="1">
      <c r="A24" s="238"/>
      <c r="B24" s="238"/>
      <c r="C24" s="254" t="s">
        <v>180</v>
      </c>
      <c r="D24" s="238"/>
      <c r="E24" s="244"/>
      <c r="F24" s="238"/>
      <c r="G24" s="245">
        <v>32312838</v>
      </c>
      <c r="H24" s="242"/>
      <c r="I24" s="245">
        <v>-111267856</v>
      </c>
      <c r="J24" s="245"/>
      <c r="K24" s="245">
        <v>44870262</v>
      </c>
      <c r="L24" s="242"/>
      <c r="M24" s="245">
        <v>-99054512</v>
      </c>
    </row>
    <row r="25" spans="1:13" ht="21" customHeight="1">
      <c r="A25" s="238"/>
      <c r="B25" s="238"/>
      <c r="C25" s="254" t="s">
        <v>19</v>
      </c>
      <c r="D25" s="238"/>
      <c r="E25" s="244"/>
      <c r="F25" s="238"/>
      <c r="G25" s="245">
        <v>3801942</v>
      </c>
      <c r="H25" s="242"/>
      <c r="I25" s="245">
        <v>252861</v>
      </c>
      <c r="J25" s="245"/>
      <c r="K25" s="245">
        <v>-237400</v>
      </c>
      <c r="L25" s="242"/>
      <c r="M25" s="245">
        <v>-165439</v>
      </c>
    </row>
    <row r="26" spans="1:13" ht="21" customHeight="1">
      <c r="A26" s="238"/>
      <c r="B26" s="238"/>
      <c r="C26" s="254" t="s">
        <v>24</v>
      </c>
      <c r="D26" s="238"/>
      <c r="E26" s="244"/>
      <c r="F26" s="238"/>
      <c r="G26" s="245">
        <v>587127</v>
      </c>
      <c r="H26" s="242"/>
      <c r="I26" s="245">
        <v>600574</v>
      </c>
      <c r="J26" s="245"/>
      <c r="K26" s="245">
        <v>-3965006</v>
      </c>
      <c r="L26" s="242"/>
      <c r="M26" s="245">
        <v>727192</v>
      </c>
    </row>
    <row r="27" spans="1:13" ht="21" customHeight="1">
      <c r="A27" s="238"/>
      <c r="B27" s="238"/>
      <c r="C27" s="254" t="s">
        <v>36</v>
      </c>
      <c r="D27" s="238"/>
      <c r="E27" s="244"/>
      <c r="F27" s="238"/>
      <c r="G27" s="245">
        <v>-10068301</v>
      </c>
      <c r="H27" s="242"/>
      <c r="I27" s="245">
        <v>631995</v>
      </c>
      <c r="J27" s="245"/>
      <c r="K27" s="245" t="s">
        <v>28</v>
      </c>
      <c r="L27" s="242"/>
      <c r="M27" s="245">
        <v>631995</v>
      </c>
    </row>
    <row r="28" spans="1:13" ht="21" customHeight="1">
      <c r="A28" s="238"/>
      <c r="B28" s="238"/>
      <c r="C28" s="255" t="s">
        <v>44</v>
      </c>
      <c r="D28" s="238"/>
      <c r="E28" s="244"/>
      <c r="F28" s="238"/>
      <c r="G28" s="245">
        <v>-3777080</v>
      </c>
      <c r="H28" s="242"/>
      <c r="I28" s="245">
        <v>37524232</v>
      </c>
      <c r="J28" s="245"/>
      <c r="K28" s="245">
        <v>853978</v>
      </c>
      <c r="L28" s="242"/>
      <c r="M28" s="245">
        <v>25224261</v>
      </c>
    </row>
    <row r="29" spans="1:13" ht="21" customHeight="1">
      <c r="A29" s="247"/>
      <c r="B29" s="238"/>
      <c r="C29" s="255" t="s">
        <v>48</v>
      </c>
      <c r="D29" s="238"/>
      <c r="E29" s="244"/>
      <c r="F29" s="238"/>
      <c r="G29" s="245">
        <v>-3331064</v>
      </c>
      <c r="H29" s="242"/>
      <c r="I29" s="245">
        <v>5848517</v>
      </c>
      <c r="J29" s="245"/>
      <c r="K29" s="245">
        <v>-4546264</v>
      </c>
      <c r="L29" s="242"/>
      <c r="M29" s="245">
        <v>5560859</v>
      </c>
    </row>
    <row r="30" spans="1:13" ht="21" customHeight="1">
      <c r="A30" s="247"/>
      <c r="B30" s="238"/>
      <c r="C30" s="255" t="s">
        <v>53</v>
      </c>
      <c r="D30" s="238"/>
      <c r="E30" s="244"/>
      <c r="F30" s="238"/>
      <c r="G30" s="256">
        <v>60000</v>
      </c>
      <c r="H30" s="242"/>
      <c r="I30" s="256">
        <v>101801</v>
      </c>
      <c r="J30" s="245"/>
      <c r="K30" s="256">
        <v>60000</v>
      </c>
      <c r="L30" s="242"/>
      <c r="M30" s="256">
        <v>101801</v>
      </c>
    </row>
    <row r="31" spans="1:13" ht="6" customHeight="1">
      <c r="A31" s="238"/>
      <c r="B31" s="238"/>
      <c r="C31" s="238"/>
      <c r="D31" s="238"/>
      <c r="E31" s="239"/>
      <c r="F31" s="244"/>
      <c r="G31" s="249"/>
      <c r="H31" s="249"/>
      <c r="I31" s="249"/>
      <c r="J31" s="250"/>
      <c r="K31" s="251"/>
      <c r="L31" s="252"/>
      <c r="M31" s="251"/>
    </row>
    <row r="32" spans="1:13" ht="21" customHeight="1">
      <c r="A32" s="257" t="s">
        <v>215</v>
      </c>
      <c r="B32" s="238"/>
      <c r="C32" s="238"/>
      <c r="D32" s="238"/>
      <c r="E32" s="244"/>
      <c r="F32" s="238"/>
      <c r="G32" s="245">
        <f>SUM(G9:G30)</f>
        <v>118632872</v>
      </c>
      <c r="H32" s="245"/>
      <c r="I32" s="245">
        <f>SUM(I9:I30)</f>
        <v>45083972</v>
      </c>
      <c r="J32" s="245"/>
      <c r="K32" s="245">
        <f>SUM(K9:K31)</f>
        <v>95172572</v>
      </c>
      <c r="L32" s="242"/>
      <c r="M32" s="245">
        <f>SUM(M9:M31)</f>
        <v>-3763000</v>
      </c>
    </row>
    <row r="33" spans="1:13" ht="21" customHeight="1">
      <c r="A33" s="257"/>
      <c r="B33" s="238"/>
      <c r="C33" s="258" t="s">
        <v>181</v>
      </c>
      <c r="D33" s="238"/>
      <c r="E33" s="244"/>
      <c r="F33" s="238"/>
      <c r="G33" s="245">
        <v>-6023021</v>
      </c>
      <c r="H33" s="242"/>
      <c r="I33" s="245">
        <v>-3534591</v>
      </c>
      <c r="J33" s="245"/>
      <c r="K33" s="245">
        <v>-5226292</v>
      </c>
      <c r="L33" s="242"/>
      <c r="M33" s="245">
        <v>-3534225</v>
      </c>
    </row>
    <row r="34" spans="1:13" ht="21" customHeight="1">
      <c r="A34" s="238"/>
      <c r="B34" s="238"/>
      <c r="C34" s="258" t="s">
        <v>182</v>
      </c>
      <c r="D34" s="238"/>
      <c r="E34" s="244"/>
      <c r="F34" s="238"/>
      <c r="G34" s="245">
        <v>9361949</v>
      </c>
      <c r="H34" s="242"/>
      <c r="I34" s="245">
        <v>14679115</v>
      </c>
      <c r="J34" s="245"/>
      <c r="K34" s="245">
        <v>5530451</v>
      </c>
      <c r="L34" s="259"/>
      <c r="M34" s="245">
        <v>11318245</v>
      </c>
    </row>
    <row r="35" spans="1:13" ht="21" customHeight="1">
      <c r="A35" s="238"/>
      <c r="B35" s="238"/>
      <c r="C35" s="258" t="s">
        <v>183</v>
      </c>
      <c r="D35" s="238"/>
      <c r="E35" s="244"/>
      <c r="F35" s="238"/>
      <c r="G35" s="256">
        <v>-17287697</v>
      </c>
      <c r="H35" s="242"/>
      <c r="I35" s="256">
        <v>-13427449</v>
      </c>
      <c r="J35" s="245"/>
      <c r="K35" s="256">
        <v>-7209682</v>
      </c>
      <c r="L35" s="242"/>
      <c r="M35" s="256">
        <v>-2531481</v>
      </c>
    </row>
    <row r="36" spans="1:13" ht="6" customHeight="1">
      <c r="A36" s="238"/>
      <c r="B36" s="238"/>
      <c r="C36" s="238"/>
      <c r="D36" s="238"/>
      <c r="E36" s="239"/>
      <c r="F36" s="244"/>
      <c r="G36" s="249"/>
      <c r="H36" s="249"/>
      <c r="I36" s="249"/>
      <c r="J36" s="250"/>
      <c r="K36" s="249"/>
      <c r="L36" s="252"/>
      <c r="M36" s="249"/>
    </row>
    <row r="37" spans="1:13" ht="21" customHeight="1">
      <c r="A37" s="237" t="s">
        <v>184</v>
      </c>
      <c r="B37" s="238"/>
      <c r="C37" s="238"/>
      <c r="D37" s="238"/>
      <c r="E37" s="244"/>
      <c r="F37" s="238"/>
      <c r="G37" s="256">
        <f>SUM(G32:G35)</f>
        <v>104684103</v>
      </c>
      <c r="H37" s="245"/>
      <c r="I37" s="256">
        <f>SUM(I32:I35)</f>
        <v>42801047</v>
      </c>
      <c r="J37" s="245"/>
      <c r="K37" s="256">
        <f>SUM(K32:K35)</f>
        <v>88267049</v>
      </c>
      <c r="L37" s="242"/>
      <c r="M37" s="256">
        <f>SUM(M32:M35)</f>
        <v>1489539</v>
      </c>
    </row>
    <row r="38" spans="1:13" ht="21.75" customHeight="1">
      <c r="A38" s="237"/>
      <c r="B38" s="238"/>
      <c r="C38" s="238"/>
      <c r="D38" s="238"/>
      <c r="E38" s="244"/>
      <c r="F38" s="238"/>
      <c r="G38" s="245"/>
      <c r="H38" s="245"/>
      <c r="I38" s="245"/>
      <c r="J38" s="245"/>
      <c r="K38" s="245"/>
      <c r="L38" s="242"/>
      <c r="M38" s="245"/>
    </row>
    <row r="39" spans="1:13" ht="21.75" customHeight="1">
      <c r="A39" s="237"/>
      <c r="B39" s="238"/>
      <c r="C39" s="238"/>
      <c r="D39" s="238"/>
      <c r="E39" s="244"/>
      <c r="F39" s="238"/>
      <c r="G39" s="245"/>
      <c r="H39" s="245"/>
      <c r="I39" s="245"/>
      <c r="J39" s="245"/>
      <c r="K39" s="245"/>
      <c r="L39" s="242"/>
      <c r="M39" s="245"/>
    </row>
    <row r="40" spans="1:13" ht="12.75" customHeight="1">
      <c r="A40" s="237"/>
      <c r="B40" s="238"/>
      <c r="C40" s="238"/>
      <c r="D40" s="238"/>
      <c r="E40" s="244"/>
      <c r="F40" s="238"/>
      <c r="G40" s="245"/>
      <c r="H40" s="245"/>
      <c r="I40" s="245"/>
      <c r="J40" s="245"/>
      <c r="K40" s="245"/>
      <c r="L40" s="242"/>
      <c r="M40" s="245"/>
    </row>
    <row r="41" spans="1:13" ht="21.75" customHeight="1">
      <c r="A41" s="237"/>
      <c r="B41" s="238"/>
      <c r="C41" s="238"/>
      <c r="D41" s="238"/>
      <c r="E41" s="244"/>
      <c r="F41" s="238"/>
      <c r="G41" s="245"/>
      <c r="H41" s="245"/>
      <c r="I41" s="245"/>
      <c r="J41" s="245"/>
      <c r="K41" s="245"/>
      <c r="L41" s="242"/>
      <c r="M41" s="245"/>
    </row>
    <row r="42" spans="1:13" ht="21.75" customHeight="1">
      <c r="A42" s="237"/>
      <c r="B42" s="238"/>
      <c r="C42" s="238"/>
      <c r="D42" s="238"/>
      <c r="E42" s="244"/>
      <c r="F42" s="238"/>
      <c r="G42" s="245"/>
      <c r="H42" s="245"/>
      <c r="I42" s="245"/>
      <c r="J42" s="245"/>
      <c r="K42" s="245"/>
      <c r="L42" s="242"/>
      <c r="M42" s="245"/>
    </row>
    <row r="43" spans="1:13" ht="20.149999999999999" customHeight="1">
      <c r="A43" s="237"/>
      <c r="B43" s="238"/>
      <c r="C43" s="238"/>
      <c r="D43" s="238"/>
      <c r="E43" s="244"/>
      <c r="F43" s="238"/>
      <c r="G43" s="245"/>
      <c r="H43" s="245"/>
      <c r="I43" s="245"/>
      <c r="J43" s="245"/>
      <c r="K43" s="245"/>
      <c r="L43" s="242"/>
      <c r="M43" s="245"/>
    </row>
    <row r="44" spans="1:13" ht="22.5" customHeight="1">
      <c r="A44" s="237"/>
      <c r="B44" s="238"/>
      <c r="C44" s="238"/>
      <c r="D44" s="238"/>
      <c r="E44" s="244"/>
      <c r="F44" s="238"/>
      <c r="G44" s="245"/>
      <c r="H44" s="245"/>
      <c r="I44" s="245"/>
      <c r="J44" s="245"/>
      <c r="K44" s="245"/>
      <c r="L44" s="242"/>
      <c r="M44" s="245"/>
    </row>
    <row r="45" spans="1:13" ht="20.149999999999999" customHeight="1">
      <c r="A45" s="237"/>
      <c r="B45" s="238"/>
      <c r="C45" s="238"/>
      <c r="D45" s="238"/>
      <c r="E45" s="244"/>
      <c r="F45" s="238"/>
      <c r="G45" s="245"/>
      <c r="H45" s="245"/>
      <c r="I45" s="245"/>
      <c r="J45" s="245"/>
      <c r="K45" s="245"/>
      <c r="L45" s="242"/>
      <c r="M45" s="245"/>
    </row>
    <row r="46" spans="1:13" ht="20.149999999999999" customHeight="1">
      <c r="A46" s="237"/>
      <c r="B46" s="238"/>
      <c r="C46" s="238"/>
      <c r="D46" s="238"/>
      <c r="E46" s="244"/>
      <c r="F46" s="238"/>
      <c r="G46" s="245"/>
      <c r="H46" s="245"/>
      <c r="I46" s="245"/>
      <c r="J46" s="245"/>
      <c r="K46" s="245"/>
      <c r="L46" s="242"/>
      <c r="M46" s="245"/>
    </row>
    <row r="47" spans="1:13" ht="22" customHeight="1">
      <c r="A47" s="260" t="s">
        <v>40</v>
      </c>
      <c r="B47" s="261"/>
      <c r="C47" s="261"/>
      <c r="D47" s="261"/>
      <c r="E47" s="262"/>
      <c r="F47" s="261"/>
      <c r="G47" s="256"/>
      <c r="H47" s="256"/>
      <c r="I47" s="256"/>
      <c r="J47" s="256"/>
      <c r="K47" s="256"/>
      <c r="L47" s="263"/>
      <c r="M47" s="256"/>
    </row>
    <row r="48" spans="1:13" ht="20.149999999999999" customHeight="1">
      <c r="A48" s="230" t="s">
        <v>0</v>
      </c>
      <c r="K48" s="220"/>
      <c r="L48" s="264"/>
      <c r="M48" s="220"/>
    </row>
    <row r="49" spans="1:13" ht="20.149999999999999" customHeight="1">
      <c r="A49" s="230" t="s">
        <v>185</v>
      </c>
      <c r="B49" s="223"/>
      <c r="C49" s="223"/>
      <c r="D49" s="223"/>
      <c r="F49" s="223"/>
      <c r="J49" s="224"/>
      <c r="K49" s="220"/>
      <c r="L49" s="265"/>
      <c r="M49" s="220"/>
    </row>
    <row r="50" spans="1:13" ht="20.149999999999999" customHeight="1">
      <c r="A50" s="57" t="str">
        <f>A3</f>
        <v>สำหรับรอบระยะเวลาหกเดือนสิ้นสุดวันที่ 30 มิถุนายน พ.ศ. 2568</v>
      </c>
      <c r="B50" s="225"/>
      <c r="C50" s="225"/>
      <c r="D50" s="225"/>
      <c r="E50" s="226"/>
      <c r="F50" s="225"/>
      <c r="G50" s="228"/>
      <c r="H50" s="228"/>
      <c r="I50" s="228"/>
      <c r="J50" s="229"/>
      <c r="K50" s="228"/>
      <c r="L50" s="266"/>
      <c r="M50" s="228"/>
    </row>
    <row r="51" spans="1:13" ht="20.149999999999999" customHeight="1">
      <c r="A51" s="230"/>
      <c r="B51" s="223"/>
      <c r="C51" s="223"/>
      <c r="D51" s="223"/>
      <c r="F51" s="223"/>
      <c r="J51" s="224"/>
      <c r="K51" s="220"/>
      <c r="L51" s="265"/>
      <c r="M51" s="220"/>
    </row>
    <row r="52" spans="1:13" ht="20.149999999999999" customHeight="1">
      <c r="A52" s="223"/>
      <c r="B52" s="223"/>
      <c r="C52" s="223"/>
      <c r="D52" s="223"/>
      <c r="E52" s="231"/>
      <c r="F52" s="232"/>
      <c r="G52" s="296" t="s">
        <v>3</v>
      </c>
      <c r="H52" s="296"/>
      <c r="I52" s="296"/>
      <c r="J52" s="233"/>
      <c r="K52" s="297" t="s">
        <v>4</v>
      </c>
      <c r="L52" s="297"/>
      <c r="M52" s="297"/>
    </row>
    <row r="53" spans="1:13" ht="20.149999999999999" customHeight="1">
      <c r="D53" s="223"/>
      <c r="F53" s="231"/>
      <c r="G53" s="64" t="s">
        <v>9</v>
      </c>
      <c r="H53" s="54"/>
      <c r="I53" s="64" t="s">
        <v>10</v>
      </c>
      <c r="J53" s="64"/>
      <c r="K53" s="64" t="s">
        <v>9</v>
      </c>
      <c r="L53" s="54"/>
      <c r="M53" s="64" t="s">
        <v>10</v>
      </c>
    </row>
    <row r="54" spans="1:13" ht="20.149999999999999" customHeight="1">
      <c r="E54" s="234" t="s">
        <v>11</v>
      </c>
      <c r="F54" s="219"/>
      <c r="G54" s="235" t="s">
        <v>12</v>
      </c>
      <c r="H54" s="236"/>
      <c r="I54" s="235" t="s">
        <v>12</v>
      </c>
      <c r="J54" s="219"/>
      <c r="K54" s="235" t="s">
        <v>12</v>
      </c>
      <c r="L54" s="236"/>
      <c r="M54" s="235" t="s">
        <v>12</v>
      </c>
    </row>
    <row r="55" spans="1:13" ht="20.149999999999999" customHeight="1">
      <c r="A55" s="237" t="s">
        <v>186</v>
      </c>
      <c r="B55" s="238"/>
      <c r="C55" s="238"/>
      <c r="D55" s="238"/>
      <c r="F55" s="239"/>
      <c r="G55" s="240"/>
      <c r="H55" s="241"/>
      <c r="I55" s="240"/>
      <c r="J55" s="242"/>
      <c r="K55" s="243"/>
      <c r="L55" s="242"/>
      <c r="M55" s="243"/>
    </row>
    <row r="56" spans="1:13" ht="20.149999999999999" customHeight="1">
      <c r="A56" s="238" t="s">
        <v>187</v>
      </c>
      <c r="B56" s="238"/>
      <c r="C56" s="238"/>
      <c r="D56" s="238"/>
      <c r="F56" s="239"/>
      <c r="G56" s="245" t="s">
        <v>28</v>
      </c>
      <c r="H56" s="267"/>
      <c r="I56" s="245">
        <v>-500000</v>
      </c>
      <c r="J56" s="242"/>
      <c r="K56" s="268" t="s">
        <v>28</v>
      </c>
      <c r="L56" s="242"/>
      <c r="M56" s="268">
        <v>-500000</v>
      </c>
    </row>
    <row r="57" spans="1:13" ht="20.149999999999999" customHeight="1">
      <c r="A57" s="238" t="s">
        <v>188</v>
      </c>
      <c r="B57" s="238"/>
      <c r="C57" s="238"/>
      <c r="D57" s="238"/>
      <c r="E57" s="244"/>
      <c r="F57" s="244"/>
      <c r="G57" s="245" t="s">
        <v>28</v>
      </c>
      <c r="H57" s="267"/>
      <c r="I57" s="245">
        <v>825005</v>
      </c>
      <c r="J57" s="242"/>
      <c r="K57" s="245" t="s">
        <v>28</v>
      </c>
      <c r="L57" s="242"/>
      <c r="M57" s="245">
        <v>825005</v>
      </c>
    </row>
    <row r="58" spans="1:13" ht="20.149999999999999" customHeight="1">
      <c r="A58" s="238" t="s">
        <v>189</v>
      </c>
      <c r="B58" s="238"/>
      <c r="C58" s="238"/>
      <c r="D58" s="238"/>
      <c r="E58" s="244"/>
      <c r="F58" s="244"/>
      <c r="G58" s="245" t="s">
        <v>28</v>
      </c>
      <c r="H58" s="267"/>
      <c r="I58" s="245">
        <v>121000</v>
      </c>
      <c r="J58" s="242"/>
      <c r="K58" s="245" t="s">
        <v>28</v>
      </c>
      <c r="L58" s="242"/>
      <c r="M58" s="245">
        <v>121000</v>
      </c>
    </row>
    <row r="59" spans="1:13" ht="20.149999999999999" customHeight="1">
      <c r="A59" s="238" t="s">
        <v>216</v>
      </c>
      <c r="B59" s="238"/>
      <c r="C59" s="238"/>
      <c r="D59" s="238"/>
      <c r="E59" s="244"/>
      <c r="F59" s="238"/>
      <c r="G59" s="242">
        <v>-123913145</v>
      </c>
      <c r="H59" s="242"/>
      <c r="I59" s="242">
        <v>-7854794</v>
      </c>
      <c r="J59" s="242"/>
      <c r="K59" s="242">
        <v>-7303159</v>
      </c>
      <c r="L59" s="242"/>
      <c r="M59" s="242">
        <v>-7727911</v>
      </c>
    </row>
    <row r="60" spans="1:13" ht="20.149999999999999" customHeight="1">
      <c r="A60" s="238" t="s">
        <v>190</v>
      </c>
      <c r="B60" s="254"/>
      <c r="C60" s="238"/>
      <c r="D60" s="238"/>
      <c r="E60" s="244">
        <v>10</v>
      </c>
      <c r="F60" s="238"/>
      <c r="G60" s="245">
        <v>0</v>
      </c>
      <c r="H60" s="242"/>
      <c r="I60" s="245">
        <v>0</v>
      </c>
      <c r="J60" s="245"/>
      <c r="K60" s="245">
        <v>-29999800</v>
      </c>
      <c r="L60" s="242"/>
      <c r="M60" s="245">
        <v>0</v>
      </c>
    </row>
    <row r="61" spans="1:13" ht="20.149999999999999" customHeight="1">
      <c r="A61" s="238" t="s">
        <v>191</v>
      </c>
      <c r="B61" s="254"/>
      <c r="C61" s="238"/>
      <c r="D61" s="238"/>
      <c r="E61" s="244"/>
      <c r="F61" s="238"/>
      <c r="G61" s="245"/>
      <c r="H61" s="242"/>
      <c r="I61" s="245"/>
      <c r="J61" s="245"/>
      <c r="K61" s="245"/>
      <c r="L61" s="242"/>
      <c r="M61" s="245"/>
    </row>
    <row r="62" spans="1:13" ht="20.149999999999999" customHeight="1">
      <c r="A62" s="238"/>
      <c r="B62" s="254" t="s">
        <v>192</v>
      </c>
      <c r="C62" s="238"/>
      <c r="D62" s="238"/>
      <c r="E62" s="244">
        <v>7</v>
      </c>
      <c r="F62" s="238"/>
      <c r="G62" s="245">
        <v>-93000000</v>
      </c>
      <c r="H62" s="242"/>
      <c r="I62" s="245">
        <v>-181133420</v>
      </c>
      <c r="J62" s="245"/>
      <c r="K62" s="245">
        <v>-40000000</v>
      </c>
      <c r="L62" s="242"/>
      <c r="M62" s="245">
        <v>-101133420</v>
      </c>
    </row>
    <row r="63" spans="1:13" ht="20.149999999999999" customHeight="1">
      <c r="A63" s="238" t="s">
        <v>193</v>
      </c>
      <c r="B63" s="254"/>
      <c r="C63" s="238"/>
      <c r="D63" s="238"/>
      <c r="E63" s="244"/>
      <c r="F63" s="238"/>
      <c r="G63" s="245"/>
      <c r="H63" s="242"/>
      <c r="I63" s="245"/>
      <c r="J63" s="245"/>
      <c r="K63" s="245"/>
      <c r="L63" s="242"/>
      <c r="M63" s="245"/>
    </row>
    <row r="64" spans="1:13" ht="20.149999999999999" customHeight="1">
      <c r="A64" s="238"/>
      <c r="B64" s="254" t="s">
        <v>192</v>
      </c>
      <c r="C64" s="238"/>
      <c r="D64" s="238"/>
      <c r="E64" s="244"/>
      <c r="F64" s="238"/>
      <c r="G64" s="245">
        <v>182000000</v>
      </c>
      <c r="H64" s="242"/>
      <c r="I64" s="245">
        <v>80000000</v>
      </c>
      <c r="J64" s="245"/>
      <c r="K64" s="245" t="s">
        <v>28</v>
      </c>
      <c r="L64" s="242"/>
      <c r="M64" s="245">
        <v>50000000</v>
      </c>
    </row>
    <row r="65" spans="1:13" ht="20.149999999999999" customHeight="1">
      <c r="A65" s="238" t="s">
        <v>191</v>
      </c>
      <c r="B65" s="254"/>
      <c r="C65" s="238"/>
      <c r="D65" s="238"/>
      <c r="E65" s="244"/>
      <c r="F65" s="238"/>
      <c r="G65" s="245"/>
      <c r="H65" s="242"/>
      <c r="I65" s="245"/>
      <c r="J65" s="245"/>
      <c r="K65" s="245"/>
      <c r="L65" s="242"/>
      <c r="M65" s="245"/>
    </row>
    <row r="66" spans="1:13" ht="20.149999999999999" customHeight="1">
      <c r="A66" s="238"/>
      <c r="B66" s="254" t="s">
        <v>194</v>
      </c>
      <c r="C66" s="238"/>
      <c r="E66" s="244">
        <v>7</v>
      </c>
      <c r="F66" s="238"/>
      <c r="G66" s="245">
        <v>-226335800</v>
      </c>
      <c r="H66" s="242"/>
      <c r="I66" s="245">
        <v>-121309000</v>
      </c>
      <c r="J66" s="245"/>
      <c r="K66" s="245">
        <v>-76335800</v>
      </c>
      <c r="L66" s="242"/>
      <c r="M66" s="245">
        <v>-61309000</v>
      </c>
    </row>
    <row r="67" spans="1:13" ht="20.149999999999999" customHeight="1">
      <c r="A67" s="238" t="s">
        <v>193</v>
      </c>
      <c r="B67" s="254"/>
      <c r="C67" s="238"/>
      <c r="D67" s="238"/>
      <c r="E67" s="244"/>
      <c r="F67" s="238"/>
      <c r="G67" s="245"/>
      <c r="H67" s="242"/>
      <c r="I67" s="245"/>
      <c r="J67" s="245"/>
      <c r="K67" s="245"/>
      <c r="L67" s="242"/>
      <c r="M67" s="245"/>
    </row>
    <row r="68" spans="1:13" ht="20.149999999999999" customHeight="1">
      <c r="A68" s="238"/>
      <c r="B68" s="254" t="s">
        <v>194</v>
      </c>
      <c r="C68" s="238"/>
      <c r="D68" s="238"/>
      <c r="E68" s="244">
        <v>7</v>
      </c>
      <c r="F68" s="238"/>
      <c r="G68" s="245">
        <v>138622308</v>
      </c>
      <c r="H68" s="242"/>
      <c r="I68" s="245">
        <v>220852611</v>
      </c>
      <c r="J68" s="245"/>
      <c r="K68" s="245">
        <v>128622308</v>
      </c>
      <c r="L68" s="242"/>
      <c r="M68" s="245">
        <v>114852611</v>
      </c>
    </row>
    <row r="69" spans="1:13" ht="20.149999999999999" customHeight="1">
      <c r="A69" s="238" t="s">
        <v>193</v>
      </c>
      <c r="B69" s="254"/>
      <c r="C69" s="238"/>
      <c r="D69" s="238"/>
      <c r="E69" s="244"/>
      <c r="F69" s="238"/>
      <c r="G69" s="245"/>
      <c r="H69" s="242"/>
      <c r="I69" s="245"/>
      <c r="J69" s="245"/>
      <c r="K69" s="245"/>
      <c r="L69" s="242"/>
      <c r="M69" s="245"/>
    </row>
    <row r="70" spans="1:13" ht="20.149999999999999" customHeight="1">
      <c r="A70" s="238"/>
      <c r="B70" s="254" t="s">
        <v>195</v>
      </c>
      <c r="C70" s="238"/>
      <c r="D70" s="238"/>
      <c r="E70" s="244">
        <v>7</v>
      </c>
      <c r="F70" s="238"/>
      <c r="G70" s="245">
        <v>4000000</v>
      </c>
      <c r="H70" s="242"/>
      <c r="I70" s="245">
        <v>0</v>
      </c>
      <c r="J70" s="245"/>
      <c r="K70" s="245">
        <v>2000000</v>
      </c>
      <c r="L70" s="242"/>
      <c r="M70" s="245">
        <v>0</v>
      </c>
    </row>
    <row r="71" spans="1:13" ht="20.149999999999999" customHeight="1">
      <c r="A71" s="238" t="s">
        <v>196</v>
      </c>
      <c r="B71" s="254"/>
      <c r="C71" s="238"/>
      <c r="D71" s="238"/>
      <c r="E71" s="244"/>
      <c r="F71" s="238"/>
      <c r="G71" s="245">
        <v>0</v>
      </c>
      <c r="H71" s="242"/>
      <c r="I71" s="245">
        <v>-4521537</v>
      </c>
      <c r="J71" s="245"/>
      <c r="K71" s="245">
        <v>0</v>
      </c>
      <c r="L71" s="242"/>
      <c r="M71" s="245">
        <v>-4521537</v>
      </c>
    </row>
    <row r="72" spans="1:13" ht="20.149999999999999" customHeight="1">
      <c r="A72" s="238" t="s">
        <v>197</v>
      </c>
      <c r="B72" s="254"/>
      <c r="C72" s="238"/>
      <c r="D72" s="238"/>
      <c r="E72" s="244"/>
      <c r="F72" s="238"/>
      <c r="G72" s="245">
        <v>13777348</v>
      </c>
      <c r="H72" s="242"/>
      <c r="I72" s="245">
        <v>11256839</v>
      </c>
      <c r="J72" s="245"/>
      <c r="K72" s="245">
        <v>13777348</v>
      </c>
      <c r="L72" s="242"/>
      <c r="M72" s="245">
        <v>11256839</v>
      </c>
    </row>
    <row r="73" spans="1:13" ht="20.149999999999999" customHeight="1">
      <c r="A73" s="238" t="s">
        <v>219</v>
      </c>
      <c r="B73" s="254"/>
      <c r="C73" s="238"/>
      <c r="D73" s="238"/>
      <c r="E73" s="244"/>
      <c r="F73" s="238"/>
      <c r="G73" s="245">
        <v>2824001</v>
      </c>
      <c r="H73" s="242"/>
      <c r="I73" s="245">
        <v>3847909</v>
      </c>
      <c r="J73" s="245"/>
      <c r="K73" s="245">
        <v>2824001</v>
      </c>
      <c r="L73" s="242"/>
      <c r="M73" s="245">
        <v>3847909</v>
      </c>
    </row>
    <row r="74" spans="1:13" ht="20.149999999999999" customHeight="1">
      <c r="A74" s="248" t="s">
        <v>198</v>
      </c>
      <c r="B74" s="255"/>
      <c r="C74" s="238"/>
      <c r="D74" s="238"/>
      <c r="E74" s="244"/>
      <c r="F74" s="238"/>
      <c r="G74" s="263">
        <v>204500</v>
      </c>
      <c r="H74" s="242"/>
      <c r="I74" s="263">
        <v>297257</v>
      </c>
      <c r="J74" s="245"/>
      <c r="K74" s="256">
        <v>37676807</v>
      </c>
      <c r="L74" s="242"/>
      <c r="M74" s="256">
        <v>37769564</v>
      </c>
    </row>
    <row r="75" spans="1:13" ht="6" customHeight="1">
      <c r="A75" s="238"/>
      <c r="B75" s="238"/>
      <c r="C75" s="238"/>
      <c r="D75" s="238"/>
      <c r="E75" s="239"/>
      <c r="F75" s="244"/>
      <c r="G75" s="249"/>
      <c r="H75" s="249"/>
      <c r="I75" s="249"/>
      <c r="J75" s="250"/>
      <c r="K75" s="249"/>
      <c r="L75" s="252"/>
      <c r="M75" s="249"/>
    </row>
    <row r="76" spans="1:13" ht="20.149999999999999" customHeight="1">
      <c r="A76" s="237" t="s">
        <v>217</v>
      </c>
      <c r="B76" s="238"/>
      <c r="C76" s="238"/>
      <c r="D76" s="238"/>
      <c r="E76" s="244"/>
      <c r="F76" s="238"/>
      <c r="G76" s="256">
        <f>SUM(G56:G74)</f>
        <v>-101820788</v>
      </c>
      <c r="H76" s="245"/>
      <c r="I76" s="256">
        <f>SUM(I56:I74)</f>
        <v>1881870</v>
      </c>
      <c r="J76" s="242"/>
      <c r="K76" s="256">
        <f>SUM(K56:K74)</f>
        <v>31261705</v>
      </c>
      <c r="L76" s="242"/>
      <c r="M76" s="256">
        <f>SUM(M56:M74)</f>
        <v>43481060</v>
      </c>
    </row>
    <row r="77" spans="1:13" ht="15" customHeight="1">
      <c r="A77" s="237"/>
      <c r="B77" s="238"/>
      <c r="C77" s="238"/>
      <c r="D77" s="238"/>
      <c r="E77" s="244"/>
      <c r="F77" s="238"/>
      <c r="G77" s="245"/>
      <c r="H77" s="245"/>
      <c r="I77" s="245"/>
      <c r="J77" s="242"/>
      <c r="K77" s="245"/>
      <c r="L77" s="242"/>
      <c r="M77" s="245"/>
    </row>
    <row r="78" spans="1:13" ht="20.149999999999999" customHeight="1">
      <c r="A78" s="237" t="s">
        <v>199</v>
      </c>
      <c r="B78" s="238"/>
      <c r="C78" s="238"/>
      <c r="D78" s="238"/>
      <c r="E78" s="244"/>
      <c r="F78" s="238"/>
      <c r="G78" s="245"/>
      <c r="H78" s="245"/>
      <c r="I78" s="245"/>
      <c r="J78" s="245"/>
      <c r="K78" s="253"/>
      <c r="L78" s="242"/>
      <c r="M78" s="253"/>
    </row>
    <row r="79" spans="1:13" ht="20.149999999999999" customHeight="1">
      <c r="A79" s="238" t="s">
        <v>200</v>
      </c>
      <c r="B79" s="238"/>
      <c r="C79" s="238"/>
      <c r="D79" s="238"/>
      <c r="E79" s="244"/>
      <c r="F79" s="238"/>
      <c r="G79" s="242">
        <v>-84650013</v>
      </c>
      <c r="H79" s="245"/>
      <c r="I79" s="242">
        <v>-5372904</v>
      </c>
      <c r="J79" s="245"/>
      <c r="K79" s="242">
        <v>-84650013</v>
      </c>
      <c r="L79" s="242"/>
      <c r="M79" s="242">
        <v>-5372904</v>
      </c>
    </row>
    <row r="80" spans="1:13" ht="20.149999999999999" customHeight="1">
      <c r="A80" s="238" t="s">
        <v>201</v>
      </c>
      <c r="B80" s="238"/>
      <c r="C80" s="238"/>
      <c r="D80" s="238"/>
      <c r="E80" s="244">
        <v>12</v>
      </c>
      <c r="F80" s="238"/>
      <c r="G80" s="242">
        <v>63455000</v>
      </c>
      <c r="H80" s="245"/>
      <c r="I80" s="242">
        <v>0</v>
      </c>
      <c r="J80" s="245"/>
      <c r="K80" s="242">
        <v>0</v>
      </c>
      <c r="L80" s="242"/>
      <c r="M80" s="242">
        <v>0</v>
      </c>
    </row>
    <row r="81" spans="1:13" ht="20.149999999999999" customHeight="1">
      <c r="A81" s="238" t="s">
        <v>202</v>
      </c>
      <c r="B81" s="238"/>
      <c r="C81" s="238"/>
      <c r="D81" s="238"/>
      <c r="E81" s="244">
        <v>12</v>
      </c>
      <c r="F81" s="238"/>
      <c r="G81" s="242">
        <v>-36248167</v>
      </c>
      <c r="H81" s="245"/>
      <c r="I81" s="242">
        <v>-21974044</v>
      </c>
      <c r="J81" s="245"/>
      <c r="K81" s="242">
        <v>-34051267</v>
      </c>
      <c r="L81" s="242"/>
      <c r="M81" s="242">
        <v>-21974044</v>
      </c>
    </row>
    <row r="82" spans="1:13" ht="20.149999999999999" customHeight="1">
      <c r="A82" s="238" t="s">
        <v>203</v>
      </c>
      <c r="B82" s="238"/>
      <c r="C82" s="238"/>
      <c r="D82" s="238"/>
      <c r="E82" s="244"/>
      <c r="F82" s="238"/>
      <c r="G82" s="242">
        <v>-124699</v>
      </c>
      <c r="H82" s="245"/>
      <c r="I82" s="242">
        <v>-170957</v>
      </c>
      <c r="J82" s="245"/>
      <c r="K82" s="245">
        <v>-366284</v>
      </c>
      <c r="L82" s="242"/>
      <c r="M82" s="245">
        <v>-405323</v>
      </c>
    </row>
    <row r="83" spans="1:13" ht="20.149999999999999" customHeight="1">
      <c r="A83" s="238" t="s">
        <v>204</v>
      </c>
      <c r="B83" s="238"/>
      <c r="C83" s="238"/>
      <c r="D83" s="238"/>
      <c r="E83" s="244"/>
      <c r="F83" s="238"/>
      <c r="G83" s="242">
        <v>200000</v>
      </c>
      <c r="H83" s="245"/>
      <c r="I83" s="242">
        <v>0</v>
      </c>
      <c r="J83" s="245"/>
      <c r="K83" s="245">
        <v>0</v>
      </c>
      <c r="L83" s="242"/>
      <c r="M83" s="245">
        <v>0</v>
      </c>
    </row>
    <row r="84" spans="1:13" ht="20.149999999999999" customHeight="1">
      <c r="A84" s="238" t="s">
        <v>205</v>
      </c>
      <c r="B84" s="238"/>
      <c r="C84" s="238"/>
      <c r="D84" s="238"/>
      <c r="E84" s="244"/>
      <c r="F84" s="238"/>
      <c r="G84" s="242">
        <v>-200000</v>
      </c>
      <c r="H84" s="245"/>
      <c r="I84" s="242">
        <v>0</v>
      </c>
      <c r="J84" s="245"/>
      <c r="K84" s="245">
        <v>0</v>
      </c>
      <c r="L84" s="242"/>
      <c r="M84" s="245">
        <v>0</v>
      </c>
    </row>
    <row r="85" spans="1:13" ht="20.149999999999999" customHeight="1">
      <c r="A85" s="269" t="s">
        <v>206</v>
      </c>
      <c r="B85" s="254"/>
      <c r="C85" s="238"/>
      <c r="D85" s="238"/>
      <c r="E85" s="244"/>
      <c r="F85" s="238"/>
      <c r="G85" s="245">
        <v>200</v>
      </c>
      <c r="H85" s="242"/>
      <c r="I85" s="242">
        <v>0</v>
      </c>
      <c r="J85" s="245"/>
      <c r="K85" s="245">
        <v>0</v>
      </c>
      <c r="L85" s="242"/>
      <c r="M85" s="245">
        <v>0</v>
      </c>
    </row>
    <row r="86" spans="1:13" ht="20.149999999999999" customHeight="1">
      <c r="A86" s="269" t="s">
        <v>207</v>
      </c>
      <c r="B86" s="254"/>
      <c r="C86" s="238"/>
      <c r="D86" s="238"/>
      <c r="E86" s="244">
        <v>14</v>
      </c>
      <c r="F86" s="238"/>
      <c r="G86" s="245">
        <v>-45826105</v>
      </c>
      <c r="H86" s="242"/>
      <c r="I86" s="242">
        <v>-41996006</v>
      </c>
      <c r="J86" s="245"/>
      <c r="K86" s="245">
        <v>-45826105</v>
      </c>
      <c r="L86" s="242"/>
      <c r="M86" s="245">
        <v>-41996006</v>
      </c>
    </row>
    <row r="87" spans="1:13" ht="20.149999999999999" customHeight="1">
      <c r="A87" s="238" t="s">
        <v>208</v>
      </c>
      <c r="B87" s="238"/>
      <c r="C87" s="238"/>
      <c r="D87" s="238"/>
      <c r="E87" s="244"/>
      <c r="F87" s="238"/>
      <c r="G87" s="263">
        <v>-2517693</v>
      </c>
      <c r="H87" s="245"/>
      <c r="I87" s="263">
        <v>-2517693</v>
      </c>
      <c r="J87" s="245"/>
      <c r="K87" s="256" t="s">
        <v>28</v>
      </c>
      <c r="L87" s="242"/>
      <c r="M87" s="256">
        <v>0</v>
      </c>
    </row>
    <row r="88" spans="1:13" ht="6" customHeight="1">
      <c r="A88" s="238"/>
      <c r="B88" s="238"/>
      <c r="C88" s="238"/>
      <c r="D88" s="238"/>
      <c r="E88" s="244"/>
      <c r="F88" s="238"/>
      <c r="G88" s="242"/>
      <c r="H88" s="242"/>
      <c r="I88" s="242"/>
      <c r="J88" s="245"/>
      <c r="K88" s="242"/>
      <c r="L88" s="242"/>
      <c r="M88" s="242"/>
    </row>
    <row r="89" spans="1:13" ht="20.149999999999999" customHeight="1">
      <c r="A89" s="237" t="s">
        <v>209</v>
      </c>
      <c r="B89" s="238"/>
      <c r="C89" s="238"/>
      <c r="D89" s="238"/>
      <c r="E89" s="244"/>
      <c r="F89" s="238"/>
      <c r="G89" s="256">
        <f>SUM(G79:G87)</f>
        <v>-105911477</v>
      </c>
      <c r="H89" s="245"/>
      <c r="I89" s="256">
        <f>SUM(I79:I87)</f>
        <v>-72031604</v>
      </c>
      <c r="J89" s="245"/>
      <c r="K89" s="256">
        <f>SUM(K79:K87)</f>
        <v>-164893669</v>
      </c>
      <c r="L89" s="242"/>
      <c r="M89" s="256">
        <f>SUM(M79:M87)</f>
        <v>-69748277</v>
      </c>
    </row>
    <row r="90" spans="1:13" ht="15" customHeight="1">
      <c r="A90" s="238"/>
      <c r="B90" s="238"/>
      <c r="C90" s="238"/>
      <c r="D90" s="238"/>
      <c r="E90" s="244"/>
      <c r="F90" s="238"/>
      <c r="G90" s="270"/>
      <c r="H90" s="270"/>
      <c r="I90" s="270"/>
      <c r="J90" s="271"/>
      <c r="K90" s="270"/>
      <c r="L90" s="270"/>
      <c r="M90" s="270"/>
    </row>
    <row r="91" spans="1:13" ht="20.149999999999999" customHeight="1">
      <c r="A91" s="237" t="s">
        <v>218</v>
      </c>
      <c r="B91" s="238"/>
      <c r="C91" s="238"/>
      <c r="D91" s="238"/>
      <c r="E91" s="244"/>
      <c r="F91" s="238"/>
      <c r="G91" s="242">
        <f>SUM(G37,G76,G89)</f>
        <v>-103048162</v>
      </c>
      <c r="H91" s="242"/>
      <c r="I91" s="242">
        <f>SUM(I37,I76,I89)</f>
        <v>-27348687</v>
      </c>
      <c r="J91" s="245"/>
      <c r="K91" s="242">
        <f>SUM(K37,K76,K89)</f>
        <v>-45364915</v>
      </c>
      <c r="L91" s="242"/>
      <c r="M91" s="242">
        <f>SUM(M37,M76,M89)</f>
        <v>-24777678</v>
      </c>
    </row>
    <row r="92" spans="1:13" ht="20.149999999999999" customHeight="1">
      <c r="A92" s="238" t="s">
        <v>210</v>
      </c>
      <c r="B92" s="238"/>
      <c r="C92" s="238"/>
      <c r="D92" s="238"/>
      <c r="E92" s="244"/>
      <c r="F92" s="238"/>
      <c r="G92" s="263">
        <v>365253916</v>
      </c>
      <c r="H92" s="242"/>
      <c r="I92" s="263">
        <v>276389395</v>
      </c>
      <c r="J92" s="245"/>
      <c r="K92" s="256">
        <v>199164383</v>
      </c>
      <c r="L92" s="242"/>
      <c r="M92" s="256">
        <v>148946704</v>
      </c>
    </row>
    <row r="93" spans="1:13" ht="6" customHeight="1">
      <c r="A93" s="238"/>
      <c r="B93" s="238"/>
      <c r="C93" s="238"/>
      <c r="D93" s="238"/>
      <c r="E93" s="244"/>
      <c r="F93" s="238"/>
      <c r="G93" s="242"/>
      <c r="H93" s="242"/>
      <c r="I93" s="242"/>
      <c r="J93" s="245"/>
      <c r="K93" s="245"/>
      <c r="L93" s="242"/>
      <c r="M93" s="245"/>
    </row>
    <row r="94" spans="1:13" ht="20.149999999999999" customHeight="1" thickBot="1">
      <c r="A94" s="237" t="s">
        <v>211</v>
      </c>
      <c r="B94" s="238"/>
      <c r="C94" s="238"/>
      <c r="D94" s="238"/>
      <c r="E94" s="244"/>
      <c r="F94" s="238"/>
      <c r="G94" s="272">
        <f>SUM(G91:G92)</f>
        <v>262205754</v>
      </c>
      <c r="H94" s="245"/>
      <c r="I94" s="272">
        <f>SUM(I91:I92)</f>
        <v>249040708</v>
      </c>
      <c r="J94" s="245"/>
      <c r="K94" s="272">
        <f>SUM(K91:K93)</f>
        <v>153799468</v>
      </c>
      <c r="L94" s="242"/>
      <c r="M94" s="272">
        <f>SUM(M91:M93)</f>
        <v>124169026</v>
      </c>
    </row>
    <row r="95" spans="1:13" ht="24" customHeight="1" thickTop="1">
      <c r="A95" s="237"/>
      <c r="B95" s="238"/>
      <c r="C95" s="238"/>
      <c r="D95" s="238"/>
      <c r="E95" s="244"/>
      <c r="F95" s="238"/>
      <c r="G95" s="245"/>
      <c r="H95" s="245"/>
      <c r="I95" s="245"/>
      <c r="J95" s="245"/>
      <c r="K95" s="245"/>
      <c r="L95" s="242"/>
      <c r="M95" s="245"/>
    </row>
    <row r="96" spans="1:13" ht="22" customHeight="1">
      <c r="A96" s="26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261"/>
      <c r="C96" s="261"/>
      <c r="D96" s="261"/>
      <c r="E96" s="262"/>
      <c r="F96" s="261"/>
      <c r="G96" s="263"/>
      <c r="H96" s="263"/>
      <c r="I96" s="263"/>
      <c r="J96" s="263"/>
      <c r="K96" s="273"/>
      <c r="L96" s="263"/>
      <c r="M96" s="273"/>
    </row>
    <row r="97" spans="1:13" ht="21.75" customHeight="1">
      <c r="A97" s="230" t="s">
        <v>0</v>
      </c>
      <c r="K97" s="220"/>
      <c r="L97" s="264"/>
      <c r="M97" s="220"/>
    </row>
    <row r="98" spans="1:13" ht="21.75" customHeight="1">
      <c r="A98" s="230" t="s">
        <v>185</v>
      </c>
      <c r="B98" s="223"/>
      <c r="C98" s="223"/>
      <c r="D98" s="223"/>
      <c r="F98" s="223"/>
      <c r="J98" s="224"/>
      <c r="K98" s="220"/>
      <c r="L98" s="265"/>
      <c r="M98" s="220"/>
    </row>
    <row r="99" spans="1:13" ht="21.75" customHeight="1">
      <c r="A99" s="57" t="str">
        <f>A3</f>
        <v>สำหรับรอบระยะเวลาหกเดือนสิ้นสุดวันที่ 30 มิถุนายน พ.ศ. 2568</v>
      </c>
      <c r="B99" s="225"/>
      <c r="C99" s="225"/>
      <c r="D99" s="225"/>
      <c r="E99" s="226"/>
      <c r="F99" s="225"/>
      <c r="G99" s="228"/>
      <c r="H99" s="228"/>
      <c r="I99" s="228"/>
      <c r="J99" s="229"/>
      <c r="K99" s="228"/>
      <c r="L99" s="266"/>
      <c r="M99" s="228"/>
    </row>
    <row r="100" spans="1:13" ht="21.75" customHeight="1">
      <c r="A100" s="230"/>
      <c r="B100" s="223"/>
      <c r="C100" s="223"/>
      <c r="D100" s="223"/>
      <c r="F100" s="223"/>
      <c r="J100" s="224"/>
      <c r="K100" s="220"/>
      <c r="L100" s="265"/>
      <c r="M100" s="220"/>
    </row>
    <row r="101" spans="1:13" ht="21.75" customHeight="1">
      <c r="A101" s="238"/>
      <c r="B101" s="238"/>
      <c r="C101" s="271"/>
      <c r="D101" s="271"/>
      <c r="E101" s="244"/>
      <c r="F101" s="238"/>
      <c r="G101" s="298" t="s">
        <v>3</v>
      </c>
      <c r="H101" s="298"/>
      <c r="I101" s="298"/>
      <c r="J101" s="271"/>
      <c r="K101" s="299" t="s">
        <v>4</v>
      </c>
      <c r="L101" s="299"/>
      <c r="M101" s="299"/>
    </row>
    <row r="102" spans="1:13" ht="21.75" customHeight="1">
      <c r="A102" s="238"/>
      <c r="B102" s="238"/>
      <c r="C102" s="271"/>
      <c r="D102" s="270"/>
      <c r="E102" s="244"/>
      <c r="F102" s="238"/>
      <c r="G102" s="64" t="s">
        <v>9</v>
      </c>
      <c r="H102" s="54"/>
      <c r="I102" s="64" t="s">
        <v>10</v>
      </c>
      <c r="J102" s="64"/>
      <c r="K102" s="64" t="s">
        <v>9</v>
      </c>
      <c r="L102" s="54"/>
      <c r="M102" s="64" t="s">
        <v>10</v>
      </c>
    </row>
    <row r="103" spans="1:13" ht="21.75" customHeight="1">
      <c r="A103" s="238"/>
      <c r="B103" s="238"/>
      <c r="C103" s="274"/>
      <c r="D103" s="238"/>
      <c r="E103" s="231"/>
      <c r="F103" s="238"/>
      <c r="G103" s="275" t="s">
        <v>12</v>
      </c>
      <c r="H103" s="276"/>
      <c r="I103" s="275" t="s">
        <v>12</v>
      </c>
      <c r="J103" s="274"/>
      <c r="K103" s="277" t="s">
        <v>12</v>
      </c>
      <c r="L103" s="244"/>
      <c r="M103" s="277" t="s">
        <v>12</v>
      </c>
    </row>
    <row r="104" spans="1:13" ht="21.75" customHeight="1">
      <c r="A104" s="238"/>
      <c r="B104" s="238"/>
      <c r="C104" s="274"/>
      <c r="D104" s="238"/>
      <c r="E104" s="244"/>
      <c r="F104" s="238"/>
      <c r="G104" s="249"/>
      <c r="H104" s="278"/>
      <c r="I104" s="249"/>
      <c r="J104" s="278"/>
      <c r="K104" s="251"/>
      <c r="L104" s="278"/>
      <c r="M104" s="251"/>
    </row>
    <row r="105" spans="1:13" ht="21.75" customHeight="1">
      <c r="A105" s="279" t="s">
        <v>212</v>
      </c>
      <c r="B105" s="238"/>
      <c r="C105" s="274"/>
      <c r="D105" s="238"/>
      <c r="E105" s="244"/>
      <c r="F105" s="238"/>
      <c r="G105" s="249"/>
      <c r="H105" s="278"/>
      <c r="I105" s="249"/>
      <c r="J105" s="278"/>
      <c r="K105" s="251"/>
      <c r="L105" s="278"/>
      <c r="M105" s="251"/>
    </row>
    <row r="106" spans="1:13" ht="21.75" customHeight="1">
      <c r="A106" s="257" t="s">
        <v>213</v>
      </c>
      <c r="B106" s="238"/>
      <c r="C106" s="238"/>
      <c r="D106" s="238"/>
      <c r="E106" s="244"/>
      <c r="F106" s="238"/>
      <c r="G106" s="245">
        <v>505349</v>
      </c>
      <c r="H106" s="267"/>
      <c r="I106" s="245">
        <v>2724379</v>
      </c>
      <c r="J106" s="245"/>
      <c r="K106" s="245">
        <v>53750</v>
      </c>
      <c r="L106" s="267"/>
      <c r="M106" s="245">
        <v>2724379</v>
      </c>
    </row>
    <row r="107" spans="1:13" ht="21.75" customHeight="1">
      <c r="A107" s="257" t="s">
        <v>214</v>
      </c>
      <c r="B107" s="238"/>
      <c r="C107" s="238"/>
      <c r="D107" s="238"/>
      <c r="E107" s="252"/>
      <c r="F107" s="245"/>
      <c r="G107" s="245">
        <v>743493</v>
      </c>
      <c r="H107" s="245"/>
      <c r="I107" s="245">
        <v>0</v>
      </c>
      <c r="J107" s="245"/>
      <c r="K107" s="245" t="s">
        <v>28</v>
      </c>
      <c r="L107" s="245"/>
      <c r="M107" s="245">
        <v>0</v>
      </c>
    </row>
    <row r="108" spans="1:13" ht="21.75" customHeight="1">
      <c r="A108" s="257"/>
      <c r="B108" s="238"/>
      <c r="C108" s="238"/>
      <c r="D108" s="238"/>
      <c r="E108" s="252"/>
      <c r="F108" s="245"/>
      <c r="G108" s="245"/>
      <c r="H108" s="245"/>
      <c r="I108" s="245"/>
      <c r="J108" s="245"/>
      <c r="K108" s="245"/>
      <c r="L108" s="245"/>
      <c r="M108" s="245"/>
    </row>
    <row r="109" spans="1:13" ht="20.149999999999999" customHeight="1">
      <c r="A109" s="257"/>
      <c r="B109" s="238"/>
      <c r="C109" s="238"/>
      <c r="D109" s="238"/>
      <c r="E109" s="252"/>
      <c r="F109" s="245"/>
      <c r="G109" s="245"/>
      <c r="H109" s="245"/>
      <c r="I109" s="245"/>
      <c r="J109" s="245"/>
      <c r="K109" s="245"/>
      <c r="L109" s="245"/>
      <c r="M109" s="245"/>
    </row>
    <row r="110" spans="1:13" ht="20.149999999999999" customHeight="1">
      <c r="A110" s="257"/>
      <c r="B110" s="238"/>
      <c r="C110" s="238"/>
      <c r="D110" s="238"/>
      <c r="E110" s="252"/>
      <c r="F110" s="245"/>
      <c r="G110" s="245"/>
      <c r="H110" s="245"/>
      <c r="I110" s="245"/>
      <c r="J110" s="245"/>
      <c r="K110" s="245"/>
      <c r="L110" s="245"/>
      <c r="M110" s="245"/>
    </row>
    <row r="111" spans="1:13" ht="20.149999999999999" customHeight="1">
      <c r="A111" s="257"/>
      <c r="B111" s="238"/>
      <c r="C111" s="238"/>
      <c r="D111" s="238"/>
      <c r="E111" s="252"/>
      <c r="F111" s="245"/>
      <c r="G111" s="245"/>
      <c r="H111" s="245"/>
      <c r="I111" s="245"/>
      <c r="J111" s="245"/>
      <c r="K111" s="245"/>
      <c r="L111" s="245"/>
      <c r="M111" s="245"/>
    </row>
    <row r="112" spans="1:13" ht="20.149999999999999" customHeight="1">
      <c r="A112" s="257"/>
      <c r="B112" s="238"/>
      <c r="C112" s="238"/>
      <c r="D112" s="238"/>
      <c r="E112" s="252"/>
      <c r="F112" s="245"/>
      <c r="G112" s="245"/>
      <c r="H112" s="245"/>
      <c r="I112" s="245"/>
      <c r="J112" s="245"/>
      <c r="K112" s="245"/>
      <c r="L112" s="245"/>
      <c r="M112" s="245"/>
    </row>
    <row r="113" spans="1:13" ht="20.149999999999999" customHeight="1">
      <c r="A113" s="257"/>
      <c r="B113" s="238"/>
      <c r="C113" s="238"/>
      <c r="D113" s="238"/>
      <c r="E113" s="252"/>
      <c r="F113" s="245"/>
      <c r="G113" s="245"/>
      <c r="H113" s="245"/>
      <c r="I113" s="245"/>
      <c r="J113" s="245"/>
      <c r="K113" s="245"/>
      <c r="L113" s="245"/>
      <c r="M113" s="245"/>
    </row>
    <row r="114" spans="1:13" ht="20.149999999999999" customHeight="1">
      <c r="A114" s="257"/>
      <c r="B114" s="238"/>
      <c r="C114" s="238"/>
      <c r="D114" s="238"/>
      <c r="E114" s="252"/>
      <c r="F114" s="245"/>
      <c r="G114" s="245"/>
      <c r="H114" s="245"/>
      <c r="I114" s="245"/>
      <c r="J114" s="245"/>
      <c r="K114" s="245"/>
      <c r="L114" s="245"/>
      <c r="M114" s="245"/>
    </row>
    <row r="115" spans="1:13" ht="20.149999999999999" customHeight="1">
      <c r="A115" s="257"/>
      <c r="B115" s="238"/>
      <c r="C115" s="238"/>
      <c r="D115" s="238"/>
      <c r="E115" s="252"/>
      <c r="F115" s="245"/>
      <c r="G115" s="245"/>
      <c r="H115" s="245"/>
      <c r="I115" s="245"/>
      <c r="J115" s="245"/>
      <c r="K115" s="245"/>
      <c r="L115" s="245"/>
      <c r="M115" s="245"/>
    </row>
    <row r="116" spans="1:13" ht="20.149999999999999" customHeight="1">
      <c r="A116" s="257"/>
      <c r="B116" s="238"/>
      <c r="C116" s="238"/>
      <c r="D116" s="238"/>
      <c r="E116" s="252"/>
      <c r="F116" s="245"/>
      <c r="G116" s="245"/>
      <c r="H116" s="245"/>
      <c r="I116" s="245"/>
      <c r="J116" s="245"/>
      <c r="K116" s="245"/>
      <c r="L116" s="245"/>
      <c r="M116" s="245"/>
    </row>
    <row r="117" spans="1:13" ht="20.149999999999999" customHeight="1">
      <c r="A117" s="257"/>
      <c r="B117" s="238"/>
      <c r="C117" s="238"/>
      <c r="D117" s="238"/>
      <c r="E117" s="252"/>
      <c r="F117" s="245"/>
      <c r="G117" s="245"/>
      <c r="H117" s="245"/>
      <c r="I117" s="245"/>
      <c r="J117" s="245"/>
      <c r="K117" s="245"/>
      <c r="L117" s="245"/>
      <c r="M117" s="245"/>
    </row>
    <row r="118" spans="1:13" ht="20.149999999999999" customHeight="1">
      <c r="A118" s="257"/>
      <c r="B118" s="238"/>
      <c r="C118" s="238"/>
      <c r="D118" s="238"/>
      <c r="E118" s="252"/>
      <c r="F118" s="245"/>
      <c r="G118" s="245"/>
      <c r="H118" s="245"/>
      <c r="I118" s="245"/>
      <c r="J118" s="245"/>
      <c r="K118" s="245"/>
      <c r="L118" s="245"/>
      <c r="M118" s="245"/>
    </row>
    <row r="119" spans="1:13" ht="20.149999999999999" customHeight="1">
      <c r="A119" s="257"/>
      <c r="B119" s="238"/>
      <c r="C119" s="238"/>
      <c r="D119" s="238"/>
      <c r="E119" s="252"/>
      <c r="F119" s="245"/>
      <c r="G119" s="245"/>
      <c r="H119" s="245"/>
      <c r="I119" s="245"/>
      <c r="J119" s="245"/>
      <c r="K119" s="245"/>
      <c r="L119" s="245"/>
      <c r="M119" s="245"/>
    </row>
    <row r="120" spans="1:13" ht="20.149999999999999" customHeight="1">
      <c r="A120" s="257"/>
      <c r="B120" s="238"/>
      <c r="C120" s="238"/>
      <c r="D120" s="238"/>
      <c r="E120" s="252"/>
      <c r="F120" s="245"/>
      <c r="G120" s="245"/>
      <c r="H120" s="245"/>
      <c r="I120" s="245"/>
      <c r="J120" s="245"/>
      <c r="K120" s="245"/>
      <c r="L120" s="245"/>
      <c r="M120" s="245"/>
    </row>
    <row r="121" spans="1:13" ht="20.149999999999999" customHeight="1">
      <c r="A121" s="257"/>
      <c r="B121" s="238"/>
      <c r="C121" s="238"/>
      <c r="D121" s="238"/>
      <c r="E121" s="252"/>
      <c r="F121" s="245"/>
      <c r="G121" s="245"/>
      <c r="H121" s="245"/>
      <c r="I121" s="245"/>
      <c r="J121" s="245"/>
      <c r="K121" s="245"/>
      <c r="L121" s="245"/>
      <c r="M121" s="245"/>
    </row>
    <row r="122" spans="1:13" ht="20.149999999999999" customHeight="1">
      <c r="A122" s="257"/>
      <c r="B122" s="238"/>
      <c r="C122" s="238"/>
      <c r="D122" s="238"/>
      <c r="E122" s="252"/>
      <c r="F122" s="245"/>
      <c r="G122" s="245"/>
      <c r="H122" s="245"/>
      <c r="I122" s="245"/>
      <c r="J122" s="245"/>
      <c r="K122" s="245"/>
      <c r="L122" s="245"/>
      <c r="M122" s="245"/>
    </row>
    <row r="123" spans="1:13" ht="20.149999999999999" customHeight="1">
      <c r="A123" s="257"/>
      <c r="B123" s="238"/>
      <c r="C123" s="238"/>
      <c r="D123" s="238"/>
      <c r="E123" s="252"/>
      <c r="F123" s="245"/>
      <c r="G123" s="245"/>
      <c r="H123" s="245"/>
      <c r="I123" s="245"/>
      <c r="J123" s="245"/>
      <c r="K123" s="245"/>
      <c r="L123" s="245"/>
      <c r="M123" s="245"/>
    </row>
    <row r="124" spans="1:13" ht="20.149999999999999" customHeight="1">
      <c r="A124" s="257"/>
      <c r="B124" s="238"/>
      <c r="C124" s="238"/>
      <c r="D124" s="238"/>
      <c r="E124" s="252"/>
      <c r="F124" s="245"/>
      <c r="G124" s="245"/>
      <c r="H124" s="245"/>
      <c r="I124" s="245"/>
      <c r="J124" s="245"/>
      <c r="K124" s="245"/>
      <c r="L124" s="245"/>
      <c r="M124" s="245"/>
    </row>
    <row r="125" spans="1:13" ht="20.149999999999999" customHeight="1">
      <c r="A125" s="257"/>
      <c r="B125" s="238"/>
      <c r="C125" s="238"/>
      <c r="D125" s="238"/>
      <c r="E125" s="252"/>
      <c r="F125" s="245"/>
      <c r="G125" s="245"/>
      <c r="H125" s="245"/>
      <c r="I125" s="245"/>
      <c r="J125" s="245"/>
      <c r="K125" s="245"/>
      <c r="L125" s="245"/>
      <c r="M125" s="245"/>
    </row>
    <row r="126" spans="1:13" ht="20.149999999999999" customHeight="1">
      <c r="A126" s="257"/>
      <c r="B126" s="238"/>
      <c r="C126" s="238"/>
      <c r="D126" s="238"/>
      <c r="E126" s="252"/>
      <c r="F126" s="245"/>
      <c r="G126" s="245"/>
      <c r="H126" s="245"/>
      <c r="I126" s="245"/>
      <c r="J126" s="245"/>
      <c r="K126" s="245"/>
      <c r="L126" s="245"/>
      <c r="M126" s="245"/>
    </row>
    <row r="127" spans="1:13" ht="20.149999999999999" customHeight="1">
      <c r="A127" s="257"/>
      <c r="B127" s="238"/>
      <c r="C127" s="238"/>
      <c r="D127" s="238"/>
      <c r="E127" s="252"/>
      <c r="F127" s="245"/>
      <c r="G127" s="245"/>
      <c r="H127" s="245"/>
      <c r="I127" s="245"/>
      <c r="J127" s="245"/>
      <c r="K127" s="245"/>
      <c r="L127" s="245"/>
      <c r="M127" s="245"/>
    </row>
    <row r="128" spans="1:13" ht="21.75" customHeight="1">
      <c r="A128" s="257"/>
      <c r="B128" s="238"/>
      <c r="C128" s="238"/>
      <c r="D128" s="238"/>
      <c r="E128" s="252"/>
      <c r="F128" s="245"/>
      <c r="G128" s="245"/>
      <c r="H128" s="245"/>
      <c r="I128" s="245"/>
      <c r="J128" s="245"/>
      <c r="K128" s="245"/>
      <c r="L128" s="245"/>
      <c r="M128" s="245"/>
    </row>
    <row r="129" spans="1:13" ht="20.149999999999999" customHeight="1">
      <c r="A129" s="257"/>
      <c r="B129" s="238"/>
      <c r="C129" s="238"/>
      <c r="D129" s="238"/>
      <c r="E129" s="252"/>
      <c r="F129" s="245"/>
      <c r="G129" s="245"/>
      <c r="H129" s="245"/>
      <c r="I129" s="245"/>
      <c r="J129" s="245"/>
      <c r="K129" s="245"/>
      <c r="L129" s="245"/>
      <c r="M129" s="245"/>
    </row>
    <row r="130" spans="1:13" ht="20.149999999999999" customHeight="1">
      <c r="A130" s="257"/>
      <c r="B130" s="238"/>
      <c r="C130" s="238"/>
      <c r="D130" s="238"/>
      <c r="E130" s="252"/>
      <c r="F130" s="245"/>
      <c r="G130" s="245"/>
      <c r="H130" s="245"/>
      <c r="I130" s="245"/>
      <c r="J130" s="245"/>
      <c r="K130" s="245"/>
      <c r="L130" s="245"/>
      <c r="M130" s="245"/>
    </row>
    <row r="131" spans="1:13" ht="25.5" customHeight="1">
      <c r="A131" s="257"/>
      <c r="B131" s="238"/>
      <c r="C131" s="238"/>
      <c r="D131" s="238"/>
      <c r="E131" s="252"/>
      <c r="F131" s="245"/>
      <c r="G131" s="245"/>
      <c r="H131" s="245"/>
      <c r="I131" s="245"/>
      <c r="J131" s="245"/>
      <c r="K131" s="245"/>
      <c r="L131" s="245"/>
      <c r="M131" s="245"/>
    </row>
    <row r="132" spans="1:13" ht="20.149999999999999" customHeight="1">
      <c r="A132" s="257"/>
      <c r="B132" s="238"/>
      <c r="C132" s="238"/>
      <c r="D132" s="238"/>
      <c r="E132" s="252"/>
      <c r="F132" s="245"/>
      <c r="G132" s="245"/>
      <c r="H132" s="245"/>
      <c r="I132" s="245"/>
      <c r="J132" s="245"/>
      <c r="K132" s="245"/>
      <c r="L132" s="245"/>
      <c r="M132" s="245"/>
    </row>
    <row r="133" spans="1:13" ht="20.149999999999999" customHeight="1">
      <c r="A133" s="257"/>
      <c r="B133" s="238"/>
      <c r="C133" s="238"/>
      <c r="D133" s="238"/>
      <c r="E133" s="252"/>
      <c r="F133" s="245"/>
      <c r="G133" s="245"/>
      <c r="H133" s="245"/>
      <c r="I133" s="245"/>
      <c r="J133" s="245"/>
      <c r="K133" s="245"/>
      <c r="L133" s="245"/>
      <c r="M133" s="245"/>
    </row>
    <row r="134" spans="1:13" ht="20.149999999999999" customHeight="1">
      <c r="A134" s="257"/>
      <c r="B134" s="238"/>
      <c r="C134" s="238"/>
      <c r="D134" s="238"/>
      <c r="E134" s="252"/>
      <c r="F134" s="245"/>
      <c r="G134" s="245"/>
      <c r="H134" s="245"/>
      <c r="I134" s="245"/>
      <c r="J134" s="245"/>
      <c r="K134" s="245"/>
      <c r="L134" s="245"/>
      <c r="M134" s="245"/>
    </row>
    <row r="135" spans="1:13" ht="20.149999999999999" customHeight="1">
      <c r="A135" s="257"/>
      <c r="B135" s="238"/>
      <c r="C135" s="238"/>
      <c r="D135" s="238"/>
      <c r="E135" s="252"/>
      <c r="F135" s="245"/>
      <c r="G135" s="245"/>
      <c r="H135" s="245"/>
      <c r="I135" s="245"/>
      <c r="J135" s="245"/>
      <c r="K135" s="245"/>
      <c r="L135" s="245"/>
      <c r="M135" s="245"/>
    </row>
    <row r="136" spans="1:13" ht="20.149999999999999" customHeight="1">
      <c r="A136" s="257"/>
      <c r="B136" s="238"/>
      <c r="C136" s="238"/>
      <c r="D136" s="238"/>
      <c r="E136" s="252"/>
      <c r="F136" s="245"/>
      <c r="G136" s="245"/>
      <c r="H136" s="245"/>
      <c r="I136" s="245"/>
      <c r="J136" s="245"/>
      <c r="K136" s="245"/>
      <c r="L136" s="245"/>
      <c r="M136" s="245"/>
    </row>
    <row r="137" spans="1:13" ht="20.149999999999999" customHeight="1">
      <c r="A137" s="257"/>
      <c r="B137" s="238"/>
      <c r="C137" s="238"/>
      <c r="D137" s="238"/>
      <c r="E137" s="252"/>
      <c r="F137" s="245"/>
      <c r="G137" s="245"/>
      <c r="H137" s="245"/>
      <c r="I137" s="245"/>
      <c r="J137" s="245"/>
      <c r="K137" s="245"/>
      <c r="L137" s="245"/>
      <c r="M137" s="245"/>
    </row>
    <row r="138" spans="1:13" ht="65.150000000000006" customHeight="1">
      <c r="A138" s="257"/>
      <c r="B138" s="238"/>
      <c r="C138" s="238"/>
      <c r="D138" s="238"/>
      <c r="E138" s="252"/>
      <c r="F138" s="245"/>
      <c r="G138" s="245"/>
      <c r="H138" s="245"/>
      <c r="I138" s="245"/>
      <c r="J138" s="245"/>
      <c r="K138" s="245"/>
      <c r="L138" s="245"/>
      <c r="M138" s="245"/>
    </row>
    <row r="139" spans="1:13" ht="22" customHeight="1">
      <c r="A139" s="261" t="s">
        <v>40</v>
      </c>
      <c r="B139" s="261"/>
      <c r="C139" s="261"/>
      <c r="D139" s="261"/>
      <c r="E139" s="262"/>
      <c r="F139" s="261"/>
      <c r="G139" s="263"/>
      <c r="H139" s="263"/>
      <c r="I139" s="263"/>
      <c r="J139" s="263"/>
      <c r="K139" s="273"/>
      <c r="L139" s="263"/>
      <c r="M139" s="273"/>
    </row>
  </sheetData>
  <mergeCells count="6">
    <mergeCell ref="G5:I5"/>
    <mergeCell ref="K5:M5"/>
    <mergeCell ref="G52:I52"/>
    <mergeCell ref="K52:M52"/>
    <mergeCell ref="G101:I101"/>
    <mergeCell ref="K101:M101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</vt:lpstr>
      <vt:lpstr>(3M) 5 PL</vt:lpstr>
      <vt:lpstr>(6M) 6 PL</vt:lpstr>
      <vt:lpstr>7 Conso</vt:lpstr>
      <vt:lpstr>8 Com</vt:lpstr>
      <vt:lpstr>9-11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Wisallaya Kettum (TH)</cp:lastModifiedBy>
  <cp:revision/>
  <cp:lastPrinted>2025-08-13T09:34:18Z</cp:lastPrinted>
  <dcterms:created xsi:type="dcterms:W3CDTF">2025-06-20T06:39:58Z</dcterms:created>
  <dcterms:modified xsi:type="dcterms:W3CDTF">2025-08-13T10:05:33Z</dcterms:modified>
  <cp:category/>
  <cp:contentStatus/>
</cp:coreProperties>
</file>