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tchaya.l\Downloads\FS\ELCID\"/>
    </mc:Choice>
  </mc:AlternateContent>
  <xr:revisionPtr revIDLastSave="0" documentId="13_ncr:1_{E3309499-6583-4524-ACB6-2494B5351063}" xr6:coauthVersionLast="47" xr6:coauthVersionMax="47" xr10:uidLastSave="{00000000-0000-0000-0000-000000000000}"/>
  <bookViews>
    <workbookView xWindow="-110" yWindow="-110" windowWidth="19420" windowHeight="10300" tabRatio="770" xr2:uid="{3C642B99-753E-485C-AE4E-E4C20E6B46EF}"/>
  </bookViews>
  <sheets>
    <sheet name="BS 2-4" sheetId="9" r:id="rId1"/>
    <sheet name="PL 5-6 (3M)" sheetId="12" r:id="rId2"/>
    <sheet name="PL 7-8 (6M)" sheetId="17" r:id="rId3"/>
    <sheet name="EQ9" sheetId="14" r:id="rId4"/>
    <sheet name="EQ10" sheetId="15" r:id="rId5"/>
    <sheet name="CF 11-12 En" sheetId="16" r:id="rId6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5">'CF 11-12 En'!$A$1:$L$123</definedName>
    <definedName name="_xlnm.Print_Area" localSheetId="4">'EQ10'!$A$1:$P$33</definedName>
    <definedName name="_xlnm.Print_Area" localSheetId="2">'PL 7-8 (6M)'!$A$1:$N$108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6" i="14" l="1"/>
  <c r="P23" i="15"/>
  <c r="P28" i="15"/>
  <c r="P27" i="15"/>
  <c r="P26" i="15"/>
  <c r="P25" i="15"/>
  <c r="V32" i="14"/>
  <c r="V31" i="14"/>
  <c r="V30" i="14"/>
  <c r="V28" i="14"/>
  <c r="V26" i="14"/>
  <c r="AB32" i="14"/>
  <c r="AB31" i="14"/>
  <c r="AB30" i="14"/>
  <c r="AB28" i="14"/>
  <c r="AB34" i="14"/>
  <c r="V34" i="14"/>
  <c r="F86" i="16"/>
  <c r="L86" i="16"/>
  <c r="H86" i="16"/>
  <c r="L101" i="16"/>
  <c r="J101" i="16"/>
  <c r="H101" i="16"/>
  <c r="J36" i="14" l="1"/>
  <c r="H76" i="12" l="1"/>
  <c r="F101" i="16"/>
  <c r="P18" i="15" l="1"/>
  <c r="J86" i="16" l="1"/>
  <c r="H29" i="16" l="1"/>
  <c r="L29" i="16" l="1"/>
  <c r="L40" i="16" s="1"/>
  <c r="L44" i="16" s="1"/>
  <c r="H40" i="16"/>
  <c r="H44" i="16" s="1"/>
  <c r="H103" i="16" s="1"/>
  <c r="H107" i="16" s="1"/>
  <c r="N96" i="17"/>
  <c r="N93" i="17"/>
  <c r="N86" i="17"/>
  <c r="N74" i="17"/>
  <c r="N77" i="17" s="1"/>
  <c r="J96" i="17"/>
  <c r="J93" i="17"/>
  <c r="J86" i="17"/>
  <c r="J74" i="17"/>
  <c r="J77" i="17" s="1"/>
  <c r="N14" i="17"/>
  <c r="J14" i="17"/>
  <c r="N98" i="12"/>
  <c r="N95" i="12"/>
  <c r="N88" i="12"/>
  <c r="N76" i="12"/>
  <c r="N79" i="12" s="1"/>
  <c r="J98" i="12"/>
  <c r="J95" i="12"/>
  <c r="J88" i="12"/>
  <c r="J76" i="12"/>
  <c r="J79" i="12" s="1"/>
  <c r="N14" i="12"/>
  <c r="N19" i="12" s="1"/>
  <c r="N26" i="12" s="1"/>
  <c r="N30" i="12" s="1"/>
  <c r="N33" i="12" s="1"/>
  <c r="N36" i="12" s="1"/>
  <c r="N65" i="12" s="1"/>
  <c r="J14" i="12"/>
  <c r="J19" i="12" s="1"/>
  <c r="J26" i="12" s="1"/>
  <c r="J30" i="12" s="1"/>
  <c r="J33" i="12" s="1"/>
  <c r="J36" i="12" s="1"/>
  <c r="J65" i="12" s="1"/>
  <c r="N20" i="15"/>
  <c r="L20" i="15"/>
  <c r="J20" i="15"/>
  <c r="H20" i="15"/>
  <c r="F20" i="15"/>
  <c r="P17" i="15"/>
  <c r="P16" i="15"/>
  <c r="P15" i="15"/>
  <c r="P13" i="15"/>
  <c r="F30" i="15"/>
  <c r="H30" i="15"/>
  <c r="J30" i="15"/>
  <c r="L30" i="15"/>
  <c r="N30" i="15"/>
  <c r="V21" i="14"/>
  <c r="X21" i="14" s="1"/>
  <c r="AB21" i="14" s="1"/>
  <c r="V20" i="14"/>
  <c r="X20" i="14" s="1"/>
  <c r="AB20" i="14" s="1"/>
  <c r="V19" i="14"/>
  <c r="X19" i="14" s="1"/>
  <c r="AB19" i="14" s="1"/>
  <c r="V17" i="14"/>
  <c r="X17" i="14" s="1"/>
  <c r="AB17" i="14" s="1"/>
  <c r="V15" i="14"/>
  <c r="X15" i="14" s="1"/>
  <c r="AB15" i="14" s="1"/>
  <c r="J19" i="17" l="1"/>
  <c r="J26" i="17" s="1"/>
  <c r="J30" i="17" s="1"/>
  <c r="J33" i="17" s="1"/>
  <c r="J36" i="17" s="1"/>
  <c r="N19" i="17"/>
  <c r="N26" i="17" s="1"/>
  <c r="N30" i="17" s="1"/>
  <c r="N33" i="17" s="1"/>
  <c r="N36" i="17" s="1"/>
  <c r="L103" i="16"/>
  <c r="L107" i="16" s="1"/>
  <c r="J82" i="12"/>
  <c r="N82" i="12"/>
  <c r="P20" i="15"/>
  <c r="P30" i="15"/>
  <c r="J80" i="17" l="1"/>
  <c r="J65" i="17"/>
  <c r="N80" i="17"/>
  <c r="N65" i="17"/>
  <c r="L96" i="17"/>
  <c r="H96" i="17"/>
  <c r="L93" i="17"/>
  <c r="H93" i="17"/>
  <c r="L86" i="17"/>
  <c r="H86" i="17"/>
  <c r="L74" i="17"/>
  <c r="L77" i="17" s="1"/>
  <c r="H74" i="17"/>
  <c r="H77" i="17" s="1"/>
  <c r="A54" i="17"/>
  <c r="L14" i="17"/>
  <c r="H14" i="17"/>
  <c r="L76" i="12"/>
  <c r="H19" i="17" l="1"/>
  <c r="H26" i="17" s="1"/>
  <c r="H30" i="17" s="1"/>
  <c r="H33" i="17" s="1"/>
  <c r="H36" i="17" s="1"/>
  <c r="L19" i="17"/>
  <c r="L26" i="17" s="1"/>
  <c r="L30" i="17" s="1"/>
  <c r="L33" i="17" s="1"/>
  <c r="L36" i="17" s="1"/>
  <c r="A65" i="16"/>
  <c r="H80" i="17" l="1"/>
  <c r="H65" i="17"/>
  <c r="L80" i="17"/>
  <c r="L65" i="17"/>
  <c r="F82" i="9"/>
  <c r="F29" i="16" l="1"/>
  <c r="F40" i="16" s="1"/>
  <c r="Z36" i="14" l="1"/>
  <c r="T36" i="14"/>
  <c r="R36" i="14"/>
  <c r="P36" i="14"/>
  <c r="L36" i="14"/>
  <c r="H36" i="14"/>
  <c r="L40" i="9"/>
  <c r="J40" i="9"/>
  <c r="H40" i="9"/>
  <c r="F40" i="9"/>
  <c r="J139" i="9" l="1"/>
  <c r="N36" i="14"/>
  <c r="V36" i="14"/>
  <c r="L14" i="12"/>
  <c r="L19" i="12" s="1"/>
  <c r="L26" i="12" s="1"/>
  <c r="L30" i="12" s="1"/>
  <c r="H14" i="12"/>
  <c r="H19" i="12" s="1"/>
  <c r="P23" i="14"/>
  <c r="L98" i="12"/>
  <c r="H26" i="12" l="1"/>
  <c r="H30" i="12" s="1"/>
  <c r="H33" i="12" s="1"/>
  <c r="H36" i="12" s="1"/>
  <c r="L33" i="12"/>
  <c r="L36" i="12" s="1"/>
  <c r="L65" i="12" s="1"/>
  <c r="H98" i="12" l="1"/>
  <c r="H65" i="12"/>
  <c r="AB36" i="14"/>
  <c r="X36" i="14"/>
  <c r="L88" i="12"/>
  <c r="Z23" i="14" l="1"/>
  <c r="T23" i="14"/>
  <c r="R23" i="14"/>
  <c r="N23" i="14"/>
  <c r="L23" i="14"/>
  <c r="J23" i="14"/>
  <c r="H23" i="14"/>
  <c r="F23" i="14"/>
  <c r="A3" i="15"/>
  <c r="L139" i="9"/>
  <c r="L142" i="9" s="1"/>
  <c r="H139" i="9"/>
  <c r="H142" i="9" s="1"/>
  <c r="L92" i="9"/>
  <c r="H92" i="9"/>
  <c r="L82" i="9"/>
  <c r="H82" i="9"/>
  <c r="L23" i="9"/>
  <c r="J23" i="9"/>
  <c r="H23" i="9"/>
  <c r="H88" i="12"/>
  <c r="A54" i="12"/>
  <c r="L94" i="9" l="1"/>
  <c r="L144" i="9" s="1"/>
  <c r="H42" i="9"/>
  <c r="L42" i="9"/>
  <c r="H94" i="9"/>
  <c r="H144" i="9" s="1"/>
  <c r="X23" i="14"/>
  <c r="AB23" i="14"/>
  <c r="V23" i="14"/>
  <c r="A62" i="16" l="1"/>
  <c r="A162" i="9"/>
  <c r="F139" i="9"/>
  <c r="A111" i="9"/>
  <c r="A110" i="9"/>
  <c r="A109" i="9"/>
  <c r="A108" i="9"/>
  <c r="A57" i="9"/>
  <c r="A56" i="9"/>
  <c r="A55" i="9"/>
  <c r="J142" i="9" l="1"/>
  <c r="H95" i="12"/>
  <c r="F142" i="9"/>
  <c r="F92" i="9"/>
  <c r="F23" i="9"/>
  <c r="F42" i="9" s="1"/>
  <c r="F94" i="9" l="1"/>
  <c r="F144" i="9" s="1"/>
  <c r="J82" i="9"/>
  <c r="J92" i="9"/>
  <c r="J94" i="9" l="1"/>
  <c r="J144" i="9" s="1"/>
  <c r="J42" i="9"/>
  <c r="J29" i="16" l="1"/>
  <c r="J40" i="16" s="1"/>
  <c r="F44" i="16" l="1"/>
  <c r="J44" i="16"/>
  <c r="F103" i="16" l="1"/>
  <c r="F107" i="16" s="1"/>
  <c r="J103" i="16"/>
  <c r="J107" i="16" s="1"/>
  <c r="H79" i="12"/>
  <c r="H82" i="12" s="1"/>
  <c r="L79" i="12"/>
  <c r="L95" i="12" l="1"/>
  <c r="L82" i="12"/>
  <c r="F36" i="14"/>
</calcChain>
</file>

<file path=xl/sharedStrings.xml><?xml version="1.0" encoding="utf-8"?>
<sst xmlns="http://schemas.openxmlformats.org/spreadsheetml/2006/main" count="485" uniqueCount="227">
  <si>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</si>
  <si>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</si>
  <si>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</si>
  <si>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</si>
  <si>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</si>
  <si>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</si>
  <si>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</si>
  <si>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</si>
  <si>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</si>
  <si>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</si>
  <si>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</si>
  <si>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</si>
  <si>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</si>
  <si>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</si>
  <si>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</si>
  <si>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</si>
  <si>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</si>
  <si>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</si>
  <si>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</si>
  <si>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</si>
  <si>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</si>
  <si>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</si>
  <si>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</si>
  <si>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</si>
  <si>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</si>
  <si>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</si>
  <si>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</si>
  <si>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</si>
  <si>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</si>
  <si>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</si>
  <si>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</si>
  <si>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</si>
  <si>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</si>
  <si>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</si>
  <si>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</si>
  <si>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Short-term borrowings from financial institutions</t>
  </si>
  <si>
    <t>Short-term borrowings from subsidiaries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</si>
  <si>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</si>
  <si>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</si>
  <si>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</si>
  <si>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</si>
  <si>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</si>
  <si>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</si>
  <si>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</si>
  <si>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</si>
  <si>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</si>
  <si>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</si>
  <si>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</si>
  <si>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</si>
  <si>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</si>
  <si>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</si>
  <si>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</si>
  <si>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</si>
  <si>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</si>
  <si>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</si>
  <si>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</si>
  <si>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</si>
  <si>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</si>
  <si>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</si>
  <si>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</si>
  <si>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</si>
  <si>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</si>
  <si>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</si>
  <si>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</si>
  <si>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</si>
  <si>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</si>
  <si>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</si>
  <si>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</si>
  <si>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Revenue from sales or services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</si>
  <si>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</si>
  <si>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</si>
  <si>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</si>
  <si>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</si>
  <si>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</si>
  <si>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</si>
  <si>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Administrative expenses</t>
  </si>
  <si>
    <t>Finance costs</t>
  </si>
  <si>
    <t>Profit before share of profit from</t>
  </si>
  <si>
    <t>Share of profit from investments in associates</t>
  </si>
  <si>
    <t>Profit before income tax</t>
  </si>
  <si>
    <t>Income tax</t>
  </si>
  <si>
    <t>Profit for the period</t>
  </si>
  <si>
    <t>Separate financial statements</t>
  </si>
  <si>
    <t xml:space="preserve">Items that will not be reclassified
</t>
  </si>
  <si>
    <t>subsequently to profit or loss :</t>
  </si>
  <si>
    <t xml:space="preserve">Total items that will not be reclassified </t>
  </si>
  <si>
    <t>subsequently to profit or loss</t>
  </si>
  <si>
    <t>for the period</t>
  </si>
  <si>
    <t>Profit attributable to:</t>
  </si>
  <si>
    <t>Owners of the Company</t>
  </si>
  <si>
    <t>Earnings per share - owners of the Company</t>
  </si>
  <si>
    <t>Basic earnings per share (Baht)</t>
  </si>
  <si>
    <t>Capital contributed</t>
  </si>
  <si>
    <t>Measurement of</t>
  </si>
  <si>
    <t>equity investments</t>
  </si>
  <si>
    <t>Business</t>
  </si>
  <si>
    <t>Issued and</t>
  </si>
  <si>
    <t>at fair value through</t>
  </si>
  <si>
    <t>combination</t>
  </si>
  <si>
    <t>Total other</t>
  </si>
  <si>
    <t>attributable</t>
  </si>
  <si>
    <t xml:space="preserve"> paid-up</t>
  </si>
  <si>
    <t>Appropriated -</t>
  </si>
  <si>
    <t>Asset revaluation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</si>
  <si>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</si>
  <si>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</si>
  <si>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</si>
  <si>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</si>
  <si>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</si>
  <si>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</si>
  <si>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</si>
  <si>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</si>
  <si>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</si>
  <si>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</si>
  <si>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</si>
  <si>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</si>
  <si>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</si>
  <si>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Legal reserve</t>
  </si>
  <si>
    <t>Balance as at 1 January 2024</t>
  </si>
  <si>
    <t>Measurement of financial</t>
  </si>
  <si>
    <t>other comprehensive income</t>
  </si>
  <si>
    <t>Cash flows from operating activities</t>
  </si>
  <si>
    <t>Profit before income tax:</t>
  </si>
  <si>
    <t>Adjustment items:</t>
  </si>
  <si>
    <t>Depreciation and amortisation expenses</t>
  </si>
  <si>
    <t>Employee benefits expenses</t>
  </si>
  <si>
    <t>Changes in operating assets and liabilities:</t>
  </si>
  <si>
    <t>(Increase) decrease in inventories</t>
  </si>
  <si>
    <t>Cash generated from (used in) operations</t>
  </si>
  <si>
    <t>Interest received</t>
  </si>
  <si>
    <t>Employee benefits paid</t>
  </si>
  <si>
    <t>Cash flows from investing activities</t>
  </si>
  <si>
    <t>Cash payments for an equity investment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</si>
  <si>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</si>
  <si>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</si>
  <si>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</si>
  <si>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</si>
  <si>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Payments for short-term borrowings to subsidiaries</t>
  </si>
  <si>
    <t>Proceeds of short-term borrowings to subsidiaries</t>
  </si>
  <si>
    <t>Dividends received</t>
  </si>
  <si>
    <t>Cash flows from financing activities</t>
  </si>
  <si>
    <t>Proceeds from short-term borrowings from subsidiaries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</si>
  <si>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</si>
  <si>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</si>
  <si>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</si>
  <si>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Payments for lease liabilities</t>
  </si>
  <si>
    <t>Cash and cash equivalents - opening balance</t>
  </si>
  <si>
    <t>Cash and cash equivalents - closing balance</t>
  </si>
  <si>
    <t>10, 14</t>
  </si>
  <si>
    <t>(Increase) decrease in trade and other receivables</t>
  </si>
  <si>
    <t>(Increase) decrease in other non-current assets</t>
  </si>
  <si>
    <t>Increase (decrease) in trade and other payables</t>
  </si>
  <si>
    <t>Net increase (decrease) in cash and cash equivalents</t>
  </si>
  <si>
    <t>investments in associates and income tax</t>
  </si>
  <si>
    <t>Profit before finance costs, share of profit</t>
  </si>
  <si>
    <t>from investments in associates, and</t>
  </si>
  <si>
    <t>income tax</t>
  </si>
  <si>
    <t>Other comprehensive income (expenses)</t>
  </si>
  <si>
    <t>Changes in fair value of equity instruments,</t>
  </si>
  <si>
    <t>net of income tax</t>
  </si>
  <si>
    <t>Other comprehensive expenses</t>
  </si>
  <si>
    <t>Total comprehensive income (expenses)</t>
  </si>
  <si>
    <t xml:space="preserve">Total comprehensive income (expenses) </t>
  </si>
  <si>
    <t>attributable to: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</si>
  <si>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</si>
  <si>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</si>
  <si>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</t>
    </r>
  </si>
  <si>
    <t>Payables for purchases of property, plant and equipment</t>
  </si>
  <si>
    <t>Interest paid</t>
  </si>
  <si>
    <t>(Increase) decrease in value added tax refundable</t>
  </si>
  <si>
    <t xml:space="preserve">   and other current assets</t>
  </si>
  <si>
    <t>(Gain) Loss on disposal and write-off of equipment</t>
  </si>
  <si>
    <t>Acquisitions of right-of-use assets during the period</t>
  </si>
  <si>
    <t>Income tax (paid) received</t>
  </si>
  <si>
    <t>Exchange differences on cash and cash equivalents</t>
  </si>
  <si>
    <t>Trade and other current receivables, net</t>
  </si>
  <si>
    <t>Trade and other current payables</t>
  </si>
  <si>
    <t>2025</t>
  </si>
  <si>
    <t>Balance as at 1 January 2025</t>
  </si>
  <si>
    <t xml:space="preserve">Remeasurements of post-employment </t>
  </si>
  <si>
    <t>benefit obligations, net of income tax</t>
  </si>
  <si>
    <t>Derivative liabilities</t>
  </si>
  <si>
    <t>Increase (decrease) in other current liabilities</t>
  </si>
  <si>
    <t>Other comprehensive expenses for the period</t>
  </si>
  <si>
    <t>Loss on impairment of equipment</t>
  </si>
  <si>
    <t>Net payments for short-term borrowings from financial institutions</t>
  </si>
  <si>
    <t>Investment properties, net</t>
  </si>
  <si>
    <t>Other component of equity</t>
  </si>
  <si>
    <t>Payments for investment in subsidiaries</t>
  </si>
  <si>
    <t>30 June</t>
  </si>
  <si>
    <t>As at 30 June 2025</t>
  </si>
  <si>
    <t>For the three-month period ended 30 June 2025</t>
  </si>
  <si>
    <t>For the six-month period ended 30 June 2025</t>
  </si>
  <si>
    <t>Balance as at  30 June 2024</t>
  </si>
  <si>
    <t>Balance as at  30 June 2025</t>
  </si>
  <si>
    <t>Non-cash items as at 30 June</t>
  </si>
  <si>
    <t>Other gains (losses), net</t>
  </si>
  <si>
    <t>Payment for dividend</t>
  </si>
  <si>
    <t>Dividends paid to non-controlling interests</t>
  </si>
  <si>
    <t>Proceeds from disposals of intangible asset</t>
  </si>
  <si>
    <t>Debentures, net</t>
  </si>
  <si>
    <t>Selling expenses and distribution costs</t>
  </si>
  <si>
    <t xml:space="preserve">Proceeds from disposal of subsidiary </t>
  </si>
  <si>
    <t>Net cash generated from operating activities</t>
  </si>
  <si>
    <t xml:space="preserve"> surplus</t>
  </si>
  <si>
    <t xml:space="preserve">Change in proportion of investment </t>
  </si>
  <si>
    <t>in subsidiaries</t>
  </si>
  <si>
    <t>Note</t>
  </si>
  <si>
    <t>Other gains (losses) , net</t>
  </si>
  <si>
    <t>Consolidated financial information (Unaudited)</t>
  </si>
  <si>
    <t>Separate financial information (Unaudited)</t>
  </si>
  <si>
    <t xml:space="preserve">   and intangible assets</t>
  </si>
  <si>
    <t>Net cash (used in) generated from investing activities</t>
  </si>
  <si>
    <t>Net cash (used in) generated from financing activities</t>
  </si>
  <si>
    <t>Liabilities under supplier finance arrangements</t>
  </si>
  <si>
    <t>and changes</t>
  </si>
  <si>
    <t>interest</t>
  </si>
  <si>
    <t>Dividend payment</t>
  </si>
  <si>
    <t>Reversal of expected credit losses of account receivables</t>
  </si>
  <si>
    <t>(Reversal of) loss on inventories to net realisable value</t>
  </si>
  <si>
    <t>(Gain) Loss on exchange rates</t>
  </si>
  <si>
    <t>Gain on disposal investment in subsidiary</t>
  </si>
  <si>
    <t>9.1, 14</t>
  </si>
  <si>
    <t>Fair value loss on derivatives</t>
  </si>
  <si>
    <t>Proceeds from liabilities under supplier finance arrangement</t>
  </si>
  <si>
    <t>Repayments from liabilities under supplier finance arrangement</t>
  </si>
  <si>
    <t>assets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</si>
</sst>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&quot;£&quot;#,##0"/>
    <numFmt numFmtId="170" formatCode="_(* #,##0_);_(* \(#,##0\);_(* &quot;-&quot;_)\ \ \ \ \ ;_(@_)"/>
    <numFmt numFmtId="171" formatCode="_(* #,##0_);_(* \(#,##0\);_(* &quot;-&quot;??_);_(@_)"/>
    <numFmt numFmtId="172" formatCode="#,##0;\(#,##0\);&quot;-&quot;;@"/>
    <numFmt numFmtId="173" formatCode="#,##0.0;\(#,##0.0\)"/>
  </numFmts>
  <fonts count="22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2">
    <xf numFmtId="0" fontId="0" fillId="0" borderId="0"/>
    <xf numFmtId="0" fontId="6" fillId="0" borderId="2"/>
    <xf numFmtId="43" fontId="6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5" fillId="0" borderId="2"/>
    <xf numFmtId="0" fontId="8" fillId="0" borderId="2"/>
    <xf numFmtId="43" fontId="5" fillId="0" borderId="2" applyFont="0" applyFill="0" applyBorder="0" applyAlignment="0" applyProtection="0"/>
    <xf numFmtId="0" fontId="9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4" fillId="0" borderId="2"/>
    <xf numFmtId="0" fontId="15" fillId="0" borderId="2"/>
    <xf numFmtId="0" fontId="14" fillId="0" borderId="2"/>
    <xf numFmtId="0" fontId="10" fillId="0" borderId="2"/>
    <xf numFmtId="0" fontId="16" fillId="0" borderId="2"/>
    <xf numFmtId="0" fontId="15" fillId="0" borderId="2"/>
    <xf numFmtId="165" fontId="7" fillId="0" borderId="2" applyFont="0" applyFill="0" applyBorder="0" applyAlignment="0" applyProtection="0"/>
    <xf numFmtId="0" fontId="9" fillId="0" borderId="2"/>
    <xf numFmtId="0" fontId="6" fillId="0" borderId="2"/>
    <xf numFmtId="43" fontId="6" fillId="0" borderId="2" applyFont="0" applyFill="0" applyBorder="0" applyAlignment="0" applyProtection="0"/>
    <xf numFmtId="0" fontId="19" fillId="0" borderId="2"/>
    <xf numFmtId="43" fontId="6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2" fillId="0" borderId="2"/>
    <xf numFmtId="0" fontId="19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9" fillId="0" borderId="2"/>
    <xf numFmtId="0" fontId="19" fillId="0" borderId="2"/>
    <xf numFmtId="0" fontId="20" fillId="0" borderId="2"/>
    <xf numFmtId="165" fontId="20" fillId="0" borderId="2" applyFont="0" applyFill="0" applyBorder="0" applyAlignment="0" applyProtection="0"/>
    <xf numFmtId="9" fontId="7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0" fillId="0" borderId="2"/>
    <xf numFmtId="0" fontId="16" fillId="0" borderId="2"/>
  </cellStyleXfs>
  <cellXfs count="240">
    <xf numFmtId="0" fontId="0" fillId="0" borderId="0" xfId="0"/>
    <xf numFmtId="167" fontId="11" fillId="0" borderId="2" xfId="10" applyNumberFormat="1" applyFont="1" applyFill="1" applyBorder="1" applyAlignment="1">
      <alignment horizontal="left" vertical="center"/>
    </xf>
    <xf numFmtId="167" fontId="11" fillId="0" borderId="2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Alignment="1">
      <alignment horizontal="right" vertical="center"/>
    </xf>
    <xf numFmtId="167" fontId="12" fillId="0" borderId="2" xfId="10" applyNumberFormat="1" applyFont="1" applyFill="1" applyAlignment="1">
      <alignment horizontal="center" vertical="center"/>
    </xf>
    <xf numFmtId="0" fontId="11" fillId="0" borderId="2" xfId="10" quotePrefix="1" applyNumberFormat="1" applyFont="1" applyFill="1" applyAlignment="1">
      <alignment horizontal="right" vertical="center"/>
    </xf>
    <xf numFmtId="167" fontId="11" fillId="0" borderId="2" xfId="10" applyNumberFormat="1" applyFont="1" applyFill="1" applyAlignment="1">
      <alignment horizontal="right" vertical="center"/>
    </xf>
    <xf numFmtId="167" fontId="11" fillId="0" borderId="2" xfId="10" quotePrefix="1" applyNumberFormat="1" applyFont="1" applyFill="1" applyAlignment="1">
      <alignment horizontal="right" vertical="center"/>
    </xf>
    <xf numFmtId="167" fontId="12" fillId="0" borderId="2" xfId="10" applyNumberFormat="1" applyFont="1" applyFill="1" applyBorder="1" applyAlignment="1">
      <alignment horizontal="right" vertical="center"/>
    </xf>
    <xf numFmtId="167" fontId="12" fillId="0" borderId="6" xfId="10" applyNumberFormat="1" applyFont="1" applyFill="1" applyBorder="1" applyAlignment="1">
      <alignment horizontal="right" vertical="center"/>
    </xf>
    <xf numFmtId="167" fontId="12" fillId="0" borderId="7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Border="1" applyAlignment="1">
      <alignment vertical="center"/>
    </xf>
    <xf numFmtId="169" fontId="12" fillId="0" borderId="2" xfId="10" applyNumberFormat="1" applyFont="1" applyFill="1" applyBorder="1" applyAlignment="1">
      <alignment horizontal="right" vertical="center"/>
    </xf>
    <xf numFmtId="167" fontId="12" fillId="0" borderId="5" xfId="10" applyNumberFormat="1" applyFont="1" applyFill="1" applyBorder="1" applyAlignment="1">
      <alignment horizontal="right" vertical="center"/>
    </xf>
    <xf numFmtId="167" fontId="11" fillId="0" borderId="5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Border="1" applyAlignment="1">
      <alignment horizontal="right" vertical="center" wrapText="1"/>
    </xf>
    <xf numFmtId="167" fontId="12" fillId="0" borderId="8" xfId="10" applyNumberFormat="1" applyFont="1" applyFill="1" applyBorder="1" applyAlignment="1">
      <alignment horizontal="right" vertical="center"/>
    </xf>
    <xf numFmtId="167" fontId="17" fillId="0" borderId="2" xfId="10" applyNumberFormat="1" applyFont="1" applyFill="1" applyBorder="1" applyAlignment="1">
      <alignment horizontal="right" vertical="center"/>
    </xf>
    <xf numFmtId="167" fontId="11" fillId="0" borderId="2" xfId="10" applyNumberFormat="1" applyFont="1" applyFill="1" applyAlignment="1">
      <alignment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2" fillId="0" borderId="2" xfId="3" applyNumberFormat="1" applyFont="1" applyFill="1" applyBorder="1" applyAlignment="1">
      <alignment horizontal="right" vertical="center"/>
    </xf>
    <xf numFmtId="167" fontId="12" fillId="0" borderId="2" xfId="17" applyNumberFormat="1" applyFont="1" applyFill="1" applyBorder="1" applyAlignment="1">
      <alignment horizontal="right" vertical="center"/>
    </xf>
    <xf numFmtId="172" fontId="12" fillId="0" borderId="2" xfId="20" applyNumberFormat="1" applyFont="1" applyFill="1" applyBorder="1" applyAlignment="1">
      <alignment horizontal="right" vertical="center"/>
    </xf>
    <xf numFmtId="172" fontId="12" fillId="0" borderId="4" xfId="20" applyNumberFormat="1" applyFont="1" applyFill="1" applyBorder="1" applyAlignment="1">
      <alignment horizontal="right" vertical="center"/>
    </xf>
    <xf numFmtId="167" fontId="12" fillId="0" borderId="6" xfId="10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vertical="center"/>
    </xf>
    <xf numFmtId="0" fontId="13" fillId="0" borderId="2" xfId="9" applyFont="1"/>
    <xf numFmtId="0" fontId="11" fillId="0" borderId="2" xfId="15" applyFont="1" applyAlignment="1">
      <alignment vertical="center"/>
    </xf>
    <xf numFmtId="0" fontId="11" fillId="0" borderId="6" xfId="15" applyFont="1" applyBorder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0" fontId="12" fillId="0" borderId="2" xfId="19" applyFont="1" applyAlignment="1">
      <alignment vertical="center"/>
    </xf>
    <xf numFmtId="0" fontId="12" fillId="0" borderId="2" xfId="19" applyFont="1" applyAlignment="1">
      <alignment horizontal="center" vertical="center"/>
    </xf>
    <xf numFmtId="172" fontId="12" fillId="0" borderId="2" xfId="19" applyNumberFormat="1" applyFont="1" applyAlignment="1">
      <alignment horizontal="right" vertical="center"/>
    </xf>
    <xf numFmtId="166" fontId="12" fillId="0" borderId="2" xfId="19" applyNumberFormat="1" applyFont="1" applyAlignment="1">
      <alignment horizontal="right" vertical="center"/>
    </xf>
    <xf numFmtId="167" fontId="12" fillId="0" borderId="2" xfId="19" applyNumberFormat="1" applyFont="1" applyAlignment="1">
      <alignment horizontal="right" vertical="center"/>
    </xf>
    <xf numFmtId="0" fontId="12" fillId="0" borderId="2" xfId="15" applyFont="1" applyAlignment="1">
      <alignment horizontal="center" vertical="center"/>
    </xf>
    <xf numFmtId="167" fontId="18" fillId="0" borderId="2" xfId="35" quotePrefix="1" applyNumberFormat="1" applyFont="1" applyAlignment="1">
      <alignment horizontal="right" vertical="center"/>
    </xf>
    <xf numFmtId="167" fontId="18" fillId="0" borderId="2" xfId="35" applyNumberFormat="1" applyFont="1" applyAlignment="1">
      <alignment horizontal="right" vertical="center"/>
    </xf>
    <xf numFmtId="0" fontId="11" fillId="0" borderId="5" xfId="15" applyFont="1" applyBorder="1" applyAlignment="1">
      <alignment horizontal="center" vertical="center"/>
    </xf>
    <xf numFmtId="0" fontId="11" fillId="0" borderId="2" xfId="15" applyFont="1" applyAlignment="1">
      <alignment horizontal="center" vertical="center"/>
    </xf>
    <xf numFmtId="172" fontId="11" fillId="0" borderId="5" xfId="11" applyNumberFormat="1" applyFont="1" applyBorder="1" applyAlignment="1">
      <alignment horizontal="right" vertical="center"/>
    </xf>
    <xf numFmtId="166" fontId="11" fillId="0" borderId="2" xfId="11" applyNumberFormat="1" applyFont="1" applyAlignment="1">
      <alignment horizontal="right" vertical="center"/>
    </xf>
    <xf numFmtId="172" fontId="11" fillId="0" borderId="2" xfId="11" applyNumberFormat="1" applyFont="1" applyAlignment="1">
      <alignment horizontal="right" vertical="center"/>
    </xf>
    <xf numFmtId="172" fontId="12" fillId="0" borderId="2" xfId="19" applyNumberFormat="1" applyFont="1" applyAlignment="1">
      <alignment vertical="center"/>
    </xf>
    <xf numFmtId="0" fontId="12" fillId="0" borderId="2" xfId="9" applyFont="1" applyAlignment="1">
      <alignment horizontal="center" vertical="center"/>
    </xf>
    <xf numFmtId="166" fontId="12" fillId="0" borderId="2" xfId="16" applyNumberFormat="1" applyFont="1" applyAlignment="1">
      <alignment vertical="center"/>
    </xf>
    <xf numFmtId="0" fontId="11" fillId="0" borderId="2" xfId="15" applyFont="1" applyAlignment="1">
      <alignment horizontal="left" vertical="center"/>
    </xf>
    <xf numFmtId="0" fontId="11" fillId="0" borderId="2" xfId="15" applyFont="1" applyAlignment="1">
      <alignment horizontal="right" vertical="center"/>
    </xf>
    <xf numFmtId="172" fontId="12" fillId="0" borderId="2" xfId="15" applyNumberFormat="1" applyFont="1" applyAlignment="1">
      <alignment horizontal="center" vertical="center"/>
    </xf>
    <xf numFmtId="0" fontId="12" fillId="0" borderId="2" xfId="15" applyFont="1" applyAlignment="1">
      <alignment vertical="center"/>
    </xf>
    <xf numFmtId="167" fontId="12" fillId="0" borderId="2" xfId="9" applyNumberFormat="1" applyFont="1" applyAlignment="1">
      <alignment horizontal="right" vertical="center"/>
    </xf>
    <xf numFmtId="172" fontId="12" fillId="0" borderId="2" xfId="9" applyNumberFormat="1" applyFont="1" applyAlignment="1">
      <alignment horizontal="right" vertical="center"/>
    </xf>
    <xf numFmtId="167" fontId="12" fillId="0" borderId="2" xfId="9" applyNumberFormat="1" applyFont="1" applyAlignment="1">
      <alignment horizontal="center" vertical="center"/>
    </xf>
    <xf numFmtId="0" fontId="12" fillId="0" borderId="2" xfId="19" quotePrefix="1" applyFont="1" applyAlignment="1">
      <alignment vertical="center"/>
    </xf>
    <xf numFmtId="0" fontId="12" fillId="0" borderId="2" xfId="19" applyFont="1"/>
    <xf numFmtId="167" fontId="12" fillId="0" borderId="2" xfId="19" applyNumberFormat="1" applyFont="1" applyAlignment="1">
      <alignment vertical="center"/>
    </xf>
    <xf numFmtId="0" fontId="12" fillId="0" borderId="4" xfId="19" applyFont="1" applyBorder="1" applyAlignment="1">
      <alignment vertical="center"/>
    </xf>
    <xf numFmtId="172" fontId="12" fillId="0" borderId="4" xfId="19" applyNumberFormat="1" applyFont="1" applyBorder="1" applyAlignment="1">
      <alignment vertical="center"/>
    </xf>
    <xf numFmtId="167" fontId="12" fillId="0" borderId="4" xfId="19" applyNumberFormat="1" applyFont="1" applyBorder="1" applyAlignment="1">
      <alignment vertical="center"/>
    </xf>
    <xf numFmtId="0" fontId="11" fillId="0" borderId="4" xfId="15" applyFont="1" applyBorder="1" applyAlignment="1">
      <alignment vertical="center"/>
    </xf>
    <xf numFmtId="0" fontId="11" fillId="0" borderId="4" xfId="19" applyFont="1" applyBorder="1" applyAlignment="1">
      <alignment vertical="center"/>
    </xf>
    <xf numFmtId="0" fontId="11" fillId="0" borderId="4" xfId="19" applyFont="1" applyBorder="1" applyAlignment="1">
      <alignment horizontal="center" vertical="center"/>
    </xf>
    <xf numFmtId="172" fontId="11" fillId="0" borderId="4" xfId="19" applyNumberFormat="1" applyFont="1" applyBorder="1" applyAlignment="1">
      <alignment vertical="center"/>
    </xf>
    <xf numFmtId="172" fontId="12" fillId="0" borderId="2" xfId="9" applyNumberFormat="1" applyFont="1" applyAlignment="1">
      <alignment vertical="center"/>
    </xf>
    <xf numFmtId="0" fontId="11" fillId="0" borderId="2" xfId="9" applyFont="1" applyAlignment="1">
      <alignment vertical="center"/>
    </xf>
    <xf numFmtId="166" fontId="12" fillId="0" borderId="2" xfId="9" applyNumberFormat="1" applyFont="1" applyAlignment="1">
      <alignment horizontal="right" vertical="center"/>
    </xf>
    <xf numFmtId="0" fontId="12" fillId="0" borderId="2" xfId="9" applyFont="1" applyAlignment="1">
      <alignment vertical="center"/>
    </xf>
    <xf numFmtId="172" fontId="12" fillId="0" borderId="4" xfId="9" applyNumberFormat="1" applyFont="1" applyBorder="1" applyAlignment="1">
      <alignment vertical="center"/>
    </xf>
    <xf numFmtId="167" fontId="12" fillId="0" borderId="2" xfId="9" applyNumberFormat="1" applyFont="1" applyAlignment="1">
      <alignment vertical="center"/>
    </xf>
    <xf numFmtId="164" fontId="12" fillId="0" borderId="2" xfId="9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4" xfId="9" applyFont="1" applyBorder="1" applyAlignment="1">
      <alignment vertical="center"/>
    </xf>
    <xf numFmtId="0" fontId="12" fillId="0" borderId="4" xfId="9" applyFont="1" applyBorder="1" applyAlignment="1">
      <alignment horizontal="center" vertical="center"/>
    </xf>
    <xf numFmtId="166" fontId="12" fillId="0" borderId="2" xfId="18" applyNumberFormat="1" applyFont="1" applyAlignment="1">
      <alignment vertical="center"/>
    </xf>
    <xf numFmtId="172" fontId="12" fillId="0" borderId="2" xfId="18" applyNumberFormat="1" applyFont="1" applyAlignment="1">
      <alignment vertical="center"/>
    </xf>
    <xf numFmtId="167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center" vertical="center"/>
    </xf>
    <xf numFmtId="167" fontId="12" fillId="0" borderId="2" xfId="18" applyNumberFormat="1" applyFont="1" applyAlignment="1">
      <alignment horizontal="right" vertical="center"/>
    </xf>
    <xf numFmtId="167" fontId="12" fillId="0" borderId="2" xfId="18" applyNumberFormat="1" applyFont="1" applyAlignment="1">
      <alignment vertical="center"/>
    </xf>
    <xf numFmtId="0" fontId="11" fillId="0" borderId="2" xfId="15" applyFont="1" applyAlignment="1" applyProtection="1">
      <alignment horizontal="left" vertical="center"/>
      <protection locked="0"/>
    </xf>
    <xf numFmtId="166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7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7" fontId="11" fillId="0" borderId="2" xfId="18" applyNumberFormat="1" applyFont="1" applyAlignment="1">
      <alignment horizontal="right" vertical="center"/>
    </xf>
    <xf numFmtId="167" fontId="11" fillId="0" borderId="2" xfId="18" applyNumberFormat="1" applyFont="1" applyAlignment="1">
      <alignment vertical="center"/>
    </xf>
    <xf numFmtId="0" fontId="11" fillId="0" borderId="5" xfId="15" applyFont="1" applyBorder="1" applyAlignment="1">
      <alignment vertical="center"/>
    </xf>
    <xf numFmtId="166" fontId="12" fillId="0" borderId="1" xfId="18" applyNumberFormat="1" applyFont="1" applyBorder="1" applyAlignment="1">
      <alignment vertical="center"/>
    </xf>
    <xf numFmtId="172" fontId="12" fillId="0" borderId="1" xfId="18" applyNumberFormat="1" applyFont="1" applyBorder="1" applyAlignment="1">
      <alignment vertical="center"/>
    </xf>
    <xf numFmtId="167" fontId="12" fillId="0" borderId="1" xfId="18" applyNumberFormat="1" applyFont="1" applyBorder="1" applyAlignment="1">
      <alignment horizontal="center" vertical="center"/>
    </xf>
    <xf numFmtId="172" fontId="12" fillId="0" borderId="1" xfId="18" applyNumberFormat="1" applyFont="1" applyBorder="1" applyAlignment="1">
      <alignment horizontal="center" vertical="center"/>
    </xf>
    <xf numFmtId="167" fontId="12" fillId="0" borderId="1" xfId="18" applyNumberFormat="1" applyFont="1" applyBorder="1" applyAlignment="1">
      <alignment horizontal="right" vertical="center"/>
    </xf>
    <xf numFmtId="167" fontId="12" fillId="0" borderId="1" xfId="18" applyNumberFormat="1" applyFont="1" applyBorder="1" applyAlignment="1">
      <alignment vertical="center"/>
    </xf>
    <xf numFmtId="172" fontId="11" fillId="0" borderId="2" xfId="18" applyNumberFormat="1" applyFont="1" applyAlignment="1">
      <alignment horizontal="right" vertical="center"/>
    </xf>
    <xf numFmtId="172" fontId="11" fillId="0" borderId="10" xfId="19" applyNumberFormat="1" applyFont="1" applyBorder="1" applyAlignment="1">
      <alignment horizontal="right" vertical="center"/>
    </xf>
    <xf numFmtId="38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1" fillId="0" borderId="2" xfId="19" applyNumberFormat="1" applyFont="1" applyAlignment="1">
      <alignment horizontal="center" vertical="center"/>
    </xf>
    <xf numFmtId="171" fontId="11" fillId="0" borderId="2" xfId="19" applyNumberFormat="1" applyFont="1" applyAlignment="1">
      <alignment horizontal="right" vertical="center"/>
    </xf>
    <xf numFmtId="172" fontId="11" fillId="0" borderId="6" xfId="18" applyNumberFormat="1" applyFont="1" applyBorder="1" applyAlignment="1">
      <alignment horizontal="right" vertical="center"/>
    </xf>
    <xf numFmtId="166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right" vertical="center"/>
    </xf>
    <xf numFmtId="172" fontId="12" fillId="0" borderId="6" xfId="18" applyNumberFormat="1" applyFont="1" applyBorder="1" applyAlignment="1">
      <alignment horizontal="right" vertical="center"/>
    </xf>
    <xf numFmtId="164" fontId="12" fillId="0" borderId="2" xfId="19" applyNumberFormat="1" applyFont="1" applyAlignment="1">
      <alignment vertical="center"/>
    </xf>
    <xf numFmtId="0" fontId="12" fillId="0" borderId="2" xfId="9" applyFont="1"/>
    <xf numFmtId="172" fontId="12" fillId="0" borderId="4" xfId="18" applyNumberFormat="1" applyFont="1" applyBorder="1" applyAlignment="1">
      <alignment vertical="center"/>
    </xf>
    <xf numFmtId="166" fontId="12" fillId="0" borderId="4" xfId="18" applyNumberFormat="1" applyFont="1" applyBorder="1" applyAlignment="1">
      <alignment vertical="center"/>
    </xf>
    <xf numFmtId="166" fontId="11" fillId="0" borderId="2" xfId="18" applyNumberFormat="1" applyFont="1" applyAlignment="1">
      <alignment horizontal="right" vertical="center"/>
    </xf>
    <xf numFmtId="166" fontId="11" fillId="0" borderId="2" xfId="18" applyNumberFormat="1" applyFont="1" applyAlignment="1">
      <alignment horizontal="center" vertical="center"/>
    </xf>
    <xf numFmtId="172" fontId="11" fillId="0" borderId="4" xfId="18" applyNumberFormat="1" applyFont="1" applyBorder="1" applyAlignment="1">
      <alignment horizontal="right" vertical="center"/>
    </xf>
    <xf numFmtId="172" fontId="12" fillId="0" borderId="6" xfId="18" applyNumberFormat="1" applyFont="1" applyBorder="1" applyAlignment="1">
      <alignment vertical="center"/>
    </xf>
    <xf numFmtId="166" fontId="12" fillId="0" borderId="2" xfId="9" applyNumberFormat="1" applyFont="1" applyAlignment="1">
      <alignment horizontal="center" vertical="center"/>
    </xf>
    <xf numFmtId="0" fontId="12" fillId="0" borderId="4" xfId="11" applyFont="1" applyBorder="1" applyAlignment="1">
      <alignment vertical="center"/>
    </xf>
    <xf numFmtId="172" fontId="12" fillId="0" borderId="4" xfId="11" applyNumberFormat="1" applyFont="1" applyBorder="1" applyAlignment="1">
      <alignment vertical="center"/>
    </xf>
    <xf numFmtId="172" fontId="12" fillId="0" borderId="2" xfId="9" applyNumberFormat="1" applyFont="1"/>
    <xf numFmtId="170" fontId="12" fillId="0" borderId="2" xfId="15" applyNumberFormat="1" applyFont="1" applyAlignment="1">
      <alignment vertical="center"/>
    </xf>
    <xf numFmtId="0" fontId="12" fillId="0" borderId="5" xfId="15" applyFont="1" applyBorder="1" applyAlignment="1">
      <alignment vertical="center"/>
    </xf>
    <xf numFmtId="0" fontId="12" fillId="0" borderId="5" xfId="15" applyFont="1" applyBorder="1" applyAlignment="1">
      <alignment horizontal="center" vertical="center"/>
    </xf>
    <xf numFmtId="170" fontId="12" fillId="0" borderId="5" xfId="15" applyNumberFormat="1" applyFont="1" applyBorder="1" applyAlignment="1">
      <alignment vertical="center"/>
    </xf>
    <xf numFmtId="0" fontId="13" fillId="0" borderId="2" xfId="35" applyFont="1" applyAlignment="1">
      <alignment horizontal="right" vertical="center"/>
    </xf>
    <xf numFmtId="167" fontId="13" fillId="0" borderId="2" xfId="35" applyNumberFormat="1" applyFont="1" applyAlignment="1">
      <alignment horizontal="center" vertical="center"/>
    </xf>
    <xf numFmtId="0" fontId="21" fillId="0" borderId="2" xfId="35" applyFont="1"/>
    <xf numFmtId="0" fontId="12" fillId="0" borderId="2" xfId="35" applyFont="1"/>
    <xf numFmtId="0" fontId="18" fillId="0" borderId="2" xfId="35" applyFont="1" applyAlignment="1">
      <alignment horizontal="center" vertical="center"/>
    </xf>
    <xf numFmtId="0" fontId="18" fillId="0" borderId="2" xfId="35" applyFont="1" applyAlignment="1">
      <alignment horizontal="right" vertical="center"/>
    </xf>
    <xf numFmtId="166" fontId="18" fillId="0" borderId="1" xfId="35" applyNumberFormat="1" applyFont="1" applyBorder="1" applyAlignment="1">
      <alignment horizontal="right" vertical="center"/>
    </xf>
    <xf numFmtId="166" fontId="18" fillId="0" borderId="2" xfId="35" applyNumberFormat="1" applyFont="1" applyAlignment="1">
      <alignment horizontal="right" vertical="center"/>
    </xf>
    <xf numFmtId="0" fontId="18" fillId="0" borderId="2" xfId="35" applyFont="1" applyAlignment="1">
      <alignment vertical="center"/>
    </xf>
    <xf numFmtId="0" fontId="13" fillId="0" borderId="2" xfId="35" applyFont="1" applyAlignment="1">
      <alignment vertical="center"/>
    </xf>
    <xf numFmtId="0" fontId="13" fillId="0" borderId="2" xfId="35" applyFont="1" applyAlignment="1">
      <alignment horizontal="center" vertical="center"/>
    </xf>
    <xf numFmtId="166" fontId="13" fillId="0" borderId="2" xfId="35" applyNumberFormat="1" applyFont="1" applyAlignment="1">
      <alignment vertical="center"/>
    </xf>
    <xf numFmtId="167" fontId="13" fillId="0" borderId="2" xfId="35" applyNumberFormat="1" applyFont="1" applyAlignment="1">
      <alignment horizontal="right" vertical="center"/>
    </xf>
    <xf numFmtId="167" fontId="13" fillId="0" borderId="1" xfId="35" applyNumberFormat="1" applyFont="1" applyBorder="1" applyAlignment="1">
      <alignment horizontal="right" vertical="center"/>
    </xf>
    <xf numFmtId="166" fontId="13" fillId="0" borderId="2" xfId="35" applyNumberFormat="1" applyFont="1" applyAlignment="1">
      <alignment horizontal="right" vertical="center"/>
    </xf>
    <xf numFmtId="0" fontId="18" fillId="0" borderId="2" xfId="35" applyFont="1" applyAlignment="1">
      <alignment horizontal="left" vertical="center"/>
    </xf>
    <xf numFmtId="0" fontId="13" fillId="0" borderId="2" xfId="35" applyFont="1" applyAlignment="1">
      <alignment horizontal="left" vertical="center"/>
    </xf>
    <xf numFmtId="166" fontId="18" fillId="0" borderId="2" xfId="35" applyNumberFormat="1" applyFont="1" applyAlignment="1">
      <alignment vertical="center"/>
    </xf>
    <xf numFmtId="167" fontId="13" fillId="0" borderId="2" xfId="35" applyNumberFormat="1" applyFont="1" applyAlignment="1">
      <alignment vertical="center"/>
    </xf>
    <xf numFmtId="0" fontId="12" fillId="0" borderId="6" xfId="15" applyFont="1" applyBorder="1" applyAlignment="1">
      <alignment vertical="center"/>
    </xf>
    <xf numFmtId="0" fontId="12" fillId="0" borderId="6" xfId="15" applyFont="1" applyBorder="1" applyAlignment="1">
      <alignment horizontal="right" vertical="center"/>
    </xf>
    <xf numFmtId="167" fontId="12" fillId="0" borderId="6" xfId="9" applyNumberFormat="1" applyFont="1" applyBorder="1" applyAlignment="1">
      <alignment horizontal="right" vertical="center"/>
    </xf>
    <xf numFmtId="167" fontId="12" fillId="0" borderId="6" xfId="9" applyNumberFormat="1" applyFont="1" applyBorder="1" applyAlignment="1">
      <alignment horizontal="center" vertical="center"/>
    </xf>
    <xf numFmtId="0" fontId="12" fillId="0" borderId="2" xfId="15" applyFont="1" applyAlignment="1">
      <alignment horizontal="right" vertical="center"/>
    </xf>
    <xf numFmtId="166" fontId="11" fillId="0" borderId="5" xfId="11" applyNumberFormat="1" applyFont="1" applyBorder="1" applyAlignment="1">
      <alignment horizontal="right" vertical="center"/>
    </xf>
    <xf numFmtId="167" fontId="12" fillId="0" borderId="2" xfId="15" applyNumberFormat="1" applyFont="1" applyAlignment="1">
      <alignment horizontal="right" vertical="center"/>
    </xf>
    <xf numFmtId="0" fontId="12" fillId="0" borderId="2" xfId="15" applyFont="1" applyAlignment="1">
      <alignment horizontal="left" vertical="center"/>
    </xf>
    <xf numFmtId="0" fontId="11" fillId="0" borderId="2" xfId="9" applyFont="1"/>
    <xf numFmtId="167" fontId="12" fillId="0" borderId="4" xfId="9" applyNumberFormat="1" applyFont="1" applyBorder="1" applyAlignment="1">
      <alignment horizontal="right" vertical="center"/>
    </xf>
    <xf numFmtId="167" fontId="12" fillId="0" borderId="7" xfId="9" applyNumberFormat="1" applyFont="1" applyBorder="1" applyAlignment="1">
      <alignment horizontal="right" vertical="center"/>
    </xf>
    <xf numFmtId="167" fontId="11" fillId="0" borderId="2" xfId="9" applyNumberFormat="1" applyFont="1" applyAlignment="1">
      <alignment horizontal="right" vertical="center"/>
    </xf>
    <xf numFmtId="171" fontId="12" fillId="0" borderId="2" xfId="9" applyNumberFormat="1" applyFont="1" applyAlignment="1">
      <alignment vertical="center"/>
    </xf>
    <xf numFmtId="0" fontId="12" fillId="0" borderId="2" xfId="9" quotePrefix="1" applyFont="1" applyAlignment="1">
      <alignment vertical="center"/>
    </xf>
    <xf numFmtId="167" fontId="12" fillId="0" borderId="2" xfId="15" applyNumberFormat="1" applyFont="1" applyAlignment="1">
      <alignment horizontal="center" vertical="center"/>
    </xf>
    <xf numFmtId="167" fontId="12" fillId="0" borderId="2" xfId="15" applyNumberFormat="1" applyFont="1" applyAlignment="1">
      <alignment vertical="center"/>
    </xf>
    <xf numFmtId="167" fontId="12" fillId="0" borderId="7" xfId="9" applyNumberFormat="1" applyFont="1" applyBorder="1" applyAlignment="1">
      <alignment vertical="center"/>
    </xf>
    <xf numFmtId="0" fontId="12" fillId="0" borderId="2" xfId="9" applyFont="1" applyAlignment="1">
      <alignment horizontal="left" vertical="center"/>
    </xf>
    <xf numFmtId="168" fontId="12" fillId="0" borderId="7" xfId="9" applyNumberFormat="1" applyFont="1" applyBorder="1" applyAlignment="1">
      <alignment vertical="center"/>
    </xf>
    <xf numFmtId="0" fontId="12" fillId="0" borderId="5" xfId="11" applyFont="1" applyBorder="1" applyAlignment="1">
      <alignment vertical="center"/>
    </xf>
    <xf numFmtId="0" fontId="11" fillId="0" borderId="5" xfId="9" quotePrefix="1" applyFont="1" applyBorder="1" applyAlignment="1">
      <alignment vertical="center"/>
    </xf>
    <xf numFmtId="0" fontId="12" fillId="0" borderId="5" xfId="9" applyFont="1" applyBorder="1" applyAlignment="1">
      <alignment vertical="center"/>
    </xf>
    <xf numFmtId="0" fontId="12" fillId="0" borderId="2" xfId="11" applyFont="1" applyAlignment="1">
      <alignment vertical="center"/>
    </xf>
    <xf numFmtId="0" fontId="12" fillId="0" borderId="2" xfId="11" applyFont="1" applyAlignment="1">
      <alignment horizontal="center" vertical="center"/>
    </xf>
    <xf numFmtId="0" fontId="12" fillId="0" borderId="2" xfId="11" applyFont="1" applyAlignment="1">
      <alignment horizontal="right" vertical="center"/>
    </xf>
    <xf numFmtId="0" fontId="11" fillId="0" borderId="2" xfId="11" applyFont="1" applyAlignment="1">
      <alignment vertical="center"/>
    </xf>
    <xf numFmtId="0" fontId="12" fillId="0" borderId="2" xfId="12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0" fontId="11" fillId="0" borderId="5" xfId="11" applyFont="1" applyBorder="1" applyAlignment="1">
      <alignment horizontal="center" vertical="center"/>
    </xf>
    <xf numFmtId="0" fontId="11" fillId="0" borderId="2" xfId="13" applyFont="1" applyAlignment="1">
      <alignment vertical="center"/>
    </xf>
    <xf numFmtId="0" fontId="12" fillId="0" borderId="2" xfId="13" applyFont="1" applyAlignment="1">
      <alignment horizontal="center" vertical="center"/>
    </xf>
    <xf numFmtId="0" fontId="12" fillId="0" borderId="2" xfId="13" applyFont="1" applyAlignment="1">
      <alignment horizontal="right" vertical="center"/>
    </xf>
    <xf numFmtId="0" fontId="13" fillId="0" borderId="2" xfId="14" applyFont="1" applyAlignment="1">
      <alignment horizontal="center" vertical="center"/>
    </xf>
    <xf numFmtId="0" fontId="12" fillId="0" borderId="2" xfId="12" applyFont="1" applyAlignment="1">
      <alignment horizontal="center" vertical="center"/>
    </xf>
    <xf numFmtId="0" fontId="12" fillId="0" borderId="2" xfId="13" applyFont="1" applyAlignment="1">
      <alignment vertical="center"/>
    </xf>
    <xf numFmtId="0" fontId="12" fillId="0" borderId="6" xfId="11" applyFont="1" applyBorder="1" applyAlignment="1">
      <alignment vertical="center"/>
    </xf>
    <xf numFmtId="37" fontId="11" fillId="0" borderId="2" xfId="11" applyNumberFormat="1" applyFont="1" applyAlignment="1">
      <alignment horizontal="left" vertical="center"/>
    </xf>
    <xf numFmtId="0" fontId="11" fillId="0" borderId="2" xfId="12" applyFont="1" applyAlignment="1">
      <alignment vertical="center"/>
    </xf>
    <xf numFmtId="0" fontId="12" fillId="0" borderId="2" xfId="12" applyFont="1" applyAlignment="1">
      <alignment horizontal="right" vertical="center"/>
    </xf>
    <xf numFmtId="166" fontId="13" fillId="0" borderId="2" xfId="14" applyNumberFormat="1" applyFont="1" applyAlignment="1">
      <alignment horizontal="center" vertical="center"/>
    </xf>
    <xf numFmtId="173" fontId="13" fillId="0" borderId="2" xfId="14" applyNumberFormat="1" applyFont="1" applyAlignment="1">
      <alignment horizontal="center" vertical="center"/>
    </xf>
    <xf numFmtId="0" fontId="11" fillId="0" borderId="5" xfId="9" applyFont="1" applyBorder="1" applyAlignment="1">
      <alignment horizontal="left" vertical="center"/>
    </xf>
    <xf numFmtId="0" fontId="12" fillId="0" borderId="2" xfId="11" applyFont="1" applyAlignment="1">
      <alignment horizontal="distributed" vertical="center" wrapText="1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6" fontId="12" fillId="0" borderId="2" xfId="12" applyNumberFormat="1" applyFont="1" applyAlignment="1">
      <alignment vertical="center"/>
    </xf>
    <xf numFmtId="0" fontId="12" fillId="0" borderId="5" xfId="11" applyFont="1" applyBorder="1" applyAlignment="1">
      <alignment vertical="center" wrapText="1"/>
    </xf>
    <xf numFmtId="167" fontId="12" fillId="0" borderId="6" xfId="18" applyNumberFormat="1" applyFont="1" applyBorder="1" applyAlignment="1">
      <alignment horizontal="right" vertical="center"/>
    </xf>
    <xf numFmtId="0" fontId="13" fillId="0" borderId="0" xfId="0" applyFont="1"/>
    <xf numFmtId="167" fontId="13" fillId="0" borderId="2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8" fontId="13" fillId="0" borderId="3" xfId="0" applyNumberFormat="1" applyFont="1" applyBorder="1" applyAlignment="1">
      <alignment horizontal="right" vertical="center"/>
    </xf>
    <xf numFmtId="167" fontId="12" fillId="0" borderId="8" xfId="10" applyNumberFormat="1" applyFont="1" applyBorder="1" applyAlignment="1">
      <alignment horizontal="right" vertical="center"/>
    </xf>
    <xf numFmtId="172" fontId="12" fillId="0" borderId="6" xfId="9" applyNumberFormat="1" applyFont="1" applyBorder="1" applyAlignment="1">
      <alignment horizontal="right" vertical="center"/>
    </xf>
    <xf numFmtId="0" fontId="13" fillId="0" borderId="2" xfId="14" applyFont="1"/>
    <xf numFmtId="167" fontId="12" fillId="0" borderId="2" xfId="38" applyNumberFormat="1" applyFont="1" applyAlignment="1">
      <alignment horizontal="right" vertical="center"/>
    </xf>
    <xf numFmtId="167" fontId="12" fillId="0" borderId="2" xfId="38" applyNumberFormat="1" applyFont="1" applyAlignment="1">
      <alignment horizontal="center" vertical="center"/>
    </xf>
    <xf numFmtId="167" fontId="13" fillId="0" borderId="2" xfId="14" applyNumberFormat="1" applyFont="1" applyAlignment="1">
      <alignment horizontal="right" vertical="center"/>
    </xf>
    <xf numFmtId="167" fontId="13" fillId="0" borderId="6" xfId="35" applyNumberFormat="1" applyFont="1" applyBorder="1" applyAlignment="1">
      <alignment horizontal="right" vertical="center"/>
    </xf>
    <xf numFmtId="167" fontId="12" fillId="0" borderId="6" xfId="15" applyNumberFormat="1" applyFont="1" applyBorder="1" applyAlignment="1">
      <alignment horizontal="right" vertical="center"/>
    </xf>
    <xf numFmtId="167" fontId="12" fillId="0" borderId="2" xfId="5" applyNumberFormat="1" applyFont="1" applyAlignment="1">
      <alignment vertical="center"/>
    </xf>
    <xf numFmtId="167" fontId="12" fillId="0" borderId="6" xfId="9" applyNumberFormat="1" applyFont="1" applyBorder="1" applyAlignment="1">
      <alignment vertical="center"/>
    </xf>
    <xf numFmtId="167" fontId="12" fillId="0" borderId="2" xfId="41" applyNumberFormat="1" applyFont="1" applyAlignment="1">
      <alignment horizontal="right" vertical="center"/>
    </xf>
    <xf numFmtId="164" fontId="12" fillId="0" borderId="6" xfId="5" applyNumberFormat="1" applyFont="1" applyBorder="1" applyAlignment="1">
      <alignment vertical="center"/>
    </xf>
    <xf numFmtId="164" fontId="12" fillId="0" borderId="2" xfId="5" applyNumberFormat="1" applyFont="1" applyAlignment="1">
      <alignment vertical="center"/>
    </xf>
    <xf numFmtId="164" fontId="12" fillId="0" borderId="6" xfId="5" applyNumberFormat="1" applyFont="1" applyBorder="1" applyAlignment="1">
      <alignment horizontal="right" vertical="center"/>
    </xf>
    <xf numFmtId="167" fontId="12" fillId="0" borderId="6" xfId="38" applyNumberFormat="1" applyFont="1" applyBorder="1" applyAlignment="1">
      <alignment vertical="center"/>
    </xf>
    <xf numFmtId="172" fontId="12" fillId="0" borderId="6" xfId="19" applyNumberFormat="1" applyFont="1" applyBorder="1" applyAlignment="1">
      <alignment vertical="center"/>
    </xf>
    <xf numFmtId="172" fontId="12" fillId="0" borderId="6" xfId="9" applyNumberFormat="1" applyFont="1" applyBorder="1" applyAlignment="1">
      <alignment vertical="center"/>
    </xf>
    <xf numFmtId="172" fontId="12" fillId="0" borderId="7" xfId="18" applyNumberFormat="1" applyFont="1" applyBorder="1" applyAlignment="1">
      <alignment horizontal="right" vertical="center"/>
    </xf>
    <xf numFmtId="172" fontId="12" fillId="0" borderId="7" xfId="18" applyNumberFormat="1" applyFont="1" applyBorder="1" applyAlignment="1">
      <alignment vertical="center"/>
    </xf>
    <xf numFmtId="172" fontId="12" fillId="0" borderId="7" xfId="19" applyNumberFormat="1" applyFont="1" applyBorder="1" applyAlignment="1">
      <alignment vertical="center"/>
    </xf>
    <xf numFmtId="167" fontId="11" fillId="0" borderId="2" xfId="35" quotePrefix="1" applyNumberFormat="1" applyFont="1" applyAlignment="1">
      <alignment horizontal="right" vertical="center"/>
    </xf>
    <xf numFmtId="167" fontId="11" fillId="0" borderId="2" xfId="35" applyNumberFormat="1" applyFont="1" applyAlignment="1">
      <alignment horizontal="right" vertical="center"/>
    </xf>
    <xf numFmtId="167" fontId="12" fillId="0" borderId="3" xfId="9" applyNumberFormat="1" applyFont="1" applyBorder="1" applyAlignment="1">
      <alignment vertical="center"/>
    </xf>
    <xf numFmtId="0" fontId="11" fillId="0" borderId="6" xfId="11" applyFont="1" applyBorder="1" applyAlignment="1">
      <alignment horizontal="center" vertical="center"/>
    </xf>
    <xf numFmtId="166" fontId="12" fillId="0" borderId="1" xfId="18" applyNumberFormat="1" applyFont="1" applyBorder="1" applyAlignment="1">
      <alignment horizontal="center" vertical="center"/>
    </xf>
    <xf numFmtId="167" fontId="12" fillId="0" borderId="6" xfId="38" applyNumberFormat="1" applyFont="1" applyBorder="1" applyAlignment="1">
      <alignment horizontal="right" vertical="center"/>
    </xf>
    <xf numFmtId="167" fontId="13" fillId="0" borderId="6" xfId="14" applyNumberFormat="1" applyFont="1" applyBorder="1" applyAlignment="1">
      <alignment vertical="center"/>
    </xf>
    <xf numFmtId="0" fontId="12" fillId="0" borderId="4" xfId="11" applyFont="1" applyBorder="1" applyAlignment="1">
      <alignment horizontal="center" vertical="center"/>
    </xf>
    <xf numFmtId="0" fontId="12" fillId="0" borderId="2" xfId="9" applyFont="1" applyAlignment="1">
      <alignment horizontal="center"/>
    </xf>
    <xf numFmtId="0" fontId="13" fillId="0" borderId="2" xfId="9" applyFont="1" applyAlignment="1">
      <alignment vertical="center"/>
    </xf>
    <xf numFmtId="0" fontId="12" fillId="0" borderId="0" xfId="12" applyFont="1" applyBorder="1" applyAlignment="1">
      <alignment vertical="center"/>
    </xf>
    <xf numFmtId="167" fontId="11" fillId="0" borderId="6" xfId="10" applyNumberFormat="1" applyFont="1" applyFill="1" applyBorder="1" applyAlignment="1">
      <alignment horizontal="center" vertical="center"/>
    </xf>
    <xf numFmtId="167" fontId="11" fillId="0" borderId="4" xfId="10" applyNumberFormat="1" applyFont="1" applyFill="1" applyBorder="1" applyAlignment="1">
      <alignment horizontal="center" vertical="center"/>
    </xf>
    <xf numFmtId="167" fontId="11" fillId="0" borderId="5" xfId="10" applyNumberFormat="1" applyFont="1" applyFill="1" applyBorder="1" applyAlignment="1">
      <alignment horizontal="center" vertical="center"/>
    </xf>
    <xf numFmtId="167" fontId="18" fillId="0" borderId="1" xfId="35" applyNumberFormat="1" applyFont="1" applyBorder="1" applyAlignment="1">
      <alignment horizontal="center" vertical="center"/>
    </xf>
    <xf numFmtId="0" fontId="12" fillId="0" borderId="1" xfId="35" applyFont="1" applyBorder="1"/>
    <xf numFmtId="166" fontId="11" fillId="0" borderId="4" xfId="18" applyNumberFormat="1" applyFont="1" applyBorder="1" applyAlignment="1">
      <alignment horizontal="center" vertical="center"/>
    </xf>
    <xf numFmtId="172" fontId="11" fillId="0" borderId="4" xfId="18" applyNumberFormat="1" applyFont="1" applyBorder="1" applyAlignment="1">
      <alignment horizontal="center" vertical="center"/>
    </xf>
    <xf numFmtId="167" fontId="11" fillId="0" borderId="9" xfId="18" applyNumberFormat="1" applyFont="1" applyBorder="1" applyAlignment="1">
      <alignment horizontal="center" vertical="center"/>
    </xf>
    <xf numFmtId="167" fontId="11" fillId="0" borderId="4" xfId="18" applyNumberFormat="1" applyFont="1" applyBorder="1" applyAlignment="1">
      <alignment horizontal="center" vertical="center"/>
    </xf>
    <xf numFmtId="170" fontId="11" fillId="0" borderId="5" xfId="15" applyNumberFormat="1" applyFont="1" applyBorder="1" applyAlignment="1" applyProtection="1">
      <alignment horizontal="center" vertical="center"/>
      <protection locked="0"/>
    </xf>
    <xf numFmtId="166" fontId="11" fillId="0" borderId="5" xfId="15" applyNumberFormat="1" applyFont="1" applyBorder="1" applyAlignment="1" applyProtection="1">
      <alignment horizontal="center" vertical="center"/>
      <protection locked="0"/>
    </xf>
    <xf numFmtId="167" fontId="11" fillId="0" borderId="6" xfId="3" applyNumberFormat="1" applyFont="1" applyFill="1" applyBorder="1" applyAlignment="1">
      <alignment horizontal="center" vertical="center"/>
    </xf>
    <xf numFmtId="167" fontId="11" fillId="0" borderId="4" xfId="3" applyNumberFormat="1" applyFont="1" applyFill="1" applyBorder="1" applyAlignment="1">
      <alignment horizontal="center" vertical="center"/>
    </xf>
  </cellXfs>
  <cellStyles count="42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3" xfId="39" xr:uid="{45FA8E68-3107-4690-9766-D2A8529A5114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192" xfId="40" xr:uid="{89F04C80-A493-4C0E-8D1A-DA430ED6266B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2 4" xfId="38" xr:uid="{114978CA-36BA-4970-876B-E72934237D18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41" xr:uid="{4E5C9935-2D80-4763-8C62-064994243020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sheetPr codeName="Sheet1"/>
  <dimension ref="A1:L162"/>
  <sheetViews>
    <sheetView tabSelected="1" zoomScaleNormal="100" zoomScaleSheetLayoutView="100" workbookViewId="0"/>
  </sheetViews>
  <sheetFormatPr defaultColWidth="8" defaultRowHeight="16.5" customHeight="1"/>
  <cols>
    <col min="1" max="2" width="1.08203125" style="225" customWidth="1"/>
    <col min="3" max="3" width="30.33203125" style="225" customWidth="1"/>
    <col min="4" max="4" width="5" style="225" customWidth="1"/>
    <col min="5" max="5" width="0.58203125" style="225" customWidth="1"/>
    <col min="6" max="6" width="12.58203125" style="225" customWidth="1"/>
    <col min="7" max="7" width="0.58203125" style="225" customWidth="1"/>
    <col min="8" max="8" width="12.58203125" style="225" customWidth="1"/>
    <col min="9" max="9" width="0.58203125" style="225" customWidth="1"/>
    <col min="10" max="10" width="12.58203125" style="225" customWidth="1"/>
    <col min="11" max="11" width="0.58203125" style="225" customWidth="1"/>
    <col min="12" max="12" width="12.58203125" style="225" customWidth="1"/>
    <col min="13" max="16384" width="8" style="225"/>
  </cols>
  <sheetData>
    <row r="1" spans="1:12" ht="16.5" customHeight="1">
      <c r="A1" s="25" t="s">
        <v>0</v>
      </c>
      <c r="B1" s="25"/>
      <c r="C1" s="25"/>
      <c r="D1" s="1"/>
      <c r="E1" s="1"/>
      <c r="F1" s="1"/>
      <c r="G1" s="1"/>
      <c r="H1" s="1"/>
      <c r="I1" s="1"/>
      <c r="J1" s="2"/>
      <c r="K1" s="71"/>
      <c r="L1" s="2"/>
    </row>
    <row r="2" spans="1:12" ht="16.5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71"/>
      <c r="L2" s="69"/>
    </row>
    <row r="3" spans="1:12" ht="16.5" customHeight="1">
      <c r="A3" s="163" t="s">
        <v>190</v>
      </c>
      <c r="B3" s="163"/>
      <c r="C3" s="163"/>
      <c r="D3" s="163"/>
      <c r="E3" s="163"/>
      <c r="F3" s="163"/>
      <c r="G3" s="163"/>
      <c r="H3" s="163"/>
      <c r="I3" s="163"/>
      <c r="J3" s="163"/>
      <c r="K3" s="164"/>
      <c r="L3" s="163"/>
    </row>
    <row r="4" spans="1:12" ht="16.5" customHeight="1">
      <c r="A4" s="165"/>
      <c r="B4" s="165"/>
      <c r="C4" s="165"/>
      <c r="D4" s="166"/>
      <c r="E4" s="167"/>
      <c r="F4" s="3"/>
      <c r="G4" s="3"/>
      <c r="H4" s="3"/>
      <c r="I4" s="3"/>
      <c r="J4" s="3"/>
      <c r="K4" s="3"/>
      <c r="L4" s="3"/>
    </row>
    <row r="5" spans="1:12" ht="16.5" customHeight="1">
      <c r="A5" s="165"/>
      <c r="B5" s="165"/>
      <c r="C5" s="165"/>
      <c r="D5" s="166"/>
      <c r="E5" s="167"/>
      <c r="F5" s="3"/>
      <c r="G5" s="3"/>
      <c r="H5" s="3"/>
      <c r="I5" s="3"/>
      <c r="J5" s="3"/>
      <c r="K5" s="3"/>
      <c r="L5" s="3"/>
    </row>
    <row r="6" spans="1:12" ht="16.5" customHeight="1">
      <c r="A6" s="168"/>
      <c r="B6" s="168"/>
      <c r="C6" s="169"/>
      <c r="D6" s="170"/>
      <c r="E6" s="171"/>
      <c r="F6" s="228" t="s">
        <v>2</v>
      </c>
      <c r="G6" s="228"/>
      <c r="H6" s="228"/>
      <c r="I6" s="4"/>
      <c r="J6" s="228" t="s">
        <v>3</v>
      </c>
      <c r="K6" s="228"/>
      <c r="L6" s="228"/>
    </row>
    <row r="7" spans="1:12" ht="16.5" customHeight="1">
      <c r="A7" s="168"/>
      <c r="B7" s="168"/>
      <c r="C7" s="169"/>
      <c r="D7" s="170"/>
      <c r="E7" s="171"/>
      <c r="F7" s="5" t="s">
        <v>4</v>
      </c>
      <c r="G7" s="6"/>
      <c r="H7" s="5" t="s">
        <v>5</v>
      </c>
      <c r="I7" s="6"/>
      <c r="J7" s="5" t="s">
        <v>4</v>
      </c>
      <c r="K7" s="6"/>
      <c r="L7" s="5" t="s">
        <v>5</v>
      </c>
    </row>
    <row r="8" spans="1:12" ht="16.5" customHeight="1">
      <c r="A8" s="168"/>
      <c r="B8" s="168"/>
      <c r="C8" s="71"/>
      <c r="D8" s="170"/>
      <c r="E8" s="171"/>
      <c r="F8" s="5" t="s">
        <v>189</v>
      </c>
      <c r="G8" s="6"/>
      <c r="H8" s="5" t="s">
        <v>6</v>
      </c>
      <c r="I8" s="6"/>
      <c r="J8" s="5" t="s">
        <v>189</v>
      </c>
      <c r="K8" s="6"/>
      <c r="L8" s="5" t="s">
        <v>6</v>
      </c>
    </row>
    <row r="9" spans="1:12" ht="16.5" customHeight="1">
      <c r="A9" s="168"/>
      <c r="B9" s="168"/>
      <c r="C9" s="169"/>
      <c r="D9" s="170"/>
      <c r="E9" s="171"/>
      <c r="F9" s="7" t="s">
        <v>177</v>
      </c>
      <c r="G9" s="6"/>
      <c r="H9" s="7" t="s">
        <v>7</v>
      </c>
      <c r="I9" s="6"/>
      <c r="J9" s="7" t="s">
        <v>177</v>
      </c>
      <c r="K9" s="6"/>
      <c r="L9" s="7" t="s">
        <v>7</v>
      </c>
    </row>
    <row r="10" spans="1:12" ht="16.5" customHeight="1">
      <c r="A10" s="168"/>
      <c r="B10" s="168"/>
      <c r="C10" s="169"/>
      <c r="D10" s="172" t="s">
        <v>8</v>
      </c>
      <c r="E10" s="171"/>
      <c r="F10" s="148" t="s">
        <v>9</v>
      </c>
      <c r="G10" s="46"/>
      <c r="H10" s="148" t="s">
        <v>9</v>
      </c>
      <c r="I10" s="46"/>
      <c r="J10" s="148" t="s">
        <v>9</v>
      </c>
      <c r="K10" s="46"/>
      <c r="L10" s="148" t="s">
        <v>9</v>
      </c>
    </row>
    <row r="11" spans="1:12" ht="16.5" customHeight="1">
      <c r="A11" s="168"/>
      <c r="B11" s="168"/>
      <c r="C11" s="169"/>
      <c r="D11" s="170"/>
      <c r="E11" s="171"/>
      <c r="F11" s="2"/>
      <c r="G11" s="6"/>
      <c r="H11" s="2"/>
      <c r="I11" s="6"/>
      <c r="J11" s="2"/>
      <c r="K11" s="6"/>
      <c r="L11" s="2"/>
    </row>
    <row r="12" spans="1:12" ht="16.5" customHeight="1">
      <c r="A12" s="173" t="s">
        <v>10</v>
      </c>
      <c r="B12" s="165"/>
      <c r="C12" s="169"/>
      <c r="D12" s="174"/>
      <c r="E12" s="175"/>
      <c r="F12" s="3"/>
      <c r="G12" s="3"/>
      <c r="H12" s="3"/>
      <c r="I12" s="3"/>
      <c r="J12" s="3"/>
      <c r="K12" s="3"/>
      <c r="L12" s="3"/>
    </row>
    <row r="13" spans="1:12" ht="16.5" customHeight="1">
      <c r="A13" s="173"/>
      <c r="B13" s="165"/>
      <c r="C13" s="169"/>
      <c r="D13" s="174"/>
      <c r="E13" s="175"/>
      <c r="F13" s="3"/>
      <c r="G13" s="3"/>
      <c r="H13" s="3"/>
      <c r="I13" s="3"/>
      <c r="J13" s="3"/>
      <c r="K13" s="3"/>
      <c r="L13" s="3"/>
    </row>
    <row r="14" spans="1:12" ht="16.5" customHeight="1">
      <c r="A14" s="173" t="s">
        <v>11</v>
      </c>
      <c r="B14" s="165"/>
      <c r="C14" s="169"/>
      <c r="D14" s="174"/>
      <c r="E14" s="175"/>
      <c r="F14" s="3"/>
      <c r="G14" s="3"/>
      <c r="H14" s="3"/>
      <c r="I14" s="3"/>
      <c r="J14" s="3"/>
      <c r="K14" s="3"/>
      <c r="L14" s="3"/>
    </row>
    <row r="15" spans="1:12" ht="16.5" customHeight="1">
      <c r="A15" s="173"/>
      <c r="B15" s="165"/>
      <c r="C15" s="169"/>
      <c r="D15" s="174"/>
      <c r="E15" s="175"/>
      <c r="F15" s="3"/>
      <c r="G15" s="3"/>
      <c r="H15" s="3"/>
      <c r="I15" s="3"/>
      <c r="J15" s="3"/>
      <c r="K15" s="3"/>
      <c r="L15" s="3"/>
    </row>
    <row r="16" spans="1:12" ht="16.5" customHeight="1">
      <c r="A16" s="169" t="s">
        <v>12</v>
      </c>
      <c r="B16" s="169"/>
      <c r="C16" s="169"/>
      <c r="D16" s="174"/>
      <c r="E16" s="175"/>
      <c r="F16" s="8">
        <v>344557</v>
      </c>
      <c r="G16" s="8"/>
      <c r="H16" s="8">
        <v>122309</v>
      </c>
      <c r="I16" s="8"/>
      <c r="J16" s="8">
        <v>277267</v>
      </c>
      <c r="K16" s="8"/>
      <c r="L16" s="8">
        <v>35057</v>
      </c>
    </row>
    <row r="17" spans="1:12" ht="16.5" customHeight="1">
      <c r="A17" s="169" t="s">
        <v>175</v>
      </c>
      <c r="B17" s="169"/>
      <c r="C17" s="169"/>
      <c r="D17" s="176">
        <v>7</v>
      </c>
      <c r="E17" s="175"/>
      <c r="F17" s="8">
        <v>1656162</v>
      </c>
      <c r="G17" s="8"/>
      <c r="H17" s="8">
        <v>1675675</v>
      </c>
      <c r="I17" s="8"/>
      <c r="J17" s="8">
        <v>1365451</v>
      </c>
      <c r="K17" s="8"/>
      <c r="L17" s="8">
        <v>1417295</v>
      </c>
    </row>
    <row r="18" spans="1:12" ht="16.5" customHeight="1">
      <c r="A18" s="169" t="s">
        <v>13</v>
      </c>
      <c r="B18" s="169"/>
      <c r="C18" s="169"/>
      <c r="D18" s="176">
        <v>8</v>
      </c>
      <c r="E18" s="175"/>
      <c r="F18" s="8">
        <v>3418500</v>
      </c>
      <c r="G18" s="8"/>
      <c r="H18" s="8">
        <v>3551992</v>
      </c>
      <c r="I18" s="8"/>
      <c r="J18" s="8">
        <v>39995</v>
      </c>
      <c r="K18" s="8"/>
      <c r="L18" s="8">
        <v>47641</v>
      </c>
    </row>
    <row r="19" spans="1:12" ht="16.5" customHeight="1">
      <c r="A19" s="169" t="s">
        <v>14</v>
      </c>
      <c r="B19" s="169"/>
      <c r="C19" s="169"/>
      <c r="D19" s="176">
        <v>17.5</v>
      </c>
      <c r="E19" s="175"/>
      <c r="F19" s="8">
        <v>0</v>
      </c>
      <c r="G19" s="8"/>
      <c r="H19" s="8">
        <v>0</v>
      </c>
      <c r="I19" s="8"/>
      <c r="J19" s="8">
        <v>1267000</v>
      </c>
      <c r="K19" s="8"/>
      <c r="L19" s="8">
        <v>1121500</v>
      </c>
    </row>
    <row r="20" spans="1:12" ht="16.5" customHeight="1">
      <c r="A20" s="169" t="s">
        <v>15</v>
      </c>
      <c r="B20" s="169"/>
      <c r="C20" s="169"/>
      <c r="D20" s="40"/>
      <c r="E20" s="175"/>
      <c r="F20" s="8">
        <v>48166</v>
      </c>
      <c r="G20" s="8"/>
      <c r="H20" s="8">
        <v>55692</v>
      </c>
      <c r="I20" s="8"/>
      <c r="J20" s="8">
        <v>14560</v>
      </c>
      <c r="K20" s="8"/>
      <c r="L20" s="8">
        <v>22215</v>
      </c>
    </row>
    <row r="21" spans="1:12" ht="16.5" customHeight="1">
      <c r="A21" s="169" t="s">
        <v>16</v>
      </c>
      <c r="B21" s="169"/>
      <c r="C21" s="169"/>
      <c r="D21" s="40"/>
      <c r="E21" s="175"/>
      <c r="F21" s="9">
        <v>177946</v>
      </c>
      <c r="G21" s="8"/>
      <c r="H21" s="9">
        <v>153949</v>
      </c>
      <c r="I21" s="8"/>
      <c r="J21" s="9">
        <v>87022</v>
      </c>
      <c r="K21" s="8"/>
      <c r="L21" s="9">
        <v>66846</v>
      </c>
    </row>
    <row r="22" spans="1:12" ht="16.5" customHeight="1">
      <c r="A22" s="71"/>
      <c r="B22" s="169"/>
      <c r="C22" s="169"/>
      <c r="D22" s="177"/>
      <c r="E22" s="71"/>
      <c r="F22" s="8"/>
      <c r="G22" s="8"/>
      <c r="H22" s="8"/>
      <c r="I22" s="8"/>
      <c r="J22" s="8"/>
      <c r="K22" s="8"/>
      <c r="L22" s="8"/>
    </row>
    <row r="23" spans="1:12" ht="16.5" customHeight="1">
      <c r="A23" s="173" t="s">
        <v>17</v>
      </c>
      <c r="B23" s="165"/>
      <c r="C23" s="169"/>
      <c r="D23" s="174"/>
      <c r="E23" s="175"/>
      <c r="F23" s="9">
        <f>SUM(F16:F21)</f>
        <v>5645331</v>
      </c>
      <c r="G23" s="8"/>
      <c r="H23" s="9">
        <f>SUM(H16:H21)</f>
        <v>5559617</v>
      </c>
      <c r="I23" s="8"/>
      <c r="J23" s="9">
        <f>SUM(J16:J21)</f>
        <v>3051295</v>
      </c>
      <c r="K23" s="8"/>
      <c r="L23" s="9">
        <f>SUM(L16:L21)</f>
        <v>2710554</v>
      </c>
    </row>
    <row r="24" spans="1:12" ht="16.5" customHeight="1">
      <c r="A24" s="173"/>
      <c r="B24" s="165"/>
      <c r="C24" s="169"/>
      <c r="D24" s="174"/>
      <c r="E24" s="175"/>
      <c r="F24" s="8"/>
      <c r="G24" s="8"/>
      <c r="H24" s="8"/>
      <c r="I24" s="8"/>
      <c r="J24" s="8"/>
      <c r="K24" s="8"/>
      <c r="L24" s="8"/>
    </row>
    <row r="25" spans="1:12" ht="16.5" customHeight="1">
      <c r="A25" s="173" t="s">
        <v>18</v>
      </c>
      <c r="B25" s="165"/>
      <c r="C25" s="169"/>
      <c r="D25" s="174"/>
      <c r="E25" s="175"/>
      <c r="F25" s="8"/>
      <c r="G25" s="8"/>
      <c r="H25" s="8"/>
      <c r="I25" s="8"/>
      <c r="J25" s="8"/>
      <c r="K25" s="8"/>
      <c r="L25" s="8"/>
    </row>
    <row r="26" spans="1:12" ht="16.5" customHeight="1">
      <c r="A26" s="173"/>
      <c r="B26" s="165"/>
      <c r="C26" s="169"/>
      <c r="D26" s="174"/>
      <c r="E26" s="175"/>
      <c r="F26" s="8"/>
      <c r="G26" s="8"/>
      <c r="H26" s="8"/>
      <c r="I26" s="8"/>
      <c r="J26" s="8"/>
      <c r="K26" s="8"/>
      <c r="L26" s="8"/>
    </row>
    <row r="27" spans="1:12" ht="16.5" customHeight="1">
      <c r="A27" s="169" t="s">
        <v>19</v>
      </c>
      <c r="B27" s="165"/>
      <c r="C27" s="169"/>
      <c r="D27" s="174"/>
      <c r="E27" s="175"/>
      <c r="F27" s="8"/>
      <c r="G27" s="8"/>
      <c r="H27" s="8"/>
      <c r="I27" s="8"/>
      <c r="J27" s="8"/>
      <c r="K27" s="8"/>
      <c r="L27" s="8"/>
    </row>
    <row r="28" spans="1:12" ht="16.5" customHeight="1">
      <c r="A28" s="169"/>
      <c r="B28" s="165" t="s">
        <v>20</v>
      </c>
      <c r="C28" s="169"/>
      <c r="D28" s="176">
        <v>6</v>
      </c>
      <c r="E28" s="175"/>
      <c r="F28" s="8">
        <v>847833</v>
      </c>
      <c r="G28" s="8"/>
      <c r="H28" s="8">
        <v>855979</v>
      </c>
      <c r="I28" s="8"/>
      <c r="J28" s="8">
        <v>838056</v>
      </c>
      <c r="K28" s="8"/>
      <c r="L28" s="8">
        <v>846202</v>
      </c>
    </row>
    <row r="29" spans="1:12" ht="16.5" customHeight="1">
      <c r="A29" s="169" t="s">
        <v>21</v>
      </c>
      <c r="B29" s="165"/>
      <c r="C29" s="169"/>
      <c r="D29" s="176">
        <v>9.1</v>
      </c>
      <c r="E29" s="175"/>
      <c r="F29" s="8">
        <v>0</v>
      </c>
      <c r="G29" s="8"/>
      <c r="H29" s="8">
        <v>0</v>
      </c>
      <c r="I29" s="8"/>
      <c r="J29" s="8">
        <v>10059108</v>
      </c>
      <c r="K29" s="8"/>
      <c r="L29" s="8">
        <v>10169108</v>
      </c>
    </row>
    <row r="30" spans="1:12" ht="16.5" customHeight="1">
      <c r="A30" s="169" t="s">
        <v>22</v>
      </c>
      <c r="B30" s="165"/>
      <c r="C30" s="169"/>
      <c r="D30" s="176">
        <v>9.1999999999999993</v>
      </c>
      <c r="E30" s="175"/>
      <c r="F30" s="8">
        <v>148009</v>
      </c>
      <c r="G30" s="8"/>
      <c r="H30" s="8">
        <v>151208</v>
      </c>
      <c r="I30" s="8"/>
      <c r="J30" s="8">
        <v>145738</v>
      </c>
      <c r="K30" s="8"/>
      <c r="L30" s="8">
        <v>145738</v>
      </c>
    </row>
    <row r="31" spans="1:12" ht="16.5" customHeight="1">
      <c r="A31" s="169" t="s">
        <v>186</v>
      </c>
      <c r="B31" s="165"/>
      <c r="C31" s="169"/>
      <c r="D31" s="176">
        <v>10</v>
      </c>
      <c r="E31" s="175"/>
      <c r="F31" s="8">
        <v>424622</v>
      </c>
      <c r="G31" s="8"/>
      <c r="H31" s="8">
        <v>372129</v>
      </c>
      <c r="I31" s="8"/>
      <c r="J31" s="8">
        <v>0</v>
      </c>
      <c r="K31" s="8"/>
      <c r="L31" s="8">
        <v>0</v>
      </c>
    </row>
    <row r="32" spans="1:12" ht="16.5" customHeight="1">
      <c r="A32" s="169" t="s">
        <v>23</v>
      </c>
      <c r="B32" s="165"/>
      <c r="C32" s="169"/>
      <c r="D32" s="176">
        <v>10</v>
      </c>
      <c r="E32" s="175"/>
      <c r="F32" s="8">
        <v>10950504</v>
      </c>
      <c r="G32" s="8"/>
      <c r="H32" s="8">
        <v>11446154</v>
      </c>
      <c r="I32" s="8"/>
      <c r="J32" s="8">
        <v>237721</v>
      </c>
      <c r="K32" s="8"/>
      <c r="L32" s="8">
        <v>214143</v>
      </c>
    </row>
    <row r="33" spans="1:12" ht="16.5" customHeight="1">
      <c r="A33" s="169" t="s">
        <v>24</v>
      </c>
      <c r="B33" s="165"/>
      <c r="C33" s="169"/>
      <c r="D33" s="176"/>
      <c r="E33" s="175"/>
      <c r="F33" s="8">
        <v>514025</v>
      </c>
      <c r="G33" s="8"/>
      <c r="H33" s="8">
        <v>410032</v>
      </c>
      <c r="I33" s="8"/>
      <c r="J33" s="8">
        <v>338979</v>
      </c>
      <c r="K33" s="8"/>
      <c r="L33" s="8">
        <v>225504</v>
      </c>
    </row>
    <row r="34" spans="1:12" ht="16.5" customHeight="1">
      <c r="A34" s="178" t="s">
        <v>25</v>
      </c>
      <c r="B34" s="165"/>
      <c r="C34" s="169"/>
      <c r="D34" s="176"/>
      <c r="E34" s="175"/>
      <c r="F34" s="8">
        <v>102461</v>
      </c>
      <c r="G34" s="8"/>
      <c r="H34" s="8">
        <v>114383</v>
      </c>
      <c r="I34" s="8"/>
      <c r="J34" s="8">
        <v>36944</v>
      </c>
      <c r="K34" s="8"/>
      <c r="L34" s="8">
        <v>42479</v>
      </c>
    </row>
    <row r="35" spans="1:12" ht="16.5" customHeight="1">
      <c r="A35" s="169" t="s">
        <v>26</v>
      </c>
      <c r="B35" s="169"/>
      <c r="C35" s="169"/>
      <c r="D35" s="174"/>
      <c r="E35" s="175"/>
      <c r="F35" s="8">
        <v>25410</v>
      </c>
      <c r="G35" s="8"/>
      <c r="H35" s="8">
        <v>23691</v>
      </c>
      <c r="I35" s="8"/>
      <c r="J35" s="8">
        <v>0</v>
      </c>
      <c r="K35" s="8"/>
      <c r="L35" s="8">
        <v>0</v>
      </c>
    </row>
    <row r="36" spans="1:12" ht="16.5" customHeight="1">
      <c r="A36" s="169" t="s">
        <v>27</v>
      </c>
      <c r="B36" s="165"/>
      <c r="C36" s="169"/>
      <c r="D36" s="176"/>
      <c r="E36" s="175"/>
      <c r="F36" s="8">
        <v>70960</v>
      </c>
      <c r="G36" s="8"/>
      <c r="H36" s="8">
        <v>70960</v>
      </c>
      <c r="I36" s="8"/>
      <c r="J36" s="8">
        <v>0</v>
      </c>
      <c r="K36" s="8"/>
      <c r="L36" s="8">
        <v>0</v>
      </c>
    </row>
    <row r="37" spans="1:12" ht="16.5" customHeight="1">
      <c r="A37" s="165" t="s">
        <v>28</v>
      </c>
      <c r="B37" s="168"/>
      <c r="C37" s="169"/>
      <c r="D37" s="174"/>
      <c r="E37" s="167"/>
      <c r="F37" s="8">
        <v>97571</v>
      </c>
      <c r="G37" s="8"/>
      <c r="H37" s="8">
        <v>106578</v>
      </c>
      <c r="I37" s="8"/>
      <c r="J37" s="8">
        <v>37757</v>
      </c>
      <c r="K37" s="8"/>
      <c r="L37" s="8">
        <v>35794</v>
      </c>
    </row>
    <row r="38" spans="1:12" ht="16.5" customHeight="1">
      <c r="A38" s="169" t="s">
        <v>29</v>
      </c>
      <c r="B38" s="165"/>
      <c r="C38" s="169"/>
      <c r="D38" s="40"/>
      <c r="E38" s="175"/>
      <c r="F38" s="9">
        <v>18065</v>
      </c>
      <c r="G38" s="8"/>
      <c r="H38" s="9">
        <v>24549</v>
      </c>
      <c r="I38" s="8"/>
      <c r="J38" s="9">
        <v>9033</v>
      </c>
      <c r="K38" s="8"/>
      <c r="L38" s="9">
        <v>8667</v>
      </c>
    </row>
    <row r="39" spans="1:12" ht="16.5" customHeight="1">
      <c r="A39" s="165"/>
      <c r="B39" s="165"/>
      <c r="C39" s="169"/>
      <c r="D39" s="174"/>
      <c r="E39" s="175"/>
      <c r="F39" s="8"/>
      <c r="G39" s="8"/>
      <c r="H39" s="8"/>
      <c r="I39" s="8"/>
      <c r="J39" s="8"/>
      <c r="K39" s="8"/>
      <c r="L39" s="8"/>
    </row>
    <row r="40" spans="1:12" ht="16.5" customHeight="1">
      <c r="A40" s="173" t="s">
        <v>30</v>
      </c>
      <c r="B40" s="165"/>
      <c r="C40" s="169"/>
      <c r="D40" s="174"/>
      <c r="E40" s="175"/>
      <c r="F40" s="9">
        <f>SUM(F27:F38)</f>
        <v>13199460</v>
      </c>
      <c r="G40" s="8"/>
      <c r="H40" s="9">
        <f>SUM(H27:H38)</f>
        <v>13575663</v>
      </c>
      <c r="I40" s="8"/>
      <c r="J40" s="9">
        <f>SUM(J27:J38)</f>
        <v>11703336</v>
      </c>
      <c r="K40" s="8"/>
      <c r="L40" s="9">
        <f>SUM(L27:L38)</f>
        <v>11687635</v>
      </c>
    </row>
    <row r="41" spans="1:12" ht="16.5" customHeight="1">
      <c r="A41" s="173"/>
      <c r="B41" s="165"/>
      <c r="C41" s="169"/>
      <c r="D41" s="174"/>
      <c r="E41" s="175"/>
      <c r="F41" s="8"/>
      <c r="G41" s="8"/>
      <c r="H41" s="8"/>
      <c r="I41" s="8"/>
      <c r="J41" s="8"/>
      <c r="K41" s="8"/>
      <c r="L41" s="8"/>
    </row>
    <row r="42" spans="1:12" ht="16.5" customHeight="1" thickBot="1">
      <c r="A42" s="173" t="s">
        <v>31</v>
      </c>
      <c r="B42" s="165"/>
      <c r="C42" s="169"/>
      <c r="D42" s="174"/>
      <c r="E42" s="175"/>
      <c r="F42" s="10">
        <f>SUM(F23,F40)</f>
        <v>18844791</v>
      </c>
      <c r="G42" s="8"/>
      <c r="H42" s="10">
        <f>SUM(H23,H40)</f>
        <v>19135280</v>
      </c>
      <c r="I42" s="8"/>
      <c r="J42" s="10">
        <f>SUM(J23,J40)</f>
        <v>14754631</v>
      </c>
      <c r="K42" s="8"/>
      <c r="L42" s="10">
        <f>SUM(L23,L40)</f>
        <v>14398189</v>
      </c>
    </row>
    <row r="43" spans="1:12" ht="16.5" customHeight="1" thickTop="1">
      <c r="A43" s="173"/>
      <c r="B43" s="165"/>
      <c r="C43" s="169"/>
      <c r="D43" s="174"/>
      <c r="E43" s="175"/>
      <c r="F43" s="8"/>
      <c r="G43" s="8"/>
      <c r="H43" s="8"/>
      <c r="I43" s="8"/>
      <c r="J43" s="8"/>
      <c r="K43" s="8"/>
      <c r="L43" s="8"/>
    </row>
    <row r="44" spans="1:12" ht="16.5" customHeight="1">
      <c r="A44" s="173"/>
      <c r="B44" s="165"/>
      <c r="C44" s="169"/>
      <c r="D44" s="174"/>
      <c r="E44" s="175"/>
      <c r="F44" s="8"/>
      <c r="G44" s="8"/>
      <c r="H44" s="8"/>
      <c r="I44" s="8"/>
      <c r="J44" s="8"/>
      <c r="K44" s="8"/>
      <c r="L44" s="8"/>
    </row>
    <row r="45" spans="1:12" ht="16.5" customHeight="1">
      <c r="A45" s="173"/>
      <c r="B45" s="165"/>
      <c r="C45" s="169"/>
      <c r="D45" s="174"/>
      <c r="E45" s="175"/>
      <c r="F45" s="8"/>
      <c r="G45" s="8"/>
      <c r="H45" s="8"/>
      <c r="I45" s="8"/>
      <c r="J45" s="8"/>
      <c r="K45" s="8"/>
      <c r="L45" s="8"/>
    </row>
    <row r="46" spans="1:12" ht="16.5" customHeight="1">
      <c r="A46" s="173"/>
      <c r="B46" s="165"/>
      <c r="C46" s="169"/>
      <c r="D46" s="174"/>
      <c r="E46" s="175"/>
      <c r="F46" s="8"/>
      <c r="G46" s="8"/>
      <c r="H46" s="8"/>
      <c r="I46" s="8"/>
      <c r="J46" s="8"/>
      <c r="K46" s="8"/>
      <c r="L46" s="8"/>
    </row>
    <row r="47" spans="1:12" ht="16.5" customHeight="1">
      <c r="A47" s="173"/>
      <c r="B47" s="165"/>
      <c r="C47" s="169"/>
      <c r="D47" s="174"/>
      <c r="E47" s="175"/>
      <c r="F47" s="8"/>
      <c r="G47" s="8"/>
      <c r="H47" s="8"/>
      <c r="I47" s="8"/>
      <c r="J47" s="8"/>
      <c r="K47" s="8"/>
      <c r="L47" s="8"/>
    </row>
    <row r="48" spans="1:12" ht="16.5" customHeight="1">
      <c r="A48" s="173"/>
      <c r="B48" s="165"/>
      <c r="C48" s="169"/>
      <c r="D48" s="174"/>
      <c r="E48" s="175"/>
      <c r="F48" s="8"/>
      <c r="G48" s="8"/>
      <c r="H48" s="8"/>
      <c r="I48" s="8"/>
      <c r="J48" s="8"/>
      <c r="K48" s="8"/>
      <c r="L48" s="8"/>
    </row>
    <row r="49" spans="1:12" ht="16.5" customHeight="1">
      <c r="A49" s="173"/>
      <c r="B49" s="165"/>
      <c r="C49" s="169"/>
      <c r="D49" s="174"/>
      <c r="E49" s="175"/>
      <c r="F49" s="8"/>
      <c r="G49" s="8"/>
      <c r="H49" s="8"/>
      <c r="I49" s="8"/>
      <c r="J49" s="8"/>
      <c r="K49" s="8"/>
      <c r="L49" s="8"/>
    </row>
    <row r="50" spans="1:12" ht="16.5" customHeight="1">
      <c r="A50" s="173"/>
      <c r="B50" s="165"/>
      <c r="C50" s="169"/>
      <c r="D50" s="174"/>
      <c r="E50" s="175"/>
      <c r="F50" s="8"/>
      <c r="G50" s="8"/>
      <c r="H50" s="8"/>
      <c r="I50" s="8"/>
      <c r="J50" s="8"/>
      <c r="K50" s="8"/>
      <c r="L50" s="8"/>
    </row>
    <row r="51" spans="1:12" ht="16.5" customHeight="1">
      <c r="A51" s="173"/>
      <c r="B51" s="165"/>
      <c r="C51" s="169"/>
      <c r="D51" s="174"/>
      <c r="E51" s="175"/>
      <c r="F51" s="8"/>
      <c r="G51" s="8"/>
      <c r="H51" s="8"/>
      <c r="I51" s="8"/>
      <c r="J51" s="8"/>
      <c r="K51" s="8"/>
      <c r="L51" s="8"/>
    </row>
    <row r="52" spans="1:12" ht="16.5" customHeight="1">
      <c r="A52" s="173"/>
      <c r="B52" s="165"/>
      <c r="C52" s="169"/>
      <c r="D52" s="174"/>
      <c r="E52" s="175"/>
      <c r="F52" s="8"/>
      <c r="G52" s="8"/>
      <c r="H52" s="8"/>
      <c r="I52" s="8"/>
      <c r="J52" s="8"/>
      <c r="K52" s="8"/>
      <c r="L52" s="8"/>
    </row>
    <row r="53" spans="1:12" ht="9.75" customHeight="1">
      <c r="A53" s="173"/>
      <c r="B53" s="165"/>
      <c r="C53" s="169"/>
      <c r="D53" s="174"/>
      <c r="E53" s="175"/>
      <c r="F53" s="8"/>
      <c r="G53" s="8"/>
      <c r="H53" s="8"/>
      <c r="I53" s="8"/>
      <c r="J53" s="8"/>
      <c r="K53" s="8"/>
      <c r="L53" s="8"/>
    </row>
    <row r="54" spans="1:12" ht="22.15" customHeight="1">
      <c r="A54" s="179" t="s">
        <v>32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</row>
    <row r="55" spans="1:12" ht="16.5" customHeight="1">
      <c r="A55" s="25" t="str">
        <f>A1</f>
        <v>BG Container Glass Public Company Limited</v>
      </c>
      <c r="B55" s="180"/>
      <c r="C55" s="180"/>
      <c r="D55" s="170"/>
      <c r="E55" s="171"/>
      <c r="F55" s="6"/>
      <c r="G55" s="6"/>
      <c r="H55" s="6"/>
      <c r="I55" s="6"/>
      <c r="J55" s="6"/>
      <c r="K55" s="6"/>
      <c r="L55" s="6"/>
    </row>
    <row r="56" spans="1:12" ht="16.5" customHeight="1">
      <c r="A56" s="69" t="str">
        <f>A2</f>
        <v>Statement of Financial Position</v>
      </c>
      <c r="B56" s="25"/>
      <c r="C56" s="25"/>
      <c r="D56" s="25"/>
      <c r="E56" s="25"/>
      <c r="F56" s="25"/>
      <c r="G56" s="25"/>
      <c r="H56" s="25"/>
      <c r="I56" s="25"/>
      <c r="J56" s="25"/>
      <c r="K56" s="6"/>
      <c r="L56" s="25"/>
    </row>
    <row r="57" spans="1:12" ht="16.5" customHeight="1">
      <c r="A57" s="163" t="str">
        <f>A3</f>
        <v>As at 30 June 2025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4"/>
      <c r="L57" s="163"/>
    </row>
    <row r="58" spans="1:12" ht="16.5" customHeight="1">
      <c r="A58" s="165"/>
      <c r="B58" s="165"/>
      <c r="C58" s="165"/>
      <c r="D58" s="166"/>
      <c r="E58" s="167"/>
      <c r="F58" s="3"/>
      <c r="G58" s="3"/>
      <c r="H58" s="3"/>
      <c r="I58" s="3"/>
      <c r="J58" s="3"/>
      <c r="K58" s="3"/>
      <c r="L58" s="3"/>
    </row>
    <row r="59" spans="1:12" ht="16.5" customHeight="1">
      <c r="A59" s="181"/>
      <c r="B59" s="165"/>
      <c r="C59" s="169"/>
      <c r="D59" s="177"/>
      <c r="E59" s="182"/>
      <c r="F59" s="8"/>
      <c r="G59" s="8"/>
      <c r="H59" s="8"/>
      <c r="I59" s="8"/>
      <c r="J59" s="8"/>
      <c r="K59" s="8"/>
      <c r="L59" s="8"/>
    </row>
    <row r="60" spans="1:12" ht="16.5" customHeight="1">
      <c r="A60" s="181"/>
      <c r="B60" s="165"/>
      <c r="C60" s="169"/>
      <c r="D60" s="177"/>
      <c r="E60" s="182"/>
      <c r="F60" s="227" t="s">
        <v>2</v>
      </c>
      <c r="G60" s="227"/>
      <c r="H60" s="227"/>
      <c r="I60" s="4"/>
      <c r="J60" s="227" t="s">
        <v>3</v>
      </c>
      <c r="K60" s="227"/>
      <c r="L60" s="227"/>
    </row>
    <row r="61" spans="1:12" ht="16.5" customHeight="1">
      <c r="A61" s="168"/>
      <c r="B61" s="168"/>
      <c r="C61" s="168"/>
      <c r="D61" s="170"/>
      <c r="E61" s="171"/>
      <c r="F61" s="5" t="s">
        <v>4</v>
      </c>
      <c r="G61" s="6"/>
      <c r="H61" s="5" t="s">
        <v>5</v>
      </c>
      <c r="I61" s="6"/>
      <c r="J61" s="5" t="s">
        <v>4</v>
      </c>
      <c r="K61" s="6"/>
      <c r="L61" s="5" t="s">
        <v>5</v>
      </c>
    </row>
    <row r="62" spans="1:12" ht="16.5" customHeight="1">
      <c r="A62" s="168"/>
      <c r="B62" s="168"/>
      <c r="C62" s="169"/>
      <c r="D62" s="170"/>
      <c r="E62" s="171"/>
      <c r="F62" s="5" t="s">
        <v>189</v>
      </c>
      <c r="G62" s="6"/>
      <c r="H62" s="5" t="s">
        <v>6</v>
      </c>
      <c r="I62" s="6"/>
      <c r="J62" s="5" t="s">
        <v>189</v>
      </c>
      <c r="K62" s="6"/>
      <c r="L62" s="5" t="s">
        <v>6</v>
      </c>
    </row>
    <row r="63" spans="1:12" ht="16.5" customHeight="1">
      <c r="A63" s="168"/>
      <c r="B63" s="168"/>
      <c r="C63" s="169"/>
      <c r="D63" s="170"/>
      <c r="E63" s="171"/>
      <c r="F63" s="7" t="s">
        <v>177</v>
      </c>
      <c r="G63" s="6"/>
      <c r="H63" s="7" t="s">
        <v>7</v>
      </c>
      <c r="I63" s="6"/>
      <c r="J63" s="7" t="s">
        <v>177</v>
      </c>
      <c r="K63" s="6"/>
      <c r="L63" s="7" t="s">
        <v>7</v>
      </c>
    </row>
    <row r="64" spans="1:12" ht="16.5" customHeight="1">
      <c r="A64" s="168"/>
      <c r="B64" s="168"/>
      <c r="C64" s="169"/>
      <c r="D64" s="172" t="s">
        <v>8</v>
      </c>
      <c r="E64" s="171"/>
      <c r="F64" s="148" t="s">
        <v>9</v>
      </c>
      <c r="G64" s="46"/>
      <c r="H64" s="148" t="s">
        <v>9</v>
      </c>
      <c r="I64" s="46"/>
      <c r="J64" s="148" t="s">
        <v>9</v>
      </c>
      <c r="K64" s="46"/>
      <c r="L64" s="148" t="s">
        <v>9</v>
      </c>
    </row>
    <row r="65" spans="1:12" ht="16.5" customHeight="1">
      <c r="A65" s="168"/>
      <c r="B65" s="168"/>
      <c r="C65" s="169"/>
      <c r="D65" s="170"/>
      <c r="E65" s="171"/>
      <c r="F65" s="2"/>
      <c r="G65" s="6"/>
      <c r="H65" s="2"/>
      <c r="I65" s="6"/>
      <c r="J65" s="2"/>
      <c r="K65" s="6"/>
      <c r="L65" s="2"/>
    </row>
    <row r="66" spans="1:12" ht="16.5" customHeight="1">
      <c r="A66" s="173" t="s">
        <v>33</v>
      </c>
      <c r="B66" s="168"/>
      <c r="C66" s="169"/>
      <c r="D66" s="170"/>
      <c r="E66" s="171"/>
      <c r="F66" s="2"/>
      <c r="G66" s="6"/>
      <c r="H66" s="2"/>
      <c r="I66" s="6"/>
      <c r="J66" s="2"/>
      <c r="K66" s="6"/>
      <c r="L66" s="2"/>
    </row>
    <row r="67" spans="1:12" ht="16.5" customHeight="1">
      <c r="A67" s="173"/>
      <c r="B67" s="165"/>
      <c r="C67" s="169"/>
      <c r="D67" s="174"/>
      <c r="E67" s="175"/>
      <c r="F67" s="3"/>
      <c r="G67" s="3"/>
      <c r="H67" s="3"/>
      <c r="I67" s="3"/>
      <c r="J67" s="3"/>
      <c r="K67" s="3"/>
      <c r="L67" s="3"/>
    </row>
    <row r="68" spans="1:12" ht="16.5" customHeight="1">
      <c r="A68" s="181" t="s">
        <v>34</v>
      </c>
      <c r="B68" s="165"/>
      <c r="C68" s="169"/>
      <c r="D68" s="177"/>
      <c r="E68" s="182"/>
      <c r="F68" s="3"/>
      <c r="G68" s="3"/>
      <c r="H68" s="3"/>
      <c r="I68" s="3"/>
      <c r="J68" s="3"/>
      <c r="K68" s="3"/>
      <c r="L68" s="3"/>
    </row>
    <row r="69" spans="1:12" ht="16.5" customHeight="1">
      <c r="A69" s="181"/>
      <c r="B69" s="165"/>
      <c r="C69" s="169"/>
      <c r="D69" s="177"/>
      <c r="E69" s="182"/>
      <c r="F69" s="3"/>
      <c r="G69" s="3"/>
      <c r="H69" s="3"/>
      <c r="I69" s="3"/>
      <c r="J69" s="3"/>
      <c r="K69" s="3"/>
      <c r="L69" s="3"/>
    </row>
    <row r="70" spans="1:12" ht="16.5" customHeight="1">
      <c r="A70" s="169" t="s">
        <v>35</v>
      </c>
      <c r="B70" s="165"/>
      <c r="C70" s="169"/>
      <c r="D70" s="183"/>
      <c r="E70" s="182"/>
      <c r="F70" s="8">
        <v>6062000</v>
      </c>
      <c r="G70" s="3"/>
      <c r="H70" s="8">
        <v>6756000</v>
      </c>
      <c r="I70" s="3"/>
      <c r="J70" s="11">
        <v>3012000</v>
      </c>
      <c r="K70" s="3"/>
      <c r="L70" s="11">
        <v>3950000</v>
      </c>
    </row>
    <row r="71" spans="1:12" ht="16.5" customHeight="1">
      <c r="A71" s="169" t="s">
        <v>176</v>
      </c>
      <c r="B71" s="165"/>
      <c r="C71" s="169"/>
      <c r="D71" s="183">
        <v>11</v>
      </c>
      <c r="E71" s="182"/>
      <c r="F71" s="8">
        <v>1456043</v>
      </c>
      <c r="G71" s="11"/>
      <c r="H71" s="8">
        <v>1536719</v>
      </c>
      <c r="I71" s="11"/>
      <c r="J71" s="11">
        <v>2413057</v>
      </c>
      <c r="K71" s="11"/>
      <c r="L71" s="11">
        <v>1970628</v>
      </c>
    </row>
    <row r="72" spans="1:12" ht="16.5" customHeight="1">
      <c r="A72" s="169" t="s">
        <v>214</v>
      </c>
      <c r="B72" s="165"/>
      <c r="C72" s="169"/>
      <c r="D72" s="183"/>
      <c r="E72" s="182"/>
      <c r="F72" s="8">
        <v>33824</v>
      </c>
      <c r="G72" s="11"/>
      <c r="H72" s="8">
        <v>0</v>
      </c>
      <c r="I72" s="11"/>
      <c r="J72" s="11">
        <v>0</v>
      </c>
      <c r="K72" s="11"/>
      <c r="L72" s="11">
        <v>0</v>
      </c>
    </row>
    <row r="73" spans="1:12" ht="16.5" customHeight="1">
      <c r="A73" s="226" t="s">
        <v>181</v>
      </c>
      <c r="B73" s="226"/>
      <c r="C73" s="226"/>
      <c r="D73" s="183">
        <v>6</v>
      </c>
      <c r="E73" s="182"/>
      <c r="F73" s="8">
        <v>5168</v>
      </c>
      <c r="G73" s="11"/>
      <c r="H73" s="8">
        <v>830</v>
      </c>
      <c r="I73" s="11"/>
      <c r="J73" s="11">
        <v>0</v>
      </c>
      <c r="K73" s="11"/>
      <c r="L73" s="11">
        <v>0</v>
      </c>
    </row>
    <row r="74" spans="1:12" ht="16.5" customHeight="1">
      <c r="A74" s="169" t="s">
        <v>36</v>
      </c>
      <c r="B74" s="165"/>
      <c r="C74" s="169"/>
      <c r="D74" s="184">
        <v>17.600000000000001</v>
      </c>
      <c r="E74" s="182"/>
      <c r="F74" s="8">
        <v>0</v>
      </c>
      <c r="G74" s="11"/>
      <c r="H74" s="8">
        <v>0</v>
      </c>
      <c r="I74" s="11"/>
      <c r="J74" s="11">
        <v>393000</v>
      </c>
      <c r="K74" s="11"/>
      <c r="L74" s="11">
        <v>294000</v>
      </c>
    </row>
    <row r="75" spans="1:12" ht="16.5" customHeight="1">
      <c r="A75" s="169" t="s">
        <v>37</v>
      </c>
      <c r="B75" s="165"/>
      <c r="C75" s="169"/>
      <c r="D75" s="183"/>
      <c r="E75" s="182"/>
      <c r="F75" s="8"/>
      <c r="G75" s="11"/>
      <c r="H75" s="8"/>
      <c r="I75" s="11"/>
      <c r="J75" s="11"/>
      <c r="K75" s="11"/>
      <c r="L75" s="11"/>
    </row>
    <row r="76" spans="1:12" ht="16.5" customHeight="1">
      <c r="A76" s="71"/>
      <c r="B76" s="165" t="s">
        <v>38</v>
      </c>
      <c r="C76" s="169"/>
      <c r="D76" s="183">
        <v>12</v>
      </c>
      <c r="E76" s="169"/>
      <c r="F76" s="8">
        <v>1185941</v>
      </c>
      <c r="G76" s="169"/>
      <c r="H76" s="8">
        <v>1122886</v>
      </c>
      <c r="I76" s="169"/>
      <c r="J76" s="11">
        <v>499591</v>
      </c>
      <c r="K76" s="169"/>
      <c r="L76" s="11">
        <v>375000</v>
      </c>
    </row>
    <row r="77" spans="1:12" ht="16.5" customHeight="1">
      <c r="A77" s="169" t="s">
        <v>200</v>
      </c>
      <c r="B77" s="169"/>
      <c r="C77" s="169"/>
      <c r="D77" s="183">
        <v>13</v>
      </c>
      <c r="E77" s="169"/>
      <c r="F77" s="8">
        <v>999921</v>
      </c>
      <c r="G77" s="169"/>
      <c r="H77" s="8">
        <v>999694</v>
      </c>
      <c r="I77" s="169"/>
      <c r="J77" s="11">
        <v>999921</v>
      </c>
      <c r="K77" s="169"/>
      <c r="L77" s="11">
        <v>999694</v>
      </c>
    </row>
    <row r="78" spans="1:12" ht="16.5" customHeight="1">
      <c r="A78" s="169" t="s">
        <v>39</v>
      </c>
      <c r="B78" s="165"/>
      <c r="C78" s="169"/>
      <c r="D78" s="177"/>
      <c r="E78" s="182"/>
      <c r="F78" s="8">
        <v>134111</v>
      </c>
      <c r="G78" s="8"/>
      <c r="H78" s="8">
        <v>107909</v>
      </c>
      <c r="I78" s="8"/>
      <c r="J78" s="11">
        <v>66586</v>
      </c>
      <c r="K78" s="11"/>
      <c r="L78" s="11">
        <v>44649</v>
      </c>
    </row>
    <row r="79" spans="1:12" ht="16.5" customHeight="1">
      <c r="A79" s="169" t="s">
        <v>40</v>
      </c>
      <c r="B79" s="165"/>
      <c r="C79" s="169"/>
      <c r="D79" s="177"/>
      <c r="E79" s="182"/>
      <c r="F79" s="8">
        <v>56534</v>
      </c>
      <c r="G79" s="8"/>
      <c r="H79" s="8">
        <v>20964</v>
      </c>
      <c r="I79" s="8"/>
      <c r="J79" s="8">
        <v>0</v>
      </c>
      <c r="K79" s="11"/>
      <c r="L79" s="11">
        <v>0</v>
      </c>
    </row>
    <row r="80" spans="1:12" ht="16.5" customHeight="1">
      <c r="A80" s="169" t="s">
        <v>41</v>
      </c>
      <c r="B80" s="165"/>
      <c r="C80" s="169"/>
      <c r="D80" s="176"/>
      <c r="E80" s="182"/>
      <c r="F80" s="9">
        <v>41626</v>
      </c>
      <c r="G80" s="8"/>
      <c r="H80" s="9">
        <v>155673</v>
      </c>
      <c r="I80" s="8"/>
      <c r="J80" s="9">
        <v>10172</v>
      </c>
      <c r="K80" s="8"/>
      <c r="L80" s="9">
        <v>18579</v>
      </c>
    </row>
    <row r="81" spans="1:12" ht="16.5" customHeight="1">
      <c r="A81" s="169"/>
      <c r="B81" s="165"/>
      <c r="C81" s="169"/>
      <c r="D81" s="177"/>
      <c r="E81" s="182"/>
      <c r="F81" s="8"/>
      <c r="G81" s="8"/>
      <c r="H81" s="8"/>
      <c r="I81" s="8"/>
      <c r="J81" s="8"/>
      <c r="K81" s="8"/>
      <c r="L81" s="8"/>
    </row>
    <row r="82" spans="1:12" ht="16.5" customHeight="1">
      <c r="A82" s="181" t="s">
        <v>42</v>
      </c>
      <c r="B82" s="165"/>
      <c r="C82" s="169"/>
      <c r="D82" s="177"/>
      <c r="E82" s="182"/>
      <c r="F82" s="9">
        <f>SUM(F70:F80)</f>
        <v>9975168</v>
      </c>
      <c r="G82" s="8"/>
      <c r="H82" s="9">
        <f>SUM(H70:H80)</f>
        <v>10700675</v>
      </c>
      <c r="I82" s="8"/>
      <c r="J82" s="9">
        <f>SUM(J70:J80)</f>
        <v>7394327</v>
      </c>
      <c r="K82" s="8"/>
      <c r="L82" s="9">
        <f>SUM(L70:L80)</f>
        <v>7652550</v>
      </c>
    </row>
    <row r="83" spans="1:12" ht="16.5" customHeight="1">
      <c r="A83" s="71"/>
      <c r="B83" s="165"/>
      <c r="C83" s="169"/>
      <c r="D83" s="177"/>
      <c r="E83" s="182"/>
      <c r="F83" s="8"/>
      <c r="G83" s="8"/>
      <c r="H83" s="8"/>
      <c r="I83" s="8"/>
      <c r="J83" s="8"/>
      <c r="K83" s="8"/>
      <c r="L83" s="8"/>
    </row>
    <row r="84" spans="1:12" ht="16.5" customHeight="1">
      <c r="A84" s="181" t="s">
        <v>43</v>
      </c>
      <c r="B84" s="165"/>
      <c r="C84" s="169"/>
      <c r="D84" s="177"/>
      <c r="E84" s="182"/>
      <c r="F84" s="3"/>
      <c r="G84" s="3"/>
      <c r="H84" s="3"/>
      <c r="I84" s="3"/>
      <c r="J84" s="3"/>
      <c r="K84" s="3"/>
      <c r="L84" s="3"/>
    </row>
    <row r="85" spans="1:12" ht="16.5" customHeight="1">
      <c r="A85" s="181"/>
      <c r="B85" s="165"/>
      <c r="C85" s="169"/>
      <c r="D85" s="177"/>
      <c r="E85" s="182"/>
      <c r="F85" s="3"/>
      <c r="G85" s="3"/>
      <c r="H85" s="3"/>
      <c r="I85" s="3"/>
      <c r="J85" s="3"/>
      <c r="K85" s="3"/>
      <c r="L85" s="3"/>
    </row>
    <row r="86" spans="1:12" ht="16.5" customHeight="1">
      <c r="A86" s="169" t="s">
        <v>44</v>
      </c>
      <c r="B86" s="165"/>
      <c r="C86" s="169"/>
      <c r="D86" s="177"/>
      <c r="E86" s="182"/>
      <c r="F86" s="3"/>
      <c r="G86" s="3"/>
      <c r="H86" s="3"/>
      <c r="I86" s="3"/>
      <c r="J86" s="3"/>
      <c r="K86" s="3"/>
      <c r="L86" s="3"/>
    </row>
    <row r="87" spans="1:12" ht="16.5" customHeight="1">
      <c r="B87" s="169" t="s">
        <v>45</v>
      </c>
      <c r="C87" s="169"/>
      <c r="D87" s="183">
        <v>12</v>
      </c>
      <c r="E87" s="182"/>
      <c r="F87" s="3">
        <v>1922750</v>
      </c>
      <c r="G87" s="3"/>
      <c r="H87" s="3">
        <v>2142750</v>
      </c>
      <c r="I87" s="3"/>
      <c r="J87" s="3">
        <v>1187500</v>
      </c>
      <c r="K87" s="3"/>
      <c r="L87" s="3">
        <v>1062500</v>
      </c>
    </row>
    <row r="88" spans="1:12" ht="16.5" customHeight="1">
      <c r="A88" s="169" t="s">
        <v>46</v>
      </c>
      <c r="B88" s="165"/>
      <c r="C88" s="169"/>
      <c r="D88" s="177"/>
      <c r="E88" s="182"/>
      <c r="F88" s="3">
        <v>402842</v>
      </c>
      <c r="G88" s="3"/>
      <c r="H88" s="3">
        <v>324156</v>
      </c>
      <c r="I88" s="3"/>
      <c r="J88" s="3">
        <v>281844</v>
      </c>
      <c r="K88" s="3"/>
      <c r="L88" s="3">
        <v>188634</v>
      </c>
    </row>
    <row r="89" spans="1:12" ht="16.5" customHeight="1">
      <c r="A89" s="169" t="s">
        <v>48</v>
      </c>
      <c r="B89" s="165"/>
      <c r="C89" s="169"/>
      <c r="D89" s="177"/>
      <c r="E89" s="182"/>
      <c r="F89" s="3">
        <v>24303</v>
      </c>
      <c r="G89" s="3"/>
      <c r="H89" s="8">
        <v>11828</v>
      </c>
      <c r="I89" s="3"/>
      <c r="J89" s="3">
        <v>0</v>
      </c>
      <c r="K89" s="3"/>
      <c r="L89" s="8">
        <v>0</v>
      </c>
    </row>
    <row r="90" spans="1:12" ht="16.5" customHeight="1">
      <c r="A90" s="169" t="s">
        <v>47</v>
      </c>
      <c r="B90" s="165"/>
      <c r="C90" s="169"/>
      <c r="D90" s="177"/>
      <c r="E90" s="182"/>
      <c r="F90" s="9">
        <v>694231</v>
      </c>
      <c r="G90" s="3"/>
      <c r="H90" s="9">
        <v>736406</v>
      </c>
      <c r="I90" s="3"/>
      <c r="J90" s="9">
        <v>255305</v>
      </c>
      <c r="K90" s="3"/>
      <c r="L90" s="9">
        <v>252646</v>
      </c>
    </row>
    <row r="91" spans="1:12" ht="16.5" customHeight="1">
      <c r="A91" s="169"/>
      <c r="B91" s="165"/>
      <c r="C91" s="169"/>
      <c r="D91" s="177"/>
      <c r="E91" s="182"/>
      <c r="F91" s="12"/>
      <c r="G91" s="12"/>
      <c r="H91" s="12"/>
      <c r="I91" s="12"/>
      <c r="J91" s="12"/>
      <c r="K91" s="12"/>
      <c r="L91" s="12"/>
    </row>
    <row r="92" spans="1:12" ht="16.5" customHeight="1">
      <c r="A92" s="181" t="s">
        <v>49</v>
      </c>
      <c r="B92" s="165"/>
      <c r="C92" s="169"/>
      <c r="D92" s="177"/>
      <c r="E92" s="182"/>
      <c r="F92" s="13">
        <f>SUM(F87:F91)</f>
        <v>3044126</v>
      </c>
      <c r="G92" s="8"/>
      <c r="H92" s="13">
        <f>SUM(H87:H91)</f>
        <v>3215140</v>
      </c>
      <c r="I92" s="8"/>
      <c r="J92" s="13">
        <f>SUM(J87:J91)</f>
        <v>1724649</v>
      </c>
      <c r="K92" s="8"/>
      <c r="L92" s="13">
        <f>SUM(L87:L91)</f>
        <v>1503780</v>
      </c>
    </row>
    <row r="93" spans="1:12" ht="16.5" customHeight="1">
      <c r="A93" s="169"/>
      <c r="B93" s="165"/>
      <c r="C93" s="169"/>
      <c r="D93" s="177"/>
      <c r="E93" s="182"/>
      <c r="F93" s="8"/>
      <c r="G93" s="8"/>
      <c r="H93" s="8"/>
      <c r="I93" s="8"/>
      <c r="J93" s="8"/>
      <c r="K93" s="8"/>
      <c r="L93" s="8"/>
    </row>
    <row r="94" spans="1:12" ht="16.5" customHeight="1">
      <c r="A94" s="181" t="s">
        <v>50</v>
      </c>
      <c r="B94" s="165"/>
      <c r="C94" s="169"/>
      <c r="D94" s="177"/>
      <c r="E94" s="182"/>
      <c r="F94" s="13">
        <f>SUM(F82,F92)</f>
        <v>13019294</v>
      </c>
      <c r="G94" s="8"/>
      <c r="H94" s="13">
        <f>SUM(H82,H92)</f>
        <v>13915815</v>
      </c>
      <c r="I94" s="8"/>
      <c r="J94" s="13">
        <f>SUM(J82,J92)</f>
        <v>9118976</v>
      </c>
      <c r="K94" s="8"/>
      <c r="L94" s="13">
        <f>SUM(L82,L92)</f>
        <v>9156330</v>
      </c>
    </row>
    <row r="95" spans="1:12" ht="16.5" customHeight="1">
      <c r="A95" s="181"/>
      <c r="B95" s="165"/>
      <c r="C95" s="169"/>
      <c r="D95" s="177"/>
      <c r="E95" s="182"/>
      <c r="F95" s="8"/>
      <c r="G95" s="8"/>
      <c r="H95" s="8"/>
      <c r="I95" s="8"/>
      <c r="J95" s="8"/>
      <c r="K95" s="8"/>
      <c r="L95" s="8"/>
    </row>
    <row r="96" spans="1:12" ht="16.5" customHeight="1">
      <c r="A96" s="181"/>
      <c r="B96" s="165"/>
      <c r="C96" s="169"/>
      <c r="D96" s="174"/>
      <c r="E96" s="175"/>
      <c r="F96" s="8"/>
      <c r="G96" s="8"/>
      <c r="H96" s="8"/>
      <c r="I96" s="8"/>
      <c r="J96" s="8"/>
      <c r="K96" s="8"/>
      <c r="L96" s="8"/>
    </row>
    <row r="97" spans="1:12" ht="16.5" customHeight="1">
      <c r="A97" s="181"/>
      <c r="B97" s="165"/>
      <c r="C97" s="169"/>
      <c r="D97" s="174"/>
      <c r="E97" s="175"/>
      <c r="F97" s="8"/>
      <c r="G97" s="8"/>
      <c r="H97" s="8"/>
      <c r="I97" s="8"/>
      <c r="J97" s="8"/>
      <c r="K97" s="8"/>
      <c r="L97" s="8"/>
    </row>
    <row r="98" spans="1:12" ht="16.5" customHeight="1">
      <c r="A98" s="181"/>
      <c r="B98" s="165"/>
      <c r="C98" s="169"/>
      <c r="D98" s="174"/>
      <c r="E98" s="175"/>
      <c r="F98" s="8"/>
      <c r="G98" s="8"/>
      <c r="H98" s="8"/>
      <c r="I98" s="8"/>
      <c r="J98" s="8"/>
      <c r="K98" s="8"/>
      <c r="L98" s="8"/>
    </row>
    <row r="99" spans="1:12" ht="16.5" customHeight="1">
      <c r="A99" s="181"/>
      <c r="B99" s="165"/>
      <c r="C99" s="169"/>
      <c r="D99" s="174"/>
      <c r="E99" s="175"/>
      <c r="F99" s="8"/>
      <c r="G99" s="8"/>
      <c r="H99" s="8"/>
      <c r="I99" s="8"/>
      <c r="J99" s="8"/>
      <c r="K99" s="8"/>
      <c r="L99" s="8"/>
    </row>
    <row r="100" spans="1:12" ht="16.5" customHeight="1">
      <c r="A100" s="181"/>
      <c r="B100" s="165"/>
      <c r="C100" s="169"/>
      <c r="D100" s="174"/>
      <c r="E100" s="175"/>
      <c r="F100" s="8"/>
      <c r="G100" s="8"/>
      <c r="H100" s="8"/>
      <c r="I100" s="8"/>
      <c r="J100" s="8"/>
      <c r="K100" s="8"/>
      <c r="L100" s="8"/>
    </row>
    <row r="101" spans="1:12" ht="16.5" customHeight="1">
      <c r="A101" s="181"/>
      <c r="B101" s="165"/>
      <c r="C101" s="169"/>
      <c r="D101" s="174"/>
      <c r="E101" s="175"/>
      <c r="F101" s="8"/>
      <c r="G101" s="8"/>
      <c r="H101" s="8"/>
      <c r="I101" s="8"/>
      <c r="J101" s="8"/>
      <c r="K101" s="8"/>
      <c r="L101" s="8"/>
    </row>
    <row r="102" spans="1:12" ht="16.5" customHeight="1">
      <c r="A102" s="181"/>
      <c r="B102" s="165"/>
      <c r="C102" s="169"/>
      <c r="D102" s="174"/>
      <c r="E102" s="175"/>
      <c r="F102" s="8"/>
      <c r="G102" s="8"/>
      <c r="H102" s="8"/>
      <c r="I102" s="8"/>
      <c r="J102" s="8"/>
      <c r="K102" s="8"/>
      <c r="L102" s="8"/>
    </row>
    <row r="103" spans="1:12" ht="16.5" customHeight="1">
      <c r="A103" s="181"/>
      <c r="B103" s="165"/>
      <c r="C103" s="169"/>
      <c r="D103" s="174"/>
      <c r="E103" s="175"/>
      <c r="F103" s="8"/>
      <c r="G103" s="8"/>
      <c r="H103" s="8"/>
      <c r="I103" s="8"/>
      <c r="J103" s="8"/>
      <c r="K103" s="8"/>
      <c r="L103" s="8"/>
    </row>
    <row r="104" spans="1:12" ht="16.5" customHeight="1">
      <c r="A104" s="181"/>
      <c r="B104" s="165"/>
      <c r="C104" s="169"/>
      <c r="D104" s="174"/>
      <c r="E104" s="175"/>
      <c r="F104" s="8"/>
      <c r="G104" s="8"/>
      <c r="H104" s="8"/>
      <c r="I104" s="8"/>
      <c r="J104" s="8"/>
      <c r="K104" s="8"/>
      <c r="L104" s="8"/>
    </row>
    <row r="105" spans="1:12" ht="16.5" customHeight="1">
      <c r="A105" s="181"/>
      <c r="B105" s="165"/>
      <c r="C105" s="169"/>
      <c r="D105" s="174"/>
      <c r="E105" s="175"/>
      <c r="F105" s="8"/>
      <c r="G105" s="8"/>
      <c r="H105" s="8"/>
      <c r="I105" s="8"/>
      <c r="J105" s="8"/>
      <c r="K105" s="8"/>
      <c r="L105" s="8"/>
    </row>
    <row r="106" spans="1:12" ht="18" customHeight="1">
      <c r="A106" s="181"/>
      <c r="B106" s="165"/>
      <c r="C106" s="169"/>
      <c r="D106" s="174"/>
      <c r="E106" s="175"/>
      <c r="F106" s="8"/>
      <c r="G106" s="8"/>
      <c r="H106" s="8"/>
      <c r="I106" s="8"/>
      <c r="J106" s="8"/>
      <c r="K106" s="8"/>
      <c r="L106" s="8"/>
    </row>
    <row r="107" spans="1:12" ht="8.25" customHeight="1">
      <c r="A107" s="181"/>
      <c r="B107" s="165"/>
      <c r="C107" s="169"/>
      <c r="D107" s="174"/>
      <c r="E107" s="175"/>
      <c r="F107" s="8"/>
      <c r="G107" s="8"/>
      <c r="H107" s="8"/>
      <c r="I107" s="8"/>
      <c r="J107" s="8"/>
      <c r="K107" s="8"/>
      <c r="L107" s="8"/>
    </row>
    <row r="108" spans="1:12" ht="22.15" customHeight="1">
      <c r="A108" s="179" t="str">
        <f>A54</f>
        <v>The accompanying notes are integral part of these financial information.</v>
      </c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</row>
    <row r="109" spans="1:12" ht="16.5" customHeight="1">
      <c r="A109" s="25" t="str">
        <f>A1</f>
        <v>BG Container Glass Public Company Limited</v>
      </c>
      <c r="B109" s="180"/>
      <c r="C109" s="180"/>
      <c r="D109" s="170"/>
      <c r="E109" s="171"/>
      <c r="F109" s="6"/>
      <c r="G109" s="6"/>
      <c r="H109" s="6"/>
      <c r="I109" s="6"/>
      <c r="J109" s="6"/>
      <c r="K109" s="6"/>
      <c r="L109" s="6"/>
    </row>
    <row r="110" spans="1:12" ht="16.5" customHeight="1">
      <c r="A110" s="69" t="str">
        <f>A2</f>
        <v>Statement of Financial Position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6"/>
      <c r="L110" s="25"/>
    </row>
    <row r="111" spans="1:12" ht="16.5" customHeight="1">
      <c r="A111" s="163" t="str">
        <f>A3</f>
        <v>As at 30 June 2025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4"/>
      <c r="L111" s="185"/>
    </row>
    <row r="112" spans="1:12" ht="16.5" customHeight="1">
      <c r="A112" s="186"/>
      <c r="B112" s="186"/>
      <c r="C112" s="186"/>
      <c r="D112" s="186"/>
      <c r="E112" s="186"/>
      <c r="F112" s="15"/>
      <c r="G112" s="15"/>
      <c r="H112" s="15"/>
      <c r="I112" s="15"/>
      <c r="J112" s="15"/>
      <c r="K112" s="15"/>
      <c r="L112" s="15"/>
    </row>
    <row r="113" spans="1:12" ht="16.5" customHeight="1">
      <c r="A113" s="168"/>
      <c r="B113" s="168"/>
      <c r="C113" s="168"/>
      <c r="D113" s="166"/>
      <c r="E113" s="167"/>
      <c r="F113" s="3"/>
      <c r="G113" s="3"/>
      <c r="H113" s="3"/>
      <c r="I113" s="3"/>
      <c r="J113" s="3"/>
      <c r="K113" s="3"/>
      <c r="L113" s="3"/>
    </row>
    <row r="114" spans="1:12" ht="16.5" customHeight="1">
      <c r="A114" s="168"/>
      <c r="B114" s="168"/>
      <c r="C114" s="168"/>
      <c r="D114" s="166"/>
      <c r="E114" s="167"/>
      <c r="F114" s="227" t="s">
        <v>2</v>
      </c>
      <c r="G114" s="227"/>
      <c r="H114" s="227"/>
      <c r="I114" s="4"/>
      <c r="J114" s="227" t="s">
        <v>3</v>
      </c>
      <c r="K114" s="227"/>
      <c r="L114" s="227"/>
    </row>
    <row r="115" spans="1:12" ht="16.5" customHeight="1">
      <c r="A115" s="165"/>
      <c r="B115" s="165"/>
      <c r="C115" s="165"/>
      <c r="D115" s="170"/>
      <c r="E115" s="171"/>
      <c r="F115" s="5" t="s">
        <v>4</v>
      </c>
      <c r="G115" s="6"/>
      <c r="H115" s="5" t="s">
        <v>5</v>
      </c>
      <c r="I115" s="6"/>
      <c r="J115" s="5" t="s">
        <v>4</v>
      </c>
      <c r="K115" s="6"/>
      <c r="L115" s="5" t="s">
        <v>5</v>
      </c>
    </row>
    <row r="116" spans="1:12" ht="16.5" customHeight="1">
      <c r="A116" s="168"/>
      <c r="B116" s="168"/>
      <c r="C116" s="169"/>
      <c r="D116" s="170"/>
      <c r="E116" s="171"/>
      <c r="F116" s="5" t="s">
        <v>189</v>
      </c>
      <c r="G116" s="6"/>
      <c r="H116" s="5" t="s">
        <v>6</v>
      </c>
      <c r="I116" s="6"/>
      <c r="J116" s="5" t="s">
        <v>189</v>
      </c>
      <c r="K116" s="6"/>
      <c r="L116" s="5" t="s">
        <v>6</v>
      </c>
    </row>
    <row r="117" spans="1:12" ht="16.5" customHeight="1">
      <c r="A117" s="168"/>
      <c r="B117" s="168"/>
      <c r="C117" s="169"/>
      <c r="D117" s="170"/>
      <c r="E117" s="171"/>
      <c r="F117" s="7" t="s">
        <v>177</v>
      </c>
      <c r="G117" s="6"/>
      <c r="H117" s="7" t="s">
        <v>7</v>
      </c>
      <c r="I117" s="6"/>
      <c r="J117" s="7" t="s">
        <v>177</v>
      </c>
      <c r="K117" s="6"/>
      <c r="L117" s="7" t="s">
        <v>7</v>
      </c>
    </row>
    <row r="118" spans="1:12" ht="16.5" customHeight="1">
      <c r="A118" s="168"/>
      <c r="B118" s="168"/>
      <c r="C118" s="169"/>
      <c r="D118" s="170"/>
      <c r="E118" s="167"/>
      <c r="F118" s="148" t="s">
        <v>9</v>
      </c>
      <c r="G118" s="46"/>
      <c r="H118" s="148" t="s">
        <v>9</v>
      </c>
      <c r="I118" s="46"/>
      <c r="J118" s="148" t="s">
        <v>9</v>
      </c>
      <c r="K118" s="46"/>
      <c r="L118" s="148" t="s">
        <v>9</v>
      </c>
    </row>
    <row r="119" spans="1:12" ht="16.5" customHeight="1">
      <c r="A119" s="165"/>
      <c r="B119" s="165"/>
      <c r="C119" s="165"/>
      <c r="D119" s="170"/>
      <c r="E119" s="171"/>
      <c r="F119" s="2"/>
      <c r="G119" s="6"/>
      <c r="H119" s="2"/>
      <c r="I119" s="6"/>
      <c r="J119" s="2"/>
      <c r="K119" s="6"/>
      <c r="L119" s="2"/>
    </row>
    <row r="120" spans="1:12" ht="16.5" customHeight="1">
      <c r="A120" s="173" t="s">
        <v>51</v>
      </c>
      <c r="B120" s="165"/>
      <c r="C120" s="169"/>
      <c r="D120" s="187"/>
      <c r="E120" s="188"/>
      <c r="F120" s="6"/>
      <c r="G120" s="6"/>
      <c r="H120" s="6"/>
      <c r="I120" s="6"/>
      <c r="J120" s="6"/>
      <c r="K120" s="6"/>
      <c r="L120" s="6"/>
    </row>
    <row r="121" spans="1:12" ht="16.5" customHeight="1">
      <c r="A121" s="173"/>
      <c r="B121" s="168"/>
      <c r="C121" s="169"/>
      <c r="D121" s="187"/>
      <c r="E121" s="188"/>
      <c r="F121" s="6"/>
      <c r="G121" s="6"/>
      <c r="H121" s="6"/>
      <c r="I121" s="6"/>
      <c r="J121" s="6"/>
      <c r="K121" s="6"/>
      <c r="L121" s="6"/>
    </row>
    <row r="122" spans="1:12" ht="16.5" customHeight="1">
      <c r="A122" s="181" t="s">
        <v>52</v>
      </c>
      <c r="B122" s="165"/>
      <c r="C122" s="169"/>
      <c r="D122" s="177"/>
      <c r="E122" s="182"/>
      <c r="F122" s="3"/>
      <c r="G122" s="3"/>
      <c r="H122" s="3"/>
      <c r="I122" s="3"/>
      <c r="J122" s="3"/>
      <c r="K122" s="3"/>
      <c r="L122" s="3"/>
    </row>
    <row r="123" spans="1:12" ht="16.5" customHeight="1">
      <c r="A123" s="181"/>
      <c r="B123" s="165"/>
      <c r="C123" s="169"/>
      <c r="D123" s="177"/>
      <c r="E123" s="182"/>
      <c r="F123" s="3"/>
      <c r="G123" s="3"/>
      <c r="H123" s="3"/>
      <c r="I123" s="3"/>
      <c r="J123" s="3"/>
      <c r="K123" s="3"/>
      <c r="L123" s="3"/>
    </row>
    <row r="124" spans="1:12" ht="16.5" customHeight="1">
      <c r="A124" s="189" t="s">
        <v>53</v>
      </c>
      <c r="B124" s="165"/>
      <c r="C124" s="169"/>
      <c r="D124" s="177"/>
      <c r="E124" s="182"/>
      <c r="F124" s="3"/>
      <c r="G124" s="3"/>
      <c r="H124" s="3"/>
      <c r="I124" s="3"/>
      <c r="J124" s="3"/>
      <c r="K124" s="3"/>
      <c r="L124" s="3"/>
    </row>
    <row r="125" spans="1:12" ht="16.5" customHeight="1">
      <c r="A125" s="169"/>
      <c r="B125" s="189" t="s">
        <v>54</v>
      </c>
      <c r="C125" s="169"/>
      <c r="D125" s="177"/>
      <c r="E125" s="182"/>
      <c r="F125" s="3"/>
      <c r="G125" s="3"/>
      <c r="H125" s="3"/>
      <c r="I125" s="3"/>
      <c r="J125" s="3"/>
      <c r="K125" s="3"/>
      <c r="L125" s="3"/>
    </row>
    <row r="126" spans="1:12" ht="16.5" customHeight="1">
      <c r="A126" s="169"/>
      <c r="B126" s="189"/>
      <c r="C126" s="169" t="s">
        <v>55</v>
      </c>
      <c r="D126" s="177"/>
      <c r="E126" s="182"/>
      <c r="F126" s="3"/>
      <c r="G126" s="3"/>
      <c r="H126" s="3"/>
      <c r="I126" s="3"/>
      <c r="J126" s="3"/>
      <c r="K126" s="3"/>
      <c r="L126" s="3"/>
    </row>
    <row r="127" spans="1:12" ht="16.5" customHeight="1" thickBot="1">
      <c r="A127" s="169"/>
      <c r="B127" s="189"/>
      <c r="C127" s="169" t="s">
        <v>56</v>
      </c>
      <c r="D127" s="177"/>
      <c r="E127" s="182"/>
      <c r="F127" s="16">
        <v>3472220</v>
      </c>
      <c r="G127" s="3"/>
      <c r="H127" s="196">
        <v>3472220</v>
      </c>
      <c r="I127" s="3"/>
      <c r="J127" s="16">
        <v>3472220</v>
      </c>
      <c r="K127" s="3"/>
      <c r="L127" s="16">
        <v>3472220</v>
      </c>
    </row>
    <row r="128" spans="1:12" ht="16.5" customHeight="1" thickTop="1">
      <c r="A128" s="189"/>
      <c r="B128" s="169"/>
      <c r="C128" s="169"/>
      <c r="D128" s="177"/>
      <c r="E128" s="182"/>
      <c r="F128" s="8"/>
      <c r="G128" s="3"/>
      <c r="H128" s="8"/>
      <c r="I128" s="3"/>
      <c r="J128" s="8"/>
      <c r="K128" s="3"/>
      <c r="L128" s="8"/>
    </row>
    <row r="129" spans="1:12" ht="16.5" customHeight="1">
      <c r="A129" s="189"/>
      <c r="B129" s="189" t="s">
        <v>57</v>
      </c>
      <c r="C129" s="169"/>
      <c r="D129" s="177"/>
      <c r="E129" s="182"/>
      <c r="F129" s="3"/>
      <c r="G129" s="3"/>
      <c r="H129" s="3"/>
      <c r="I129" s="3"/>
      <c r="J129" s="3"/>
      <c r="K129" s="3"/>
      <c r="L129" s="3"/>
    </row>
    <row r="130" spans="1:12" ht="16.5" customHeight="1">
      <c r="A130" s="189"/>
      <c r="B130" s="189"/>
      <c r="C130" s="169" t="s">
        <v>55</v>
      </c>
      <c r="D130" s="177"/>
      <c r="E130" s="182"/>
      <c r="F130" s="3"/>
      <c r="G130" s="3"/>
      <c r="H130" s="3"/>
      <c r="I130" s="3"/>
      <c r="J130" s="3"/>
      <c r="K130" s="3"/>
      <c r="L130" s="3"/>
    </row>
    <row r="131" spans="1:12" ht="16.5" customHeight="1">
      <c r="A131" s="189"/>
      <c r="B131" s="169"/>
      <c r="C131" s="169" t="s">
        <v>56</v>
      </c>
      <c r="D131" s="177"/>
      <c r="E131" s="182"/>
      <c r="F131" s="11">
        <v>3472220</v>
      </c>
      <c r="G131" s="3"/>
      <c r="H131" s="11">
        <v>3472220</v>
      </c>
      <c r="I131" s="3"/>
      <c r="J131" s="11">
        <v>3472220</v>
      </c>
      <c r="K131" s="3"/>
      <c r="L131" s="11">
        <v>3472220</v>
      </c>
    </row>
    <row r="132" spans="1:12" ht="16.5" customHeight="1">
      <c r="A132" s="169" t="s">
        <v>58</v>
      </c>
      <c r="B132" s="189"/>
      <c r="C132" s="169"/>
      <c r="D132" s="177"/>
      <c r="E132" s="182"/>
      <c r="F132" s="11">
        <v>979406</v>
      </c>
      <c r="G132" s="3"/>
      <c r="H132" s="11">
        <v>979406</v>
      </c>
      <c r="I132" s="3"/>
      <c r="J132" s="11">
        <v>979406</v>
      </c>
      <c r="K132" s="3"/>
      <c r="L132" s="11">
        <v>979406</v>
      </c>
    </row>
    <row r="133" spans="1:12" ht="16.5" customHeight="1">
      <c r="A133" s="169" t="s">
        <v>59</v>
      </c>
      <c r="B133" s="165"/>
      <c r="C133" s="169"/>
      <c r="D133" s="177"/>
      <c r="E133" s="182"/>
      <c r="F133" s="11"/>
      <c r="G133" s="3"/>
      <c r="H133" s="11"/>
      <c r="I133" s="3"/>
      <c r="J133" s="11"/>
      <c r="K133" s="3"/>
      <c r="L133" s="11"/>
    </row>
    <row r="134" spans="1:12" ht="16.5" customHeight="1">
      <c r="A134" s="169"/>
      <c r="B134" s="165" t="s">
        <v>60</v>
      </c>
      <c r="C134" s="169"/>
      <c r="D134" s="177"/>
      <c r="E134" s="182"/>
      <c r="F134" s="11">
        <v>414828</v>
      </c>
      <c r="G134" s="3"/>
      <c r="H134" s="11">
        <v>397497</v>
      </c>
      <c r="I134" s="3"/>
      <c r="J134" s="11">
        <v>180137</v>
      </c>
      <c r="K134" s="3"/>
      <c r="L134" s="11">
        <v>172937</v>
      </c>
    </row>
    <row r="135" spans="1:12" ht="16.5" customHeight="1">
      <c r="A135" s="169"/>
      <c r="B135" s="165" t="s">
        <v>61</v>
      </c>
      <c r="C135" s="169"/>
      <c r="D135" s="177"/>
      <c r="E135" s="182"/>
      <c r="F135" s="11">
        <v>2453</v>
      </c>
      <c r="G135" s="3"/>
      <c r="H135" s="11">
        <v>2453</v>
      </c>
      <c r="I135" s="3"/>
      <c r="J135" s="11">
        <v>0</v>
      </c>
      <c r="K135" s="3"/>
      <c r="L135" s="11">
        <v>0</v>
      </c>
    </row>
    <row r="136" spans="1:12" ht="16.5" customHeight="1">
      <c r="A136" s="169"/>
      <c r="B136" s="165" t="s">
        <v>62</v>
      </c>
      <c r="C136" s="169"/>
      <c r="D136" s="177"/>
      <c r="E136" s="182"/>
      <c r="F136" s="11">
        <v>910441</v>
      </c>
      <c r="G136" s="3"/>
      <c r="H136" s="11">
        <v>848967</v>
      </c>
      <c r="I136" s="3"/>
      <c r="J136" s="11">
        <v>1147358</v>
      </c>
      <c r="K136" s="3"/>
      <c r="L136" s="11">
        <v>754245</v>
      </c>
    </row>
    <row r="137" spans="1:12" ht="16.5" customHeight="1">
      <c r="A137" s="169" t="s">
        <v>63</v>
      </c>
      <c r="B137" s="165"/>
      <c r="C137" s="169"/>
      <c r="D137" s="177"/>
      <c r="E137" s="182"/>
      <c r="F137" s="24">
        <v>-355025</v>
      </c>
      <c r="G137" s="3"/>
      <c r="H137" s="24">
        <v>-856191</v>
      </c>
      <c r="I137" s="3"/>
      <c r="J137" s="24">
        <v>-143466</v>
      </c>
      <c r="K137" s="3"/>
      <c r="L137" s="24">
        <v>-136949</v>
      </c>
    </row>
    <row r="138" spans="1:12" ht="16.5" customHeight="1">
      <c r="A138" s="169"/>
      <c r="B138" s="165"/>
      <c r="C138" s="169"/>
      <c r="D138" s="177"/>
      <c r="E138" s="182"/>
      <c r="F138" s="8"/>
      <c r="G138" s="8"/>
      <c r="H138" s="8"/>
      <c r="I138" s="8"/>
      <c r="J138" s="8"/>
      <c r="K138" s="8"/>
      <c r="L138" s="8"/>
    </row>
    <row r="139" spans="1:12" ht="16.5" customHeight="1">
      <c r="A139" s="168" t="s">
        <v>64</v>
      </c>
      <c r="B139" s="168"/>
      <c r="C139" s="168"/>
      <c r="D139" s="166"/>
      <c r="E139" s="167"/>
      <c r="F139" s="3">
        <f>SUM(F131:F137)</f>
        <v>5424323</v>
      </c>
      <c r="G139" s="3"/>
      <c r="H139" s="3">
        <f>SUM(H131:H137)</f>
        <v>4844352</v>
      </c>
      <c r="I139" s="3"/>
      <c r="J139" s="3">
        <f>SUM(J131:J137)</f>
        <v>5635655</v>
      </c>
      <c r="K139" s="3"/>
      <c r="L139" s="3">
        <f>SUM(L131:L137)</f>
        <v>5241859</v>
      </c>
    </row>
    <row r="140" spans="1:12" ht="16.5" customHeight="1">
      <c r="A140" s="165" t="s">
        <v>65</v>
      </c>
      <c r="B140" s="168"/>
      <c r="C140" s="168"/>
      <c r="D140" s="177"/>
      <c r="E140" s="167"/>
      <c r="F140" s="9">
        <v>401174</v>
      </c>
      <c r="G140" s="3"/>
      <c r="H140" s="9">
        <v>375113</v>
      </c>
      <c r="I140" s="3"/>
      <c r="J140" s="24">
        <v>0</v>
      </c>
      <c r="K140" s="3"/>
      <c r="L140" s="9">
        <v>0</v>
      </c>
    </row>
    <row r="141" spans="1:12" ht="16.5" customHeight="1">
      <c r="A141" s="165"/>
      <c r="B141" s="168"/>
      <c r="C141" s="168"/>
      <c r="D141" s="177"/>
      <c r="E141" s="167"/>
      <c r="F141" s="8"/>
      <c r="G141" s="3"/>
      <c r="H141" s="8"/>
      <c r="I141" s="3"/>
      <c r="J141" s="8"/>
      <c r="K141" s="3"/>
      <c r="L141" s="8"/>
    </row>
    <row r="142" spans="1:12" ht="16.5" customHeight="1">
      <c r="A142" s="181" t="s">
        <v>66</v>
      </c>
      <c r="B142" s="165"/>
      <c r="C142" s="169"/>
      <c r="D142" s="177"/>
      <c r="E142" s="182"/>
      <c r="F142" s="13">
        <f>SUM(F139:F140)</f>
        <v>5825497</v>
      </c>
      <c r="G142" s="8"/>
      <c r="H142" s="13">
        <f>SUM(H139:H140)</f>
        <v>5219465</v>
      </c>
      <c r="I142" s="8"/>
      <c r="J142" s="13">
        <f>SUM(J139:J140)</f>
        <v>5635655</v>
      </c>
      <c r="K142" s="8"/>
      <c r="L142" s="13">
        <f>SUM(L139:L140)</f>
        <v>5241859</v>
      </c>
    </row>
    <row r="143" spans="1:12" ht="16.5" customHeight="1">
      <c r="A143" s="168"/>
      <c r="B143" s="168"/>
      <c r="C143" s="169"/>
      <c r="D143" s="166"/>
      <c r="E143" s="167"/>
      <c r="F143" s="8"/>
      <c r="G143" s="3"/>
      <c r="H143" s="8"/>
      <c r="I143" s="3"/>
      <c r="J143" s="8"/>
      <c r="K143" s="3"/>
      <c r="L143" s="8"/>
    </row>
    <row r="144" spans="1:12" ht="16.5" customHeight="1" thickBot="1">
      <c r="A144" s="181" t="s">
        <v>67</v>
      </c>
      <c r="B144" s="168"/>
      <c r="C144" s="169"/>
      <c r="D144" s="177"/>
      <c r="E144" s="182"/>
      <c r="F144" s="16">
        <f>SUM(F94,F142)</f>
        <v>18844791</v>
      </c>
      <c r="G144" s="8"/>
      <c r="H144" s="16">
        <f>SUM(H94,H142)</f>
        <v>19135280</v>
      </c>
      <c r="I144" s="8"/>
      <c r="J144" s="16">
        <f>SUM(J94,J142)</f>
        <v>14754631</v>
      </c>
      <c r="K144" s="8"/>
      <c r="L144" s="16">
        <f>SUM(L94,L142)</f>
        <v>14398189</v>
      </c>
    </row>
    <row r="145" spans="1:12" ht="16.5" customHeight="1" thickTop="1">
      <c r="A145" s="181"/>
      <c r="B145" s="168"/>
      <c r="C145" s="169"/>
      <c r="D145" s="177"/>
      <c r="E145" s="182"/>
      <c r="F145" s="17"/>
      <c r="G145" s="8"/>
      <c r="H145" s="17"/>
      <c r="I145" s="8"/>
      <c r="J145" s="17"/>
      <c r="K145" s="8"/>
      <c r="L145" s="17"/>
    </row>
    <row r="146" spans="1:12" ht="16.5" customHeight="1">
      <c r="A146" s="181"/>
      <c r="B146" s="168"/>
      <c r="C146" s="169"/>
      <c r="D146" s="177"/>
      <c r="E146" s="182"/>
      <c r="F146" s="8"/>
      <c r="G146" s="8"/>
      <c r="H146" s="8"/>
      <c r="I146" s="8"/>
      <c r="J146" s="8"/>
      <c r="K146" s="8"/>
      <c r="L146" s="8"/>
    </row>
    <row r="147" spans="1:12" ht="16.5" customHeight="1">
      <c r="A147" s="181"/>
      <c r="B147" s="168"/>
      <c r="C147" s="169"/>
      <c r="D147" s="177"/>
      <c r="E147" s="182"/>
      <c r="F147" s="8"/>
      <c r="G147" s="8"/>
      <c r="H147" s="8"/>
      <c r="I147" s="8"/>
      <c r="J147" s="8"/>
      <c r="K147" s="8"/>
      <c r="L147" s="8"/>
    </row>
    <row r="148" spans="1:12" ht="16.5" customHeight="1">
      <c r="A148" s="168"/>
      <c r="B148" s="165"/>
      <c r="C148" s="169"/>
      <c r="D148" s="174"/>
      <c r="E148" s="175"/>
      <c r="F148" s="8"/>
      <c r="G148" s="8"/>
      <c r="H148" s="8"/>
      <c r="I148" s="8"/>
      <c r="J148" s="8"/>
      <c r="K148" s="8"/>
      <c r="L148" s="8"/>
    </row>
    <row r="149" spans="1:12" ht="16.5" customHeight="1">
      <c r="A149" s="186"/>
      <c r="B149" s="186"/>
      <c r="C149" s="186"/>
      <c r="D149" s="186"/>
      <c r="E149" s="186"/>
      <c r="F149" s="18"/>
      <c r="G149" s="18"/>
      <c r="H149" s="18"/>
      <c r="I149" s="18"/>
      <c r="J149" s="18"/>
      <c r="K149" s="18"/>
      <c r="L149" s="18"/>
    </row>
    <row r="150" spans="1:12" ht="16.5" customHeight="1">
      <c r="A150" s="186"/>
      <c r="B150" s="186"/>
      <c r="C150" s="186"/>
      <c r="D150" s="186"/>
      <c r="E150" s="186"/>
      <c r="F150" s="18"/>
      <c r="G150" s="18"/>
      <c r="H150" s="18"/>
      <c r="I150" s="3"/>
      <c r="J150" s="18"/>
      <c r="K150" s="18"/>
      <c r="L150" s="18"/>
    </row>
    <row r="151" spans="1:12" ht="16.5" customHeight="1">
      <c r="A151" s="186"/>
      <c r="B151" s="186"/>
      <c r="C151" s="186"/>
      <c r="D151" s="186"/>
      <c r="E151" s="186"/>
      <c r="F151" s="18"/>
      <c r="G151" s="18"/>
      <c r="H151" s="18"/>
      <c r="I151" s="3"/>
      <c r="J151" s="18"/>
      <c r="K151" s="18"/>
      <c r="L151" s="18"/>
    </row>
    <row r="152" spans="1:12" ht="16.5" customHeight="1">
      <c r="A152" s="186"/>
      <c r="B152" s="186"/>
      <c r="C152" s="186"/>
      <c r="D152" s="186"/>
      <c r="E152" s="186"/>
      <c r="F152" s="18"/>
      <c r="G152" s="18"/>
      <c r="H152" s="18"/>
      <c r="I152" s="3"/>
      <c r="J152" s="18"/>
      <c r="K152" s="18"/>
      <c r="L152" s="18"/>
    </row>
    <row r="153" spans="1:12" ht="16.5" customHeight="1">
      <c r="A153" s="165"/>
      <c r="B153" s="165"/>
      <c r="C153" s="169"/>
      <c r="D153" s="166"/>
      <c r="E153" s="167"/>
      <c r="F153" s="8"/>
      <c r="G153" s="8"/>
      <c r="H153" s="8"/>
      <c r="I153" s="8"/>
      <c r="J153" s="8"/>
      <c r="K153" s="8"/>
      <c r="L153" s="8"/>
    </row>
    <row r="154" spans="1:12" ht="16.5" customHeight="1">
      <c r="A154" s="165"/>
      <c r="B154" s="165"/>
      <c r="C154" s="169"/>
      <c r="D154" s="166"/>
      <c r="E154" s="167"/>
      <c r="F154" s="8"/>
      <c r="G154" s="8"/>
      <c r="H154" s="8"/>
      <c r="I154" s="8"/>
      <c r="J154" s="8"/>
      <c r="K154" s="8"/>
      <c r="L154" s="8"/>
    </row>
    <row r="155" spans="1:12" ht="16.5" customHeight="1">
      <c r="A155" s="165"/>
      <c r="B155" s="165"/>
      <c r="C155" s="169"/>
      <c r="D155" s="166"/>
      <c r="E155" s="167"/>
      <c r="F155" s="8"/>
      <c r="G155" s="8"/>
      <c r="H155" s="8"/>
      <c r="I155" s="8"/>
      <c r="J155" s="8"/>
      <c r="K155" s="8"/>
      <c r="L155" s="8"/>
    </row>
    <row r="156" spans="1:12" ht="16.5" customHeight="1">
      <c r="A156" s="165"/>
      <c r="B156" s="165"/>
      <c r="C156" s="169"/>
      <c r="D156" s="166"/>
      <c r="E156" s="167"/>
      <c r="F156" s="8"/>
      <c r="G156" s="8"/>
      <c r="H156" s="8"/>
      <c r="I156" s="8"/>
      <c r="J156" s="8"/>
      <c r="K156" s="8"/>
      <c r="L156" s="8"/>
    </row>
    <row r="157" spans="1:12" ht="16.5" customHeight="1">
      <c r="A157" s="165"/>
      <c r="B157" s="165"/>
      <c r="C157" s="169"/>
      <c r="D157" s="166"/>
      <c r="E157" s="167"/>
      <c r="F157" s="8"/>
      <c r="G157" s="8"/>
      <c r="H157" s="8"/>
      <c r="I157" s="8"/>
      <c r="J157" s="8"/>
      <c r="K157" s="8"/>
      <c r="L157" s="8"/>
    </row>
    <row r="158" spans="1:12" ht="16.5" customHeight="1">
      <c r="A158" s="165"/>
      <c r="B158" s="165"/>
      <c r="C158" s="169"/>
      <c r="D158" s="166"/>
      <c r="E158" s="167"/>
      <c r="F158" s="8"/>
      <c r="G158" s="8"/>
      <c r="H158" s="8"/>
      <c r="I158" s="8"/>
      <c r="J158" s="8"/>
      <c r="K158" s="8"/>
      <c r="L158" s="8"/>
    </row>
    <row r="159" spans="1:12" ht="19.5" customHeight="1">
      <c r="A159" s="165"/>
      <c r="B159" s="165"/>
      <c r="C159" s="169"/>
      <c r="D159" s="166"/>
      <c r="E159" s="167"/>
      <c r="F159" s="8"/>
      <c r="G159" s="8"/>
      <c r="H159" s="8"/>
      <c r="I159" s="8"/>
      <c r="J159" s="8"/>
      <c r="K159" s="8"/>
      <c r="L159" s="8"/>
    </row>
    <row r="160" spans="1:12" ht="16.5" customHeight="1">
      <c r="A160" s="165"/>
      <c r="B160" s="165"/>
      <c r="C160" s="169"/>
      <c r="D160" s="166"/>
      <c r="E160" s="167"/>
      <c r="F160" s="8"/>
      <c r="G160" s="8"/>
      <c r="H160" s="8"/>
      <c r="I160" s="8"/>
      <c r="J160" s="8"/>
      <c r="K160" s="8"/>
      <c r="L160" s="8"/>
    </row>
    <row r="161" spans="1:12" ht="6" customHeight="1">
      <c r="A161" s="165"/>
      <c r="B161" s="165"/>
      <c r="C161" s="169"/>
      <c r="D161" s="166"/>
      <c r="E161" s="167"/>
      <c r="F161" s="8"/>
      <c r="G161" s="8"/>
      <c r="H161" s="8"/>
      <c r="I161" s="8"/>
      <c r="J161" s="8"/>
      <c r="K161" s="8"/>
      <c r="L161" s="8"/>
    </row>
    <row r="162" spans="1:12" ht="22.15" customHeight="1">
      <c r="A162" s="162" t="str">
        <f>A54</f>
        <v>The accompanying notes are integral part of these financial information.</v>
      </c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</row>
  </sheetData>
  <mergeCells count="7">
    <mergeCell ref="A73:C73"/>
    <mergeCell ref="F114:H114"/>
    <mergeCell ref="J114:L114"/>
    <mergeCell ref="F6:H6"/>
    <mergeCell ref="J6:L6"/>
    <mergeCell ref="F60:H60"/>
    <mergeCell ref="J60:L60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sheetPr codeName="Sheet2"/>
  <dimension ref="A1:N108"/>
  <sheetViews>
    <sheetView zoomScaleNormal="100" zoomScaleSheetLayoutView="94" workbookViewId="0"/>
  </sheetViews>
  <sheetFormatPr defaultColWidth="8" defaultRowHeight="16.5" customHeight="1"/>
  <cols>
    <col min="1" max="4" width="1.08203125" style="29" customWidth="1"/>
    <col min="5" max="5" width="27.25" style="29" customWidth="1"/>
    <col min="6" max="6" width="5" style="29" customWidth="1"/>
    <col min="7" max="7" width="0.33203125" style="29" customWidth="1"/>
    <col min="8" max="8" width="13.08203125" style="29" customWidth="1"/>
    <col min="9" max="9" width="0.33203125" style="29" customWidth="1"/>
    <col min="10" max="10" width="13.08203125" style="29" customWidth="1"/>
    <col min="11" max="11" width="0.33203125" style="29" customWidth="1"/>
    <col min="12" max="12" width="13.08203125" style="29" customWidth="1"/>
    <col min="13" max="13" width="0.33203125" style="29" customWidth="1"/>
    <col min="14" max="14" width="13.08203125" style="29" customWidth="1"/>
    <col min="15" max="16384" width="8" style="29"/>
  </cols>
  <sheetData>
    <row r="1" spans="1:14" ht="16.5" customHeight="1">
      <c r="A1" s="25" t="s">
        <v>0</v>
      </c>
      <c r="B1" s="54"/>
      <c r="C1" s="54"/>
      <c r="D1" s="54"/>
      <c r="E1" s="54"/>
      <c r="F1" s="40"/>
      <c r="G1" s="54"/>
      <c r="H1" s="120"/>
      <c r="I1" s="120"/>
      <c r="J1" s="120"/>
      <c r="K1" s="120"/>
      <c r="L1" s="120"/>
      <c r="M1" s="120"/>
      <c r="N1" s="120"/>
    </row>
    <row r="2" spans="1:14" ht="16.5" customHeight="1">
      <c r="A2" s="30" t="s">
        <v>164</v>
      </c>
      <c r="B2" s="30"/>
      <c r="C2" s="30"/>
      <c r="D2" s="30"/>
      <c r="E2" s="30"/>
      <c r="F2" s="40"/>
      <c r="G2" s="54"/>
      <c r="H2" s="120"/>
      <c r="I2" s="120"/>
      <c r="J2" s="120"/>
      <c r="K2" s="120"/>
      <c r="L2" s="120"/>
      <c r="M2" s="120"/>
      <c r="N2" s="120"/>
    </row>
    <row r="3" spans="1:14" ht="16.5" customHeight="1">
      <c r="A3" s="91" t="s">
        <v>191</v>
      </c>
      <c r="B3" s="121"/>
      <c r="C3" s="121"/>
      <c r="D3" s="121"/>
      <c r="E3" s="121"/>
      <c r="F3" s="122"/>
      <c r="G3" s="121"/>
      <c r="H3" s="123"/>
      <c r="I3" s="123"/>
      <c r="J3" s="123"/>
      <c r="K3" s="123"/>
      <c r="L3" s="123"/>
      <c r="M3" s="123"/>
      <c r="N3" s="123"/>
    </row>
    <row r="4" spans="1:14" ht="16.5" customHeight="1">
      <c r="A4" s="30"/>
      <c r="B4" s="54"/>
      <c r="C4" s="54"/>
      <c r="D4" s="54"/>
      <c r="E4" s="54"/>
      <c r="F4" s="40"/>
      <c r="G4" s="54"/>
      <c r="H4" s="120"/>
      <c r="I4" s="120"/>
      <c r="J4" s="120"/>
      <c r="K4" s="120"/>
      <c r="L4" s="120"/>
      <c r="M4" s="120"/>
      <c r="N4" s="120"/>
    </row>
    <row r="5" spans="1:14" ht="16.5" customHeight="1">
      <c r="A5" s="30"/>
      <c r="B5" s="54"/>
      <c r="C5" s="54"/>
      <c r="D5" s="54"/>
      <c r="E5" s="54"/>
      <c r="F5" s="40"/>
      <c r="G5" s="54"/>
      <c r="H5" s="120"/>
      <c r="I5" s="120"/>
      <c r="J5" s="120"/>
      <c r="K5" s="120"/>
      <c r="L5" s="120"/>
      <c r="M5" s="120"/>
      <c r="N5" s="120"/>
    </row>
    <row r="6" spans="1:14" s="126" customFormat="1" ht="16.5" customHeight="1">
      <c r="A6" s="124"/>
      <c r="B6" s="124"/>
      <c r="C6" s="124"/>
      <c r="D6" s="124"/>
      <c r="E6" s="124"/>
      <c r="F6" s="124"/>
      <c r="G6" s="124"/>
      <c r="H6" s="230" t="s">
        <v>2</v>
      </c>
      <c r="I6" s="231"/>
      <c r="J6" s="231"/>
      <c r="K6" s="125"/>
      <c r="L6" s="230" t="s">
        <v>3</v>
      </c>
      <c r="M6" s="231"/>
      <c r="N6" s="231"/>
    </row>
    <row r="7" spans="1:14" s="126" customFormat="1" ht="16.5" customHeight="1">
      <c r="A7" s="124"/>
      <c r="B7" s="124"/>
      <c r="C7" s="124"/>
      <c r="D7" s="124"/>
      <c r="E7" s="124"/>
      <c r="F7" s="124"/>
      <c r="G7" s="124"/>
      <c r="H7" s="5" t="s">
        <v>4</v>
      </c>
      <c r="I7" s="127"/>
      <c r="J7" s="5" t="s">
        <v>4</v>
      </c>
      <c r="K7" s="125"/>
      <c r="L7" s="5" t="s">
        <v>4</v>
      </c>
      <c r="M7" s="127"/>
      <c r="N7" s="5" t="s">
        <v>4</v>
      </c>
    </row>
    <row r="8" spans="1:14" s="126" customFormat="1" ht="16.5" customHeight="1">
      <c r="A8" s="124"/>
      <c r="B8" s="124"/>
      <c r="C8" s="124"/>
      <c r="D8" s="124"/>
      <c r="E8" s="124"/>
      <c r="F8" s="124"/>
      <c r="G8" s="124"/>
      <c r="H8" s="41" t="s">
        <v>177</v>
      </c>
      <c r="I8" s="42"/>
      <c r="J8" s="41" t="s">
        <v>7</v>
      </c>
      <c r="K8" s="42"/>
      <c r="L8" s="41" t="s">
        <v>177</v>
      </c>
      <c r="M8" s="42"/>
      <c r="N8" s="41" t="s">
        <v>7</v>
      </c>
    </row>
    <row r="9" spans="1:14" s="126" customFormat="1" ht="16.5" customHeight="1">
      <c r="A9" s="124"/>
      <c r="B9" s="124"/>
      <c r="C9" s="124"/>
      <c r="D9" s="124"/>
      <c r="E9" s="124"/>
      <c r="F9" s="128"/>
      <c r="G9" s="129"/>
      <c r="H9" s="130" t="s">
        <v>9</v>
      </c>
      <c r="I9" s="131"/>
      <c r="J9" s="130" t="s">
        <v>9</v>
      </c>
      <c r="K9" s="131"/>
      <c r="L9" s="130" t="s">
        <v>9</v>
      </c>
      <c r="M9" s="131"/>
      <c r="N9" s="130" t="s">
        <v>9</v>
      </c>
    </row>
    <row r="10" spans="1:14" s="126" customFormat="1" ht="16.5" customHeight="1">
      <c r="A10" s="132"/>
      <c r="B10" s="133"/>
      <c r="C10" s="133"/>
      <c r="D10" s="133"/>
      <c r="E10" s="133"/>
      <c r="F10" s="134"/>
      <c r="G10" s="133"/>
      <c r="H10" s="135"/>
      <c r="I10" s="135"/>
      <c r="J10" s="135"/>
      <c r="K10" s="135"/>
      <c r="L10" s="135"/>
      <c r="M10" s="135"/>
      <c r="N10" s="135"/>
    </row>
    <row r="11" spans="1:14" s="126" customFormat="1" ht="16.5" customHeight="1">
      <c r="A11" s="133" t="s">
        <v>68</v>
      </c>
      <c r="B11" s="133"/>
      <c r="C11" s="133"/>
      <c r="D11" s="133"/>
      <c r="E11" s="133"/>
      <c r="F11" s="134"/>
      <c r="G11" s="133"/>
      <c r="H11" s="136">
        <v>3407503</v>
      </c>
      <c r="I11" s="136"/>
      <c r="J11" s="136">
        <v>3645680</v>
      </c>
      <c r="K11" s="136"/>
      <c r="L11" s="136">
        <v>2636171</v>
      </c>
      <c r="M11" s="136"/>
      <c r="N11" s="136">
        <v>2790138</v>
      </c>
    </row>
    <row r="12" spans="1:14" s="126" customFormat="1" ht="16.5" customHeight="1">
      <c r="A12" s="133" t="s">
        <v>69</v>
      </c>
      <c r="B12" s="124"/>
      <c r="C12" s="124"/>
      <c r="D12" s="124"/>
      <c r="E12" s="124"/>
      <c r="F12" s="134"/>
      <c r="G12" s="124"/>
      <c r="H12" s="137">
        <v>-2867070</v>
      </c>
      <c r="I12" s="136"/>
      <c r="J12" s="137">
        <v>-3059949</v>
      </c>
      <c r="K12" s="136"/>
      <c r="L12" s="137">
        <v>-2548628</v>
      </c>
      <c r="M12" s="136"/>
      <c r="N12" s="137">
        <v>-2707153</v>
      </c>
    </row>
    <row r="13" spans="1:14" s="126" customFormat="1" ht="16.5" customHeight="1">
      <c r="A13" s="132"/>
      <c r="B13" s="124"/>
      <c r="C13" s="124"/>
      <c r="D13" s="124"/>
      <c r="E13" s="124"/>
      <c r="F13" s="134"/>
      <c r="G13" s="124"/>
      <c r="H13" s="138"/>
      <c r="I13" s="138"/>
      <c r="J13" s="138"/>
      <c r="K13" s="138"/>
      <c r="L13" s="138"/>
      <c r="M13" s="138"/>
      <c r="N13" s="138"/>
    </row>
    <row r="14" spans="1:14" s="126" customFormat="1" ht="16.5" customHeight="1">
      <c r="A14" s="132" t="s">
        <v>70</v>
      </c>
      <c r="B14" s="139"/>
      <c r="C14" s="139"/>
      <c r="D14" s="129"/>
      <c r="E14" s="129"/>
      <c r="F14" s="134"/>
      <c r="G14" s="133"/>
      <c r="H14" s="136">
        <f>H11+H12</f>
        <v>540433</v>
      </c>
      <c r="I14" s="135"/>
      <c r="J14" s="136">
        <f>J11+J12</f>
        <v>585731</v>
      </c>
      <c r="K14" s="138"/>
      <c r="L14" s="136">
        <f>L11+L12</f>
        <v>87543</v>
      </c>
      <c r="M14" s="138"/>
      <c r="N14" s="136">
        <f>N11+N12</f>
        <v>82985</v>
      </c>
    </row>
    <row r="15" spans="1:14" s="126" customFormat="1" ht="16.5" customHeight="1">
      <c r="A15" s="140" t="s">
        <v>71</v>
      </c>
      <c r="B15" s="139"/>
      <c r="C15" s="139"/>
      <c r="D15" s="129"/>
      <c r="E15" s="129"/>
      <c r="F15" s="134"/>
      <c r="G15" s="133"/>
      <c r="H15" s="136">
        <v>27</v>
      </c>
      <c r="I15" s="136"/>
      <c r="J15" s="136">
        <v>42</v>
      </c>
      <c r="K15" s="125"/>
      <c r="L15" s="136">
        <v>8027</v>
      </c>
      <c r="M15" s="136"/>
      <c r="N15" s="136">
        <v>9540</v>
      </c>
    </row>
    <row r="16" spans="1:14" s="126" customFormat="1" ht="16.5" customHeight="1">
      <c r="A16" s="140" t="s">
        <v>72</v>
      </c>
      <c r="B16" s="139"/>
      <c r="C16" s="139"/>
      <c r="D16" s="129"/>
      <c r="E16" s="129"/>
      <c r="F16" s="134"/>
      <c r="G16" s="133"/>
      <c r="H16" s="136">
        <v>10513</v>
      </c>
      <c r="I16" s="136"/>
      <c r="J16" s="136">
        <v>9964</v>
      </c>
      <c r="K16" s="125"/>
      <c r="L16" s="136">
        <v>207148</v>
      </c>
      <c r="M16" s="136"/>
      <c r="N16" s="136">
        <v>111601</v>
      </c>
    </row>
    <row r="17" spans="1:14" s="126" customFormat="1" ht="16.5" customHeight="1">
      <c r="A17" s="140" t="s">
        <v>73</v>
      </c>
      <c r="B17" s="139"/>
      <c r="C17" s="139"/>
      <c r="D17" s="129"/>
      <c r="E17" s="129"/>
      <c r="F17" s="134"/>
      <c r="G17" s="133"/>
      <c r="H17" s="137">
        <v>24481</v>
      </c>
      <c r="I17" s="136"/>
      <c r="J17" s="137">
        <v>22148</v>
      </c>
      <c r="K17" s="125"/>
      <c r="L17" s="137">
        <v>180793</v>
      </c>
      <c r="M17" s="136"/>
      <c r="N17" s="137">
        <v>151083</v>
      </c>
    </row>
    <row r="18" spans="1:14" s="126" customFormat="1" ht="16.5" customHeight="1">
      <c r="A18" s="140"/>
      <c r="B18" s="139"/>
      <c r="C18" s="139"/>
      <c r="D18" s="129"/>
      <c r="E18" s="129"/>
      <c r="F18" s="134"/>
      <c r="G18" s="133"/>
      <c r="H18" s="136"/>
      <c r="I18" s="136"/>
      <c r="J18" s="136"/>
      <c r="K18" s="125"/>
      <c r="L18" s="136"/>
      <c r="M18" s="136"/>
      <c r="N18" s="136"/>
    </row>
    <row r="19" spans="1:14" s="126" customFormat="1" ht="16.5" customHeight="1">
      <c r="A19" s="141" t="s">
        <v>74</v>
      </c>
      <c r="B19" s="139"/>
      <c r="C19" s="139"/>
      <c r="D19" s="129"/>
      <c r="E19" s="129"/>
      <c r="F19" s="134"/>
      <c r="G19" s="133"/>
      <c r="H19" s="136">
        <f>SUM(H14:H17)</f>
        <v>575454</v>
      </c>
      <c r="I19" s="136"/>
      <c r="J19" s="136">
        <f>SUM(J14:J17)</f>
        <v>617885</v>
      </c>
      <c r="K19" s="125"/>
      <c r="L19" s="136">
        <f>SUM(L14:L17)</f>
        <v>483511</v>
      </c>
      <c r="M19" s="136"/>
      <c r="N19" s="136">
        <f>SUM(N14:N17)</f>
        <v>355209</v>
      </c>
    </row>
    <row r="20" spans="1:14" s="126" customFormat="1" ht="16.5" customHeight="1">
      <c r="A20" s="135" t="s">
        <v>201</v>
      </c>
      <c r="B20" s="139"/>
      <c r="C20" s="139"/>
      <c r="D20" s="129"/>
      <c r="E20" s="129"/>
      <c r="F20" s="134"/>
      <c r="G20" s="133"/>
      <c r="H20" s="136">
        <v>-72087</v>
      </c>
      <c r="I20" s="136"/>
      <c r="J20" s="136">
        <v>-75459</v>
      </c>
      <c r="K20" s="125"/>
      <c r="L20" s="136">
        <v>-49865</v>
      </c>
      <c r="M20" s="136"/>
      <c r="N20" s="136">
        <v>-53974</v>
      </c>
    </row>
    <row r="21" spans="1:14" s="126" customFormat="1" ht="16.5" customHeight="1">
      <c r="A21" s="135" t="s">
        <v>75</v>
      </c>
      <c r="B21" s="139"/>
      <c r="C21" s="139"/>
      <c r="D21" s="129"/>
      <c r="E21" s="129"/>
      <c r="F21" s="134"/>
      <c r="G21" s="133"/>
      <c r="H21" s="136">
        <v>-299803</v>
      </c>
      <c r="I21" s="136"/>
      <c r="J21" s="136">
        <v>-352298</v>
      </c>
      <c r="K21" s="125"/>
      <c r="L21" s="136">
        <v>-183854</v>
      </c>
      <c r="M21" s="136"/>
      <c r="N21" s="136">
        <v>-231233</v>
      </c>
    </row>
    <row r="22" spans="1:14" s="126" customFormat="1" ht="16.5" customHeight="1">
      <c r="A22" s="135" t="s">
        <v>208</v>
      </c>
      <c r="B22" s="139"/>
      <c r="C22" s="139"/>
      <c r="D22" s="129"/>
      <c r="E22" s="129"/>
      <c r="F22" s="134"/>
      <c r="G22" s="133"/>
      <c r="H22" s="202">
        <v>-40402</v>
      </c>
      <c r="I22" s="136"/>
      <c r="J22" s="202">
        <v>-11300</v>
      </c>
      <c r="K22" s="125"/>
      <c r="L22" s="202">
        <v>277163</v>
      </c>
      <c r="M22" s="136"/>
      <c r="N22" s="202">
        <v>4283</v>
      </c>
    </row>
    <row r="23" spans="1:14" s="126" customFormat="1" ht="16.5" customHeight="1">
      <c r="A23" s="139"/>
      <c r="B23" s="139"/>
      <c r="C23" s="139"/>
      <c r="D23" s="129"/>
      <c r="E23" s="129"/>
      <c r="F23" s="134"/>
      <c r="G23" s="133"/>
      <c r="H23" s="136"/>
      <c r="I23" s="142"/>
      <c r="J23" s="136"/>
      <c r="K23" s="136"/>
      <c r="L23" s="136"/>
      <c r="M23" s="136"/>
      <c r="N23" s="136"/>
    </row>
    <row r="24" spans="1:14" s="126" customFormat="1" ht="16.5" customHeight="1">
      <c r="A24" s="141" t="s">
        <v>154</v>
      </c>
      <c r="B24" s="139"/>
      <c r="C24" s="139"/>
      <c r="D24" s="129"/>
      <c r="E24" s="129"/>
      <c r="F24" s="134"/>
      <c r="G24" s="133"/>
      <c r="H24" s="136"/>
      <c r="I24" s="136"/>
      <c r="J24" s="136"/>
      <c r="K24" s="125"/>
      <c r="L24" s="136"/>
      <c r="M24" s="136"/>
      <c r="N24" s="136"/>
    </row>
    <row r="25" spans="1:14" s="126" customFormat="1" ht="16.5" customHeight="1">
      <c r="A25" s="132"/>
      <c r="B25" s="132" t="s">
        <v>155</v>
      </c>
      <c r="C25" s="133"/>
      <c r="D25" s="133"/>
      <c r="E25" s="133"/>
      <c r="F25" s="134"/>
      <c r="G25" s="133"/>
      <c r="H25" s="136"/>
      <c r="I25" s="136"/>
      <c r="J25" s="136"/>
      <c r="K25" s="136"/>
      <c r="L25" s="136"/>
      <c r="M25" s="136"/>
      <c r="N25" s="136"/>
    </row>
    <row r="26" spans="1:14" s="126" customFormat="1" ht="16.5" customHeight="1">
      <c r="A26" s="132"/>
      <c r="B26" s="132" t="s">
        <v>156</v>
      </c>
      <c r="C26" s="133"/>
      <c r="D26" s="133"/>
      <c r="E26" s="133"/>
      <c r="F26" s="134"/>
      <c r="G26" s="133"/>
      <c r="H26" s="136">
        <f>SUM(H19:H23)</f>
        <v>163162</v>
      </c>
      <c r="I26" s="136"/>
      <c r="J26" s="136">
        <f>SUM(J19:J23)</f>
        <v>178828</v>
      </c>
      <c r="K26" s="136"/>
      <c r="L26" s="136">
        <f>SUM(L19:L23)</f>
        <v>526955</v>
      </c>
      <c r="M26" s="136"/>
      <c r="N26" s="136">
        <f>SUM(N19:N23)</f>
        <v>74285</v>
      </c>
    </row>
    <row r="27" spans="1:14" s="126" customFormat="1" ht="16.5" customHeight="1">
      <c r="A27" s="133" t="s">
        <v>76</v>
      </c>
      <c r="B27" s="133"/>
      <c r="C27" s="133"/>
      <c r="D27" s="133"/>
      <c r="E27" s="133"/>
      <c r="F27" s="134"/>
      <c r="G27" s="133"/>
      <c r="H27" s="137">
        <v>-73293</v>
      </c>
      <c r="I27" s="136"/>
      <c r="J27" s="137">
        <v>-88447</v>
      </c>
      <c r="K27" s="125"/>
      <c r="L27" s="137">
        <v>-42017</v>
      </c>
      <c r="M27" s="136"/>
      <c r="N27" s="137">
        <v>-48096</v>
      </c>
    </row>
    <row r="28" spans="1:14" s="126" customFormat="1" ht="16.5" customHeight="1">
      <c r="A28" s="139"/>
      <c r="B28" s="139"/>
      <c r="C28" s="139"/>
      <c r="D28" s="129"/>
      <c r="E28" s="129"/>
      <c r="F28" s="134"/>
      <c r="G28" s="133"/>
      <c r="H28" s="136"/>
      <c r="I28" s="142"/>
      <c r="J28" s="136"/>
      <c r="K28" s="136"/>
      <c r="L28" s="136"/>
      <c r="M28" s="136"/>
      <c r="N28" s="136"/>
    </row>
    <row r="29" spans="1:14" s="126" customFormat="1" ht="16.5" customHeight="1">
      <c r="A29" s="132" t="s">
        <v>77</v>
      </c>
      <c r="B29" s="132"/>
      <c r="C29" s="139"/>
      <c r="D29" s="129"/>
      <c r="E29" s="129"/>
      <c r="F29" s="134"/>
      <c r="G29" s="133"/>
      <c r="H29" s="136"/>
      <c r="I29" s="142"/>
      <c r="J29" s="136"/>
      <c r="K29" s="136"/>
      <c r="L29" s="136"/>
      <c r="M29" s="136"/>
      <c r="N29" s="136"/>
    </row>
    <row r="30" spans="1:14" s="126" customFormat="1" ht="16.5" customHeight="1">
      <c r="A30" s="132"/>
      <c r="B30" s="132" t="s">
        <v>153</v>
      </c>
      <c r="C30" s="133"/>
      <c r="D30" s="133"/>
      <c r="E30" s="133"/>
      <c r="F30" s="134"/>
      <c r="G30" s="133"/>
      <c r="H30" s="136">
        <f>SUM(H26:H28)</f>
        <v>89869</v>
      </c>
      <c r="I30" s="136"/>
      <c r="J30" s="136">
        <f>SUM(J26:J28)</f>
        <v>90381</v>
      </c>
      <c r="K30" s="136"/>
      <c r="L30" s="136">
        <f>SUM(L26:L28)</f>
        <v>484938</v>
      </c>
      <c r="M30" s="136"/>
      <c r="N30" s="136">
        <f>SUM(N26:N28)</f>
        <v>26189</v>
      </c>
    </row>
    <row r="31" spans="1:14" s="126" customFormat="1" ht="16.5" customHeight="1">
      <c r="A31" s="133" t="s">
        <v>78</v>
      </c>
      <c r="B31" s="133"/>
      <c r="C31" s="133"/>
      <c r="D31" s="133"/>
      <c r="E31" s="133"/>
      <c r="F31" s="134"/>
      <c r="G31" s="133"/>
      <c r="H31" s="137">
        <v>685</v>
      </c>
      <c r="I31" s="136"/>
      <c r="J31" s="137">
        <v>1804</v>
      </c>
      <c r="K31" s="125"/>
      <c r="L31" s="137">
        <v>0</v>
      </c>
      <c r="M31" s="136"/>
      <c r="N31" s="137">
        <v>0</v>
      </c>
    </row>
    <row r="32" spans="1:14" s="126" customFormat="1" ht="16.5" customHeight="1">
      <c r="A32" s="139"/>
      <c r="B32" s="139"/>
      <c r="C32" s="139"/>
      <c r="D32" s="129"/>
      <c r="E32" s="129"/>
      <c r="F32" s="134"/>
      <c r="G32" s="133"/>
      <c r="H32" s="136"/>
      <c r="I32" s="142"/>
      <c r="J32" s="136"/>
      <c r="K32" s="136"/>
      <c r="L32" s="136"/>
      <c r="M32" s="136"/>
      <c r="N32" s="136"/>
    </row>
    <row r="33" spans="1:14" s="126" customFormat="1" ht="16.5" customHeight="1">
      <c r="A33" s="132" t="s">
        <v>79</v>
      </c>
      <c r="B33" s="133"/>
      <c r="C33" s="133"/>
      <c r="D33" s="133"/>
      <c r="E33" s="133"/>
      <c r="F33" s="134"/>
      <c r="G33" s="133"/>
      <c r="H33" s="136">
        <f>SUM(H30:H32)</f>
        <v>90554</v>
      </c>
      <c r="I33" s="136"/>
      <c r="J33" s="136">
        <f>SUM(J30:J32)</f>
        <v>92185</v>
      </c>
      <c r="K33" s="136"/>
      <c r="L33" s="136">
        <f>SUM(L30:L32)</f>
        <v>484938</v>
      </c>
      <c r="M33" s="136"/>
      <c r="N33" s="136">
        <f>SUM(N30:N32)</f>
        <v>26189</v>
      </c>
    </row>
    <row r="34" spans="1:14" s="126" customFormat="1" ht="16.5" customHeight="1">
      <c r="A34" s="133" t="s">
        <v>80</v>
      </c>
      <c r="B34" s="133"/>
      <c r="C34" s="133"/>
      <c r="D34" s="133"/>
      <c r="E34" s="133"/>
      <c r="F34" s="134"/>
      <c r="G34" s="133"/>
      <c r="H34" s="137">
        <v>-29708</v>
      </c>
      <c r="I34" s="136"/>
      <c r="J34" s="137">
        <v>-12569</v>
      </c>
      <c r="K34" s="125"/>
      <c r="L34" s="137">
        <v>259</v>
      </c>
      <c r="M34" s="136"/>
      <c r="N34" s="137">
        <v>38</v>
      </c>
    </row>
    <row r="35" spans="1:14" s="126" customFormat="1" ht="16.5" customHeight="1">
      <c r="A35" s="133"/>
      <c r="B35" s="133"/>
      <c r="C35" s="133"/>
      <c r="D35" s="133"/>
      <c r="E35" s="133"/>
      <c r="F35" s="134"/>
      <c r="G35" s="133"/>
      <c r="H35" s="136"/>
      <c r="I35" s="142"/>
      <c r="J35" s="136"/>
      <c r="K35" s="142"/>
      <c r="L35" s="136"/>
      <c r="M35" s="142"/>
      <c r="N35" s="136"/>
    </row>
    <row r="36" spans="1:14" s="126" customFormat="1" ht="16.5" customHeight="1">
      <c r="A36" s="139" t="s">
        <v>81</v>
      </c>
      <c r="B36" s="129"/>
      <c r="C36" s="129"/>
      <c r="D36" s="129"/>
      <c r="E36" s="129"/>
      <c r="F36" s="134"/>
      <c r="G36" s="133"/>
      <c r="H36" s="202">
        <f>SUM(H33:H34)</f>
        <v>60846</v>
      </c>
      <c r="I36" s="136"/>
      <c r="J36" s="202">
        <f>SUM(J33:J34)</f>
        <v>79616</v>
      </c>
      <c r="K36" s="136"/>
      <c r="L36" s="202">
        <f>SUM(L33:L34)</f>
        <v>485197</v>
      </c>
      <c r="M36" s="136"/>
      <c r="N36" s="202">
        <f>SUM(N33:N34)</f>
        <v>26227</v>
      </c>
    </row>
    <row r="37" spans="1:14" ht="16.5" customHeight="1">
      <c r="A37" s="30"/>
      <c r="B37" s="52"/>
      <c r="C37" s="52"/>
      <c r="D37" s="52"/>
      <c r="E37" s="52"/>
      <c r="F37" s="30"/>
      <c r="G37" s="30"/>
      <c r="H37" s="55"/>
      <c r="I37" s="55"/>
      <c r="J37" s="55"/>
      <c r="K37" s="57"/>
      <c r="L37" s="55"/>
      <c r="M37" s="55"/>
      <c r="N37" s="55"/>
    </row>
    <row r="38" spans="1:14" ht="16.5" customHeight="1">
      <c r="A38" s="30"/>
      <c r="B38" s="52"/>
      <c r="C38" s="52"/>
      <c r="D38" s="52"/>
      <c r="E38" s="52"/>
      <c r="G38" s="30"/>
      <c r="H38" s="55"/>
      <c r="I38" s="55"/>
      <c r="J38" s="55"/>
      <c r="K38" s="57"/>
      <c r="L38" s="55"/>
      <c r="M38" s="55"/>
      <c r="N38" s="55"/>
    </row>
    <row r="39" spans="1:14" ht="16.5" customHeight="1">
      <c r="A39" s="30"/>
      <c r="B39" s="52"/>
      <c r="C39" s="52"/>
      <c r="D39" s="52"/>
      <c r="E39" s="52"/>
      <c r="F39" s="30"/>
      <c r="G39" s="30"/>
      <c r="H39" s="55"/>
      <c r="I39" s="55"/>
      <c r="J39" s="55"/>
      <c r="K39" s="57"/>
      <c r="L39" s="55"/>
      <c r="M39" s="55"/>
      <c r="N39" s="55"/>
    </row>
    <row r="40" spans="1:14" ht="16.5" customHeight="1">
      <c r="A40" s="30"/>
      <c r="B40" s="52"/>
      <c r="C40" s="52"/>
      <c r="D40" s="52"/>
      <c r="E40" s="52"/>
      <c r="F40" s="30"/>
      <c r="G40" s="30"/>
      <c r="H40" s="55"/>
      <c r="I40" s="55"/>
      <c r="J40" s="55"/>
      <c r="K40" s="57"/>
      <c r="L40" s="55"/>
      <c r="M40" s="55"/>
      <c r="N40" s="55"/>
    </row>
    <row r="41" spans="1:14" s="126" customFormat="1" ht="16.5" customHeight="1">
      <c r="A41" s="124"/>
      <c r="B41" s="124"/>
      <c r="C41" s="124"/>
      <c r="D41" s="124"/>
      <c r="E41" s="124"/>
      <c r="F41" s="124"/>
      <c r="G41" s="124"/>
      <c r="H41" s="55"/>
      <c r="I41" s="55"/>
      <c r="J41" s="55"/>
      <c r="K41" s="57"/>
      <c r="L41" s="55"/>
      <c r="M41" s="55"/>
      <c r="N41" s="55"/>
    </row>
    <row r="42" spans="1:14" s="126" customFormat="1" ht="16.5" customHeight="1">
      <c r="A42" s="124"/>
      <c r="B42" s="124"/>
      <c r="C42" s="124"/>
      <c r="D42" s="124"/>
      <c r="E42" s="124"/>
      <c r="F42" s="124"/>
      <c r="G42" s="124"/>
      <c r="H42" s="55"/>
      <c r="I42" s="55"/>
      <c r="J42" s="55"/>
      <c r="K42" s="57"/>
      <c r="L42" s="55"/>
      <c r="M42" s="55"/>
      <c r="N42" s="55"/>
    </row>
    <row r="43" spans="1:14" s="126" customFormat="1" ht="16.5" customHeight="1">
      <c r="A43" s="124"/>
      <c r="B43" s="124"/>
      <c r="C43" s="124"/>
      <c r="D43" s="124"/>
      <c r="E43" s="124"/>
      <c r="F43" s="124"/>
      <c r="G43" s="124"/>
      <c r="H43" s="55"/>
      <c r="I43" s="55"/>
      <c r="J43" s="55"/>
      <c r="K43" s="57"/>
      <c r="L43" s="55"/>
      <c r="M43" s="55"/>
      <c r="N43" s="55"/>
    </row>
    <row r="44" spans="1:14" s="126" customFormat="1" ht="16.5" customHeight="1">
      <c r="A44" s="124"/>
      <c r="B44" s="124"/>
      <c r="C44" s="124"/>
      <c r="D44" s="124"/>
      <c r="E44" s="124"/>
      <c r="F44" s="124"/>
      <c r="G44" s="124"/>
      <c r="H44" s="55"/>
      <c r="I44" s="55"/>
      <c r="J44" s="55"/>
      <c r="K44" s="57"/>
      <c r="L44" s="55"/>
      <c r="M44" s="55"/>
      <c r="N44" s="55"/>
    </row>
    <row r="45" spans="1:14" s="126" customFormat="1" ht="16.5" customHeight="1">
      <c r="A45" s="124"/>
      <c r="B45" s="124"/>
      <c r="C45" s="124"/>
      <c r="D45" s="124"/>
      <c r="E45" s="124"/>
      <c r="F45" s="124"/>
      <c r="G45" s="124"/>
      <c r="H45" s="55"/>
      <c r="I45" s="55"/>
      <c r="J45" s="55"/>
      <c r="K45" s="57"/>
      <c r="L45" s="55"/>
      <c r="M45" s="55"/>
      <c r="N45" s="55"/>
    </row>
    <row r="46" spans="1:14" ht="16.5" customHeight="1">
      <c r="A46" s="30"/>
      <c r="B46" s="52"/>
      <c r="C46" s="52"/>
      <c r="D46" s="52"/>
      <c r="E46" s="52"/>
      <c r="F46" s="30"/>
      <c r="G46" s="30"/>
      <c r="H46" s="55"/>
      <c r="I46" s="55"/>
      <c r="J46" s="55"/>
      <c r="K46" s="57"/>
      <c r="L46" s="55"/>
      <c r="M46" s="55"/>
      <c r="N46" s="55"/>
    </row>
    <row r="47" spans="1:14" ht="16.5" customHeight="1">
      <c r="A47" s="30"/>
      <c r="B47" s="52"/>
      <c r="C47" s="52"/>
      <c r="D47" s="52"/>
      <c r="E47" s="52"/>
      <c r="F47" s="30"/>
      <c r="G47" s="30"/>
      <c r="H47" s="55"/>
      <c r="I47" s="55"/>
      <c r="J47" s="55"/>
      <c r="K47" s="57"/>
      <c r="L47" s="55"/>
      <c r="M47" s="55"/>
      <c r="N47" s="55"/>
    </row>
    <row r="48" spans="1:14" ht="16.5" customHeight="1">
      <c r="A48" s="30"/>
      <c r="B48" s="52"/>
      <c r="C48" s="52"/>
      <c r="D48" s="52"/>
      <c r="E48" s="52"/>
      <c r="F48" s="30"/>
      <c r="G48" s="30"/>
      <c r="H48" s="55"/>
      <c r="I48" s="55"/>
      <c r="J48" s="55"/>
      <c r="K48" s="57"/>
      <c r="L48" s="55"/>
      <c r="M48" s="55"/>
      <c r="N48" s="55"/>
    </row>
    <row r="49" spans="1:14" ht="16.5" customHeight="1">
      <c r="A49" s="30"/>
      <c r="B49" s="52"/>
      <c r="C49" s="52"/>
      <c r="D49" s="52"/>
      <c r="E49" s="52"/>
      <c r="F49" s="30"/>
      <c r="G49" s="30"/>
      <c r="H49" s="55"/>
      <c r="I49" s="55"/>
      <c r="J49" s="55"/>
      <c r="K49" s="57"/>
      <c r="L49" s="55"/>
      <c r="M49" s="55"/>
      <c r="N49" s="55"/>
    </row>
    <row r="50" spans="1:14" ht="16.5" customHeight="1">
      <c r="A50" s="30"/>
      <c r="B50" s="52"/>
      <c r="C50" s="52"/>
      <c r="D50" s="52"/>
      <c r="E50" s="52"/>
      <c r="F50" s="30"/>
      <c r="G50" s="30"/>
      <c r="H50" s="55"/>
      <c r="I50" s="55"/>
      <c r="J50" s="55"/>
      <c r="K50" s="57"/>
      <c r="L50" s="55"/>
      <c r="M50" s="55"/>
      <c r="N50" s="55"/>
    </row>
    <row r="51" spans="1:14" ht="16.5" customHeight="1">
      <c r="A51" s="30"/>
      <c r="B51" s="52"/>
      <c r="C51" s="52"/>
      <c r="D51" s="52"/>
      <c r="E51" s="52"/>
      <c r="F51" s="30"/>
      <c r="G51" s="30"/>
      <c r="H51" s="55"/>
      <c r="I51" s="55"/>
      <c r="J51" s="55"/>
      <c r="K51" s="57"/>
      <c r="L51" s="55"/>
      <c r="M51" s="55"/>
      <c r="N51" s="55"/>
    </row>
    <row r="52" spans="1:14" ht="15.75" customHeight="1">
      <c r="A52" s="30"/>
      <c r="B52" s="52"/>
      <c r="C52" s="52"/>
      <c r="D52" s="52"/>
      <c r="E52" s="52"/>
      <c r="F52" s="30"/>
      <c r="G52" s="30"/>
      <c r="H52" s="55"/>
      <c r="I52" s="55"/>
      <c r="J52" s="55"/>
      <c r="K52" s="57"/>
      <c r="L52" s="55"/>
      <c r="M52" s="55"/>
      <c r="N52" s="55"/>
    </row>
    <row r="53" spans="1:14" ht="9.75" customHeight="1">
      <c r="A53" s="30"/>
      <c r="B53" s="52"/>
      <c r="C53" s="52"/>
      <c r="D53" s="52"/>
      <c r="E53" s="52"/>
      <c r="F53" s="30"/>
      <c r="G53" s="30"/>
      <c r="H53" s="55"/>
      <c r="I53" s="55"/>
      <c r="J53" s="55"/>
      <c r="K53" s="57"/>
      <c r="L53" s="55"/>
      <c r="M53" s="55"/>
      <c r="N53" s="55"/>
    </row>
    <row r="54" spans="1:14" ht="22" customHeight="1">
      <c r="A54" s="143" t="str">
        <f>'BS 2-4'!A54</f>
        <v>The accompanying notes are integral part of these financial information.</v>
      </c>
      <c r="B54" s="144"/>
      <c r="C54" s="144"/>
      <c r="D54" s="144"/>
      <c r="E54" s="144"/>
      <c r="F54" s="143"/>
      <c r="G54" s="143"/>
      <c r="H54" s="145"/>
      <c r="I54" s="145"/>
      <c r="J54" s="145"/>
      <c r="K54" s="146"/>
      <c r="L54" s="145"/>
      <c r="M54" s="145"/>
      <c r="N54" s="145"/>
    </row>
    <row r="55" spans="1:14" ht="16.5" customHeight="1">
      <c r="A55" s="25" t="s">
        <v>0</v>
      </c>
      <c r="B55" s="54"/>
      <c r="C55" s="54"/>
      <c r="D55" s="54"/>
      <c r="E55" s="54"/>
      <c r="F55" s="40"/>
      <c r="G55" s="54"/>
      <c r="H55" s="120"/>
      <c r="I55" s="120"/>
      <c r="J55" s="120"/>
      <c r="K55" s="120"/>
      <c r="L55" s="120"/>
      <c r="M55" s="120"/>
      <c r="N55" s="120"/>
    </row>
    <row r="56" spans="1:14" ht="16.5" customHeight="1">
      <c r="A56" s="30" t="s">
        <v>164</v>
      </c>
      <c r="B56" s="30"/>
      <c r="C56" s="30"/>
      <c r="D56" s="30"/>
      <c r="E56" s="30"/>
      <c r="F56" s="40"/>
      <c r="G56" s="54"/>
      <c r="H56" s="120"/>
      <c r="I56" s="120"/>
      <c r="J56" s="120"/>
      <c r="K56" s="120"/>
      <c r="L56" s="120"/>
      <c r="M56" s="120"/>
      <c r="N56" s="120"/>
    </row>
    <row r="57" spans="1:14" ht="16.5" customHeight="1">
      <c r="A57" s="91" t="s">
        <v>191</v>
      </c>
      <c r="B57" s="121"/>
      <c r="C57" s="121"/>
      <c r="D57" s="121"/>
      <c r="E57" s="121"/>
      <c r="F57" s="122"/>
      <c r="G57" s="121"/>
      <c r="H57" s="123"/>
      <c r="I57" s="123"/>
      <c r="J57" s="123"/>
      <c r="K57" s="123"/>
      <c r="L57" s="123"/>
      <c r="M57" s="123"/>
      <c r="N57" s="123"/>
    </row>
    <row r="58" spans="1:14" ht="16.5" customHeight="1">
      <c r="A58" s="30"/>
      <c r="B58" s="54"/>
      <c r="C58" s="54"/>
      <c r="D58" s="54"/>
      <c r="E58" s="54"/>
      <c r="F58" s="40"/>
      <c r="G58" s="54"/>
      <c r="H58" s="120"/>
      <c r="I58" s="120"/>
      <c r="J58" s="120"/>
      <c r="K58" s="120"/>
      <c r="L58" s="120"/>
      <c r="M58" s="120"/>
      <c r="N58" s="120"/>
    </row>
    <row r="59" spans="1:14" ht="16.5" customHeight="1">
      <c r="A59" s="30"/>
      <c r="B59" s="54"/>
      <c r="C59" s="54"/>
      <c r="D59" s="54"/>
      <c r="E59" s="54"/>
      <c r="F59" s="40"/>
      <c r="G59" s="54"/>
      <c r="H59" s="120"/>
      <c r="I59" s="120"/>
      <c r="J59" s="120"/>
      <c r="K59" s="120"/>
      <c r="L59" s="120"/>
      <c r="M59" s="120"/>
      <c r="N59" s="120"/>
    </row>
    <row r="60" spans="1:14" ht="16.5" customHeight="1">
      <c r="A60" s="147"/>
      <c r="B60" s="147"/>
      <c r="C60" s="147"/>
      <c r="D60" s="147"/>
      <c r="E60" s="147"/>
      <c r="F60" s="147"/>
      <c r="G60" s="147"/>
      <c r="H60" s="229" t="s">
        <v>2</v>
      </c>
      <c r="I60" s="229"/>
      <c r="J60" s="229"/>
      <c r="K60" s="4"/>
      <c r="L60" s="229" t="s">
        <v>3</v>
      </c>
      <c r="M60" s="229"/>
      <c r="N60" s="229" t="s">
        <v>82</v>
      </c>
    </row>
    <row r="61" spans="1:14" ht="16.5" customHeight="1">
      <c r="A61" s="147"/>
      <c r="B61" s="147"/>
      <c r="C61" s="147"/>
      <c r="D61" s="147"/>
      <c r="E61" s="147"/>
      <c r="F61" s="147"/>
      <c r="G61" s="147"/>
      <c r="H61" s="5" t="s">
        <v>4</v>
      </c>
      <c r="I61" s="127"/>
      <c r="J61" s="5" t="s">
        <v>4</v>
      </c>
      <c r="K61" s="125"/>
      <c r="L61" s="5" t="s">
        <v>4</v>
      </c>
      <c r="M61" s="127"/>
      <c r="N61" s="5" t="s">
        <v>4</v>
      </c>
    </row>
    <row r="62" spans="1:14" ht="16.5" customHeight="1">
      <c r="A62" s="147"/>
      <c r="B62" s="147"/>
      <c r="C62" s="147"/>
      <c r="D62" s="147"/>
      <c r="E62" s="147"/>
      <c r="F62" s="147"/>
      <c r="G62" s="147"/>
      <c r="H62" s="41" t="s">
        <v>177</v>
      </c>
      <c r="I62" s="42"/>
      <c r="J62" s="41" t="s">
        <v>7</v>
      </c>
      <c r="K62" s="42"/>
      <c r="L62" s="41" t="s">
        <v>177</v>
      </c>
      <c r="M62" s="42"/>
      <c r="N62" s="41" t="s">
        <v>7</v>
      </c>
    </row>
    <row r="63" spans="1:14" ht="16.149999999999999" customHeight="1">
      <c r="A63" s="147"/>
      <c r="B63" s="147"/>
      <c r="C63" s="147"/>
      <c r="D63" s="147"/>
      <c r="E63" s="147"/>
      <c r="F63" s="44"/>
      <c r="G63" s="52"/>
      <c r="H63" s="148" t="s">
        <v>9</v>
      </c>
      <c r="I63" s="192"/>
      <c r="J63" s="148" t="s">
        <v>9</v>
      </c>
      <c r="K63" s="192"/>
      <c r="L63" s="148" t="s">
        <v>9</v>
      </c>
      <c r="M63" s="192"/>
      <c r="N63" s="148" t="s">
        <v>9</v>
      </c>
    </row>
    <row r="64" spans="1:14" ht="16.5" customHeight="1">
      <c r="A64" s="109"/>
      <c r="B64" s="109"/>
      <c r="C64" s="109"/>
      <c r="D64" s="109"/>
      <c r="E64" s="109"/>
      <c r="F64" s="109"/>
      <c r="G64" s="109"/>
      <c r="H64" s="149"/>
      <c r="I64" s="149"/>
      <c r="J64" s="149"/>
      <c r="K64" s="149"/>
      <c r="L64" s="149"/>
      <c r="M64" s="149"/>
      <c r="N64" s="149"/>
    </row>
    <row r="65" spans="1:14" ht="16.5" customHeight="1">
      <c r="A65" s="139" t="s">
        <v>81</v>
      </c>
      <c r="B65" s="109"/>
      <c r="C65" s="109"/>
      <c r="D65" s="109"/>
      <c r="E65" s="109"/>
      <c r="F65" s="109"/>
      <c r="G65" s="109"/>
      <c r="H65" s="149">
        <f>H36</f>
        <v>60846</v>
      </c>
      <c r="I65" s="149"/>
      <c r="J65" s="149">
        <f>J36</f>
        <v>79616</v>
      </c>
      <c r="K65" s="149"/>
      <c r="L65" s="149">
        <f>L36</f>
        <v>485197</v>
      </c>
      <c r="M65" s="149"/>
      <c r="N65" s="149">
        <f>N36</f>
        <v>26227</v>
      </c>
    </row>
    <row r="66" spans="1:14" s="126" customFormat="1" ht="16.5" customHeight="1">
      <c r="A66" s="132"/>
      <c r="B66" s="133"/>
      <c r="C66" s="133"/>
      <c r="D66" s="133"/>
      <c r="E66" s="133"/>
      <c r="F66" s="134"/>
      <c r="G66" s="133"/>
      <c r="H66" s="135"/>
      <c r="I66" s="135"/>
      <c r="J66" s="135"/>
      <c r="K66" s="135"/>
      <c r="L66" s="135"/>
      <c r="M66" s="135"/>
      <c r="N66" s="135"/>
    </row>
    <row r="67" spans="1:14" ht="16.5" customHeight="1">
      <c r="A67" s="51" t="s">
        <v>157</v>
      </c>
      <c r="B67" s="150"/>
      <c r="C67" s="109"/>
      <c r="D67" s="109"/>
      <c r="E67" s="109"/>
      <c r="F67" s="109"/>
      <c r="G67" s="109"/>
      <c r="H67" s="149"/>
      <c r="I67" s="149"/>
      <c r="J67" s="149"/>
      <c r="K67" s="149"/>
      <c r="L67" s="149"/>
      <c r="M67" s="149"/>
      <c r="N67" s="149"/>
    </row>
    <row r="68" spans="1:14" ht="16.5" customHeight="1">
      <c r="A68" s="51" t="s">
        <v>83</v>
      </c>
      <c r="B68" s="51"/>
      <c r="C68" s="151"/>
      <c r="D68" s="151"/>
      <c r="E68" s="109"/>
      <c r="F68" s="109"/>
      <c r="G68" s="109"/>
      <c r="H68" s="149"/>
      <c r="I68" s="149"/>
      <c r="J68" s="149"/>
      <c r="K68" s="149"/>
      <c r="L68" s="149"/>
      <c r="M68" s="149"/>
      <c r="N68" s="149"/>
    </row>
    <row r="69" spans="1:14" ht="16.5" customHeight="1">
      <c r="A69" s="51"/>
      <c r="B69" s="51" t="s">
        <v>84</v>
      </c>
      <c r="C69" s="51"/>
      <c r="D69" s="151"/>
      <c r="E69" s="109"/>
      <c r="F69" s="109"/>
      <c r="G69" s="109"/>
      <c r="H69" s="149"/>
      <c r="I69" s="149"/>
      <c r="J69" s="149"/>
      <c r="K69" s="149"/>
      <c r="L69" s="149"/>
      <c r="M69" s="149"/>
      <c r="N69" s="149"/>
    </row>
    <row r="70" spans="1:14" ht="16.5" customHeight="1">
      <c r="A70" s="150" t="s">
        <v>158</v>
      </c>
      <c r="B70" s="150"/>
      <c r="C70" s="150"/>
      <c r="D70" s="150"/>
      <c r="E70" s="109"/>
      <c r="F70" s="44"/>
      <c r="G70" s="30"/>
      <c r="H70" s="55"/>
      <c r="I70" s="55"/>
      <c r="J70" s="55"/>
      <c r="K70" s="57"/>
      <c r="L70" s="55"/>
      <c r="M70" s="55"/>
      <c r="N70" s="55"/>
    </row>
    <row r="71" spans="1:14" ht="16.5" customHeight="1">
      <c r="A71" s="150"/>
      <c r="B71" s="150" t="s">
        <v>159</v>
      </c>
      <c r="C71" s="51"/>
      <c r="D71" s="52"/>
      <c r="E71" s="52"/>
      <c r="F71" s="40"/>
      <c r="G71" s="30"/>
      <c r="H71" s="55">
        <v>0</v>
      </c>
      <c r="I71" s="55"/>
      <c r="J71" s="55">
        <v>-35440</v>
      </c>
      <c r="K71" s="57"/>
      <c r="L71" s="55">
        <v>0</v>
      </c>
      <c r="M71" s="55"/>
      <c r="N71" s="55">
        <v>-35625</v>
      </c>
    </row>
    <row r="72" spans="1:14" ht="16.5" customHeight="1">
      <c r="A72" s="150" t="s">
        <v>179</v>
      </c>
      <c r="B72" s="150"/>
      <c r="C72" s="51"/>
      <c r="D72" s="52"/>
      <c r="E72" s="52"/>
      <c r="F72" s="40"/>
      <c r="G72" s="30"/>
      <c r="H72" s="55"/>
      <c r="I72" s="55"/>
      <c r="J72" s="55"/>
      <c r="K72" s="57"/>
      <c r="L72" s="55"/>
      <c r="M72" s="55"/>
      <c r="N72" s="55"/>
    </row>
    <row r="73" spans="1:14" ht="16.5" customHeight="1">
      <c r="A73" s="150"/>
      <c r="B73" s="150" t="s">
        <v>180</v>
      </c>
      <c r="C73" s="51"/>
      <c r="D73" s="52"/>
      <c r="E73" s="52"/>
      <c r="F73" s="40"/>
      <c r="G73" s="30"/>
      <c r="H73" s="203">
        <v>0</v>
      </c>
      <c r="I73" s="149"/>
      <c r="J73" s="203">
        <v>10220</v>
      </c>
      <c r="K73" s="149"/>
      <c r="L73" s="203">
        <v>0</v>
      </c>
      <c r="M73" s="149"/>
      <c r="N73" s="203">
        <v>4475</v>
      </c>
    </row>
    <row r="74" spans="1:14" ht="16.5" customHeight="1">
      <c r="A74" s="150"/>
      <c r="B74" s="150"/>
      <c r="C74" s="51"/>
      <c r="D74" s="52"/>
      <c r="E74" s="52"/>
      <c r="F74" s="40"/>
      <c r="G74" s="30"/>
      <c r="H74" s="55"/>
      <c r="I74" s="55"/>
      <c r="J74" s="55"/>
      <c r="K74" s="57"/>
      <c r="L74" s="55"/>
      <c r="M74" s="55"/>
      <c r="N74" s="55"/>
    </row>
    <row r="75" spans="1:14" ht="16.5" customHeight="1">
      <c r="A75" s="51" t="s">
        <v>85</v>
      </c>
      <c r="B75" s="51"/>
      <c r="C75" s="51"/>
      <c r="D75" s="52"/>
      <c r="E75" s="52"/>
      <c r="F75" s="44"/>
      <c r="G75" s="30"/>
      <c r="H75" s="193"/>
      <c r="I75" s="194"/>
      <c r="J75" s="193"/>
      <c r="K75" s="194"/>
      <c r="L75" s="193"/>
      <c r="M75" s="194"/>
      <c r="N75" s="193"/>
    </row>
    <row r="76" spans="1:14" ht="16.5" customHeight="1">
      <c r="A76" s="51"/>
      <c r="B76" s="51" t="s">
        <v>86</v>
      </c>
      <c r="C76" s="150"/>
      <c r="D76" s="150"/>
      <c r="E76" s="109"/>
      <c r="F76" s="44"/>
      <c r="G76" s="30"/>
      <c r="H76" s="152">
        <f>SUM(H71:H73)</f>
        <v>0</v>
      </c>
      <c r="I76" s="55"/>
      <c r="J76" s="152">
        <f>SUM(J71:J73)</f>
        <v>-25220</v>
      </c>
      <c r="K76" s="57"/>
      <c r="L76" s="152">
        <f>SUM(L71:L73)</f>
        <v>0</v>
      </c>
      <c r="M76" s="55"/>
      <c r="N76" s="152">
        <f>SUM(N71:N73)</f>
        <v>-31150</v>
      </c>
    </row>
    <row r="77" spans="1:14" ht="16.5" customHeight="1">
      <c r="A77" s="150"/>
      <c r="B77" s="54"/>
      <c r="C77" s="51"/>
      <c r="D77" s="52"/>
      <c r="E77" s="52"/>
      <c r="F77" s="44"/>
      <c r="G77" s="30"/>
      <c r="H77" s="149"/>
      <c r="I77" s="149"/>
      <c r="J77" s="149"/>
      <c r="K77" s="149"/>
      <c r="L77" s="149"/>
      <c r="M77" s="149"/>
      <c r="N77" s="149"/>
    </row>
    <row r="78" spans="1:14" ht="16.5" customHeight="1">
      <c r="A78" s="51" t="s">
        <v>160</v>
      </c>
      <c r="B78" s="54"/>
      <c r="C78" s="51"/>
      <c r="D78" s="52"/>
      <c r="E78" s="52"/>
      <c r="F78" s="44"/>
      <c r="G78" s="30"/>
      <c r="H78" s="149"/>
      <c r="I78" s="149"/>
      <c r="J78" s="149"/>
      <c r="K78" s="149"/>
      <c r="L78" s="149"/>
      <c r="M78" s="149"/>
      <c r="N78" s="149"/>
    </row>
    <row r="79" spans="1:14" ht="16.5" customHeight="1">
      <c r="A79" s="51"/>
      <c r="B79" s="51" t="s">
        <v>87</v>
      </c>
      <c r="C79" s="51"/>
      <c r="D79" s="109"/>
      <c r="E79" s="109"/>
      <c r="F79" s="44"/>
      <c r="G79" s="30"/>
      <c r="H79" s="152">
        <f>H76</f>
        <v>0</v>
      </c>
      <c r="I79" s="55"/>
      <c r="J79" s="152">
        <f>J76</f>
        <v>-25220</v>
      </c>
      <c r="K79" s="57"/>
      <c r="L79" s="152">
        <f>L76</f>
        <v>0</v>
      </c>
      <c r="M79" s="55"/>
      <c r="N79" s="152">
        <f>N76</f>
        <v>-31150</v>
      </c>
    </row>
    <row r="80" spans="1:14" ht="16.5" customHeight="1">
      <c r="A80" s="50"/>
      <c r="B80" s="54"/>
      <c r="C80" s="51"/>
      <c r="D80" s="52"/>
      <c r="E80" s="52"/>
      <c r="F80" s="44"/>
      <c r="G80" s="30"/>
      <c r="H80" s="149"/>
      <c r="I80" s="149"/>
      <c r="J80" s="149"/>
      <c r="K80" s="149"/>
      <c r="L80" s="149"/>
      <c r="M80" s="149"/>
      <c r="N80" s="149"/>
    </row>
    <row r="81" spans="1:14" ht="16.5" customHeight="1">
      <c r="A81" s="25" t="s">
        <v>161</v>
      </c>
      <c r="B81" s="54"/>
      <c r="C81" s="51"/>
      <c r="D81" s="52"/>
      <c r="E81" s="52"/>
      <c r="F81" s="44"/>
      <c r="G81" s="30"/>
      <c r="H81" s="149"/>
      <c r="I81" s="149"/>
      <c r="J81" s="149"/>
      <c r="K81" s="149"/>
      <c r="L81" s="149"/>
      <c r="M81" s="149"/>
      <c r="N81" s="149"/>
    </row>
    <row r="82" spans="1:14" ht="16.5" customHeight="1" thickBot="1">
      <c r="A82" s="25"/>
      <c r="B82" s="25" t="s">
        <v>87</v>
      </c>
      <c r="C82" s="25"/>
      <c r="D82" s="25"/>
      <c r="E82" s="25"/>
      <c r="F82" s="44"/>
      <c r="G82" s="30"/>
      <c r="H82" s="153">
        <f>H36+H79</f>
        <v>60846</v>
      </c>
      <c r="I82" s="154"/>
      <c r="J82" s="153">
        <f>J36+J79</f>
        <v>54396</v>
      </c>
      <c r="K82" s="57"/>
      <c r="L82" s="153">
        <f>L36+L79</f>
        <v>485197</v>
      </c>
      <c r="M82" s="55"/>
      <c r="N82" s="153">
        <f>N36+N79</f>
        <v>-4923</v>
      </c>
    </row>
    <row r="83" spans="1:14" ht="16.5" customHeight="1" thickTop="1">
      <c r="A83" s="25"/>
      <c r="B83" s="25"/>
      <c r="C83" s="25"/>
      <c r="D83" s="25"/>
      <c r="E83" s="25"/>
      <c r="F83" s="44"/>
      <c r="G83" s="30"/>
      <c r="H83" s="55"/>
      <c r="I83" s="154"/>
      <c r="J83" s="55"/>
      <c r="K83" s="57"/>
      <c r="L83" s="55"/>
      <c r="M83" s="55"/>
      <c r="N83" s="55"/>
    </row>
    <row r="84" spans="1:14" ht="16.5" customHeight="1">
      <c r="A84" s="25" t="s">
        <v>88</v>
      </c>
      <c r="B84" s="71"/>
      <c r="C84" s="155"/>
      <c r="D84" s="25"/>
      <c r="E84" s="25"/>
      <c r="F84" s="44"/>
      <c r="G84" s="30"/>
      <c r="H84" s="55"/>
      <c r="I84" s="154"/>
      <c r="J84" s="55"/>
      <c r="K84" s="57"/>
      <c r="L84" s="55"/>
      <c r="M84" s="55"/>
      <c r="N84" s="55"/>
    </row>
    <row r="85" spans="1:14" ht="16.5" customHeight="1">
      <c r="B85" s="71" t="s">
        <v>89</v>
      </c>
      <c r="C85" s="156"/>
      <c r="D85" s="25"/>
      <c r="E85" s="25"/>
      <c r="F85" s="44"/>
      <c r="G85" s="30"/>
      <c r="H85" s="204">
        <v>58645</v>
      </c>
      <c r="I85" s="55"/>
      <c r="J85" s="204">
        <v>77169</v>
      </c>
      <c r="K85" s="57"/>
      <c r="L85" s="73">
        <v>485197.2300000001</v>
      </c>
      <c r="M85" s="55"/>
      <c r="N85" s="73">
        <v>26227</v>
      </c>
    </row>
    <row r="86" spans="1:14" ht="16.5" customHeight="1">
      <c r="B86" s="71" t="s">
        <v>65</v>
      </c>
      <c r="C86" s="71"/>
      <c r="D86" s="25"/>
      <c r="E86" s="25"/>
      <c r="F86" s="44"/>
      <c r="G86" s="30"/>
      <c r="H86" s="205">
        <v>2201</v>
      </c>
      <c r="I86" s="55"/>
      <c r="J86" s="205">
        <v>2447</v>
      </c>
      <c r="K86" s="57"/>
      <c r="L86" s="145">
        <v>0</v>
      </c>
      <c r="M86" s="57"/>
      <c r="N86" s="145">
        <v>0</v>
      </c>
    </row>
    <row r="87" spans="1:14" ht="16.5" customHeight="1">
      <c r="A87" s="50"/>
      <c r="B87" s="51"/>
      <c r="C87" s="51"/>
      <c r="D87" s="25"/>
      <c r="E87" s="25"/>
      <c r="F87" s="44"/>
      <c r="G87" s="30"/>
      <c r="H87" s="157"/>
      <c r="I87" s="158"/>
      <c r="J87" s="157"/>
      <c r="K87" s="55"/>
      <c r="L87" s="55"/>
      <c r="M87" s="57"/>
      <c r="N87" s="55"/>
    </row>
    <row r="88" spans="1:14" ht="16.5" customHeight="1" thickBot="1">
      <c r="A88" s="25"/>
      <c r="B88" s="71"/>
      <c r="C88" s="71"/>
      <c r="D88" s="25"/>
      <c r="E88" s="25"/>
      <c r="F88" s="44"/>
      <c r="G88" s="30"/>
      <c r="H88" s="159">
        <f>SUM(H85:H87)</f>
        <v>60846</v>
      </c>
      <c r="I88" s="55"/>
      <c r="J88" s="159">
        <f>SUM(J85:J87)</f>
        <v>79616</v>
      </c>
      <c r="K88" s="57"/>
      <c r="L88" s="159">
        <f>SUM(L85:L87)</f>
        <v>485197.2300000001</v>
      </c>
      <c r="M88" s="55"/>
      <c r="N88" s="159">
        <f>SUM(N85:N87)</f>
        <v>26227</v>
      </c>
    </row>
    <row r="89" spans="1:14" ht="16.5" customHeight="1" thickTop="1">
      <c r="A89" s="25"/>
      <c r="B89" s="71"/>
      <c r="C89" s="71"/>
      <c r="D89" s="25"/>
      <c r="E89" s="25"/>
      <c r="F89" s="44"/>
      <c r="G89" s="30"/>
      <c r="H89" s="73"/>
      <c r="I89" s="55"/>
      <c r="J89" s="73"/>
      <c r="K89" s="57"/>
      <c r="L89" s="73"/>
      <c r="M89" s="55"/>
      <c r="N89" s="73"/>
    </row>
    <row r="90" spans="1:14" ht="16.5" customHeight="1">
      <c r="A90" s="25" t="s">
        <v>162</v>
      </c>
      <c r="B90" s="71"/>
      <c r="C90" s="71"/>
      <c r="D90" s="25"/>
      <c r="E90" s="25"/>
      <c r="F90" s="44"/>
      <c r="G90" s="30"/>
      <c r="H90" s="73"/>
      <c r="I90" s="55"/>
      <c r="J90" s="73"/>
      <c r="K90" s="57"/>
      <c r="L90" s="73"/>
      <c r="M90" s="55"/>
      <c r="N90" s="73"/>
    </row>
    <row r="91" spans="1:14" ht="16.5" customHeight="1">
      <c r="A91" s="25"/>
      <c r="B91" s="69" t="s">
        <v>163</v>
      </c>
      <c r="C91" s="155"/>
      <c r="D91" s="25"/>
      <c r="E91" s="25"/>
      <c r="F91" s="44"/>
      <c r="G91" s="30"/>
      <c r="H91" s="20"/>
      <c r="I91" s="20"/>
      <c r="J91" s="20"/>
      <c r="K91" s="20"/>
      <c r="L91" s="20"/>
      <c r="M91" s="20"/>
      <c r="N91" s="20"/>
    </row>
    <row r="92" spans="1:14" ht="16.5" customHeight="1">
      <c r="B92" s="71" t="s">
        <v>89</v>
      </c>
      <c r="C92" s="109"/>
      <c r="D92" s="25"/>
      <c r="E92" s="25"/>
      <c r="F92" s="44"/>
      <c r="G92" s="30"/>
      <c r="H92" s="204">
        <v>58645</v>
      </c>
      <c r="I92" s="55"/>
      <c r="J92" s="204">
        <v>51757</v>
      </c>
      <c r="K92" s="57"/>
      <c r="L92" s="73">
        <v>485197</v>
      </c>
      <c r="M92" s="55"/>
      <c r="N92" s="73">
        <v>-4923</v>
      </c>
    </row>
    <row r="93" spans="1:14" ht="16.5" customHeight="1">
      <c r="B93" s="71" t="s">
        <v>65</v>
      </c>
      <c r="C93" s="109"/>
      <c r="D93" s="25"/>
      <c r="E93" s="25"/>
      <c r="F93" s="44"/>
      <c r="G93" s="30"/>
      <c r="H93" s="205">
        <v>2201</v>
      </c>
      <c r="I93" s="55"/>
      <c r="J93" s="205">
        <v>2639</v>
      </c>
      <c r="K93" s="57"/>
      <c r="L93" s="145">
        <v>0</v>
      </c>
      <c r="M93" s="57"/>
      <c r="N93" s="145">
        <v>0</v>
      </c>
    </row>
    <row r="94" spans="1:14" ht="16.5" customHeight="1">
      <c r="A94" s="50"/>
      <c r="B94" s="51"/>
      <c r="C94" s="51"/>
      <c r="D94" s="25"/>
      <c r="E94" s="25"/>
      <c r="F94" s="44"/>
      <c r="G94" s="30"/>
      <c r="H94" s="157"/>
      <c r="I94" s="158"/>
      <c r="J94" s="157"/>
      <c r="K94" s="55"/>
      <c r="L94" s="55"/>
      <c r="M94" s="57"/>
      <c r="N94" s="55"/>
    </row>
    <row r="95" spans="1:14" ht="16.5" customHeight="1" thickBot="1">
      <c r="A95" s="25"/>
      <c r="B95" s="71"/>
      <c r="C95" s="71"/>
      <c r="D95" s="25"/>
      <c r="E95" s="25"/>
      <c r="F95" s="44"/>
      <c r="G95" s="30"/>
      <c r="H95" s="159">
        <f>SUM(H92:H94)</f>
        <v>60846</v>
      </c>
      <c r="I95" s="55"/>
      <c r="J95" s="159">
        <f>SUM(J92:J94)</f>
        <v>54396</v>
      </c>
      <c r="K95" s="57"/>
      <c r="L95" s="159">
        <f>SUM(L92:L94)</f>
        <v>485197</v>
      </c>
      <c r="M95" s="55"/>
      <c r="N95" s="159">
        <f>SUM(N92:N94)</f>
        <v>-4923</v>
      </c>
    </row>
    <row r="96" spans="1:14" ht="16.5" customHeight="1" thickTop="1">
      <c r="A96" s="160"/>
      <c r="B96" s="71"/>
      <c r="C96" s="71"/>
      <c r="D96" s="25"/>
      <c r="E96" s="25"/>
      <c r="F96" s="44"/>
      <c r="G96" s="30"/>
      <c r="H96" s="21"/>
      <c r="I96" s="20"/>
      <c r="J96" s="21"/>
      <c r="K96" s="20"/>
      <c r="L96" s="21"/>
      <c r="M96" s="20"/>
      <c r="N96" s="21"/>
    </row>
    <row r="97" spans="1:14" ht="16.5" customHeight="1">
      <c r="A97" s="25" t="s">
        <v>90</v>
      </c>
      <c r="B97" s="71"/>
      <c r="C97" s="71"/>
      <c r="D97" s="25"/>
      <c r="E97" s="25"/>
      <c r="F97" s="44"/>
      <c r="G97" s="30"/>
      <c r="H97" s="21"/>
      <c r="I97" s="20"/>
      <c r="J97" s="21"/>
      <c r="K97" s="20"/>
      <c r="L97" s="21"/>
      <c r="M97" s="20"/>
      <c r="N97" s="21"/>
    </row>
    <row r="98" spans="1:14" ht="16.5" customHeight="1" thickBot="1">
      <c r="B98" s="160" t="s">
        <v>91</v>
      </c>
      <c r="C98" s="109"/>
      <c r="D98" s="25"/>
      <c r="E98" s="25"/>
      <c r="F98" s="44"/>
      <c r="G98" s="30"/>
      <c r="H98" s="195">
        <f>H85/694444</f>
        <v>8.4448854047266597E-2</v>
      </c>
      <c r="I98" s="55"/>
      <c r="J98" s="195">
        <f>J85/694444</f>
        <v>0.11112343111899592</v>
      </c>
      <c r="K98" s="57"/>
      <c r="L98" s="161">
        <f>L85/694444</f>
        <v>0.69868445835805348</v>
      </c>
      <c r="M98" s="55"/>
      <c r="N98" s="161">
        <f>N85/694444</f>
        <v>3.7766904170818669E-2</v>
      </c>
    </row>
    <row r="99" spans="1:14" ht="16.5" customHeight="1" thickTop="1">
      <c r="A99" s="25"/>
      <c r="B99" s="25"/>
      <c r="C99" s="25"/>
      <c r="D99" s="25"/>
      <c r="E99" s="25"/>
      <c r="F99" s="44"/>
      <c r="G99" s="30"/>
      <c r="H99" s="55"/>
      <c r="I99" s="154"/>
      <c r="J99" s="55"/>
      <c r="K99" s="57"/>
      <c r="L99" s="55"/>
      <c r="M99" s="55"/>
      <c r="N99" s="55"/>
    </row>
    <row r="100" spans="1:14" ht="16.5" customHeight="1">
      <c r="A100" s="147"/>
      <c r="B100" s="147"/>
      <c r="C100" s="147"/>
      <c r="D100" s="147"/>
      <c r="E100" s="147"/>
      <c r="F100" s="147"/>
      <c r="G100" s="147"/>
    </row>
    <row r="101" spans="1:14" ht="16.5" customHeight="1">
      <c r="A101" s="147"/>
      <c r="B101" s="147"/>
      <c r="C101" s="147"/>
      <c r="D101" s="147"/>
      <c r="E101" s="147"/>
      <c r="F101" s="147"/>
      <c r="G101" s="147"/>
    </row>
    <row r="107" spans="1:14" ht="10.15" customHeight="1"/>
    <row r="108" spans="1:14" ht="22" customHeight="1">
      <c r="A108" s="162" t="s">
        <v>32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</row>
  </sheetData>
  <mergeCells count="4">
    <mergeCell ref="H60:J60"/>
    <mergeCell ref="L60:N60"/>
    <mergeCell ref="H6:J6"/>
    <mergeCell ref="L6:N6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8933-6723-4742-B409-D5D98E8F2010}">
  <dimension ref="A1:N108"/>
  <sheetViews>
    <sheetView zoomScaleNormal="100" zoomScaleSheetLayoutView="100" workbookViewId="0"/>
  </sheetViews>
  <sheetFormatPr defaultColWidth="8" defaultRowHeight="16.5" customHeight="1"/>
  <cols>
    <col min="1" max="4" width="1.08203125" style="29" customWidth="1"/>
    <col min="5" max="5" width="27.33203125" style="29" customWidth="1"/>
    <col min="6" max="6" width="5" style="29" customWidth="1"/>
    <col min="7" max="7" width="0.33203125" style="29" customWidth="1"/>
    <col min="8" max="8" width="13.08203125" style="29" customWidth="1"/>
    <col min="9" max="9" width="0.33203125" style="29" customWidth="1"/>
    <col min="10" max="10" width="13.08203125" style="29" customWidth="1"/>
    <col min="11" max="11" width="0.33203125" style="29" customWidth="1"/>
    <col min="12" max="12" width="13.08203125" style="29" customWidth="1"/>
    <col min="13" max="13" width="0.33203125" style="29" customWidth="1"/>
    <col min="14" max="14" width="13.08203125" style="29" customWidth="1"/>
    <col min="15" max="16384" width="8" style="29"/>
  </cols>
  <sheetData>
    <row r="1" spans="1:14" ht="16.5" customHeight="1">
      <c r="A1" s="25" t="s">
        <v>0</v>
      </c>
      <c r="B1" s="54"/>
      <c r="C1" s="54"/>
      <c r="D1" s="54"/>
      <c r="E1" s="54"/>
      <c r="F1" s="40"/>
      <c r="G1" s="54"/>
      <c r="H1" s="120"/>
      <c r="I1" s="120"/>
      <c r="J1" s="120"/>
      <c r="K1" s="120"/>
      <c r="L1" s="120"/>
      <c r="M1" s="120"/>
      <c r="N1" s="120"/>
    </row>
    <row r="2" spans="1:14" ht="16.5" customHeight="1">
      <c r="A2" s="30" t="s">
        <v>164</v>
      </c>
      <c r="B2" s="30"/>
      <c r="C2" s="30"/>
      <c r="D2" s="30"/>
      <c r="E2" s="30"/>
      <c r="F2" s="40"/>
      <c r="G2" s="54"/>
      <c r="H2" s="120"/>
      <c r="I2" s="120"/>
      <c r="J2" s="120"/>
      <c r="K2" s="120"/>
      <c r="L2" s="120"/>
      <c r="M2" s="120"/>
      <c r="N2" s="120"/>
    </row>
    <row r="3" spans="1:14" ht="16.5" customHeight="1">
      <c r="A3" s="91" t="s">
        <v>192</v>
      </c>
      <c r="B3" s="121"/>
      <c r="C3" s="121"/>
      <c r="D3" s="121"/>
      <c r="E3" s="121"/>
      <c r="F3" s="122"/>
      <c r="G3" s="121"/>
      <c r="H3" s="123"/>
      <c r="I3" s="123"/>
      <c r="J3" s="123"/>
      <c r="K3" s="123"/>
      <c r="L3" s="123"/>
      <c r="M3" s="123"/>
      <c r="N3" s="123"/>
    </row>
    <row r="4" spans="1:14" ht="16.5" customHeight="1">
      <c r="A4" s="30"/>
      <c r="B4" s="54"/>
      <c r="C4" s="54"/>
      <c r="D4" s="54"/>
      <c r="E4" s="54"/>
      <c r="F4" s="40"/>
      <c r="G4" s="54"/>
      <c r="H4" s="120"/>
      <c r="I4" s="120"/>
      <c r="J4" s="120"/>
      <c r="K4" s="120"/>
      <c r="L4" s="120"/>
      <c r="M4" s="120"/>
      <c r="N4" s="120"/>
    </row>
    <row r="5" spans="1:14" ht="16.5" customHeight="1">
      <c r="A5" s="30"/>
      <c r="B5" s="54"/>
      <c r="C5" s="54"/>
      <c r="D5" s="54"/>
      <c r="E5" s="54"/>
      <c r="F5" s="40"/>
      <c r="G5" s="54"/>
      <c r="H5" s="120"/>
      <c r="I5" s="120"/>
      <c r="J5" s="120"/>
      <c r="K5" s="120"/>
      <c r="L5" s="120"/>
      <c r="M5" s="120"/>
      <c r="N5" s="120"/>
    </row>
    <row r="6" spans="1:14" s="126" customFormat="1" ht="16.5" customHeight="1">
      <c r="A6" s="124"/>
      <c r="B6" s="124"/>
      <c r="C6" s="124"/>
      <c r="D6" s="124"/>
      <c r="E6" s="124"/>
      <c r="F6" s="124"/>
      <c r="G6" s="124"/>
      <c r="H6" s="230" t="s">
        <v>2</v>
      </c>
      <c r="I6" s="231"/>
      <c r="J6" s="231"/>
      <c r="K6" s="125"/>
      <c r="L6" s="230" t="s">
        <v>3</v>
      </c>
      <c r="M6" s="231"/>
      <c r="N6" s="231"/>
    </row>
    <row r="7" spans="1:14" s="126" customFormat="1" ht="16.5" customHeight="1">
      <c r="A7" s="124"/>
      <c r="B7" s="124"/>
      <c r="C7" s="124"/>
      <c r="D7" s="124"/>
      <c r="E7" s="124"/>
      <c r="F7" s="124"/>
      <c r="G7" s="124"/>
      <c r="H7" s="5" t="s">
        <v>4</v>
      </c>
      <c r="I7" s="127"/>
      <c r="J7" s="5" t="s">
        <v>4</v>
      </c>
      <c r="K7" s="125"/>
      <c r="L7" s="5" t="s">
        <v>4</v>
      </c>
      <c r="M7" s="127"/>
      <c r="N7" s="5" t="s">
        <v>4</v>
      </c>
    </row>
    <row r="8" spans="1:14" s="126" customFormat="1" ht="16.5" customHeight="1">
      <c r="A8" s="124"/>
      <c r="B8" s="124"/>
      <c r="C8" s="124"/>
      <c r="D8" s="124"/>
      <c r="E8" s="124"/>
      <c r="F8" s="124"/>
      <c r="G8" s="124"/>
      <c r="H8" s="41" t="s">
        <v>177</v>
      </c>
      <c r="I8" s="42"/>
      <c r="J8" s="41" t="s">
        <v>7</v>
      </c>
      <c r="K8" s="42"/>
      <c r="L8" s="41" t="s">
        <v>177</v>
      </c>
      <c r="M8" s="42"/>
      <c r="N8" s="41" t="s">
        <v>7</v>
      </c>
    </row>
    <row r="9" spans="1:14" s="126" customFormat="1" ht="16.5" customHeight="1">
      <c r="A9" s="124"/>
      <c r="B9" s="124"/>
      <c r="C9" s="124"/>
      <c r="D9" s="124"/>
      <c r="E9" s="124"/>
      <c r="F9" s="219" t="s">
        <v>8</v>
      </c>
      <c r="G9" s="129"/>
      <c r="H9" s="130" t="s">
        <v>9</v>
      </c>
      <c r="I9" s="131"/>
      <c r="J9" s="130" t="s">
        <v>9</v>
      </c>
      <c r="K9" s="131"/>
      <c r="L9" s="130" t="s">
        <v>9</v>
      </c>
      <c r="M9" s="131"/>
      <c r="N9" s="130" t="s">
        <v>9</v>
      </c>
    </row>
    <row r="10" spans="1:14" s="126" customFormat="1" ht="16.5" customHeight="1">
      <c r="A10" s="132"/>
      <c r="B10" s="133"/>
      <c r="C10" s="133"/>
      <c r="D10" s="133"/>
      <c r="E10" s="133"/>
      <c r="F10" s="134"/>
      <c r="G10" s="133"/>
      <c r="H10" s="135"/>
      <c r="I10" s="135"/>
      <c r="J10" s="135"/>
      <c r="K10" s="135"/>
      <c r="L10" s="135"/>
      <c r="M10" s="135"/>
      <c r="N10" s="135"/>
    </row>
    <row r="11" spans="1:14" s="126" customFormat="1" ht="16.5" customHeight="1">
      <c r="A11" s="133" t="s">
        <v>68</v>
      </c>
      <c r="B11" s="133"/>
      <c r="C11" s="133"/>
      <c r="D11" s="133"/>
      <c r="E11" s="133"/>
      <c r="F11" s="134">
        <v>5</v>
      </c>
      <c r="G11" s="133"/>
      <c r="H11" s="136">
        <v>7160670</v>
      </c>
      <c r="I11" s="136"/>
      <c r="J11" s="136">
        <v>7434712</v>
      </c>
      <c r="K11" s="198"/>
      <c r="L11" s="206">
        <v>5504223</v>
      </c>
      <c r="M11" s="198"/>
      <c r="N11" s="206">
        <v>5195658</v>
      </c>
    </row>
    <row r="12" spans="1:14" s="126" customFormat="1" ht="16.5" customHeight="1">
      <c r="A12" s="133" t="s">
        <v>69</v>
      </c>
      <c r="B12" s="124"/>
      <c r="C12" s="124"/>
      <c r="D12" s="124"/>
      <c r="E12" s="124"/>
      <c r="F12" s="134"/>
      <c r="G12" s="124"/>
      <c r="H12" s="202">
        <v>-6032180</v>
      </c>
      <c r="I12" s="136"/>
      <c r="J12" s="202">
        <v>-6257794</v>
      </c>
      <c r="K12" s="199"/>
      <c r="L12" s="207">
        <v>-5322534</v>
      </c>
      <c r="M12" s="200"/>
      <c r="N12" s="207">
        <v>-5026717</v>
      </c>
    </row>
    <row r="13" spans="1:14" s="126" customFormat="1" ht="16.5" customHeight="1">
      <c r="A13" s="132"/>
      <c r="B13" s="124"/>
      <c r="C13" s="124"/>
      <c r="D13" s="124"/>
      <c r="E13" s="124"/>
      <c r="F13" s="134"/>
      <c r="G13" s="124"/>
      <c r="H13" s="138"/>
      <c r="I13" s="138"/>
      <c r="J13" s="138"/>
      <c r="K13" s="138"/>
      <c r="L13" s="138"/>
      <c r="M13" s="138"/>
      <c r="N13" s="138"/>
    </row>
    <row r="14" spans="1:14" s="126" customFormat="1" ht="16.5" customHeight="1">
      <c r="A14" s="132" t="s">
        <v>70</v>
      </c>
      <c r="B14" s="139"/>
      <c r="C14" s="139"/>
      <c r="D14" s="129"/>
      <c r="E14" s="129"/>
      <c r="F14" s="134"/>
      <c r="G14" s="133"/>
      <c r="H14" s="136">
        <f>H11+H12</f>
        <v>1128490</v>
      </c>
      <c r="I14" s="135"/>
      <c r="J14" s="136">
        <f>J11+J12</f>
        <v>1176918</v>
      </c>
      <c r="K14" s="138"/>
      <c r="L14" s="136">
        <f>L11+L12</f>
        <v>181689</v>
      </c>
      <c r="M14" s="138"/>
      <c r="N14" s="136">
        <f>N11+N12</f>
        <v>168941</v>
      </c>
    </row>
    <row r="15" spans="1:14" s="126" customFormat="1" ht="16.5" customHeight="1">
      <c r="A15" s="140" t="s">
        <v>71</v>
      </c>
      <c r="B15" s="139"/>
      <c r="C15" s="139"/>
      <c r="D15" s="129"/>
      <c r="E15" s="129"/>
      <c r="F15" s="134"/>
      <c r="G15" s="133"/>
      <c r="H15" s="136">
        <v>37</v>
      </c>
      <c r="I15" s="136"/>
      <c r="J15" s="136">
        <v>44</v>
      </c>
      <c r="K15" s="125"/>
      <c r="L15" s="136">
        <v>15890</v>
      </c>
      <c r="M15" s="136"/>
      <c r="N15" s="136">
        <v>21828</v>
      </c>
    </row>
    <row r="16" spans="1:14" s="126" customFormat="1" ht="16.5" customHeight="1">
      <c r="A16" s="140" t="s">
        <v>72</v>
      </c>
      <c r="B16" s="139"/>
      <c r="C16" s="139"/>
      <c r="D16" s="129"/>
      <c r="E16" s="129"/>
      <c r="F16" s="134"/>
      <c r="G16" s="133"/>
      <c r="H16" s="136">
        <v>10513</v>
      </c>
      <c r="I16" s="136"/>
      <c r="J16" s="136">
        <v>9964</v>
      </c>
      <c r="K16" s="125"/>
      <c r="L16" s="136">
        <v>208104</v>
      </c>
      <c r="M16" s="136"/>
      <c r="N16" s="136">
        <v>184946</v>
      </c>
    </row>
    <row r="17" spans="1:14" s="126" customFormat="1" ht="16.5" customHeight="1">
      <c r="A17" s="140" t="s">
        <v>73</v>
      </c>
      <c r="B17" s="139"/>
      <c r="C17" s="139"/>
      <c r="D17" s="129"/>
      <c r="E17" s="129"/>
      <c r="F17" s="134"/>
      <c r="G17" s="133"/>
      <c r="H17" s="137">
        <v>49533</v>
      </c>
      <c r="I17" s="136"/>
      <c r="J17" s="137">
        <v>39870</v>
      </c>
      <c r="K17" s="125"/>
      <c r="L17" s="137">
        <v>364387</v>
      </c>
      <c r="M17" s="136"/>
      <c r="N17" s="137">
        <v>308929</v>
      </c>
    </row>
    <row r="18" spans="1:14" s="126" customFormat="1" ht="16.5" customHeight="1">
      <c r="A18" s="140"/>
      <c r="B18" s="139"/>
      <c r="C18" s="139"/>
      <c r="D18" s="129"/>
      <c r="E18" s="129"/>
      <c r="F18" s="134"/>
      <c r="G18" s="133"/>
      <c r="H18" s="136"/>
      <c r="I18" s="136"/>
      <c r="J18" s="136"/>
      <c r="K18" s="125"/>
      <c r="L18" s="136"/>
      <c r="M18" s="136"/>
      <c r="N18" s="136"/>
    </row>
    <row r="19" spans="1:14" s="126" customFormat="1" ht="16.5" customHeight="1">
      <c r="A19" s="141" t="s">
        <v>74</v>
      </c>
      <c r="B19" s="139"/>
      <c r="C19" s="139"/>
      <c r="D19" s="129"/>
      <c r="E19" s="129"/>
      <c r="F19" s="134"/>
      <c r="G19" s="133"/>
      <c r="H19" s="136">
        <f>SUM(H14:H17)</f>
        <v>1188573</v>
      </c>
      <c r="I19" s="136"/>
      <c r="J19" s="136">
        <f>SUM(J14:J17)</f>
        <v>1226796</v>
      </c>
      <c r="K19" s="125"/>
      <c r="L19" s="136">
        <f>SUM(L14:L17)</f>
        <v>770070</v>
      </c>
      <c r="M19" s="136"/>
      <c r="N19" s="136">
        <f>SUM(N14:N17)</f>
        <v>684644</v>
      </c>
    </row>
    <row r="20" spans="1:14" s="126" customFormat="1" ht="16.5" customHeight="1">
      <c r="A20" s="135" t="s">
        <v>201</v>
      </c>
      <c r="B20" s="139"/>
      <c r="C20" s="139"/>
      <c r="D20" s="129"/>
      <c r="E20" s="129"/>
      <c r="F20" s="134"/>
      <c r="G20" s="133"/>
      <c r="H20" s="136">
        <v>-144926</v>
      </c>
      <c r="I20" s="136"/>
      <c r="J20" s="136">
        <v>-142780</v>
      </c>
      <c r="K20" s="199"/>
      <c r="L20" s="208">
        <v>-96632</v>
      </c>
      <c r="M20" s="200"/>
      <c r="N20" s="208">
        <v>-90586</v>
      </c>
    </row>
    <row r="21" spans="1:14" s="126" customFormat="1" ht="16.5" customHeight="1">
      <c r="A21" s="135" t="s">
        <v>75</v>
      </c>
      <c r="B21" s="139"/>
      <c r="C21" s="139"/>
      <c r="D21" s="129"/>
      <c r="E21" s="129"/>
      <c r="F21" s="134"/>
      <c r="G21" s="133"/>
      <c r="H21" s="136">
        <v>-619830</v>
      </c>
      <c r="I21" s="136"/>
      <c r="J21" s="136">
        <v>-685832</v>
      </c>
      <c r="K21" s="199"/>
      <c r="L21" s="208">
        <v>-399083</v>
      </c>
      <c r="M21" s="200"/>
      <c r="N21" s="208">
        <v>-429970</v>
      </c>
    </row>
    <row r="22" spans="1:14" s="126" customFormat="1" ht="16.5" customHeight="1">
      <c r="A22" s="135" t="s">
        <v>196</v>
      </c>
      <c r="B22" s="139"/>
      <c r="C22" s="139"/>
      <c r="D22" s="129"/>
      <c r="E22" s="129"/>
      <c r="F22" s="134">
        <v>14</v>
      </c>
      <c r="G22" s="133"/>
      <c r="H22" s="202">
        <v>-45650</v>
      </c>
      <c r="I22" s="136"/>
      <c r="J22" s="202">
        <v>-4802</v>
      </c>
      <c r="K22" s="125"/>
      <c r="L22" s="202">
        <v>278502</v>
      </c>
      <c r="M22" s="136"/>
      <c r="N22" s="202">
        <v>18633</v>
      </c>
    </row>
    <row r="23" spans="1:14" s="126" customFormat="1" ht="16.5" customHeight="1">
      <c r="A23" s="139"/>
      <c r="B23" s="139"/>
      <c r="C23" s="139"/>
      <c r="D23" s="129"/>
      <c r="E23" s="129"/>
      <c r="F23" s="134"/>
      <c r="G23" s="133"/>
      <c r="H23" s="136"/>
      <c r="I23" s="142"/>
      <c r="J23" s="136"/>
      <c r="K23" s="136"/>
      <c r="L23" s="136"/>
      <c r="M23" s="136"/>
      <c r="N23" s="136"/>
    </row>
    <row r="24" spans="1:14" s="126" customFormat="1" ht="16.5" customHeight="1">
      <c r="A24" s="141" t="s">
        <v>154</v>
      </c>
      <c r="B24" s="139"/>
      <c r="C24" s="139"/>
      <c r="D24" s="129"/>
      <c r="E24" s="129"/>
      <c r="F24" s="134"/>
      <c r="G24" s="133"/>
      <c r="H24" s="136"/>
      <c r="I24" s="136"/>
      <c r="J24" s="136"/>
      <c r="K24" s="125"/>
      <c r="L24" s="136"/>
      <c r="M24" s="136"/>
      <c r="N24" s="136"/>
    </row>
    <row r="25" spans="1:14" s="126" customFormat="1" ht="16.5" customHeight="1">
      <c r="A25" s="132"/>
      <c r="B25" s="132" t="s">
        <v>155</v>
      </c>
      <c r="C25" s="133"/>
      <c r="D25" s="133"/>
      <c r="E25" s="133"/>
      <c r="F25" s="134"/>
      <c r="G25" s="133"/>
      <c r="H25" s="136"/>
      <c r="I25" s="136"/>
      <c r="J25" s="136"/>
      <c r="K25" s="136"/>
      <c r="L25" s="136"/>
      <c r="M25" s="136"/>
      <c r="N25" s="136"/>
    </row>
    <row r="26" spans="1:14" s="126" customFormat="1" ht="16.5" customHeight="1">
      <c r="A26" s="132"/>
      <c r="B26" s="132" t="s">
        <v>156</v>
      </c>
      <c r="C26" s="133"/>
      <c r="D26" s="133"/>
      <c r="E26" s="133"/>
      <c r="F26" s="134"/>
      <c r="G26" s="133"/>
      <c r="H26" s="136">
        <f>SUM(H19:H23)</f>
        <v>378167</v>
      </c>
      <c r="I26" s="136"/>
      <c r="J26" s="136">
        <f>SUM(J19:J23)</f>
        <v>393382</v>
      </c>
      <c r="K26" s="136"/>
      <c r="L26" s="136">
        <f>SUM(L19:L23)</f>
        <v>552857</v>
      </c>
      <c r="M26" s="136"/>
      <c r="N26" s="136">
        <f>SUM(N19:N23)</f>
        <v>182721</v>
      </c>
    </row>
    <row r="27" spans="1:14" s="126" customFormat="1" ht="16.5" customHeight="1">
      <c r="A27" s="133" t="s">
        <v>76</v>
      </c>
      <c r="B27" s="133"/>
      <c r="C27" s="133"/>
      <c r="D27" s="133"/>
      <c r="E27" s="133"/>
      <c r="F27" s="134"/>
      <c r="G27" s="133"/>
      <c r="H27" s="137">
        <v>-153578</v>
      </c>
      <c r="I27" s="136"/>
      <c r="J27" s="137">
        <v>-179112</v>
      </c>
      <c r="K27" s="158"/>
      <c r="L27" s="207">
        <v>-86906</v>
      </c>
      <c r="M27" s="149"/>
      <c r="N27" s="207">
        <v>-106253</v>
      </c>
    </row>
    <row r="28" spans="1:14" s="126" customFormat="1" ht="16.5" customHeight="1">
      <c r="A28" s="139"/>
      <c r="B28" s="139"/>
      <c r="C28" s="139"/>
      <c r="D28" s="129"/>
      <c r="E28" s="129"/>
      <c r="F28" s="134"/>
      <c r="G28" s="133"/>
      <c r="H28" s="136"/>
      <c r="I28" s="142"/>
      <c r="J28" s="136"/>
      <c r="K28" s="136"/>
      <c r="L28" s="136"/>
      <c r="M28" s="136"/>
      <c r="N28" s="136"/>
    </row>
    <row r="29" spans="1:14" s="126" customFormat="1" ht="16.5" customHeight="1">
      <c r="A29" s="132" t="s">
        <v>77</v>
      </c>
      <c r="B29" s="132"/>
      <c r="C29" s="139"/>
      <c r="D29" s="129"/>
      <c r="E29" s="129"/>
      <c r="F29" s="134"/>
      <c r="G29" s="133"/>
      <c r="H29" s="136"/>
      <c r="I29" s="142"/>
      <c r="J29" s="136"/>
      <c r="K29" s="136"/>
      <c r="L29" s="136"/>
      <c r="M29" s="136"/>
      <c r="N29" s="136"/>
    </row>
    <row r="30" spans="1:14" s="126" customFormat="1" ht="16.5" customHeight="1">
      <c r="A30" s="132"/>
      <c r="B30" s="132" t="s">
        <v>153</v>
      </c>
      <c r="C30" s="133"/>
      <c r="D30" s="133"/>
      <c r="E30" s="133"/>
      <c r="F30" s="134"/>
      <c r="G30" s="133"/>
      <c r="H30" s="136">
        <f>SUM(H26:H28)</f>
        <v>224589</v>
      </c>
      <c r="I30" s="136"/>
      <c r="J30" s="136">
        <f>SUM(J26:J28)</f>
        <v>214270</v>
      </c>
      <c r="K30" s="136"/>
      <c r="L30" s="136">
        <f>SUM(L26:L28)</f>
        <v>465951</v>
      </c>
      <c r="M30" s="136"/>
      <c r="N30" s="136">
        <f>SUM(N26:N28)</f>
        <v>76468</v>
      </c>
    </row>
    <row r="31" spans="1:14" s="126" customFormat="1" ht="16.5" customHeight="1">
      <c r="A31" s="133" t="s">
        <v>78</v>
      </c>
      <c r="B31" s="133"/>
      <c r="C31" s="133"/>
      <c r="D31" s="133"/>
      <c r="E31" s="133"/>
      <c r="F31" s="134">
        <v>9.1999999999999993</v>
      </c>
      <c r="G31" s="133"/>
      <c r="H31" s="137">
        <v>1632</v>
      </c>
      <c r="I31" s="136"/>
      <c r="J31" s="137">
        <v>4049</v>
      </c>
      <c r="K31" s="149"/>
      <c r="L31" s="203">
        <v>0</v>
      </c>
      <c r="M31" s="149"/>
      <c r="N31" s="203">
        <v>0</v>
      </c>
    </row>
    <row r="32" spans="1:14" s="126" customFormat="1" ht="16.5" customHeight="1">
      <c r="A32" s="139"/>
      <c r="B32" s="139"/>
      <c r="C32" s="139"/>
      <c r="D32" s="129"/>
      <c r="E32" s="129"/>
      <c r="F32" s="134"/>
      <c r="G32" s="133"/>
      <c r="H32" s="136"/>
      <c r="I32" s="142"/>
      <c r="J32" s="136"/>
      <c r="K32" s="136"/>
      <c r="L32" s="136"/>
      <c r="M32" s="136"/>
      <c r="N32" s="136"/>
    </row>
    <row r="33" spans="1:14" s="126" customFormat="1" ht="16.5" customHeight="1">
      <c r="A33" s="132" t="s">
        <v>79</v>
      </c>
      <c r="B33" s="133"/>
      <c r="C33" s="133"/>
      <c r="D33" s="133"/>
      <c r="E33" s="133"/>
      <c r="F33" s="134"/>
      <c r="G33" s="133"/>
      <c r="H33" s="136">
        <f>SUM(H30:H32)</f>
        <v>226221</v>
      </c>
      <c r="I33" s="136"/>
      <c r="J33" s="136">
        <f>SUM(J30:J32)</f>
        <v>218319</v>
      </c>
      <c r="K33" s="136"/>
      <c r="L33" s="136">
        <f>SUM(L30:L32)</f>
        <v>465951</v>
      </c>
      <c r="M33" s="136"/>
      <c r="N33" s="136">
        <f>SUM(N30:N32)</f>
        <v>76468</v>
      </c>
    </row>
    <row r="34" spans="1:14" s="126" customFormat="1" ht="16.5" customHeight="1">
      <c r="A34" s="133" t="s">
        <v>80</v>
      </c>
      <c r="B34" s="133"/>
      <c r="C34" s="133"/>
      <c r="D34" s="133"/>
      <c r="E34" s="133"/>
      <c r="F34" s="134"/>
      <c r="G34" s="133"/>
      <c r="H34" s="137">
        <v>-79830</v>
      </c>
      <c r="I34" s="136"/>
      <c r="J34" s="137">
        <v>-38108</v>
      </c>
      <c r="K34" s="199"/>
      <c r="L34" s="209">
        <v>334</v>
      </c>
      <c r="M34" s="200"/>
      <c r="N34" s="209">
        <v>94</v>
      </c>
    </row>
    <row r="35" spans="1:14" s="126" customFormat="1" ht="16.5" customHeight="1">
      <c r="A35" s="133"/>
      <c r="B35" s="133"/>
      <c r="C35" s="133"/>
      <c r="D35" s="133"/>
      <c r="E35" s="133"/>
      <c r="F35" s="134"/>
      <c r="G35" s="133"/>
      <c r="H35" s="136"/>
      <c r="I35" s="142"/>
      <c r="J35" s="136"/>
      <c r="K35" s="142"/>
      <c r="L35" s="136"/>
      <c r="M35" s="142"/>
      <c r="N35" s="136"/>
    </row>
    <row r="36" spans="1:14" s="126" customFormat="1" ht="16.5" customHeight="1">
      <c r="A36" s="139" t="s">
        <v>81</v>
      </c>
      <c r="B36" s="129"/>
      <c r="C36" s="129"/>
      <c r="D36" s="129"/>
      <c r="E36" s="129"/>
      <c r="F36" s="134"/>
      <c r="G36" s="133"/>
      <c r="H36" s="202">
        <f>SUM(H33:H34)</f>
        <v>146391</v>
      </c>
      <c r="I36" s="136"/>
      <c r="J36" s="202">
        <f>SUM(J33:J34)</f>
        <v>180211</v>
      </c>
      <c r="K36" s="136"/>
      <c r="L36" s="202">
        <f>SUM(L33:L34)</f>
        <v>466285</v>
      </c>
      <c r="M36" s="136"/>
      <c r="N36" s="202">
        <f>SUM(N33:N34)</f>
        <v>76562</v>
      </c>
    </row>
    <row r="37" spans="1:14" ht="16.5" customHeight="1">
      <c r="A37" s="30"/>
      <c r="B37" s="52"/>
      <c r="C37" s="52"/>
      <c r="D37" s="52"/>
      <c r="E37" s="52"/>
      <c r="F37" s="30"/>
      <c r="G37" s="30"/>
      <c r="H37" s="55"/>
      <c r="I37" s="55"/>
      <c r="J37" s="55"/>
      <c r="K37" s="57"/>
      <c r="L37" s="55"/>
      <c r="M37" s="55"/>
      <c r="N37" s="55"/>
    </row>
    <row r="38" spans="1:14" ht="16.5" customHeight="1">
      <c r="A38" s="30"/>
      <c r="B38" s="52"/>
      <c r="C38" s="52"/>
      <c r="D38" s="52"/>
      <c r="E38" s="52"/>
      <c r="F38" s="30"/>
      <c r="G38" s="30"/>
      <c r="H38" s="55"/>
      <c r="I38" s="55"/>
      <c r="J38" s="55"/>
      <c r="K38" s="57"/>
      <c r="L38" s="55"/>
      <c r="M38" s="55"/>
      <c r="N38" s="55"/>
    </row>
    <row r="39" spans="1:14" ht="16.5" customHeight="1">
      <c r="A39" s="30"/>
      <c r="B39" s="52"/>
      <c r="C39" s="52"/>
      <c r="D39" s="52"/>
      <c r="E39" s="52"/>
      <c r="F39" s="30"/>
      <c r="G39" s="30"/>
      <c r="H39" s="55"/>
      <c r="I39" s="55"/>
      <c r="J39" s="55"/>
      <c r="K39" s="57"/>
      <c r="L39" s="55"/>
      <c r="M39" s="55"/>
      <c r="N39" s="55"/>
    </row>
    <row r="40" spans="1:14" ht="16.5" customHeight="1">
      <c r="A40" s="30"/>
      <c r="B40" s="52"/>
      <c r="C40" s="52"/>
      <c r="D40" s="52"/>
      <c r="E40" s="52"/>
      <c r="F40" s="30"/>
      <c r="G40" s="30"/>
      <c r="H40" s="55"/>
      <c r="I40" s="55"/>
      <c r="J40" s="55"/>
      <c r="K40" s="57"/>
      <c r="L40" s="55"/>
      <c r="M40" s="55"/>
      <c r="N40" s="55"/>
    </row>
    <row r="41" spans="1:14" ht="16.5" customHeight="1">
      <c r="A41" s="30"/>
      <c r="B41" s="52"/>
      <c r="C41" s="52"/>
      <c r="D41" s="52"/>
      <c r="E41" s="52"/>
      <c r="F41" s="30"/>
      <c r="G41" s="30"/>
      <c r="H41" s="55"/>
      <c r="I41" s="55"/>
      <c r="J41" s="55"/>
      <c r="K41" s="57"/>
      <c r="L41" s="55"/>
      <c r="M41" s="55"/>
      <c r="N41" s="55"/>
    </row>
    <row r="42" spans="1:14" ht="16.5" customHeight="1">
      <c r="A42" s="30"/>
      <c r="B42" s="52"/>
      <c r="C42" s="52"/>
      <c r="D42" s="52"/>
      <c r="E42" s="52"/>
      <c r="F42" s="30"/>
      <c r="G42" s="30"/>
      <c r="H42" s="55"/>
      <c r="I42" s="55"/>
      <c r="J42" s="55"/>
      <c r="K42" s="57"/>
      <c r="L42" s="55"/>
      <c r="M42" s="55"/>
      <c r="N42" s="55"/>
    </row>
    <row r="43" spans="1:14" ht="16.5" customHeight="1">
      <c r="A43" s="30"/>
      <c r="B43" s="52"/>
      <c r="C43" s="52"/>
      <c r="D43" s="52"/>
      <c r="E43" s="52"/>
      <c r="F43" s="30"/>
      <c r="G43" s="30"/>
      <c r="H43" s="55"/>
      <c r="I43" s="55"/>
      <c r="J43" s="55"/>
      <c r="K43" s="57"/>
      <c r="L43" s="55"/>
      <c r="M43" s="55"/>
      <c r="N43" s="55"/>
    </row>
    <row r="44" spans="1:14" ht="16.5" customHeight="1">
      <c r="A44" s="30"/>
      <c r="B44" s="52"/>
      <c r="C44" s="52"/>
      <c r="D44" s="52"/>
      <c r="E44" s="52"/>
      <c r="F44" s="30"/>
      <c r="G44" s="30"/>
      <c r="H44" s="55"/>
      <c r="I44" s="55"/>
      <c r="J44" s="55"/>
      <c r="K44" s="57"/>
      <c r="L44" s="55"/>
      <c r="M44" s="55"/>
      <c r="N44" s="55"/>
    </row>
    <row r="45" spans="1:14" ht="16.5" customHeight="1">
      <c r="A45" s="30"/>
      <c r="B45" s="52"/>
      <c r="C45" s="52"/>
      <c r="D45" s="52"/>
      <c r="E45" s="52"/>
      <c r="F45" s="30"/>
      <c r="G45" s="30"/>
      <c r="H45" s="55"/>
      <c r="I45" s="55"/>
      <c r="J45" s="55"/>
      <c r="K45" s="57"/>
      <c r="L45" s="55"/>
      <c r="M45" s="55"/>
      <c r="N45" s="55"/>
    </row>
    <row r="46" spans="1:14" ht="16.5" customHeight="1">
      <c r="A46" s="30"/>
      <c r="B46" s="52"/>
      <c r="C46" s="52"/>
      <c r="D46" s="52"/>
      <c r="E46" s="52"/>
      <c r="F46" s="30"/>
      <c r="G46" s="30"/>
      <c r="H46" s="55"/>
      <c r="I46" s="55"/>
      <c r="J46" s="55"/>
      <c r="K46" s="57"/>
      <c r="L46" s="55"/>
      <c r="M46" s="55"/>
      <c r="N46" s="55"/>
    </row>
    <row r="47" spans="1:14" ht="16.5" customHeight="1">
      <c r="A47" s="30"/>
      <c r="B47" s="52"/>
      <c r="C47" s="52"/>
      <c r="D47" s="52"/>
      <c r="E47" s="52"/>
      <c r="F47" s="30"/>
      <c r="G47" s="30"/>
      <c r="H47" s="55"/>
      <c r="I47" s="55"/>
      <c r="J47" s="55"/>
      <c r="K47" s="57"/>
      <c r="L47" s="55"/>
      <c r="M47" s="55"/>
      <c r="N47" s="55"/>
    </row>
    <row r="48" spans="1:14" s="126" customFormat="1" ht="16.5" customHeight="1">
      <c r="A48" s="124"/>
      <c r="B48" s="124"/>
      <c r="C48" s="124"/>
      <c r="D48" s="124"/>
      <c r="E48" s="124"/>
      <c r="F48" s="124"/>
      <c r="G48" s="124"/>
      <c r="H48" s="55"/>
      <c r="I48" s="55"/>
      <c r="J48" s="55"/>
      <c r="K48" s="57"/>
      <c r="L48" s="55"/>
      <c r="M48" s="55"/>
      <c r="N48" s="55"/>
    </row>
    <row r="49" spans="1:14" s="126" customFormat="1" ht="16.5" customHeight="1">
      <c r="A49" s="124"/>
      <c r="B49" s="124"/>
      <c r="C49" s="124"/>
      <c r="D49" s="124"/>
      <c r="E49" s="124"/>
      <c r="F49" s="124"/>
      <c r="G49" s="124"/>
      <c r="H49" s="55"/>
      <c r="I49" s="55"/>
      <c r="J49" s="55"/>
      <c r="K49" s="57"/>
      <c r="L49" s="55"/>
      <c r="M49" s="55"/>
      <c r="N49" s="55"/>
    </row>
    <row r="50" spans="1:14" ht="16.5" customHeight="1">
      <c r="A50" s="30"/>
      <c r="B50" s="52"/>
      <c r="C50" s="52"/>
      <c r="D50" s="52"/>
      <c r="E50" s="52"/>
      <c r="F50" s="30"/>
      <c r="G50" s="30"/>
      <c r="H50" s="55"/>
      <c r="I50" s="55"/>
      <c r="J50" s="55"/>
      <c r="K50" s="57"/>
      <c r="L50" s="55"/>
      <c r="M50" s="55"/>
      <c r="N50" s="55"/>
    </row>
    <row r="51" spans="1:14" ht="16.5" customHeight="1">
      <c r="A51" s="30"/>
      <c r="B51" s="52"/>
      <c r="C51" s="52"/>
      <c r="D51" s="52"/>
      <c r="E51" s="52"/>
      <c r="F51" s="30"/>
      <c r="G51" s="30"/>
      <c r="H51" s="55"/>
      <c r="I51" s="55"/>
      <c r="J51" s="55"/>
      <c r="K51" s="57"/>
      <c r="L51" s="55"/>
      <c r="M51" s="55"/>
      <c r="N51" s="55"/>
    </row>
    <row r="52" spans="1:14" ht="16.5" customHeight="1">
      <c r="A52" s="30"/>
      <c r="B52" s="52"/>
      <c r="C52" s="52"/>
      <c r="D52" s="52"/>
      <c r="E52" s="52"/>
      <c r="F52" s="30"/>
      <c r="G52" s="30"/>
      <c r="H52" s="55"/>
      <c r="I52" s="55"/>
      <c r="J52" s="55"/>
      <c r="K52" s="57"/>
      <c r="L52" s="55"/>
      <c r="M52" s="55"/>
      <c r="N52" s="55"/>
    </row>
    <row r="53" spans="1:14" ht="9" customHeight="1">
      <c r="A53" s="30"/>
      <c r="B53" s="52"/>
      <c r="C53" s="52"/>
      <c r="D53" s="52"/>
      <c r="E53" s="52"/>
      <c r="F53" s="30"/>
      <c r="G53" s="30"/>
      <c r="H53" s="55"/>
      <c r="I53" s="55"/>
      <c r="J53" s="55"/>
      <c r="K53" s="57"/>
      <c r="L53" s="55"/>
      <c r="M53" s="55"/>
      <c r="N53" s="55"/>
    </row>
    <row r="54" spans="1:14" ht="22" customHeight="1">
      <c r="A54" s="143" t="str">
        <f>'BS 2-4'!A54</f>
        <v>The accompanying notes are integral part of these financial information.</v>
      </c>
      <c r="B54" s="144"/>
      <c r="C54" s="144"/>
      <c r="D54" s="144"/>
      <c r="E54" s="144"/>
      <c r="F54" s="143"/>
      <c r="G54" s="143"/>
      <c r="H54" s="145"/>
      <c r="I54" s="145"/>
      <c r="J54" s="145"/>
      <c r="K54" s="146"/>
      <c r="L54" s="145"/>
      <c r="M54" s="145"/>
      <c r="N54" s="145"/>
    </row>
    <row r="55" spans="1:14" ht="16.5" customHeight="1">
      <c r="A55" s="25" t="s">
        <v>0</v>
      </c>
      <c r="B55" s="54"/>
      <c r="C55" s="54"/>
      <c r="D55" s="54"/>
      <c r="E55" s="54"/>
      <c r="F55" s="40"/>
      <c r="G55" s="54"/>
      <c r="H55" s="120"/>
      <c r="I55" s="120"/>
      <c r="J55" s="120"/>
      <c r="K55" s="120"/>
      <c r="L55" s="120"/>
      <c r="M55" s="120"/>
      <c r="N55" s="120"/>
    </row>
    <row r="56" spans="1:14" ht="16.5" customHeight="1">
      <c r="A56" s="30" t="s">
        <v>164</v>
      </c>
      <c r="B56" s="30"/>
      <c r="C56" s="30"/>
      <c r="D56" s="30"/>
      <c r="E56" s="30"/>
      <c r="F56" s="40"/>
      <c r="G56" s="54"/>
      <c r="H56" s="120"/>
      <c r="I56" s="120"/>
      <c r="J56" s="120"/>
      <c r="K56" s="120"/>
      <c r="L56" s="120"/>
      <c r="M56" s="120"/>
      <c r="N56" s="120"/>
    </row>
    <row r="57" spans="1:14" ht="16.5" customHeight="1">
      <c r="A57" s="91" t="s">
        <v>192</v>
      </c>
      <c r="B57" s="121"/>
      <c r="C57" s="121"/>
      <c r="D57" s="121"/>
      <c r="E57" s="121"/>
      <c r="F57" s="122"/>
      <c r="G57" s="121"/>
      <c r="H57" s="123"/>
      <c r="I57" s="123"/>
      <c r="J57" s="123"/>
      <c r="K57" s="123"/>
      <c r="L57" s="123"/>
      <c r="M57" s="123"/>
      <c r="N57" s="123"/>
    </row>
    <row r="58" spans="1:14" ht="16.5" customHeight="1">
      <c r="A58" s="30"/>
      <c r="B58" s="54"/>
      <c r="C58" s="54"/>
      <c r="D58" s="54"/>
      <c r="E58" s="54"/>
      <c r="F58" s="40"/>
      <c r="G58" s="54"/>
      <c r="H58" s="120"/>
      <c r="I58" s="120"/>
      <c r="J58" s="120"/>
      <c r="K58" s="120"/>
      <c r="L58" s="120"/>
      <c r="M58" s="120"/>
      <c r="N58" s="120"/>
    </row>
    <row r="59" spans="1:14" ht="16.5" customHeight="1">
      <c r="A59" s="30"/>
      <c r="B59" s="54"/>
      <c r="C59" s="54"/>
      <c r="D59" s="54"/>
      <c r="E59" s="54"/>
      <c r="F59" s="40"/>
      <c r="G59" s="54"/>
      <c r="H59" s="120"/>
      <c r="I59" s="120"/>
      <c r="J59" s="120"/>
      <c r="K59" s="120"/>
      <c r="L59" s="120"/>
      <c r="M59" s="120"/>
      <c r="N59" s="120"/>
    </row>
    <row r="60" spans="1:14" ht="16.5" customHeight="1">
      <c r="A60" s="147"/>
      <c r="B60" s="147"/>
      <c r="C60" s="147"/>
      <c r="D60" s="147"/>
      <c r="E60" s="147"/>
      <c r="F60" s="147"/>
      <c r="G60" s="147"/>
      <c r="H60" s="229" t="s">
        <v>2</v>
      </c>
      <c r="I60" s="229"/>
      <c r="J60" s="229"/>
      <c r="K60" s="4"/>
      <c r="L60" s="229" t="s">
        <v>3</v>
      </c>
      <c r="M60" s="229"/>
      <c r="N60" s="229" t="s">
        <v>82</v>
      </c>
    </row>
    <row r="61" spans="1:14" ht="16.5" customHeight="1">
      <c r="A61" s="147"/>
      <c r="B61" s="147"/>
      <c r="C61" s="147"/>
      <c r="D61" s="147"/>
      <c r="E61" s="147"/>
      <c r="F61" s="147"/>
      <c r="G61" s="147"/>
      <c r="H61" s="5" t="s">
        <v>4</v>
      </c>
      <c r="I61" s="127"/>
      <c r="J61" s="5" t="s">
        <v>4</v>
      </c>
      <c r="K61" s="125"/>
      <c r="L61" s="5" t="s">
        <v>4</v>
      </c>
      <c r="M61" s="127"/>
      <c r="N61" s="5" t="s">
        <v>4</v>
      </c>
    </row>
    <row r="62" spans="1:14" ht="16.5" customHeight="1">
      <c r="A62" s="147"/>
      <c r="B62" s="147"/>
      <c r="C62" s="147"/>
      <c r="D62" s="147"/>
      <c r="E62" s="147"/>
      <c r="F62" s="147"/>
      <c r="G62" s="147"/>
      <c r="H62" s="41" t="s">
        <v>177</v>
      </c>
      <c r="I62" s="42"/>
      <c r="J62" s="41" t="s">
        <v>7</v>
      </c>
      <c r="K62" s="42"/>
      <c r="L62" s="41" t="s">
        <v>177</v>
      </c>
      <c r="M62" s="42"/>
      <c r="N62" s="41" t="s">
        <v>7</v>
      </c>
    </row>
    <row r="63" spans="1:14" ht="16.5" customHeight="1">
      <c r="A63" s="147"/>
      <c r="B63" s="147"/>
      <c r="C63" s="147"/>
      <c r="D63" s="147"/>
      <c r="E63" s="147"/>
      <c r="F63" s="44"/>
      <c r="G63" s="52"/>
      <c r="H63" s="148" t="s">
        <v>9</v>
      </c>
      <c r="I63" s="192"/>
      <c r="J63" s="148" t="s">
        <v>9</v>
      </c>
      <c r="K63" s="192"/>
      <c r="L63" s="148" t="s">
        <v>9</v>
      </c>
      <c r="M63" s="192"/>
      <c r="N63" s="148" t="s">
        <v>9</v>
      </c>
    </row>
    <row r="64" spans="1:14" ht="16.5" customHeight="1">
      <c r="A64" s="109"/>
      <c r="B64" s="109"/>
      <c r="C64" s="109"/>
      <c r="D64" s="109"/>
      <c r="E64" s="109"/>
      <c r="F64" s="109"/>
      <c r="G64" s="109"/>
      <c r="H64" s="149"/>
      <c r="I64" s="149"/>
      <c r="J64" s="149"/>
      <c r="K64" s="149"/>
      <c r="L64" s="149"/>
      <c r="M64" s="149"/>
      <c r="N64" s="149"/>
    </row>
    <row r="65" spans="1:14" ht="16.5" customHeight="1">
      <c r="A65" s="139" t="s">
        <v>81</v>
      </c>
      <c r="B65" s="109"/>
      <c r="C65" s="109"/>
      <c r="D65" s="109"/>
      <c r="E65" s="109"/>
      <c r="F65" s="109"/>
      <c r="G65" s="109"/>
      <c r="H65" s="149">
        <f>H36</f>
        <v>146391</v>
      </c>
      <c r="I65" s="149"/>
      <c r="J65" s="149">
        <f>J36</f>
        <v>180211</v>
      </c>
      <c r="K65" s="149"/>
      <c r="L65" s="149">
        <f>L36</f>
        <v>466285</v>
      </c>
      <c r="M65" s="149"/>
      <c r="N65" s="149">
        <f>N36</f>
        <v>76562</v>
      </c>
    </row>
    <row r="66" spans="1:14" s="126" customFormat="1" ht="16.5" customHeight="1">
      <c r="A66" s="132"/>
      <c r="B66" s="133"/>
      <c r="C66" s="133"/>
      <c r="D66" s="133"/>
      <c r="E66" s="133"/>
      <c r="F66" s="134"/>
      <c r="G66" s="133"/>
      <c r="H66" s="135"/>
      <c r="I66" s="135"/>
      <c r="J66" s="135"/>
      <c r="K66" s="135"/>
      <c r="L66" s="135"/>
      <c r="M66" s="135"/>
      <c r="N66" s="135"/>
    </row>
    <row r="67" spans="1:14" ht="16.5" customHeight="1">
      <c r="A67" s="51" t="s">
        <v>157</v>
      </c>
      <c r="B67" s="150"/>
      <c r="C67" s="109"/>
      <c r="D67" s="109"/>
      <c r="E67" s="109"/>
      <c r="F67" s="109"/>
      <c r="G67" s="109"/>
      <c r="H67" s="149"/>
      <c r="I67" s="149"/>
      <c r="J67" s="149"/>
      <c r="K67" s="149"/>
      <c r="L67" s="149"/>
      <c r="M67" s="149"/>
      <c r="N67" s="149"/>
    </row>
    <row r="68" spans="1:14" ht="16.5" customHeight="1">
      <c r="A68" s="51" t="s">
        <v>83</v>
      </c>
      <c r="B68" s="51"/>
      <c r="C68" s="151"/>
      <c r="D68" s="151"/>
      <c r="E68" s="109"/>
      <c r="F68" s="109"/>
      <c r="G68" s="109"/>
      <c r="H68" s="149"/>
      <c r="I68" s="149"/>
      <c r="J68" s="149"/>
      <c r="K68" s="149"/>
      <c r="L68" s="149"/>
      <c r="M68" s="149"/>
      <c r="N68" s="149"/>
    </row>
    <row r="69" spans="1:14" ht="16.5" customHeight="1">
      <c r="A69" s="51"/>
      <c r="B69" s="51" t="s">
        <v>84</v>
      </c>
      <c r="C69" s="51"/>
      <c r="D69" s="151"/>
      <c r="E69" s="109"/>
      <c r="F69" s="109"/>
      <c r="G69" s="109"/>
      <c r="H69" s="149"/>
      <c r="I69" s="149"/>
      <c r="J69" s="149"/>
      <c r="K69" s="149"/>
      <c r="L69" s="149"/>
      <c r="M69" s="149"/>
      <c r="N69" s="149"/>
    </row>
    <row r="70" spans="1:14" ht="16.5" customHeight="1">
      <c r="A70" s="150" t="s">
        <v>158</v>
      </c>
      <c r="B70" s="150"/>
      <c r="C70" s="150"/>
      <c r="D70" s="150"/>
      <c r="E70" s="109"/>
      <c r="F70" s="44"/>
      <c r="G70" s="30"/>
      <c r="H70" s="55"/>
      <c r="I70" s="55"/>
      <c r="J70" s="55"/>
      <c r="K70" s="57"/>
      <c r="L70" s="55"/>
      <c r="M70" s="55"/>
      <c r="N70" s="55"/>
    </row>
    <row r="71" spans="1:14" ht="16.5" customHeight="1">
      <c r="A71" s="150"/>
      <c r="B71" s="150" t="s">
        <v>159</v>
      </c>
      <c r="C71" s="51"/>
      <c r="D71" s="52"/>
      <c r="E71" s="52"/>
      <c r="F71" s="40"/>
      <c r="G71" s="30"/>
      <c r="H71" s="221">
        <v>-6517</v>
      </c>
      <c r="I71" s="199"/>
      <c r="J71" s="221">
        <v>-35602</v>
      </c>
      <c r="K71" s="201"/>
      <c r="L71" s="222">
        <v>-6517</v>
      </c>
      <c r="M71" s="201"/>
      <c r="N71" s="222">
        <v>-35625</v>
      </c>
    </row>
    <row r="72" spans="1:14" ht="16.5" customHeight="1">
      <c r="A72" s="150"/>
      <c r="B72" s="150"/>
      <c r="C72" s="51"/>
      <c r="D72" s="52"/>
      <c r="E72" s="52"/>
      <c r="F72" s="40"/>
      <c r="G72" s="30"/>
      <c r="H72" s="55"/>
      <c r="I72" s="55"/>
      <c r="J72" s="55"/>
      <c r="K72" s="57"/>
      <c r="L72" s="55"/>
      <c r="M72" s="55"/>
      <c r="N72" s="55"/>
    </row>
    <row r="73" spans="1:14" ht="16.5" customHeight="1">
      <c r="A73" s="51" t="s">
        <v>85</v>
      </c>
      <c r="B73" s="51"/>
      <c r="C73" s="51"/>
      <c r="D73" s="52"/>
      <c r="E73" s="52"/>
      <c r="F73" s="44"/>
      <c r="G73" s="30"/>
      <c r="H73" s="193"/>
      <c r="I73" s="194"/>
      <c r="J73" s="193"/>
      <c r="K73" s="194"/>
      <c r="L73" s="193"/>
      <c r="M73" s="194"/>
      <c r="N73" s="193"/>
    </row>
    <row r="74" spans="1:14" ht="16.5" customHeight="1">
      <c r="A74" s="51"/>
      <c r="B74" s="51" t="s">
        <v>86</v>
      </c>
      <c r="C74" s="150"/>
      <c r="D74" s="150"/>
      <c r="E74" s="109"/>
      <c r="F74" s="44"/>
      <c r="G74" s="30"/>
      <c r="H74" s="152">
        <f>SUM(H71:H71)</f>
        <v>-6517</v>
      </c>
      <c r="I74" s="55"/>
      <c r="J74" s="152">
        <f>SUM(J71:J71)</f>
        <v>-35602</v>
      </c>
      <c r="K74" s="57"/>
      <c r="L74" s="152">
        <f>SUM(L71:L71)</f>
        <v>-6517</v>
      </c>
      <c r="M74" s="55"/>
      <c r="N74" s="152">
        <f>SUM(N71:N71)</f>
        <v>-35625</v>
      </c>
    </row>
    <row r="75" spans="1:14" ht="16.5" customHeight="1">
      <c r="A75" s="150"/>
      <c r="B75" s="54"/>
      <c r="C75" s="51"/>
      <c r="D75" s="52"/>
      <c r="E75" s="52"/>
      <c r="F75" s="44"/>
      <c r="G75" s="30"/>
      <c r="H75" s="149"/>
      <c r="I75" s="149"/>
      <c r="J75" s="149"/>
      <c r="K75" s="149"/>
      <c r="L75" s="149"/>
      <c r="M75" s="149"/>
      <c r="N75" s="149"/>
    </row>
    <row r="76" spans="1:14" ht="16.5" customHeight="1">
      <c r="A76" s="51" t="s">
        <v>160</v>
      </c>
      <c r="B76" s="54"/>
      <c r="C76" s="51"/>
      <c r="D76" s="52"/>
      <c r="E76" s="52"/>
      <c r="F76" s="44"/>
      <c r="G76" s="30"/>
      <c r="H76" s="149"/>
      <c r="I76" s="149"/>
      <c r="J76" s="149"/>
      <c r="K76" s="149"/>
      <c r="L76" s="149"/>
      <c r="M76" s="149"/>
      <c r="N76" s="149"/>
    </row>
    <row r="77" spans="1:14" ht="16.5" customHeight="1">
      <c r="A77" s="51"/>
      <c r="B77" s="51" t="s">
        <v>87</v>
      </c>
      <c r="C77" s="51"/>
      <c r="D77" s="109"/>
      <c r="E77" s="109"/>
      <c r="F77" s="44"/>
      <c r="G77" s="30"/>
      <c r="H77" s="152">
        <f>H74</f>
        <v>-6517</v>
      </c>
      <c r="I77" s="55"/>
      <c r="J77" s="152">
        <f>J74</f>
        <v>-35602</v>
      </c>
      <c r="K77" s="57"/>
      <c r="L77" s="152">
        <f>L74</f>
        <v>-6517</v>
      </c>
      <c r="M77" s="55"/>
      <c r="N77" s="152">
        <f>N74</f>
        <v>-35625</v>
      </c>
    </row>
    <row r="78" spans="1:14" ht="16.5" customHeight="1">
      <c r="A78" s="50"/>
      <c r="B78" s="54"/>
      <c r="C78" s="51"/>
      <c r="D78" s="52"/>
      <c r="E78" s="52"/>
      <c r="F78" s="44"/>
      <c r="G78" s="30"/>
      <c r="H78" s="149"/>
      <c r="I78" s="149"/>
      <c r="J78" s="149"/>
      <c r="K78" s="149"/>
      <c r="L78" s="149"/>
      <c r="M78" s="149"/>
      <c r="N78" s="149"/>
    </row>
    <row r="79" spans="1:14" ht="16.5" customHeight="1">
      <c r="A79" s="25" t="s">
        <v>161</v>
      </c>
      <c r="B79" s="54"/>
      <c r="C79" s="51"/>
      <c r="D79" s="52"/>
      <c r="E79" s="52"/>
      <c r="F79" s="44"/>
      <c r="G79" s="30"/>
      <c r="H79" s="149"/>
      <c r="I79" s="149"/>
      <c r="J79" s="149"/>
      <c r="K79" s="149"/>
      <c r="L79" s="149"/>
      <c r="M79" s="149"/>
      <c r="N79" s="149"/>
    </row>
    <row r="80" spans="1:14" ht="16.5" customHeight="1" thickBot="1">
      <c r="A80" s="25"/>
      <c r="B80" s="25" t="s">
        <v>87</v>
      </c>
      <c r="C80" s="25"/>
      <c r="D80" s="25"/>
      <c r="E80" s="25"/>
      <c r="F80" s="44"/>
      <c r="G80" s="30"/>
      <c r="H80" s="153">
        <f>H36+H77</f>
        <v>139874</v>
      </c>
      <c r="I80" s="154"/>
      <c r="J80" s="153">
        <f>J36+J77</f>
        <v>144609</v>
      </c>
      <c r="K80" s="57"/>
      <c r="L80" s="153">
        <f>L36+L77</f>
        <v>459768</v>
      </c>
      <c r="M80" s="55"/>
      <c r="N80" s="153">
        <f>N36+N77</f>
        <v>40937</v>
      </c>
    </row>
    <row r="81" spans="1:14" ht="16.5" customHeight="1" thickTop="1">
      <c r="A81" s="25"/>
      <c r="B81" s="25"/>
      <c r="C81" s="25"/>
      <c r="D81" s="25"/>
      <c r="E81" s="25"/>
      <c r="F81" s="44"/>
      <c r="G81" s="30"/>
      <c r="H81" s="55"/>
      <c r="I81" s="154"/>
      <c r="J81" s="55"/>
      <c r="K81" s="57"/>
      <c r="L81" s="55"/>
      <c r="M81" s="55"/>
      <c r="N81" s="55"/>
    </row>
    <row r="82" spans="1:14" ht="16.5" customHeight="1">
      <c r="A82" s="25" t="s">
        <v>88</v>
      </c>
      <c r="B82" s="71"/>
      <c r="C82" s="155"/>
      <c r="D82" s="25"/>
      <c r="E82" s="25"/>
      <c r="F82" s="44"/>
      <c r="G82" s="30"/>
      <c r="H82" s="55"/>
      <c r="I82" s="154"/>
      <c r="J82" s="55"/>
      <c r="K82" s="57"/>
      <c r="L82" s="55"/>
      <c r="M82" s="55"/>
      <c r="N82" s="55"/>
    </row>
    <row r="83" spans="1:14" ht="16.5" customHeight="1">
      <c r="B83" s="71" t="s">
        <v>89</v>
      </c>
      <c r="C83" s="156"/>
      <c r="D83" s="25"/>
      <c r="E83" s="25"/>
      <c r="F83" s="44"/>
      <c r="G83" s="30"/>
      <c r="H83" s="204">
        <v>144777</v>
      </c>
      <c r="I83" s="199"/>
      <c r="J83" s="204">
        <v>174404</v>
      </c>
      <c r="K83" s="199"/>
      <c r="L83" s="204">
        <v>466285</v>
      </c>
      <c r="M83" s="200"/>
      <c r="N83" s="204">
        <v>76562</v>
      </c>
    </row>
    <row r="84" spans="1:14" ht="16.5" customHeight="1">
      <c r="B84" s="71" t="s">
        <v>65</v>
      </c>
      <c r="C84" s="71"/>
      <c r="D84" s="25"/>
      <c r="E84" s="25"/>
      <c r="F84" s="44"/>
      <c r="G84" s="30"/>
      <c r="H84" s="210">
        <v>1614</v>
      </c>
      <c r="I84" s="199"/>
      <c r="J84" s="210">
        <v>5807</v>
      </c>
      <c r="K84" s="199"/>
      <c r="L84" s="210">
        <v>0</v>
      </c>
      <c r="M84" s="200"/>
      <c r="N84" s="210">
        <v>0</v>
      </c>
    </row>
    <row r="85" spans="1:14" ht="16.5" customHeight="1">
      <c r="A85" s="50"/>
      <c r="B85" s="51"/>
      <c r="C85" s="51"/>
      <c r="D85" s="25"/>
      <c r="E85" s="25"/>
      <c r="F85" s="44"/>
      <c r="G85" s="30"/>
      <c r="H85" s="157"/>
      <c r="I85" s="158"/>
      <c r="J85" s="157"/>
      <c r="K85" s="55"/>
      <c r="L85" s="55"/>
      <c r="M85" s="57"/>
      <c r="N85" s="55"/>
    </row>
    <row r="86" spans="1:14" ht="16.5" customHeight="1" thickBot="1">
      <c r="A86" s="25"/>
      <c r="B86" s="71"/>
      <c r="C86" s="71"/>
      <c r="D86" s="25"/>
      <c r="E86" s="25"/>
      <c r="F86" s="44"/>
      <c r="G86" s="30"/>
      <c r="H86" s="159">
        <f>SUM(H83:H85)</f>
        <v>146391</v>
      </c>
      <c r="I86" s="55"/>
      <c r="J86" s="159">
        <f>SUM(J83:J85)</f>
        <v>180211</v>
      </c>
      <c r="K86" s="57"/>
      <c r="L86" s="159">
        <f>SUM(L83:L85)</f>
        <v>466285</v>
      </c>
      <c r="M86" s="55"/>
      <c r="N86" s="159">
        <f>SUM(N83:N85)</f>
        <v>76562</v>
      </c>
    </row>
    <row r="87" spans="1:14" ht="16.5" customHeight="1" thickTop="1">
      <c r="A87" s="25"/>
      <c r="B87" s="71"/>
      <c r="C87" s="71"/>
      <c r="D87" s="25"/>
      <c r="E87" s="25"/>
      <c r="F87" s="44"/>
      <c r="G87" s="30"/>
      <c r="H87" s="73"/>
      <c r="I87" s="55"/>
      <c r="J87" s="73"/>
      <c r="K87" s="57"/>
      <c r="L87" s="73"/>
      <c r="M87" s="55"/>
      <c r="N87" s="73"/>
    </row>
    <row r="88" spans="1:14" ht="16.5" customHeight="1">
      <c r="A88" s="25" t="s">
        <v>162</v>
      </c>
      <c r="B88" s="71"/>
      <c r="C88" s="71"/>
      <c r="D88" s="25"/>
      <c r="E88" s="25"/>
      <c r="F88" s="44"/>
      <c r="G88" s="30"/>
      <c r="H88" s="73"/>
      <c r="I88" s="55"/>
      <c r="J88" s="73"/>
      <c r="K88" s="57"/>
      <c r="L88" s="73"/>
      <c r="M88" s="55"/>
      <c r="N88" s="73"/>
    </row>
    <row r="89" spans="1:14" ht="16.5" customHeight="1">
      <c r="A89" s="25"/>
      <c r="B89" s="69" t="s">
        <v>163</v>
      </c>
      <c r="C89" s="155"/>
      <c r="D89" s="25"/>
      <c r="E89" s="25"/>
      <c r="F89" s="44"/>
      <c r="G89" s="30"/>
      <c r="H89" s="20"/>
      <c r="I89" s="20"/>
      <c r="J89" s="20"/>
      <c r="K89" s="20"/>
      <c r="L89" s="20"/>
      <c r="M89" s="20"/>
      <c r="N89" s="20"/>
    </row>
    <row r="90" spans="1:14" ht="16.5" customHeight="1">
      <c r="B90" s="71" t="s">
        <v>89</v>
      </c>
      <c r="C90" s="109"/>
      <c r="D90" s="25"/>
      <c r="E90" s="25"/>
      <c r="F90" s="44"/>
      <c r="G90" s="30"/>
      <c r="H90" s="204">
        <v>138260</v>
      </c>
      <c r="I90" s="199"/>
      <c r="J90" s="204">
        <v>138033</v>
      </c>
      <c r="K90" s="199"/>
      <c r="L90" s="204">
        <v>459768</v>
      </c>
      <c r="M90" s="200"/>
      <c r="N90" s="204">
        <v>40937</v>
      </c>
    </row>
    <row r="91" spans="1:14" ht="16.5" customHeight="1">
      <c r="B91" s="71" t="s">
        <v>65</v>
      </c>
      <c r="C91" s="109"/>
      <c r="D91" s="25"/>
      <c r="E91" s="25"/>
      <c r="F91" s="44"/>
      <c r="G91" s="30"/>
      <c r="H91" s="210">
        <v>1614</v>
      </c>
      <c r="I91" s="199"/>
      <c r="J91" s="210">
        <v>6576</v>
      </c>
      <c r="K91" s="199"/>
      <c r="L91" s="210">
        <v>0</v>
      </c>
      <c r="M91" s="200"/>
      <c r="N91" s="210">
        <v>0</v>
      </c>
    </row>
    <row r="92" spans="1:14" ht="16.5" customHeight="1">
      <c r="A92" s="50"/>
      <c r="B92" s="51"/>
      <c r="C92" s="51"/>
      <c r="D92" s="25"/>
      <c r="E92" s="25"/>
      <c r="F92" s="44"/>
      <c r="G92" s="30"/>
      <c r="H92" s="157"/>
      <c r="I92" s="158"/>
      <c r="J92" s="157"/>
      <c r="K92" s="55"/>
      <c r="L92" s="55"/>
      <c r="M92" s="57"/>
      <c r="N92" s="55"/>
    </row>
    <row r="93" spans="1:14" ht="16.5" customHeight="1" thickBot="1">
      <c r="A93" s="25"/>
      <c r="B93" s="71"/>
      <c r="C93" s="71"/>
      <c r="D93" s="25"/>
      <c r="E93" s="25"/>
      <c r="F93" s="44"/>
      <c r="G93" s="30"/>
      <c r="H93" s="159">
        <f>SUM(H90:H92)</f>
        <v>139874</v>
      </c>
      <c r="I93" s="55"/>
      <c r="J93" s="159">
        <f>SUM(J90:J92)</f>
        <v>144609</v>
      </c>
      <c r="K93" s="57"/>
      <c r="L93" s="159">
        <f>SUM(L90:L92)</f>
        <v>459768</v>
      </c>
      <c r="M93" s="55"/>
      <c r="N93" s="159">
        <f>SUM(N90:N92)</f>
        <v>40937</v>
      </c>
    </row>
    <row r="94" spans="1:14" ht="16.5" customHeight="1" thickTop="1">
      <c r="A94" s="160"/>
      <c r="B94" s="71"/>
      <c r="C94" s="71"/>
      <c r="D94" s="25"/>
      <c r="E94" s="25"/>
      <c r="F94" s="44"/>
      <c r="G94" s="30"/>
      <c r="H94" s="21"/>
      <c r="I94" s="20"/>
      <c r="J94" s="21"/>
      <c r="K94" s="20"/>
      <c r="L94" s="21"/>
      <c r="M94" s="20"/>
      <c r="N94" s="21"/>
    </row>
    <row r="95" spans="1:14" ht="16.5" customHeight="1">
      <c r="A95" s="25" t="s">
        <v>90</v>
      </c>
      <c r="B95" s="71"/>
      <c r="C95" s="71"/>
      <c r="D95" s="25"/>
      <c r="E95" s="25"/>
      <c r="F95" s="44"/>
      <c r="G95" s="30"/>
      <c r="H95" s="21"/>
      <c r="I95" s="20"/>
      <c r="J95" s="21"/>
      <c r="K95" s="20"/>
      <c r="L95" s="21"/>
      <c r="M95" s="20"/>
      <c r="N95" s="21"/>
    </row>
    <row r="96" spans="1:14" ht="16.5" customHeight="1" thickBot="1">
      <c r="B96" s="160" t="s">
        <v>91</v>
      </c>
      <c r="C96" s="109"/>
      <c r="D96" s="25"/>
      <c r="E96" s="25"/>
      <c r="F96" s="44"/>
      <c r="G96" s="30"/>
      <c r="H96" s="195">
        <f>H83/694444</f>
        <v>0.2084790134265686</v>
      </c>
      <c r="I96" s="55"/>
      <c r="J96" s="195">
        <f>J83/694444</f>
        <v>0.25114192073082925</v>
      </c>
      <c r="K96" s="57"/>
      <c r="L96" s="161">
        <f>L83/694444</f>
        <v>0.67145082972853098</v>
      </c>
      <c r="M96" s="55"/>
      <c r="N96" s="161">
        <f>N83/694444</f>
        <v>0.11024935055958436</v>
      </c>
    </row>
    <row r="97" spans="1:14" ht="16.5" customHeight="1" thickTop="1">
      <c r="A97" s="25"/>
      <c r="B97" s="25"/>
      <c r="C97" s="25"/>
      <c r="D97" s="25"/>
      <c r="E97" s="25"/>
      <c r="F97" s="44"/>
      <c r="G97" s="30"/>
      <c r="H97" s="55"/>
      <c r="I97" s="154"/>
      <c r="J97" s="55"/>
      <c r="K97" s="57"/>
      <c r="L97" s="55"/>
      <c r="M97" s="55"/>
      <c r="N97" s="55"/>
    </row>
    <row r="98" spans="1:14" ht="16.5" customHeight="1">
      <c r="A98" s="147"/>
      <c r="B98" s="147"/>
      <c r="C98" s="147"/>
      <c r="D98" s="147"/>
      <c r="E98" s="147"/>
      <c r="F98" s="147"/>
      <c r="G98" s="147"/>
    </row>
    <row r="99" spans="1:14" ht="16.5" customHeight="1">
      <c r="A99" s="147"/>
      <c r="B99" s="147"/>
      <c r="C99" s="147"/>
      <c r="D99" s="147"/>
      <c r="E99" s="147"/>
      <c r="F99" s="147"/>
      <c r="G99" s="147"/>
    </row>
    <row r="107" spans="1:14" ht="9.75" customHeight="1"/>
    <row r="108" spans="1:14" ht="22" customHeight="1">
      <c r="A108" s="162" t="s">
        <v>32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</row>
  </sheetData>
  <mergeCells count="4">
    <mergeCell ref="H6:J6"/>
    <mergeCell ref="L6:N6"/>
    <mergeCell ref="H60:J60"/>
    <mergeCell ref="L60:N60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sheetPr codeName="Sheet4"/>
  <dimension ref="A1:AB47"/>
  <sheetViews>
    <sheetView zoomScale="85" zoomScaleNormal="85" zoomScaleSheetLayoutView="81" workbookViewId="0"/>
  </sheetViews>
  <sheetFormatPr defaultColWidth="8.08203125" defaultRowHeight="16.5" customHeight="1"/>
  <cols>
    <col min="1" max="2" width="1" style="109" customWidth="1"/>
    <col min="3" max="3" width="20.75" style="109" customWidth="1"/>
    <col min="4" max="4" width="3.83203125" style="224" customWidth="1"/>
    <col min="5" max="5" width="1.08203125" style="109" customWidth="1"/>
    <col min="6" max="6" width="11.08203125" style="119" customWidth="1"/>
    <col min="7" max="7" width="0.83203125" style="109" customWidth="1"/>
    <col min="8" max="8" width="11.58203125" style="119" customWidth="1"/>
    <col min="9" max="9" width="0.83203125" style="109" customWidth="1"/>
    <col min="10" max="10" width="11.25" style="119" customWidth="1"/>
    <col min="11" max="11" width="0.83203125" style="109" customWidth="1"/>
    <col min="12" max="12" width="12.08203125" style="119" customWidth="1"/>
    <col min="13" max="13" width="0.83203125" style="109" customWidth="1"/>
    <col min="14" max="14" width="11.58203125" style="119" customWidth="1"/>
    <col min="15" max="15" width="0.83203125" style="109" customWidth="1"/>
    <col min="16" max="16" width="13.33203125" style="109" customWidth="1"/>
    <col min="17" max="17" width="0.83203125" style="109" customWidth="1"/>
    <col min="18" max="18" width="15.83203125" style="119" customWidth="1"/>
    <col min="19" max="19" width="0.83203125" style="109" customWidth="1"/>
    <col min="20" max="20" width="11.33203125" style="119" customWidth="1"/>
    <col min="21" max="21" width="0.83203125" style="109" customWidth="1"/>
    <col min="22" max="22" width="11.58203125" style="119" customWidth="1"/>
    <col min="23" max="23" width="0.83203125" style="109" customWidth="1"/>
    <col min="24" max="24" width="12.25" style="119" customWidth="1"/>
    <col min="25" max="25" width="0.83203125" style="109" customWidth="1"/>
    <col min="26" max="26" width="11.75" style="119" customWidth="1"/>
    <col min="27" max="27" width="0.83203125" style="109" customWidth="1"/>
    <col min="28" max="28" width="11.25" style="119" customWidth="1"/>
    <col min="29" max="16384" width="8.08203125" style="109"/>
  </cols>
  <sheetData>
    <row r="1" spans="1:28" ht="16.5" customHeight="1">
      <c r="A1" s="25" t="s">
        <v>0</v>
      </c>
      <c r="B1" s="78"/>
      <c r="C1" s="78"/>
      <c r="D1" s="105"/>
      <c r="E1" s="78"/>
      <c r="F1" s="79"/>
      <c r="G1" s="78"/>
      <c r="H1" s="79"/>
      <c r="I1" s="80"/>
      <c r="J1" s="81"/>
      <c r="K1" s="82"/>
      <c r="L1" s="79"/>
      <c r="M1" s="83"/>
      <c r="N1" s="79"/>
      <c r="O1" s="83"/>
      <c r="P1" s="83"/>
      <c r="Q1" s="83"/>
      <c r="R1" s="79"/>
      <c r="S1" s="83"/>
      <c r="T1" s="79"/>
      <c r="U1" s="83"/>
      <c r="V1" s="79"/>
      <c r="W1" s="78"/>
      <c r="X1" s="79"/>
      <c r="Y1" s="78"/>
      <c r="Z1" s="79"/>
      <c r="AA1" s="78"/>
      <c r="AB1" s="79"/>
    </row>
    <row r="2" spans="1:28" ht="16.5" customHeight="1">
      <c r="A2" s="84" t="s">
        <v>165</v>
      </c>
      <c r="B2" s="85"/>
      <c r="C2" s="85"/>
      <c r="D2" s="113"/>
      <c r="E2" s="85"/>
      <c r="F2" s="86"/>
      <c r="G2" s="85"/>
      <c r="H2" s="86"/>
      <c r="I2" s="87"/>
      <c r="J2" s="88"/>
      <c r="K2" s="89"/>
      <c r="L2" s="86"/>
      <c r="M2" s="90"/>
      <c r="N2" s="86"/>
      <c r="O2" s="90"/>
      <c r="P2" s="90"/>
      <c r="Q2" s="90"/>
      <c r="R2" s="86"/>
      <c r="S2" s="90"/>
      <c r="T2" s="86"/>
      <c r="U2" s="90"/>
      <c r="V2" s="86"/>
      <c r="W2" s="85"/>
      <c r="X2" s="86"/>
      <c r="Y2" s="85"/>
      <c r="Z2" s="86"/>
      <c r="AA2" s="85"/>
      <c r="AB2" s="86"/>
    </row>
    <row r="3" spans="1:28" ht="16.5" customHeight="1">
      <c r="A3" s="91" t="s">
        <v>192</v>
      </c>
      <c r="B3" s="92"/>
      <c r="C3" s="92"/>
      <c r="D3" s="220"/>
      <c r="E3" s="92"/>
      <c r="F3" s="93"/>
      <c r="G3" s="92"/>
      <c r="H3" s="93"/>
      <c r="I3" s="94"/>
      <c r="J3" s="95"/>
      <c r="K3" s="96"/>
      <c r="L3" s="93"/>
      <c r="M3" s="97"/>
      <c r="N3" s="93"/>
      <c r="O3" s="97"/>
      <c r="P3" s="97"/>
      <c r="Q3" s="97"/>
      <c r="R3" s="93"/>
      <c r="S3" s="97"/>
      <c r="T3" s="93"/>
      <c r="U3" s="97"/>
      <c r="V3" s="110"/>
      <c r="W3" s="111"/>
      <c r="X3" s="110"/>
      <c r="Y3" s="111"/>
      <c r="Z3" s="110"/>
      <c r="AA3" s="111"/>
      <c r="AB3" s="110"/>
    </row>
    <row r="4" spans="1:28" ht="16.5" customHeight="1">
      <c r="A4" s="78"/>
      <c r="B4" s="78"/>
      <c r="C4" s="78"/>
      <c r="D4" s="105"/>
      <c r="E4" s="105"/>
      <c r="F4" s="81"/>
      <c r="G4" s="105"/>
      <c r="H4" s="81"/>
      <c r="I4" s="80"/>
      <c r="J4" s="106"/>
      <c r="K4" s="83"/>
      <c r="L4" s="106"/>
      <c r="M4" s="83"/>
      <c r="N4" s="106"/>
      <c r="O4" s="83"/>
      <c r="P4" s="83"/>
      <c r="Q4" s="83"/>
      <c r="R4" s="79"/>
      <c r="S4" s="83"/>
      <c r="T4" s="79"/>
      <c r="U4" s="83"/>
      <c r="V4" s="79"/>
      <c r="W4" s="78"/>
      <c r="X4" s="79"/>
      <c r="Y4" s="78"/>
      <c r="Z4" s="79"/>
      <c r="AA4" s="78"/>
      <c r="AB4" s="79"/>
    </row>
    <row r="5" spans="1:28" ht="16.5" customHeight="1">
      <c r="A5" s="78"/>
      <c r="B5" s="78"/>
      <c r="C5" s="78"/>
      <c r="D5" s="105"/>
      <c r="E5" s="105"/>
      <c r="F5" s="81"/>
      <c r="G5" s="105"/>
      <c r="H5" s="81"/>
      <c r="I5" s="80"/>
      <c r="J5" s="106"/>
      <c r="K5" s="83"/>
      <c r="L5" s="106"/>
      <c r="M5" s="83"/>
      <c r="N5" s="106"/>
      <c r="O5" s="83"/>
      <c r="P5" s="83"/>
      <c r="Q5" s="83"/>
      <c r="R5" s="79"/>
      <c r="S5" s="83"/>
      <c r="T5" s="79"/>
      <c r="U5" s="83"/>
      <c r="V5" s="79"/>
      <c r="W5" s="78"/>
      <c r="X5" s="79"/>
      <c r="Y5" s="78"/>
      <c r="Z5" s="79"/>
      <c r="AA5" s="78"/>
      <c r="AB5" s="79"/>
    </row>
    <row r="6" spans="1:28" ht="16.5" customHeight="1">
      <c r="A6" s="78"/>
      <c r="B6" s="78"/>
      <c r="C6" s="78"/>
      <c r="D6" s="113"/>
      <c r="E6" s="85"/>
      <c r="F6" s="232" t="s">
        <v>209</v>
      </c>
      <c r="G6" s="232"/>
      <c r="H6" s="233"/>
      <c r="I6" s="232"/>
      <c r="J6" s="233"/>
      <c r="K6" s="232"/>
      <c r="L6" s="233"/>
      <c r="M6" s="232"/>
      <c r="N6" s="233"/>
      <c r="O6" s="232"/>
      <c r="P6" s="232"/>
      <c r="Q6" s="232"/>
      <c r="R6" s="233"/>
      <c r="S6" s="232"/>
      <c r="T6" s="233"/>
      <c r="U6" s="232"/>
      <c r="V6" s="233"/>
      <c r="W6" s="232"/>
      <c r="X6" s="233"/>
      <c r="Y6" s="232"/>
      <c r="Z6" s="233"/>
      <c r="AA6" s="232"/>
      <c r="AB6" s="233"/>
    </row>
    <row r="7" spans="1:28" ht="16.5" customHeight="1">
      <c r="A7" s="78"/>
      <c r="B7" s="78"/>
      <c r="C7" s="78"/>
      <c r="D7" s="109"/>
      <c r="E7" s="85"/>
      <c r="F7" s="232" t="s">
        <v>92</v>
      </c>
      <c r="G7" s="232"/>
      <c r="H7" s="233"/>
      <c r="I7" s="89"/>
      <c r="J7" s="233" t="s">
        <v>59</v>
      </c>
      <c r="K7" s="235"/>
      <c r="L7" s="233"/>
      <c r="M7" s="235"/>
      <c r="N7" s="233"/>
      <c r="O7" s="89"/>
      <c r="P7" s="234" t="s">
        <v>63</v>
      </c>
      <c r="Q7" s="234"/>
      <c r="R7" s="234"/>
      <c r="S7" s="234"/>
      <c r="T7" s="234"/>
      <c r="U7" s="234"/>
      <c r="V7" s="234"/>
      <c r="W7" s="85"/>
      <c r="X7" s="86"/>
      <c r="Y7" s="85"/>
      <c r="Z7" s="86"/>
      <c r="AA7" s="85"/>
      <c r="AB7" s="86"/>
    </row>
    <row r="8" spans="1:28" ht="16.5" customHeight="1">
      <c r="A8" s="78"/>
      <c r="B8" s="78"/>
      <c r="C8" s="78"/>
      <c r="D8" s="113"/>
      <c r="E8" s="85"/>
      <c r="F8" s="86"/>
      <c r="G8" s="85"/>
      <c r="H8" s="98"/>
      <c r="I8" s="89"/>
      <c r="J8" s="79"/>
      <c r="K8" s="83"/>
      <c r="L8" s="79"/>
      <c r="M8" s="83"/>
      <c r="N8" s="79"/>
      <c r="O8" s="83"/>
      <c r="P8" s="98"/>
      <c r="Q8" s="89"/>
      <c r="R8" s="98" t="s">
        <v>93</v>
      </c>
      <c r="S8" s="89"/>
      <c r="T8" s="98" t="s">
        <v>95</v>
      </c>
      <c r="U8" s="89"/>
      <c r="V8" s="98"/>
      <c r="W8" s="112"/>
      <c r="X8" s="98"/>
      <c r="Y8" s="112"/>
      <c r="Z8" s="98"/>
      <c r="AA8" s="112"/>
      <c r="AB8" s="98"/>
    </row>
    <row r="9" spans="1:28" ht="16.5" customHeight="1">
      <c r="A9" s="78"/>
      <c r="B9" s="78"/>
      <c r="C9" s="78"/>
      <c r="D9" s="113"/>
      <c r="E9" s="85"/>
      <c r="F9" s="86"/>
      <c r="G9" s="85"/>
      <c r="H9" s="86"/>
      <c r="I9" s="89"/>
      <c r="J9" s="79"/>
      <c r="K9" s="83"/>
      <c r="L9" s="79"/>
      <c r="M9" s="83"/>
      <c r="N9" s="79"/>
      <c r="O9" s="89"/>
      <c r="P9" s="98"/>
      <c r="Q9" s="89"/>
      <c r="R9" s="98" t="s">
        <v>94</v>
      </c>
      <c r="S9" s="89"/>
      <c r="T9" s="98" t="s">
        <v>98</v>
      </c>
      <c r="U9" s="89"/>
      <c r="V9" s="98"/>
      <c r="W9" s="112"/>
      <c r="X9" s="98" t="s">
        <v>52</v>
      </c>
      <c r="Y9" s="112"/>
      <c r="Z9" s="98"/>
      <c r="AA9" s="112"/>
      <c r="AB9" s="98"/>
    </row>
    <row r="10" spans="1:28" ht="16.5" customHeight="1">
      <c r="A10" s="78"/>
      <c r="B10" s="78"/>
      <c r="C10" s="78"/>
      <c r="D10" s="113"/>
      <c r="E10" s="85"/>
      <c r="F10" s="98" t="s">
        <v>96</v>
      </c>
      <c r="G10" s="85"/>
      <c r="H10" s="98"/>
      <c r="I10" s="89"/>
      <c r="J10" s="79"/>
      <c r="K10" s="83"/>
      <c r="L10" s="79"/>
      <c r="M10" s="83"/>
      <c r="N10" s="98"/>
      <c r="O10" s="89"/>
      <c r="P10" s="98"/>
      <c r="Q10" s="89"/>
      <c r="R10" s="98" t="s">
        <v>97</v>
      </c>
      <c r="S10" s="89"/>
      <c r="T10" s="98" t="s">
        <v>215</v>
      </c>
      <c r="U10" s="89"/>
      <c r="V10" s="98" t="s">
        <v>99</v>
      </c>
      <c r="W10" s="112"/>
      <c r="X10" s="98" t="s">
        <v>100</v>
      </c>
      <c r="Y10" s="112"/>
      <c r="Z10" s="98"/>
      <c r="AA10" s="112"/>
      <c r="AB10" s="98"/>
    </row>
    <row r="11" spans="1:28" ht="16.5" customHeight="1">
      <c r="A11" s="78"/>
      <c r="B11" s="78"/>
      <c r="C11" s="78"/>
      <c r="D11" s="113"/>
      <c r="E11" s="113"/>
      <c r="F11" s="98" t="s">
        <v>101</v>
      </c>
      <c r="G11" s="112"/>
      <c r="H11" s="98"/>
      <c r="I11" s="89"/>
      <c r="J11" s="98" t="s">
        <v>102</v>
      </c>
      <c r="K11" s="89"/>
      <c r="L11" s="98" t="s">
        <v>102</v>
      </c>
      <c r="M11" s="89"/>
      <c r="N11" s="98"/>
      <c r="O11" s="89"/>
      <c r="P11" s="98" t="s">
        <v>103</v>
      </c>
      <c r="Q11" s="89"/>
      <c r="R11" s="98" t="s">
        <v>104</v>
      </c>
      <c r="S11" s="89"/>
      <c r="T11" s="98" t="s">
        <v>206</v>
      </c>
      <c r="U11" s="89"/>
      <c r="V11" s="98" t="s">
        <v>105</v>
      </c>
      <c r="W11" s="112"/>
      <c r="X11" s="98" t="s">
        <v>106</v>
      </c>
      <c r="Y11" s="112"/>
      <c r="Z11" s="98" t="s">
        <v>107</v>
      </c>
      <c r="AA11" s="112"/>
      <c r="AB11" s="98"/>
    </row>
    <row r="12" spans="1:28" ht="16.5" customHeight="1">
      <c r="A12" s="78"/>
      <c r="B12" s="78"/>
      <c r="C12" s="78"/>
      <c r="D12" s="113"/>
      <c r="E12" s="113"/>
      <c r="F12" s="98" t="s">
        <v>108</v>
      </c>
      <c r="G12" s="112"/>
      <c r="H12" s="98" t="s">
        <v>58</v>
      </c>
      <c r="I12" s="89"/>
      <c r="J12" s="98" t="s">
        <v>109</v>
      </c>
      <c r="K12" s="89"/>
      <c r="L12" s="98" t="s">
        <v>110</v>
      </c>
      <c r="M12" s="89"/>
      <c r="N12" s="98" t="s">
        <v>62</v>
      </c>
      <c r="O12" s="89"/>
      <c r="P12" s="98" t="s">
        <v>204</v>
      </c>
      <c r="Q12" s="89"/>
      <c r="R12" s="98" t="s">
        <v>111</v>
      </c>
      <c r="S12" s="89"/>
      <c r="T12" s="98" t="s">
        <v>216</v>
      </c>
      <c r="U12" s="89"/>
      <c r="V12" s="98" t="s">
        <v>112</v>
      </c>
      <c r="W12" s="112"/>
      <c r="X12" s="98" t="s">
        <v>113</v>
      </c>
      <c r="Y12" s="112"/>
      <c r="Z12" s="98" t="s">
        <v>114</v>
      </c>
      <c r="AA12" s="112"/>
      <c r="AB12" s="98" t="s">
        <v>115</v>
      </c>
    </row>
    <row r="13" spans="1:28" ht="16.5" customHeight="1">
      <c r="A13" s="78"/>
      <c r="B13" s="78"/>
      <c r="C13" s="78"/>
      <c r="D13" s="219" t="s">
        <v>207</v>
      </c>
      <c r="E13" s="113"/>
      <c r="F13" s="114" t="s">
        <v>9</v>
      </c>
      <c r="G13" s="112"/>
      <c r="H13" s="114" t="s">
        <v>9</v>
      </c>
      <c r="I13" s="89"/>
      <c r="J13" s="114" t="s">
        <v>9</v>
      </c>
      <c r="K13" s="89"/>
      <c r="L13" s="114" t="s">
        <v>9</v>
      </c>
      <c r="M13" s="89"/>
      <c r="N13" s="114" t="s">
        <v>9</v>
      </c>
      <c r="O13" s="89"/>
      <c r="P13" s="114" t="s">
        <v>9</v>
      </c>
      <c r="Q13" s="89"/>
      <c r="R13" s="114" t="s">
        <v>9</v>
      </c>
      <c r="S13" s="89"/>
      <c r="T13" s="114" t="s">
        <v>9</v>
      </c>
      <c r="U13" s="89"/>
      <c r="V13" s="114" t="s">
        <v>9</v>
      </c>
      <c r="W13" s="112"/>
      <c r="X13" s="114" t="s">
        <v>9</v>
      </c>
      <c r="Y13" s="112"/>
      <c r="Z13" s="114" t="s">
        <v>9</v>
      </c>
      <c r="AA13" s="112"/>
      <c r="AB13" s="114" t="s">
        <v>9</v>
      </c>
    </row>
    <row r="14" spans="1:28" ht="16.5" customHeight="1">
      <c r="A14" s="78"/>
      <c r="B14" s="78"/>
      <c r="C14" s="78"/>
      <c r="D14" s="113"/>
      <c r="E14" s="113"/>
      <c r="F14" s="98"/>
      <c r="G14" s="112"/>
      <c r="H14" s="98"/>
      <c r="I14" s="89"/>
      <c r="J14" s="98"/>
      <c r="K14" s="89"/>
      <c r="L14" s="98"/>
      <c r="M14" s="89"/>
      <c r="N14" s="98"/>
      <c r="O14" s="89"/>
      <c r="P14" s="98"/>
      <c r="Q14" s="89"/>
      <c r="R14" s="98"/>
      <c r="S14" s="89"/>
      <c r="T14" s="98"/>
      <c r="U14" s="89"/>
      <c r="V14" s="98"/>
      <c r="W14" s="112"/>
      <c r="X14" s="98"/>
      <c r="Y14" s="112"/>
      <c r="Z14" s="98"/>
      <c r="AA14" s="112"/>
      <c r="AB14" s="98"/>
    </row>
    <row r="15" spans="1:28" ht="16.5" customHeight="1">
      <c r="A15" s="85" t="s">
        <v>118</v>
      </c>
      <c r="B15" s="78"/>
      <c r="C15" s="78"/>
      <c r="D15" s="105"/>
      <c r="E15" s="78"/>
      <c r="F15" s="79">
        <v>3472220</v>
      </c>
      <c r="G15" s="78"/>
      <c r="H15" s="79">
        <v>979406</v>
      </c>
      <c r="I15" s="78"/>
      <c r="J15" s="79">
        <v>357063</v>
      </c>
      <c r="K15" s="78"/>
      <c r="L15" s="79">
        <v>2453</v>
      </c>
      <c r="M15" s="78"/>
      <c r="N15" s="79">
        <v>787549</v>
      </c>
      <c r="O15" s="78"/>
      <c r="P15" s="79">
        <v>357393</v>
      </c>
      <c r="Q15" s="78"/>
      <c r="R15" s="79">
        <v>-59813</v>
      </c>
      <c r="S15" s="78"/>
      <c r="T15" s="79">
        <v>-1077590</v>
      </c>
      <c r="U15" s="78"/>
      <c r="V15" s="79">
        <f>SUM(P15:T15)</f>
        <v>-780010</v>
      </c>
      <c r="W15" s="78"/>
      <c r="X15" s="79">
        <f>SUM(V15,N15,L15,J15,H15,F15)</f>
        <v>4818681</v>
      </c>
      <c r="Y15" s="78"/>
      <c r="Z15" s="79">
        <v>389883</v>
      </c>
      <c r="AA15" s="78"/>
      <c r="AB15" s="79">
        <f>SUM(X15,Z15)</f>
        <v>5208564</v>
      </c>
    </row>
    <row r="16" spans="1:28" ht="16.5" customHeight="1">
      <c r="A16" s="85" t="s">
        <v>116</v>
      </c>
      <c r="B16" s="78"/>
      <c r="C16" s="78"/>
      <c r="D16" s="105"/>
      <c r="E16" s="78"/>
      <c r="F16" s="81"/>
      <c r="G16" s="78"/>
      <c r="H16" s="106"/>
      <c r="I16" s="78"/>
      <c r="J16" s="106"/>
      <c r="K16" s="78"/>
      <c r="L16" s="106"/>
      <c r="M16" s="78"/>
      <c r="N16" s="106"/>
      <c r="O16" s="78"/>
      <c r="P16" s="106"/>
      <c r="Q16" s="78"/>
      <c r="R16" s="106"/>
      <c r="S16" s="78"/>
      <c r="T16" s="106"/>
      <c r="U16" s="78"/>
      <c r="V16" s="106"/>
      <c r="W16" s="78"/>
      <c r="X16" s="79"/>
      <c r="Y16" s="78"/>
      <c r="Z16" s="79"/>
      <c r="AA16" s="78"/>
      <c r="AB16" s="79"/>
    </row>
    <row r="17" spans="1:28" ht="16.5" customHeight="1">
      <c r="A17" s="78" t="s">
        <v>81</v>
      </c>
      <c r="B17" s="78"/>
      <c r="C17" s="78"/>
      <c r="D17" s="105"/>
      <c r="E17" s="78"/>
      <c r="F17" s="106">
        <v>0</v>
      </c>
      <c r="G17" s="78"/>
      <c r="H17" s="106">
        <v>0</v>
      </c>
      <c r="I17" s="78"/>
      <c r="J17" s="106">
        <v>0</v>
      </c>
      <c r="K17" s="78"/>
      <c r="L17" s="106">
        <v>0</v>
      </c>
      <c r="M17" s="78"/>
      <c r="N17" s="106">
        <v>174404</v>
      </c>
      <c r="O17" s="78"/>
      <c r="P17" s="106">
        <v>0</v>
      </c>
      <c r="Q17" s="78"/>
      <c r="R17" s="106">
        <v>0</v>
      </c>
      <c r="S17" s="78"/>
      <c r="T17" s="106">
        <v>0</v>
      </c>
      <c r="U17" s="78"/>
      <c r="V17" s="79">
        <f>SUM(P17:T17)</f>
        <v>0</v>
      </c>
      <c r="W17" s="78"/>
      <c r="X17" s="79">
        <f>SUM(V17,N17,L17,J17,H17,F17)</f>
        <v>174404</v>
      </c>
      <c r="Y17" s="78"/>
      <c r="Z17" s="79">
        <v>5807</v>
      </c>
      <c r="AA17" s="78"/>
      <c r="AB17" s="79">
        <f t="shared" ref="AB17" si="0">SUM(X17,Z17)</f>
        <v>180211</v>
      </c>
    </row>
    <row r="18" spans="1:28" ht="16.5" customHeight="1">
      <c r="A18" s="78" t="s">
        <v>160</v>
      </c>
      <c r="B18" s="78"/>
      <c r="C18" s="78"/>
      <c r="D18" s="105"/>
      <c r="E18" s="78"/>
      <c r="F18" s="106"/>
      <c r="G18" s="78"/>
      <c r="H18" s="106"/>
      <c r="I18" s="78"/>
      <c r="J18" s="106"/>
      <c r="K18" s="78"/>
      <c r="L18" s="106"/>
      <c r="M18" s="78"/>
      <c r="N18" s="106"/>
      <c r="O18" s="78"/>
      <c r="P18" s="106"/>
      <c r="Q18" s="78"/>
      <c r="R18" s="106"/>
      <c r="S18" s="78"/>
      <c r="T18" s="106"/>
      <c r="U18" s="78"/>
      <c r="V18" s="79"/>
      <c r="W18" s="78"/>
      <c r="X18" s="79"/>
      <c r="Y18" s="78"/>
      <c r="Z18" s="79"/>
      <c r="AA18" s="78"/>
      <c r="AB18" s="79"/>
    </row>
    <row r="19" spans="1:28" ht="16.5" customHeight="1">
      <c r="A19" s="78"/>
      <c r="B19" s="78" t="s">
        <v>87</v>
      </c>
      <c r="C19" s="78"/>
      <c r="D19" s="105"/>
      <c r="E19" s="78"/>
      <c r="F19" s="106">
        <v>0</v>
      </c>
      <c r="G19" s="78"/>
      <c r="H19" s="106">
        <v>0</v>
      </c>
      <c r="I19" s="78"/>
      <c r="J19" s="106">
        <v>0</v>
      </c>
      <c r="K19" s="78"/>
      <c r="L19" s="106">
        <v>0</v>
      </c>
      <c r="M19" s="78"/>
      <c r="N19" s="106">
        <v>-769</v>
      </c>
      <c r="O19" s="78"/>
      <c r="P19" s="106">
        <v>0</v>
      </c>
      <c r="Q19" s="78"/>
      <c r="R19" s="106">
        <v>-35602</v>
      </c>
      <c r="S19" s="78"/>
      <c r="T19" s="106">
        <v>0</v>
      </c>
      <c r="U19" s="78"/>
      <c r="V19" s="79">
        <f>SUM(P19:T19)</f>
        <v>-35602</v>
      </c>
      <c r="W19" s="78"/>
      <c r="X19" s="79">
        <f>SUM(V19,N19,L19,J19,H19,F19)</f>
        <v>-36371</v>
      </c>
      <c r="Y19" s="78"/>
      <c r="Z19" s="79">
        <v>769</v>
      </c>
      <c r="AA19" s="78"/>
      <c r="AB19" s="79">
        <f>SUM(X19,Z19)</f>
        <v>-35602</v>
      </c>
    </row>
    <row r="20" spans="1:28" ht="16.5" customHeight="1">
      <c r="A20" s="78" t="s">
        <v>217</v>
      </c>
      <c r="B20" s="78"/>
      <c r="C20" s="78"/>
      <c r="D20" s="105"/>
      <c r="E20" s="78"/>
      <c r="F20" s="106">
        <v>0</v>
      </c>
      <c r="G20" s="78"/>
      <c r="H20" s="106">
        <v>0</v>
      </c>
      <c r="I20" s="78"/>
      <c r="J20" s="106">
        <v>0</v>
      </c>
      <c r="K20" s="78"/>
      <c r="L20" s="106">
        <v>0</v>
      </c>
      <c r="M20" s="78"/>
      <c r="N20" s="106">
        <v>-104167</v>
      </c>
      <c r="O20" s="78"/>
      <c r="P20" s="106">
        <v>0</v>
      </c>
      <c r="Q20" s="78"/>
      <c r="R20" s="106">
        <v>0</v>
      </c>
      <c r="S20" s="78"/>
      <c r="T20" s="106">
        <v>0</v>
      </c>
      <c r="U20" s="78"/>
      <c r="V20" s="79">
        <f>SUM(P20:T20)</f>
        <v>0</v>
      </c>
      <c r="W20" s="78"/>
      <c r="X20" s="79">
        <f>SUM(V20,N20,L20,J20,H20,F20)</f>
        <v>-104167</v>
      </c>
      <c r="Y20" s="78"/>
      <c r="Z20" s="79">
        <v>-19698</v>
      </c>
      <c r="AA20" s="78"/>
      <c r="AB20" s="79">
        <f>SUM(X20,Z20)</f>
        <v>-123865</v>
      </c>
    </row>
    <row r="21" spans="1:28" ht="16.5" customHeight="1">
      <c r="A21" s="78" t="s">
        <v>117</v>
      </c>
      <c r="B21" s="78"/>
      <c r="C21" s="78"/>
      <c r="D21" s="105"/>
      <c r="E21" s="78"/>
      <c r="F21" s="107">
        <v>0</v>
      </c>
      <c r="G21" s="78"/>
      <c r="H21" s="107">
        <v>0</v>
      </c>
      <c r="I21" s="78"/>
      <c r="J21" s="107">
        <v>13155</v>
      </c>
      <c r="K21" s="78"/>
      <c r="L21" s="107">
        <v>0</v>
      </c>
      <c r="M21" s="78"/>
      <c r="N21" s="107">
        <v>-13155</v>
      </c>
      <c r="O21" s="78"/>
      <c r="P21" s="107">
        <v>0</v>
      </c>
      <c r="Q21" s="78"/>
      <c r="R21" s="107">
        <v>0</v>
      </c>
      <c r="S21" s="78"/>
      <c r="T21" s="107">
        <v>0</v>
      </c>
      <c r="U21" s="78"/>
      <c r="V21" s="107">
        <f>SUM(P21:T21)</f>
        <v>0</v>
      </c>
      <c r="W21" s="78"/>
      <c r="X21" s="115">
        <f>SUM(V21,N21,L21,J21,H21,F21)</f>
        <v>0</v>
      </c>
      <c r="Y21" s="78"/>
      <c r="Z21" s="115">
        <v>0</v>
      </c>
      <c r="AA21" s="78"/>
      <c r="AB21" s="115">
        <f t="shared" ref="AB21" si="1">SUM(X21,Z21)</f>
        <v>0</v>
      </c>
    </row>
    <row r="22" spans="1:28" ht="16.5" customHeight="1">
      <c r="A22" s="78"/>
      <c r="B22" s="78"/>
      <c r="C22" s="78"/>
      <c r="D22" s="116"/>
      <c r="E22" s="78"/>
      <c r="F22" s="106"/>
      <c r="G22" s="78"/>
      <c r="H22" s="106"/>
      <c r="I22" s="78"/>
      <c r="J22" s="106"/>
      <c r="K22" s="78"/>
      <c r="L22" s="106"/>
      <c r="M22" s="78"/>
      <c r="N22" s="79"/>
      <c r="O22" s="78"/>
      <c r="P22" s="79"/>
      <c r="Q22" s="78"/>
      <c r="R22" s="106"/>
      <c r="S22" s="78"/>
      <c r="T22" s="106"/>
      <c r="U22" s="78"/>
      <c r="V22" s="79"/>
      <c r="W22" s="78"/>
      <c r="X22" s="79"/>
      <c r="Y22" s="78"/>
      <c r="Z22" s="79"/>
      <c r="AA22" s="78"/>
      <c r="AB22" s="79"/>
    </row>
    <row r="23" spans="1:28" ht="16.5" customHeight="1" thickBot="1">
      <c r="A23" s="85" t="s">
        <v>193</v>
      </c>
      <c r="B23" s="78"/>
      <c r="C23" s="78"/>
      <c r="D23" s="105"/>
      <c r="E23" s="78"/>
      <c r="F23" s="213">
        <f>SUM(F15:F21)</f>
        <v>3472220</v>
      </c>
      <c r="G23" s="78"/>
      <c r="H23" s="213">
        <f>SUM(H15:H21)</f>
        <v>979406</v>
      </c>
      <c r="I23" s="78"/>
      <c r="J23" s="213">
        <f>SUM(J15:J21)</f>
        <v>370218</v>
      </c>
      <c r="K23" s="78"/>
      <c r="L23" s="213">
        <f>SUM(L15:L21)</f>
        <v>2453</v>
      </c>
      <c r="M23" s="78"/>
      <c r="N23" s="213">
        <f>SUM(N15:N21)</f>
        <v>843862</v>
      </c>
      <c r="O23" s="78"/>
      <c r="P23" s="213">
        <f>SUM(P15:P21)</f>
        <v>357393</v>
      </c>
      <c r="Q23" s="78"/>
      <c r="R23" s="213">
        <f>SUM(R15:R21)</f>
        <v>-95415</v>
      </c>
      <c r="S23" s="78"/>
      <c r="T23" s="213">
        <f>SUM(T15:T21)</f>
        <v>-1077590</v>
      </c>
      <c r="U23" s="78"/>
      <c r="V23" s="213">
        <f>SUM(V15:V21)</f>
        <v>-815612</v>
      </c>
      <c r="W23" s="78"/>
      <c r="X23" s="214">
        <f>SUM(X15:X21)</f>
        <v>4852547</v>
      </c>
      <c r="Y23" s="78"/>
      <c r="Z23" s="214">
        <f>SUM(Z15:Z21)</f>
        <v>376761</v>
      </c>
      <c r="AA23" s="78"/>
      <c r="AB23" s="214">
        <f>SUM(AB15:AB21)</f>
        <v>5229308</v>
      </c>
    </row>
    <row r="24" spans="1:28" ht="16.5" customHeight="1" thickTop="1">
      <c r="A24" s="85"/>
      <c r="B24" s="78"/>
      <c r="C24" s="78"/>
      <c r="D24" s="105"/>
      <c r="E24" s="78"/>
      <c r="F24" s="81"/>
      <c r="G24" s="78"/>
      <c r="H24" s="106"/>
      <c r="I24" s="82"/>
      <c r="J24" s="106"/>
      <c r="K24" s="83"/>
      <c r="L24" s="106"/>
      <c r="M24" s="83"/>
      <c r="N24" s="106"/>
      <c r="O24" s="83"/>
      <c r="P24" s="106"/>
      <c r="Q24" s="83"/>
      <c r="R24" s="106"/>
      <c r="S24" s="82"/>
      <c r="T24" s="106"/>
      <c r="U24" s="83"/>
      <c r="V24" s="106"/>
      <c r="W24" s="78"/>
      <c r="X24" s="79"/>
      <c r="Y24" s="78"/>
      <c r="Z24" s="79"/>
      <c r="AA24" s="78"/>
      <c r="AB24" s="79"/>
    </row>
    <row r="25" spans="1:28" ht="16.5" customHeight="1">
      <c r="A25" s="85"/>
      <c r="B25" s="78"/>
      <c r="C25" s="78"/>
      <c r="D25" s="105"/>
      <c r="E25" s="78"/>
      <c r="F25" s="81"/>
      <c r="G25" s="78"/>
      <c r="H25" s="106"/>
      <c r="I25" s="82"/>
      <c r="J25" s="106"/>
      <c r="K25" s="83"/>
      <c r="L25" s="106"/>
      <c r="M25" s="83"/>
      <c r="N25" s="106"/>
      <c r="O25" s="83"/>
      <c r="P25" s="83"/>
      <c r="Q25" s="83"/>
      <c r="R25" s="106"/>
      <c r="S25" s="82"/>
      <c r="T25" s="106"/>
      <c r="U25" s="83"/>
      <c r="V25" s="106"/>
      <c r="W25" s="78"/>
      <c r="X25" s="79"/>
      <c r="Y25" s="78"/>
      <c r="Z25" s="79"/>
      <c r="AA25" s="78"/>
      <c r="AB25" s="79"/>
    </row>
    <row r="26" spans="1:28" ht="16.5" customHeight="1">
      <c r="A26" s="85" t="s">
        <v>178</v>
      </c>
      <c r="B26" s="78"/>
      <c r="C26" s="78"/>
      <c r="D26" s="105"/>
      <c r="E26" s="78"/>
      <c r="F26" s="79">
        <v>3472220</v>
      </c>
      <c r="G26" s="78"/>
      <c r="H26" s="79">
        <v>979406</v>
      </c>
      <c r="I26" s="78"/>
      <c r="J26" s="79">
        <v>397497</v>
      </c>
      <c r="K26" s="78"/>
      <c r="L26" s="79">
        <v>2453</v>
      </c>
      <c r="M26" s="78"/>
      <c r="N26" s="79">
        <v>848967</v>
      </c>
      <c r="O26" s="78"/>
      <c r="P26" s="79">
        <v>357393</v>
      </c>
      <c r="Q26" s="78"/>
      <c r="R26" s="79">
        <v>-135994</v>
      </c>
      <c r="S26" s="78"/>
      <c r="T26" s="79">
        <v>-1077590</v>
      </c>
      <c r="U26" s="78"/>
      <c r="V26" s="79">
        <f>SUM(P26:T26)</f>
        <v>-856191</v>
      </c>
      <c r="W26" s="78"/>
      <c r="X26" s="79">
        <v>4844352</v>
      </c>
      <c r="Y26" s="78"/>
      <c r="Z26" s="79">
        <v>375113</v>
      </c>
      <c r="AA26" s="78"/>
      <c r="AB26" s="79">
        <f t="shared" ref="AB26:AB28" si="2">SUM(X26,Z26)</f>
        <v>5219465</v>
      </c>
    </row>
    <row r="27" spans="1:28" ht="16.5" customHeight="1">
      <c r="A27" s="85" t="s">
        <v>116</v>
      </c>
      <c r="B27" s="78"/>
      <c r="C27" s="78"/>
      <c r="D27" s="105"/>
      <c r="E27" s="78"/>
      <c r="F27" s="81"/>
      <c r="G27" s="78"/>
      <c r="H27" s="106"/>
      <c r="I27" s="78"/>
      <c r="J27" s="106"/>
      <c r="K27" s="78"/>
      <c r="L27" s="106"/>
      <c r="M27" s="78"/>
      <c r="N27" s="106"/>
      <c r="O27" s="78"/>
      <c r="P27" s="106"/>
      <c r="Q27" s="78"/>
      <c r="R27" s="106"/>
      <c r="S27" s="78"/>
      <c r="T27" s="106"/>
      <c r="U27" s="78"/>
      <c r="V27" s="106"/>
      <c r="W27" s="78"/>
      <c r="X27" s="79"/>
      <c r="Y27" s="78"/>
      <c r="Z27" s="79"/>
      <c r="AA27" s="78"/>
      <c r="AB27" s="79"/>
    </row>
    <row r="28" spans="1:28" ht="16.5" customHeight="1">
      <c r="A28" s="78" t="s">
        <v>81</v>
      </c>
      <c r="B28" s="78"/>
      <c r="C28" s="78"/>
      <c r="D28" s="105"/>
      <c r="E28" s="78"/>
      <c r="F28" s="106">
        <v>0</v>
      </c>
      <c r="G28" s="78"/>
      <c r="H28" s="106">
        <v>0</v>
      </c>
      <c r="I28" s="78"/>
      <c r="J28" s="106">
        <v>0</v>
      </c>
      <c r="K28" s="78"/>
      <c r="L28" s="106">
        <v>0</v>
      </c>
      <c r="M28" s="78"/>
      <c r="N28" s="106">
        <v>144777</v>
      </c>
      <c r="O28" s="78"/>
      <c r="P28" s="106">
        <v>0</v>
      </c>
      <c r="Q28" s="78"/>
      <c r="R28" s="106">
        <v>0</v>
      </c>
      <c r="S28" s="78"/>
      <c r="T28" s="106">
        <v>0</v>
      </c>
      <c r="U28" s="78"/>
      <c r="V28" s="79">
        <f>SUM(P28:T28)</f>
        <v>0</v>
      </c>
      <c r="W28" s="78"/>
      <c r="X28" s="79">
        <v>144777</v>
      </c>
      <c r="Y28" s="78"/>
      <c r="Z28" s="79">
        <v>1614</v>
      </c>
      <c r="AA28" s="78"/>
      <c r="AB28" s="79">
        <f t="shared" si="2"/>
        <v>146391</v>
      </c>
    </row>
    <row r="29" spans="1:28" ht="16.5" customHeight="1">
      <c r="A29" s="78" t="s">
        <v>160</v>
      </c>
      <c r="B29" s="78"/>
      <c r="C29" s="78"/>
      <c r="D29" s="105"/>
      <c r="E29" s="78"/>
      <c r="F29" s="106"/>
      <c r="G29" s="78"/>
      <c r="H29" s="106"/>
      <c r="I29" s="78"/>
      <c r="J29" s="106"/>
      <c r="K29" s="78"/>
      <c r="L29" s="106"/>
      <c r="M29" s="78"/>
      <c r="N29" s="106"/>
      <c r="O29" s="78"/>
      <c r="P29" s="106"/>
      <c r="Q29" s="78"/>
      <c r="R29" s="106"/>
      <c r="S29" s="78"/>
      <c r="T29" s="106"/>
      <c r="U29" s="78"/>
      <c r="V29" s="79"/>
      <c r="W29" s="78"/>
      <c r="X29" s="79"/>
      <c r="Y29" s="78"/>
      <c r="Z29" s="79"/>
      <c r="AA29" s="78"/>
      <c r="AB29" s="79"/>
    </row>
    <row r="30" spans="1:28" ht="16.5" customHeight="1">
      <c r="A30" s="78"/>
      <c r="B30" s="78" t="s">
        <v>87</v>
      </c>
      <c r="C30" s="78"/>
      <c r="D30" s="105"/>
      <c r="E30" s="78"/>
      <c r="F30" s="106">
        <v>0</v>
      </c>
      <c r="G30" s="78"/>
      <c r="H30" s="106">
        <v>0</v>
      </c>
      <c r="I30" s="78"/>
      <c r="J30" s="82">
        <v>0</v>
      </c>
      <c r="K30" s="78"/>
      <c r="L30" s="106">
        <v>0</v>
      </c>
      <c r="M30" s="78"/>
      <c r="N30" s="82">
        <v>0</v>
      </c>
      <c r="O30" s="78"/>
      <c r="P30" s="106">
        <v>0</v>
      </c>
      <c r="Q30" s="78"/>
      <c r="R30" s="106">
        <v>-6517</v>
      </c>
      <c r="S30" s="78"/>
      <c r="T30" s="106">
        <v>0</v>
      </c>
      <c r="U30" s="78"/>
      <c r="V30" s="79">
        <f>SUM(P30:T30)</f>
        <v>-6517</v>
      </c>
      <c r="W30" s="78"/>
      <c r="X30" s="79">
        <v>-6517</v>
      </c>
      <c r="Y30" s="78"/>
      <c r="Z30" s="79">
        <v>0</v>
      </c>
      <c r="AA30" s="78"/>
      <c r="AB30" s="79">
        <f t="shared" ref="AB30:AB32" si="3">SUM(X30,Z30)</f>
        <v>-6517</v>
      </c>
    </row>
    <row r="31" spans="1:28" ht="16.5" customHeight="1">
      <c r="A31" s="78" t="s">
        <v>217</v>
      </c>
      <c r="B31" s="78"/>
      <c r="C31" s="78"/>
      <c r="D31" s="105">
        <v>16</v>
      </c>
      <c r="E31" s="78"/>
      <c r="F31" s="106">
        <v>0</v>
      </c>
      <c r="G31" s="78"/>
      <c r="H31" s="106">
        <v>0</v>
      </c>
      <c r="I31" s="78"/>
      <c r="J31" s="106">
        <v>0</v>
      </c>
      <c r="K31" s="78"/>
      <c r="L31" s="106">
        <v>0</v>
      </c>
      <c r="M31" s="78"/>
      <c r="N31" s="106">
        <v>-65972</v>
      </c>
      <c r="O31" s="78"/>
      <c r="P31" s="106">
        <v>0</v>
      </c>
      <c r="Q31" s="78"/>
      <c r="R31" s="106">
        <v>0</v>
      </c>
      <c r="S31" s="78"/>
      <c r="T31" s="106">
        <v>0</v>
      </c>
      <c r="U31" s="78"/>
      <c r="V31" s="79">
        <f>SUM(P31:T31)</f>
        <v>0</v>
      </c>
      <c r="W31" s="78"/>
      <c r="X31" s="79">
        <v>-65972</v>
      </c>
      <c r="Y31" s="78"/>
      <c r="Z31" s="79">
        <v>-12260</v>
      </c>
      <c r="AA31" s="78"/>
      <c r="AB31" s="79">
        <f t="shared" si="3"/>
        <v>-78232</v>
      </c>
    </row>
    <row r="32" spans="1:28" ht="16.5" customHeight="1">
      <c r="A32" s="78" t="s">
        <v>117</v>
      </c>
      <c r="B32" s="78"/>
      <c r="C32" s="78"/>
      <c r="D32" s="105"/>
      <c r="E32" s="78"/>
      <c r="F32" s="106">
        <v>0</v>
      </c>
      <c r="G32" s="78"/>
      <c r="H32" s="106">
        <v>0</v>
      </c>
      <c r="I32" s="78"/>
      <c r="J32" s="106">
        <v>17331</v>
      </c>
      <c r="K32" s="78"/>
      <c r="L32" s="106">
        <v>0</v>
      </c>
      <c r="M32" s="78"/>
      <c r="N32" s="106">
        <v>-17331</v>
      </c>
      <c r="O32" s="78"/>
      <c r="P32" s="106">
        <v>0</v>
      </c>
      <c r="Q32" s="78"/>
      <c r="R32" s="106">
        <v>0</v>
      </c>
      <c r="S32" s="78"/>
      <c r="T32" s="106">
        <v>0</v>
      </c>
      <c r="U32" s="78"/>
      <c r="V32" s="79">
        <f>SUM(P32:T32)</f>
        <v>0</v>
      </c>
      <c r="W32" s="78"/>
      <c r="X32" s="79">
        <v>0</v>
      </c>
      <c r="Y32" s="78"/>
      <c r="Z32" s="79">
        <v>0</v>
      </c>
      <c r="AA32" s="78"/>
      <c r="AB32" s="79">
        <f t="shared" si="3"/>
        <v>0</v>
      </c>
    </row>
    <row r="33" spans="1:28" ht="16.5" customHeight="1">
      <c r="A33" s="78" t="s">
        <v>205</v>
      </c>
      <c r="B33" s="78"/>
      <c r="C33" s="78"/>
      <c r="D33" s="105"/>
      <c r="E33" s="78"/>
      <c r="F33" s="106"/>
      <c r="G33" s="78"/>
      <c r="H33" s="106"/>
      <c r="I33" s="78"/>
      <c r="J33" s="106"/>
      <c r="K33" s="78"/>
      <c r="L33" s="106"/>
      <c r="M33" s="78"/>
      <c r="N33" s="106"/>
      <c r="O33" s="78"/>
      <c r="P33" s="106"/>
      <c r="Q33" s="78"/>
      <c r="R33" s="106"/>
      <c r="S33" s="78"/>
      <c r="T33" s="106"/>
      <c r="U33" s="78"/>
      <c r="V33" s="79"/>
      <c r="W33" s="78"/>
      <c r="X33" s="79"/>
      <c r="Y33" s="78"/>
      <c r="Z33" s="79"/>
      <c r="AA33" s="78"/>
      <c r="AB33" s="79"/>
    </row>
    <row r="34" spans="1:28" ht="16.5" customHeight="1">
      <c r="B34" s="78" t="s">
        <v>206</v>
      </c>
      <c r="C34" s="78"/>
      <c r="D34" s="105"/>
      <c r="E34" s="78"/>
      <c r="F34" s="107">
        <v>0</v>
      </c>
      <c r="G34" s="78"/>
      <c r="H34" s="107">
        <v>0</v>
      </c>
      <c r="I34" s="78"/>
      <c r="J34" s="191">
        <v>0</v>
      </c>
      <c r="K34" s="78"/>
      <c r="L34" s="107">
        <v>0</v>
      </c>
      <c r="M34" s="78"/>
      <c r="N34" s="191">
        <v>0</v>
      </c>
      <c r="O34" s="78"/>
      <c r="P34" s="107">
        <v>0</v>
      </c>
      <c r="Q34" s="78"/>
      <c r="R34" s="107">
        <v>0</v>
      </c>
      <c r="S34" s="78"/>
      <c r="T34" s="107">
        <v>507683</v>
      </c>
      <c r="U34" s="78"/>
      <c r="V34" s="107">
        <f>SUM(P34:T34)</f>
        <v>507683</v>
      </c>
      <c r="W34" s="78"/>
      <c r="X34" s="115">
        <v>507683</v>
      </c>
      <c r="Y34" s="78"/>
      <c r="Z34" s="115">
        <v>36707</v>
      </c>
      <c r="AA34" s="78"/>
      <c r="AB34" s="115">
        <f t="shared" ref="AB34" si="4">SUM(X34,Z34)</f>
        <v>544390</v>
      </c>
    </row>
    <row r="35" spans="1:28" ht="16.5" customHeight="1">
      <c r="A35" s="78"/>
      <c r="B35" s="78"/>
      <c r="C35" s="78"/>
      <c r="D35" s="116"/>
      <c r="E35" s="78"/>
      <c r="F35" s="106"/>
      <c r="G35" s="78"/>
      <c r="H35" s="106"/>
      <c r="I35" s="78"/>
      <c r="J35" s="106"/>
      <c r="K35" s="78"/>
      <c r="L35" s="106"/>
      <c r="M35" s="78"/>
      <c r="N35" s="79"/>
      <c r="O35" s="78"/>
      <c r="P35" s="79"/>
      <c r="Q35" s="78"/>
      <c r="R35" s="106"/>
      <c r="S35" s="78"/>
      <c r="T35" s="106"/>
      <c r="U35" s="78"/>
      <c r="V35" s="79"/>
      <c r="W35" s="78"/>
      <c r="X35" s="79"/>
      <c r="Y35" s="78"/>
      <c r="Z35" s="79"/>
      <c r="AA35" s="78"/>
      <c r="AB35" s="79"/>
    </row>
    <row r="36" spans="1:28" ht="16.5" customHeight="1" thickBot="1">
      <c r="A36" s="85" t="s">
        <v>194</v>
      </c>
      <c r="B36" s="78"/>
      <c r="C36" s="78"/>
      <c r="D36" s="105"/>
      <c r="E36" s="78"/>
      <c r="F36" s="213">
        <f>SUM(F26:F34)</f>
        <v>3472220</v>
      </c>
      <c r="G36" s="78"/>
      <c r="H36" s="213">
        <f>SUM(H26:H34)</f>
        <v>979406</v>
      </c>
      <c r="I36" s="78"/>
      <c r="J36" s="213">
        <f>SUM(J26:J34)</f>
        <v>414828</v>
      </c>
      <c r="K36" s="78"/>
      <c r="L36" s="213">
        <f>SUM(L26:L34)</f>
        <v>2453</v>
      </c>
      <c r="M36" s="78"/>
      <c r="N36" s="213">
        <f>SUM(N26:N34)</f>
        <v>910441</v>
      </c>
      <c r="O36" s="78"/>
      <c r="P36" s="213">
        <f>SUM(P26:P34)</f>
        <v>357393</v>
      </c>
      <c r="Q36" s="78"/>
      <c r="R36" s="213">
        <f>SUM(R26:R34)</f>
        <v>-142511</v>
      </c>
      <c r="S36" s="78"/>
      <c r="T36" s="213">
        <f>SUM(T26:T34)</f>
        <v>-569907</v>
      </c>
      <c r="U36" s="78"/>
      <c r="V36" s="213">
        <f>SUM(V26:V34)</f>
        <v>-355025</v>
      </c>
      <c r="W36" s="78"/>
      <c r="X36" s="214">
        <f>SUM(X26:X34)</f>
        <v>5424323</v>
      </c>
      <c r="Y36" s="78"/>
      <c r="Z36" s="214">
        <f>SUM(Z26:Z34)</f>
        <v>401174</v>
      </c>
      <c r="AA36" s="78"/>
      <c r="AB36" s="214">
        <f>SUM(AB26:AB34)</f>
        <v>5825497</v>
      </c>
    </row>
    <row r="37" spans="1:28" ht="16.5" customHeight="1" thickTop="1">
      <c r="A37" s="85"/>
      <c r="B37" s="78"/>
      <c r="C37" s="78"/>
      <c r="D37" s="105"/>
      <c r="E37" s="78"/>
      <c r="F37" s="81"/>
      <c r="G37" s="78"/>
      <c r="H37" s="106"/>
      <c r="I37" s="82"/>
      <c r="J37" s="106"/>
      <c r="K37" s="83"/>
      <c r="L37" s="106"/>
      <c r="M37" s="83"/>
      <c r="N37" s="106"/>
      <c r="O37" s="83"/>
      <c r="P37" s="106"/>
      <c r="Q37" s="83"/>
      <c r="R37" s="106"/>
      <c r="S37" s="82"/>
      <c r="T37" s="106"/>
      <c r="U37" s="83"/>
      <c r="V37" s="106"/>
      <c r="W37" s="78"/>
      <c r="X37" s="79"/>
      <c r="Y37" s="78"/>
      <c r="Z37" s="79"/>
      <c r="AA37" s="78"/>
      <c r="AB37" s="79"/>
    </row>
    <row r="38" spans="1:28" ht="16.5" customHeight="1">
      <c r="A38" s="85"/>
      <c r="B38" s="78"/>
      <c r="C38" s="78"/>
      <c r="D38" s="105"/>
      <c r="E38" s="78"/>
      <c r="F38" s="81"/>
      <c r="G38" s="78"/>
      <c r="H38" s="106"/>
      <c r="I38" s="82"/>
      <c r="J38" s="106"/>
      <c r="K38" s="83"/>
      <c r="L38" s="106"/>
      <c r="M38" s="83"/>
      <c r="N38" s="106"/>
      <c r="O38" s="83"/>
      <c r="P38" s="83"/>
      <c r="Q38" s="83"/>
      <c r="R38" s="106"/>
      <c r="S38" s="82"/>
      <c r="T38" s="106"/>
      <c r="U38" s="83"/>
      <c r="V38" s="106"/>
      <c r="W38" s="78"/>
      <c r="X38" s="79"/>
      <c r="Y38" s="78"/>
      <c r="Z38" s="79"/>
      <c r="AA38" s="78"/>
      <c r="AB38" s="79"/>
    </row>
    <row r="39" spans="1:28" ht="16.5" customHeight="1">
      <c r="A39" s="85"/>
      <c r="B39" s="78"/>
      <c r="C39" s="78"/>
      <c r="D39" s="105"/>
      <c r="E39" s="78"/>
      <c r="F39" s="81"/>
      <c r="G39" s="78"/>
      <c r="H39" s="106"/>
      <c r="I39" s="82"/>
      <c r="J39" s="106"/>
      <c r="K39" s="83"/>
      <c r="L39" s="106"/>
      <c r="M39" s="83"/>
      <c r="N39" s="106"/>
      <c r="O39" s="83"/>
      <c r="P39" s="83"/>
      <c r="Q39" s="83"/>
      <c r="R39" s="106"/>
      <c r="S39" s="82"/>
      <c r="T39" s="106"/>
      <c r="U39" s="83"/>
      <c r="V39" s="106"/>
      <c r="W39" s="78"/>
      <c r="X39" s="79"/>
      <c r="Y39" s="78"/>
      <c r="Z39" s="79"/>
      <c r="AA39" s="78"/>
      <c r="AB39" s="79"/>
    </row>
    <row r="40" spans="1:28" ht="16.5" customHeight="1">
      <c r="A40" s="85"/>
      <c r="B40" s="78"/>
      <c r="C40" s="78"/>
      <c r="D40" s="105"/>
      <c r="E40" s="78"/>
      <c r="F40" s="81"/>
      <c r="G40" s="78"/>
      <c r="H40" s="106"/>
      <c r="I40" s="82"/>
      <c r="J40" s="106"/>
      <c r="K40" s="83"/>
      <c r="L40" s="106"/>
      <c r="M40" s="83"/>
      <c r="N40" s="106"/>
      <c r="O40" s="83"/>
      <c r="P40" s="83"/>
      <c r="Q40" s="83"/>
      <c r="R40" s="106"/>
      <c r="S40" s="82"/>
      <c r="T40" s="106"/>
      <c r="U40" s="83"/>
      <c r="V40" s="106"/>
      <c r="W40" s="78"/>
      <c r="X40" s="79"/>
      <c r="Y40" s="78"/>
      <c r="Z40" s="79"/>
      <c r="AA40" s="78"/>
      <c r="AB40" s="79"/>
    </row>
    <row r="41" spans="1:28" ht="16.5" customHeight="1">
      <c r="A41" s="85"/>
      <c r="B41" s="78"/>
      <c r="C41" s="78"/>
      <c r="D41" s="105"/>
      <c r="E41" s="78"/>
      <c r="F41" s="81"/>
      <c r="G41" s="78"/>
      <c r="H41" s="106"/>
      <c r="I41" s="82"/>
      <c r="J41" s="106"/>
      <c r="K41" s="83"/>
      <c r="L41" s="106"/>
      <c r="M41" s="83"/>
      <c r="N41" s="106"/>
      <c r="O41" s="83"/>
      <c r="P41" s="83"/>
      <c r="Q41" s="83"/>
      <c r="R41" s="106"/>
      <c r="S41" s="82"/>
      <c r="T41" s="106"/>
      <c r="U41" s="83"/>
      <c r="V41" s="106"/>
      <c r="W41" s="78"/>
      <c r="X41" s="79"/>
      <c r="Y41" s="78"/>
      <c r="Z41" s="79"/>
      <c r="AA41" s="78"/>
      <c r="AB41" s="79"/>
    </row>
    <row r="42" spans="1:28" ht="16.5" customHeight="1">
      <c r="A42" s="85"/>
      <c r="B42" s="78"/>
      <c r="C42" s="78"/>
      <c r="D42" s="105"/>
      <c r="E42" s="78"/>
      <c r="F42" s="81"/>
      <c r="G42" s="78"/>
      <c r="H42" s="106"/>
      <c r="I42" s="82"/>
      <c r="J42" s="106"/>
      <c r="K42" s="83"/>
      <c r="L42" s="106"/>
      <c r="M42" s="83"/>
      <c r="N42" s="106"/>
      <c r="O42" s="83"/>
      <c r="P42" s="83"/>
      <c r="Q42" s="83"/>
      <c r="R42" s="106"/>
      <c r="S42" s="82"/>
      <c r="T42" s="106"/>
      <c r="U42" s="83"/>
      <c r="V42" s="106"/>
      <c r="W42" s="78"/>
      <c r="X42" s="79"/>
      <c r="Y42" s="78"/>
      <c r="Z42" s="79"/>
      <c r="AA42" s="78"/>
      <c r="AB42" s="79"/>
    </row>
    <row r="43" spans="1:28" ht="16.5" customHeight="1">
      <c r="A43" s="85"/>
      <c r="B43" s="78"/>
      <c r="C43" s="78"/>
      <c r="D43" s="105"/>
      <c r="E43" s="78"/>
      <c r="F43" s="81"/>
      <c r="G43" s="78"/>
      <c r="H43" s="106"/>
      <c r="I43" s="82"/>
      <c r="J43" s="106"/>
      <c r="K43" s="83"/>
      <c r="L43" s="106"/>
      <c r="M43" s="83"/>
      <c r="N43" s="106"/>
      <c r="O43" s="83"/>
      <c r="P43" s="83"/>
      <c r="Q43" s="83"/>
      <c r="R43" s="106"/>
      <c r="S43" s="82"/>
      <c r="T43" s="106"/>
      <c r="U43" s="83"/>
      <c r="V43" s="106"/>
      <c r="W43" s="78"/>
      <c r="X43" s="79"/>
      <c r="Y43" s="78"/>
      <c r="Z43" s="79"/>
      <c r="AA43" s="78"/>
      <c r="AB43" s="79"/>
    </row>
    <row r="44" spans="1:28" ht="16.5" customHeight="1">
      <c r="A44" s="85"/>
      <c r="B44" s="78"/>
      <c r="C44" s="78"/>
      <c r="D44" s="105"/>
      <c r="E44" s="78"/>
      <c r="F44" s="81"/>
      <c r="G44" s="78"/>
      <c r="H44" s="106"/>
      <c r="I44" s="82"/>
      <c r="J44" s="106"/>
      <c r="K44" s="83"/>
      <c r="L44" s="106"/>
      <c r="M44" s="83"/>
      <c r="N44" s="106"/>
      <c r="O44" s="83"/>
      <c r="P44" s="83"/>
      <c r="Q44" s="83"/>
      <c r="R44" s="106"/>
      <c r="S44" s="82"/>
      <c r="T44" s="106"/>
      <c r="U44" s="83"/>
      <c r="V44" s="106"/>
      <c r="W44" s="78"/>
      <c r="X44" s="79"/>
      <c r="Y44" s="78"/>
      <c r="Z44" s="79"/>
      <c r="AA44" s="78"/>
      <c r="AB44" s="79"/>
    </row>
    <row r="45" spans="1:28" ht="16.5" customHeight="1">
      <c r="A45" s="85"/>
      <c r="B45" s="78"/>
      <c r="C45" s="78"/>
      <c r="D45" s="105"/>
      <c r="E45" s="78"/>
      <c r="F45" s="81"/>
      <c r="G45" s="78"/>
      <c r="H45" s="106"/>
      <c r="I45" s="82"/>
      <c r="J45" s="106"/>
      <c r="K45" s="83"/>
      <c r="L45" s="106"/>
      <c r="M45" s="83"/>
      <c r="N45" s="106"/>
      <c r="O45" s="83"/>
      <c r="P45" s="83"/>
      <c r="Q45" s="83"/>
      <c r="R45" s="106"/>
      <c r="S45" s="82"/>
      <c r="T45" s="106"/>
      <c r="U45" s="83"/>
      <c r="V45" s="106"/>
      <c r="W45" s="78"/>
      <c r="X45" s="79"/>
      <c r="Y45" s="78"/>
      <c r="Z45" s="79"/>
      <c r="AA45" s="78"/>
      <c r="AB45" s="79"/>
    </row>
    <row r="46" spans="1:28" ht="8.25" customHeight="1">
      <c r="A46" s="85"/>
      <c r="B46" s="78"/>
      <c r="C46" s="78"/>
      <c r="D46" s="105"/>
      <c r="E46" s="78"/>
      <c r="F46" s="81"/>
      <c r="G46" s="78"/>
      <c r="H46" s="106"/>
      <c r="I46" s="82"/>
      <c r="J46" s="106"/>
      <c r="K46" s="83"/>
      <c r="L46" s="106"/>
      <c r="M46" s="83"/>
      <c r="N46" s="106"/>
      <c r="O46" s="83"/>
      <c r="P46" s="83"/>
      <c r="Q46" s="83"/>
      <c r="R46" s="106"/>
      <c r="S46" s="82"/>
      <c r="T46" s="106"/>
      <c r="U46" s="83"/>
      <c r="V46" s="106"/>
      <c r="W46" s="78"/>
      <c r="X46" s="79"/>
      <c r="Y46" s="78"/>
      <c r="Z46" s="79"/>
      <c r="AA46" s="78"/>
      <c r="AB46" s="79"/>
    </row>
    <row r="47" spans="1:28" ht="22.15" customHeight="1">
      <c r="A47" s="117" t="s">
        <v>32</v>
      </c>
      <c r="B47" s="117"/>
      <c r="C47" s="117"/>
      <c r="D47" s="223"/>
      <c r="E47" s="117"/>
      <c r="F47" s="117"/>
      <c r="G47" s="117"/>
      <c r="H47" s="118"/>
      <c r="I47" s="117"/>
      <c r="J47" s="118"/>
      <c r="K47" s="117"/>
      <c r="L47" s="118"/>
      <c r="M47" s="117"/>
      <c r="N47" s="118"/>
      <c r="O47" s="117"/>
      <c r="P47" s="117"/>
      <c r="Q47" s="117"/>
      <c r="R47" s="118"/>
      <c r="S47" s="117"/>
      <c r="T47" s="118"/>
      <c r="U47" s="117"/>
      <c r="V47" s="118"/>
      <c r="W47" s="117"/>
      <c r="X47" s="118"/>
      <c r="Y47" s="117"/>
      <c r="Z47" s="118"/>
      <c r="AA47" s="117"/>
      <c r="AB47" s="118"/>
    </row>
  </sheetData>
  <mergeCells count="4">
    <mergeCell ref="F6:AB6"/>
    <mergeCell ref="P7:V7"/>
    <mergeCell ref="F7:H7"/>
    <mergeCell ref="J7:N7"/>
  </mergeCells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sheetPr codeName="Sheet5"/>
  <dimension ref="A1:AB33"/>
  <sheetViews>
    <sheetView zoomScaleNormal="100" zoomScaleSheetLayoutView="81" workbookViewId="0"/>
  </sheetViews>
  <sheetFormatPr defaultColWidth="8" defaultRowHeight="16.5" customHeight="1"/>
  <cols>
    <col min="1" max="2" width="1" style="71" customWidth="1"/>
    <col min="3" max="3" width="32.58203125" style="71" customWidth="1"/>
    <col min="4" max="4" width="4.08203125" style="49" bestFit="1" customWidth="1"/>
    <col min="5" max="5" width="0.83203125" style="71" customWidth="1"/>
    <col min="6" max="6" width="12.08203125" style="68" customWidth="1"/>
    <col min="7" max="7" width="0.58203125" style="71" customWidth="1"/>
    <col min="8" max="8" width="12" style="68" customWidth="1"/>
    <col min="9" max="9" width="0.58203125" style="71" customWidth="1"/>
    <col min="10" max="10" width="12.25" style="68" customWidth="1"/>
    <col min="11" max="11" width="0.58203125" style="71" customWidth="1"/>
    <col min="12" max="12" width="12.08203125" style="68" customWidth="1"/>
    <col min="13" max="13" width="0.58203125" style="71" customWidth="1"/>
    <col min="14" max="14" width="21.58203125" style="68" customWidth="1"/>
    <col min="15" max="15" width="0.58203125" style="71" customWidth="1"/>
    <col min="16" max="16" width="12.58203125" style="68" customWidth="1"/>
    <col min="17" max="16384" width="8" style="71"/>
  </cols>
  <sheetData>
    <row r="1" spans="1:16" ht="16.5" customHeight="1">
      <c r="A1" s="25" t="s">
        <v>0</v>
      </c>
      <c r="B1" s="78"/>
      <c r="C1" s="78"/>
      <c r="D1" s="105"/>
      <c r="E1" s="78"/>
      <c r="F1" s="79"/>
      <c r="G1" s="78"/>
      <c r="H1" s="79"/>
      <c r="I1" s="80"/>
      <c r="J1" s="81"/>
      <c r="K1" s="82"/>
      <c r="L1" s="79"/>
      <c r="M1" s="83"/>
      <c r="N1" s="79"/>
      <c r="O1" s="83"/>
      <c r="P1" s="79"/>
    </row>
    <row r="2" spans="1:16" ht="16.5" customHeight="1">
      <c r="A2" s="84" t="s">
        <v>165</v>
      </c>
      <c r="B2" s="85"/>
      <c r="C2" s="85"/>
      <c r="D2" s="113"/>
      <c r="E2" s="85"/>
      <c r="F2" s="86"/>
      <c r="G2" s="85"/>
      <c r="H2" s="86"/>
      <c r="I2" s="87"/>
      <c r="J2" s="88"/>
      <c r="K2" s="89"/>
      <c r="L2" s="86"/>
      <c r="M2" s="90"/>
      <c r="N2" s="86"/>
      <c r="O2" s="90"/>
      <c r="P2" s="86"/>
    </row>
    <row r="3" spans="1:16" ht="16.5" customHeight="1">
      <c r="A3" s="91" t="str">
        <f>+'EQ9'!A3</f>
        <v>For the six-month period ended 30 June 2025</v>
      </c>
      <c r="B3" s="92"/>
      <c r="C3" s="92"/>
      <c r="D3" s="220"/>
      <c r="E3" s="92"/>
      <c r="F3" s="93"/>
      <c r="G3" s="92"/>
      <c r="H3" s="93"/>
      <c r="I3" s="94"/>
      <c r="J3" s="95"/>
      <c r="K3" s="96"/>
      <c r="L3" s="93"/>
      <c r="M3" s="97"/>
      <c r="N3" s="93"/>
      <c r="O3" s="97"/>
      <c r="P3" s="93"/>
    </row>
    <row r="4" spans="1:16" ht="16.5" customHeight="1">
      <c r="A4" s="78"/>
      <c r="B4" s="78"/>
      <c r="C4" s="78"/>
      <c r="D4" s="105"/>
      <c r="E4" s="85"/>
      <c r="F4" s="86"/>
      <c r="G4" s="85"/>
      <c r="H4" s="98"/>
      <c r="I4" s="89"/>
      <c r="J4" s="98"/>
      <c r="K4" s="89"/>
      <c r="L4" s="98"/>
      <c r="M4" s="89"/>
      <c r="N4" s="98"/>
      <c r="O4" s="89"/>
      <c r="P4" s="98"/>
    </row>
    <row r="5" spans="1:16" ht="16.5" customHeight="1">
      <c r="A5" s="78"/>
      <c r="B5" s="78"/>
      <c r="C5" s="78"/>
      <c r="D5" s="105"/>
      <c r="E5" s="85"/>
      <c r="F5" s="86"/>
      <c r="G5" s="85"/>
      <c r="H5" s="98"/>
      <c r="I5" s="89"/>
      <c r="J5" s="98"/>
      <c r="K5" s="89"/>
      <c r="L5" s="98"/>
      <c r="M5" s="89"/>
      <c r="N5" s="98"/>
      <c r="O5" s="89"/>
      <c r="P5" s="98"/>
    </row>
    <row r="6" spans="1:16" ht="16.5" customHeight="1">
      <c r="A6" s="78"/>
      <c r="B6" s="78"/>
      <c r="C6" s="78"/>
      <c r="D6" s="105"/>
      <c r="E6" s="78"/>
      <c r="F6" s="236" t="s">
        <v>210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1:16" ht="16.5" customHeight="1">
      <c r="A7" s="78"/>
      <c r="B7" s="78"/>
      <c r="C7" s="78"/>
      <c r="D7" s="105"/>
      <c r="E7" s="78"/>
      <c r="F7" s="237" t="s">
        <v>92</v>
      </c>
      <c r="G7" s="237"/>
      <c r="H7" s="237"/>
      <c r="I7" s="83"/>
      <c r="J7" s="237" t="s">
        <v>59</v>
      </c>
      <c r="K7" s="237"/>
      <c r="L7" s="237"/>
      <c r="M7" s="83"/>
      <c r="N7" s="99" t="s">
        <v>187</v>
      </c>
      <c r="O7" s="83"/>
      <c r="P7" s="79"/>
    </row>
    <row r="8" spans="1:16" ht="16.5" customHeight="1">
      <c r="A8" s="78"/>
      <c r="B8" s="78"/>
      <c r="C8" s="78"/>
      <c r="D8" s="105"/>
      <c r="E8" s="100"/>
      <c r="F8" s="98" t="s">
        <v>96</v>
      </c>
      <c r="G8" s="100"/>
      <c r="H8" s="98"/>
      <c r="I8" s="100"/>
      <c r="J8" s="79"/>
      <c r="K8" s="83"/>
      <c r="L8" s="79"/>
      <c r="M8" s="100"/>
      <c r="N8" s="101" t="s">
        <v>119</v>
      </c>
      <c r="O8" s="100"/>
      <c r="P8" s="102"/>
    </row>
    <row r="9" spans="1:16" ht="16.5" customHeight="1">
      <c r="A9" s="78"/>
      <c r="B9" s="78"/>
      <c r="C9" s="78"/>
      <c r="D9" s="105"/>
      <c r="E9" s="103"/>
      <c r="F9" s="98" t="s">
        <v>101</v>
      </c>
      <c r="G9" s="103"/>
      <c r="H9" s="98"/>
      <c r="I9" s="103"/>
      <c r="J9" s="98" t="s">
        <v>102</v>
      </c>
      <c r="K9" s="103"/>
      <c r="L9" s="101"/>
      <c r="M9" s="103"/>
      <c r="N9" s="98" t="s">
        <v>226</v>
      </c>
      <c r="O9" s="103"/>
      <c r="P9" s="98"/>
    </row>
    <row r="10" spans="1:16" ht="16.5" customHeight="1">
      <c r="A10" s="78"/>
      <c r="B10" s="78"/>
      <c r="C10" s="78"/>
      <c r="D10" s="105"/>
      <c r="E10" s="103"/>
      <c r="F10" s="98" t="s">
        <v>108</v>
      </c>
      <c r="G10" s="103"/>
      <c r="H10" s="98" t="s">
        <v>58</v>
      </c>
      <c r="I10" s="103"/>
      <c r="J10" s="98" t="s">
        <v>109</v>
      </c>
      <c r="K10" s="103"/>
      <c r="L10" s="101" t="s">
        <v>62</v>
      </c>
      <c r="M10" s="103"/>
      <c r="N10" s="98" t="s">
        <v>120</v>
      </c>
      <c r="O10" s="103"/>
      <c r="P10" s="98" t="s">
        <v>66</v>
      </c>
    </row>
    <row r="11" spans="1:16" ht="16.5" customHeight="1">
      <c r="A11" s="78"/>
      <c r="B11" s="78"/>
      <c r="C11" s="78"/>
      <c r="D11" s="219" t="s">
        <v>207</v>
      </c>
      <c r="E11" s="103"/>
      <c r="F11" s="104" t="s">
        <v>9</v>
      </c>
      <c r="G11" s="103"/>
      <c r="H11" s="104" t="s">
        <v>9</v>
      </c>
      <c r="I11" s="103"/>
      <c r="J11" s="104" t="s">
        <v>9</v>
      </c>
      <c r="K11" s="103"/>
      <c r="L11" s="104" t="s">
        <v>9</v>
      </c>
      <c r="M11" s="103"/>
      <c r="N11" s="104" t="s">
        <v>9</v>
      </c>
      <c r="O11" s="103"/>
      <c r="P11" s="104" t="s">
        <v>9</v>
      </c>
    </row>
    <row r="12" spans="1:16" ht="16.5" customHeight="1">
      <c r="A12" s="78"/>
      <c r="B12" s="78"/>
      <c r="C12" s="78"/>
      <c r="D12" s="105"/>
      <c r="E12" s="105"/>
      <c r="F12" s="81"/>
      <c r="G12" s="105"/>
      <c r="H12" s="81"/>
      <c r="I12" s="80"/>
      <c r="J12" s="106"/>
      <c r="K12" s="83"/>
      <c r="L12" s="106"/>
      <c r="M12" s="83"/>
      <c r="N12" s="106"/>
      <c r="O12" s="83"/>
      <c r="P12" s="106"/>
    </row>
    <row r="13" spans="1:16" ht="16.5" customHeight="1">
      <c r="A13" s="85" t="s">
        <v>118</v>
      </c>
      <c r="B13" s="78"/>
      <c r="C13" s="78"/>
      <c r="D13" s="105"/>
      <c r="E13" s="78"/>
      <c r="F13" s="79">
        <v>3472220</v>
      </c>
      <c r="G13" s="78"/>
      <c r="H13" s="79">
        <v>979406</v>
      </c>
      <c r="I13" s="83"/>
      <c r="J13" s="79">
        <v>159961</v>
      </c>
      <c r="K13" s="83"/>
      <c r="L13" s="79">
        <v>691797</v>
      </c>
      <c r="M13" s="83"/>
      <c r="N13" s="106">
        <v>-56598</v>
      </c>
      <c r="O13" s="83"/>
      <c r="P13" s="106">
        <f>SUM(N13,L13,J13,H13,F13)</f>
        <v>5246786</v>
      </c>
    </row>
    <row r="14" spans="1:16" ht="16.5" customHeight="1">
      <c r="A14" s="85" t="s">
        <v>116</v>
      </c>
      <c r="B14" s="78"/>
      <c r="C14" s="78"/>
      <c r="D14" s="105"/>
      <c r="E14" s="78"/>
      <c r="F14" s="81"/>
      <c r="G14" s="78"/>
      <c r="H14" s="106"/>
      <c r="I14" s="82"/>
      <c r="J14" s="106"/>
      <c r="K14" s="82"/>
      <c r="L14" s="106"/>
      <c r="M14" s="82"/>
      <c r="N14" s="106"/>
      <c r="O14" s="82"/>
      <c r="P14" s="106"/>
    </row>
    <row r="15" spans="1:16" ht="16.5" customHeight="1">
      <c r="A15" s="78" t="s">
        <v>81</v>
      </c>
      <c r="B15" s="78"/>
      <c r="C15" s="78"/>
      <c r="D15" s="105"/>
      <c r="E15" s="78"/>
      <c r="F15" s="106">
        <v>0</v>
      </c>
      <c r="G15" s="78"/>
      <c r="H15" s="106">
        <v>0</v>
      </c>
      <c r="I15" s="82"/>
      <c r="J15" s="106">
        <v>0</v>
      </c>
      <c r="K15" s="82"/>
      <c r="L15" s="106">
        <v>76562</v>
      </c>
      <c r="M15" s="82"/>
      <c r="N15" s="106">
        <v>0</v>
      </c>
      <c r="O15" s="82"/>
      <c r="P15" s="106">
        <f>SUM(N15,L15,J15,H15,F15)</f>
        <v>76562</v>
      </c>
    </row>
    <row r="16" spans="1:16" ht="16.5" customHeight="1">
      <c r="A16" s="78" t="s">
        <v>183</v>
      </c>
      <c r="B16" s="78"/>
      <c r="C16" s="78"/>
      <c r="D16" s="105"/>
      <c r="E16" s="78"/>
      <c r="F16" s="106">
        <v>0</v>
      </c>
      <c r="G16" s="78"/>
      <c r="H16" s="106">
        <v>0</v>
      </c>
      <c r="I16" s="82"/>
      <c r="J16" s="106">
        <v>0</v>
      </c>
      <c r="K16" s="82"/>
      <c r="L16" s="106">
        <v>0</v>
      </c>
      <c r="M16" s="82"/>
      <c r="N16" s="106">
        <v>-35625</v>
      </c>
      <c r="O16" s="82"/>
      <c r="P16" s="106">
        <f>SUM(N16,L16,J16,H16,F16)</f>
        <v>-35625</v>
      </c>
    </row>
    <row r="17" spans="1:28" ht="16.5" customHeight="1">
      <c r="A17" s="78" t="s">
        <v>217</v>
      </c>
      <c r="B17" s="78"/>
      <c r="C17" s="78"/>
      <c r="D17" s="105"/>
      <c r="E17" s="105"/>
      <c r="F17" s="106">
        <v>0</v>
      </c>
      <c r="G17" s="78"/>
      <c r="H17" s="106">
        <v>0</v>
      </c>
      <c r="I17" s="82"/>
      <c r="J17" s="106">
        <v>0</v>
      </c>
      <c r="K17" s="82"/>
      <c r="L17" s="106">
        <v>-104167</v>
      </c>
      <c r="M17" s="82"/>
      <c r="N17" s="106">
        <v>0</v>
      </c>
      <c r="O17" s="82"/>
      <c r="P17" s="106">
        <f>SUM(N17,L17,J17,H17,F17)</f>
        <v>-104167</v>
      </c>
    </row>
    <row r="18" spans="1:28" ht="16.5" customHeight="1">
      <c r="A18" s="78" t="s">
        <v>117</v>
      </c>
      <c r="B18" s="78"/>
      <c r="C18" s="78"/>
      <c r="D18" s="105"/>
      <c r="E18" s="105"/>
      <c r="F18" s="107">
        <v>0</v>
      </c>
      <c r="G18" s="105"/>
      <c r="H18" s="115">
        <v>0</v>
      </c>
      <c r="I18" s="78"/>
      <c r="J18" s="115">
        <v>4466</v>
      </c>
      <c r="K18" s="83"/>
      <c r="L18" s="115">
        <v>-4466</v>
      </c>
      <c r="M18" s="83"/>
      <c r="N18" s="115">
        <v>0</v>
      </c>
      <c r="O18" s="83"/>
      <c r="P18" s="115">
        <f>SUM(N18,L18,J18,H18,F18)</f>
        <v>0</v>
      </c>
    </row>
    <row r="19" spans="1:28" ht="16.5" customHeight="1">
      <c r="A19" s="78"/>
      <c r="B19" s="78"/>
      <c r="C19" s="78"/>
      <c r="D19" s="105"/>
      <c r="E19" s="105"/>
      <c r="F19" s="106"/>
      <c r="G19" s="105"/>
      <c r="H19" s="79"/>
      <c r="I19" s="78"/>
      <c r="J19" s="79"/>
      <c r="K19" s="83"/>
      <c r="L19" s="79"/>
      <c r="M19" s="83"/>
      <c r="N19" s="79"/>
      <c r="O19" s="83"/>
      <c r="P19" s="79"/>
    </row>
    <row r="20" spans="1:28" ht="16.5" customHeight="1" thickBot="1">
      <c r="A20" s="85" t="s">
        <v>193</v>
      </c>
      <c r="B20" s="78"/>
      <c r="C20" s="78"/>
      <c r="D20" s="105"/>
      <c r="E20" s="105"/>
      <c r="F20" s="215">
        <f>SUM(F13:F18)</f>
        <v>3472220</v>
      </c>
      <c r="G20" s="108"/>
      <c r="H20" s="215">
        <f>SUM(H13:H18)</f>
        <v>979406</v>
      </c>
      <c r="I20" s="108"/>
      <c r="J20" s="215">
        <f>SUM(J13:J18)</f>
        <v>164427</v>
      </c>
      <c r="K20" s="108"/>
      <c r="L20" s="215">
        <f>SUM(L13:L18)</f>
        <v>659726</v>
      </c>
      <c r="M20" s="108"/>
      <c r="N20" s="215">
        <f>SUM(N13:N18)</f>
        <v>-92223</v>
      </c>
      <c r="O20" s="108"/>
      <c r="P20" s="215">
        <f>SUM(P13:P18)</f>
        <v>5183556</v>
      </c>
    </row>
    <row r="21" spans="1:28" ht="16.5" customHeight="1" thickTop="1">
      <c r="A21" s="78"/>
      <c r="B21" s="78"/>
      <c r="C21" s="78"/>
      <c r="D21" s="105"/>
      <c r="E21" s="105"/>
      <c r="F21" s="81"/>
      <c r="G21" s="105"/>
      <c r="H21" s="81"/>
      <c r="I21" s="80"/>
      <c r="J21" s="106"/>
      <c r="K21" s="83"/>
      <c r="L21" s="106"/>
      <c r="M21" s="83"/>
      <c r="N21" s="106"/>
      <c r="O21" s="83"/>
      <c r="P21" s="106"/>
    </row>
    <row r="22" spans="1:28" ht="16.5" customHeight="1">
      <c r="A22" s="78"/>
      <c r="B22" s="78"/>
      <c r="C22" s="78"/>
      <c r="D22" s="105"/>
      <c r="E22" s="105"/>
      <c r="F22" s="81"/>
      <c r="G22" s="105"/>
      <c r="H22" s="81"/>
      <c r="I22" s="80"/>
      <c r="J22" s="106"/>
      <c r="K22" s="83"/>
      <c r="L22" s="106"/>
      <c r="M22" s="83"/>
      <c r="N22" s="106"/>
      <c r="O22" s="83"/>
      <c r="P22" s="106"/>
    </row>
    <row r="23" spans="1:28" ht="16.5" customHeight="1">
      <c r="A23" s="85" t="s">
        <v>178</v>
      </c>
      <c r="B23" s="78"/>
      <c r="C23" s="78"/>
      <c r="D23" s="105"/>
      <c r="E23" s="78"/>
      <c r="F23" s="79">
        <v>3472220</v>
      </c>
      <c r="G23" s="78"/>
      <c r="H23" s="79">
        <v>979406</v>
      </c>
      <c r="I23" s="83"/>
      <c r="J23" s="79">
        <v>172937</v>
      </c>
      <c r="K23" s="83"/>
      <c r="L23" s="79">
        <v>754245</v>
      </c>
      <c r="M23" s="83"/>
      <c r="N23" s="106">
        <v>-136949</v>
      </c>
      <c r="O23" s="83"/>
      <c r="P23" s="106">
        <f>SUM(F23:N23)</f>
        <v>5241859</v>
      </c>
    </row>
    <row r="24" spans="1:28" ht="16.5" customHeight="1">
      <c r="A24" s="85" t="s">
        <v>116</v>
      </c>
      <c r="B24" s="78"/>
      <c r="C24" s="78"/>
      <c r="D24" s="105"/>
      <c r="E24" s="78"/>
      <c r="F24" s="81"/>
      <c r="G24" s="78"/>
      <c r="H24" s="106"/>
      <c r="I24" s="82"/>
      <c r="J24" s="106"/>
      <c r="K24" s="82"/>
      <c r="L24" s="106"/>
      <c r="M24" s="82"/>
      <c r="N24" s="106"/>
      <c r="O24" s="82"/>
      <c r="P24" s="106"/>
    </row>
    <row r="25" spans="1:28" ht="16.5" customHeight="1">
      <c r="A25" s="78" t="s">
        <v>81</v>
      </c>
      <c r="B25" s="78"/>
      <c r="C25" s="78"/>
      <c r="D25" s="105"/>
      <c r="E25" s="78"/>
      <c r="F25" s="106">
        <v>0</v>
      </c>
      <c r="G25" s="78"/>
      <c r="H25" s="106">
        <v>0</v>
      </c>
      <c r="I25" s="82"/>
      <c r="J25" s="106">
        <v>0</v>
      </c>
      <c r="K25" s="82"/>
      <c r="L25" s="106">
        <v>466285</v>
      </c>
      <c r="M25" s="82"/>
      <c r="N25" s="106">
        <v>0</v>
      </c>
      <c r="O25" s="82"/>
      <c r="P25" s="106">
        <f>SUM(F25:N25)</f>
        <v>466285</v>
      </c>
    </row>
    <row r="26" spans="1:28" ht="16.5" customHeight="1">
      <c r="A26" s="78" t="s">
        <v>183</v>
      </c>
      <c r="B26" s="78"/>
      <c r="C26" s="78"/>
      <c r="D26" s="105"/>
      <c r="E26" s="78"/>
      <c r="F26" s="106">
        <v>0</v>
      </c>
      <c r="G26" s="78"/>
      <c r="H26" s="106">
        <v>0</v>
      </c>
      <c r="I26" s="82"/>
      <c r="J26" s="106">
        <v>0</v>
      </c>
      <c r="K26" s="82"/>
      <c r="L26" s="106">
        <v>0</v>
      </c>
      <c r="M26" s="82"/>
      <c r="N26" s="106">
        <v>-6517</v>
      </c>
      <c r="O26" s="82"/>
      <c r="P26" s="106">
        <f>SUM(F26:N26)</f>
        <v>-6517</v>
      </c>
    </row>
    <row r="27" spans="1:28" s="109" customFormat="1" ht="16.5" customHeight="1">
      <c r="A27" s="78" t="s">
        <v>217</v>
      </c>
      <c r="B27" s="78"/>
      <c r="C27" s="78"/>
      <c r="D27" s="105">
        <v>16</v>
      </c>
      <c r="E27" s="78"/>
      <c r="F27" s="106">
        <v>0</v>
      </c>
      <c r="G27" s="78"/>
      <c r="H27" s="106">
        <v>0</v>
      </c>
      <c r="I27" s="78"/>
      <c r="J27" s="106">
        <v>0</v>
      </c>
      <c r="K27" s="78"/>
      <c r="L27" s="106">
        <v>-65972</v>
      </c>
      <c r="M27" s="78"/>
      <c r="N27" s="106">
        <v>0</v>
      </c>
      <c r="O27" s="78"/>
      <c r="P27" s="106">
        <f>SUM(F27:N27)</f>
        <v>-65972</v>
      </c>
      <c r="Q27" s="78"/>
      <c r="R27" s="106"/>
      <c r="S27" s="78"/>
      <c r="T27" s="106"/>
      <c r="U27" s="78"/>
      <c r="V27" s="79"/>
      <c r="W27" s="78"/>
      <c r="X27" s="79"/>
      <c r="Y27" s="78"/>
      <c r="Z27" s="79"/>
      <c r="AA27" s="78"/>
      <c r="AB27" s="79"/>
    </row>
    <row r="28" spans="1:28" s="109" customFormat="1" ht="16.5" customHeight="1">
      <c r="A28" s="78" t="s">
        <v>117</v>
      </c>
      <c r="B28" s="78"/>
      <c r="C28" s="78"/>
      <c r="D28" s="105">
        <v>16</v>
      </c>
      <c r="E28" s="78"/>
      <c r="F28" s="107">
        <v>0</v>
      </c>
      <c r="G28" s="78"/>
      <c r="H28" s="107">
        <v>0</v>
      </c>
      <c r="I28" s="78"/>
      <c r="J28" s="107">
        <v>7200</v>
      </c>
      <c r="K28" s="78"/>
      <c r="L28" s="107">
        <v>-7200</v>
      </c>
      <c r="M28" s="78"/>
      <c r="N28" s="107">
        <v>0</v>
      </c>
      <c r="O28" s="78"/>
      <c r="P28" s="107">
        <f>SUM(F28:N28)</f>
        <v>0</v>
      </c>
      <c r="Q28" s="78"/>
      <c r="R28" s="106"/>
      <c r="S28" s="78"/>
      <c r="T28" s="106"/>
      <c r="U28" s="78"/>
      <c r="V28" s="79"/>
      <c r="W28" s="78"/>
      <c r="X28" s="79"/>
      <c r="Y28" s="78"/>
      <c r="Z28" s="79"/>
      <c r="AA28" s="78"/>
      <c r="AB28" s="79"/>
    </row>
    <row r="29" spans="1:28" s="109" customFormat="1" ht="16.5" customHeight="1">
      <c r="A29" s="78"/>
      <c r="B29" s="78"/>
      <c r="C29" s="78"/>
      <c r="D29" s="105"/>
      <c r="E29" s="78"/>
      <c r="F29" s="106"/>
      <c r="G29" s="78"/>
      <c r="H29" s="106"/>
      <c r="I29" s="78"/>
      <c r="J29" s="106"/>
      <c r="K29" s="78"/>
      <c r="L29" s="106"/>
      <c r="M29" s="78"/>
      <c r="N29" s="106"/>
      <c r="O29" s="78"/>
      <c r="P29" s="106"/>
      <c r="Q29" s="78"/>
      <c r="R29" s="106"/>
      <c r="S29" s="78"/>
      <c r="T29" s="106"/>
      <c r="U29" s="78"/>
      <c r="V29" s="79"/>
      <c r="W29" s="78"/>
      <c r="X29" s="79"/>
      <c r="Y29" s="78"/>
      <c r="Z29" s="79"/>
      <c r="AA29" s="78"/>
      <c r="AB29" s="79"/>
    </row>
    <row r="30" spans="1:28" ht="16.5" customHeight="1" thickBot="1">
      <c r="A30" s="85" t="s">
        <v>194</v>
      </c>
      <c r="B30" s="78"/>
      <c r="C30" s="78"/>
      <c r="D30" s="105"/>
      <c r="E30" s="108"/>
      <c r="F30" s="215">
        <f>SUM(F23:F28)</f>
        <v>3472220</v>
      </c>
      <c r="G30" s="108"/>
      <c r="H30" s="215">
        <f>SUM(H23:H28)</f>
        <v>979406</v>
      </c>
      <c r="I30" s="108"/>
      <c r="J30" s="215">
        <f>SUM(J23:J28)</f>
        <v>180137</v>
      </c>
      <c r="K30" s="108"/>
      <c r="L30" s="215">
        <f>SUM(L23:L28)</f>
        <v>1147358</v>
      </c>
      <c r="M30" s="108"/>
      <c r="N30" s="215">
        <f>SUM(N23:N28)</f>
        <v>-143466</v>
      </c>
      <c r="O30" s="108"/>
      <c r="P30" s="215">
        <f>SUM(P23:P28)</f>
        <v>5635655</v>
      </c>
    </row>
    <row r="31" spans="1:28" ht="16.5" customHeight="1" thickTop="1">
      <c r="A31" s="85"/>
      <c r="B31" s="78"/>
      <c r="C31" s="78"/>
      <c r="D31" s="105"/>
      <c r="E31" s="108"/>
      <c r="F31" s="48"/>
      <c r="G31" s="108"/>
      <c r="H31" s="48"/>
      <c r="I31" s="108"/>
      <c r="J31" s="48"/>
      <c r="K31" s="108"/>
      <c r="L31" s="48"/>
      <c r="M31" s="108"/>
      <c r="N31" s="48"/>
      <c r="O31" s="108"/>
      <c r="P31" s="48"/>
    </row>
    <row r="32" spans="1:28" ht="8.25" customHeight="1">
      <c r="A32" s="78"/>
      <c r="B32" s="78"/>
      <c r="C32" s="78"/>
      <c r="D32" s="105"/>
      <c r="E32" s="105"/>
      <c r="F32" s="81"/>
      <c r="G32" s="105"/>
      <c r="H32" s="81"/>
      <c r="I32" s="80"/>
      <c r="J32" s="106"/>
      <c r="K32" s="83"/>
      <c r="L32" s="106"/>
      <c r="M32" s="83"/>
      <c r="N32" s="106"/>
      <c r="O32" s="83"/>
      <c r="P32" s="106"/>
    </row>
    <row r="33" spans="1:16" ht="22.15" customHeight="1">
      <c r="A33" s="92" t="s">
        <v>32</v>
      </c>
      <c r="B33" s="92"/>
      <c r="C33" s="92"/>
      <c r="D33" s="220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</row>
  </sheetData>
  <mergeCells count="3">
    <mergeCell ref="F6:P6"/>
    <mergeCell ref="F7:H7"/>
    <mergeCell ref="J7:L7"/>
  </mergeCells>
  <pageMargins left="0.5" right="0.5" top="0.5" bottom="0.6" header="0.49" footer="0.4"/>
  <pageSetup paperSize="9" scale="98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sheetPr codeName="Sheet6"/>
  <dimension ref="A1:L123"/>
  <sheetViews>
    <sheetView zoomScale="99" zoomScaleNormal="99" zoomScaleSheetLayoutView="82" workbookViewId="0"/>
  </sheetViews>
  <sheetFormatPr defaultColWidth="8" defaultRowHeight="16.5" customHeight="1"/>
  <cols>
    <col min="1" max="2" width="1.08203125" style="109" customWidth="1"/>
    <col min="3" max="3" width="43.75" style="109" customWidth="1"/>
    <col min="4" max="4" width="5.08203125" style="109" customWidth="1"/>
    <col min="5" max="5" width="0.58203125" style="109" customWidth="1"/>
    <col min="6" max="6" width="12.08203125" style="119" customWidth="1"/>
    <col min="7" max="7" width="0.58203125" style="109" customWidth="1"/>
    <col min="8" max="8" width="12.08203125" style="119" customWidth="1"/>
    <col min="9" max="9" width="0.58203125" style="109" customWidth="1"/>
    <col min="10" max="10" width="12.08203125" style="119" customWidth="1"/>
    <col min="11" max="11" width="0.58203125" style="109" customWidth="1"/>
    <col min="12" max="12" width="12.08203125" style="119" customWidth="1"/>
    <col min="13" max="16384" width="8" style="109"/>
  </cols>
  <sheetData>
    <row r="1" spans="1:12" ht="16.5" customHeight="1">
      <c r="A1" s="25" t="s">
        <v>0</v>
      </c>
      <c r="B1" s="26"/>
      <c r="C1" s="26"/>
      <c r="D1" s="27"/>
      <c r="E1" s="27"/>
      <c r="F1" s="28"/>
      <c r="G1" s="26"/>
      <c r="H1" s="28"/>
      <c r="I1" s="26"/>
      <c r="J1" s="28"/>
      <c r="K1" s="26"/>
      <c r="L1" s="28"/>
    </row>
    <row r="2" spans="1:12" ht="16.5" customHeight="1">
      <c r="A2" s="30" t="s">
        <v>166</v>
      </c>
      <c r="B2" s="26"/>
      <c r="C2" s="26"/>
      <c r="D2" s="27"/>
      <c r="E2" s="27"/>
      <c r="F2" s="28"/>
      <c r="G2" s="26"/>
      <c r="H2" s="28"/>
      <c r="I2" s="26"/>
      <c r="J2" s="28"/>
      <c r="K2" s="26"/>
      <c r="L2" s="28"/>
    </row>
    <row r="3" spans="1:12" ht="16.5" customHeight="1">
      <c r="A3" s="31" t="s">
        <v>192</v>
      </c>
      <c r="B3" s="32"/>
      <c r="C3" s="32"/>
      <c r="D3" s="33"/>
      <c r="E3" s="33"/>
      <c r="F3" s="34"/>
      <c r="G3" s="32"/>
      <c r="H3" s="34"/>
      <c r="I3" s="32"/>
      <c r="J3" s="34"/>
      <c r="K3" s="32"/>
      <c r="L3" s="34"/>
    </row>
    <row r="4" spans="1:12" ht="16.5" customHeight="1">
      <c r="A4" s="35"/>
      <c r="B4" s="35"/>
      <c r="C4" s="35"/>
      <c r="D4" s="36"/>
      <c r="E4" s="36"/>
      <c r="F4" s="37"/>
      <c r="G4" s="38"/>
      <c r="H4" s="37"/>
      <c r="I4" s="38"/>
      <c r="J4" s="37"/>
      <c r="K4" s="39"/>
      <c r="L4" s="37"/>
    </row>
    <row r="5" spans="1:12" ht="16.5" customHeight="1">
      <c r="A5" s="35"/>
      <c r="B5" s="35"/>
      <c r="C5" s="35"/>
      <c r="D5" s="36"/>
      <c r="E5" s="36"/>
      <c r="F5" s="37"/>
      <c r="G5" s="38"/>
      <c r="H5" s="37"/>
      <c r="I5" s="38"/>
      <c r="J5" s="37"/>
      <c r="K5" s="39"/>
      <c r="L5" s="37"/>
    </row>
    <row r="6" spans="1:12" ht="16.149999999999999" customHeight="1">
      <c r="A6" s="35"/>
      <c r="B6" s="35"/>
      <c r="C6" s="35"/>
      <c r="D6" s="40"/>
      <c r="E6" s="40"/>
      <c r="F6" s="238" t="s">
        <v>2</v>
      </c>
      <c r="G6" s="238"/>
      <c r="H6" s="238"/>
      <c r="I6" s="19"/>
      <c r="J6" s="238" t="s">
        <v>3</v>
      </c>
      <c r="K6" s="238"/>
      <c r="L6" s="238"/>
    </row>
    <row r="7" spans="1:12" ht="16.149999999999999" customHeight="1">
      <c r="A7" s="35"/>
      <c r="B7" s="35"/>
      <c r="C7" s="35"/>
      <c r="D7" s="40"/>
      <c r="E7" s="40"/>
      <c r="F7" s="216" t="s">
        <v>177</v>
      </c>
      <c r="G7" s="217"/>
      <c r="H7" s="216" t="s">
        <v>7</v>
      </c>
      <c r="I7" s="217"/>
      <c r="J7" s="216" t="s">
        <v>177</v>
      </c>
      <c r="K7" s="217"/>
      <c r="L7" s="216" t="s">
        <v>7</v>
      </c>
    </row>
    <row r="8" spans="1:12" ht="16.149999999999999" customHeight="1">
      <c r="A8" s="35"/>
      <c r="B8" s="35"/>
      <c r="C8" s="35"/>
      <c r="D8" s="43" t="s">
        <v>8</v>
      </c>
      <c r="E8" s="44"/>
      <c r="F8" s="45" t="s">
        <v>9</v>
      </c>
      <c r="G8" s="46"/>
      <c r="H8" s="45" t="s">
        <v>9</v>
      </c>
      <c r="I8" s="46"/>
      <c r="J8" s="45" t="s">
        <v>9</v>
      </c>
      <c r="K8" s="46"/>
      <c r="L8" s="45" t="s">
        <v>9</v>
      </c>
    </row>
    <row r="9" spans="1:12" ht="16.149999999999999" customHeight="1">
      <c r="A9" s="35"/>
      <c r="B9" s="35"/>
      <c r="C9" s="35"/>
      <c r="D9" s="44"/>
      <c r="E9" s="44"/>
      <c r="F9" s="47"/>
      <c r="G9" s="46"/>
      <c r="H9" s="47"/>
      <c r="I9" s="46"/>
      <c r="J9" s="47"/>
      <c r="K9" s="46"/>
      <c r="L9" s="47"/>
    </row>
    <row r="10" spans="1:12" ht="16.149999999999999" customHeight="1">
      <c r="A10" s="26" t="s">
        <v>121</v>
      </c>
      <c r="B10" s="35"/>
      <c r="C10" s="35"/>
      <c r="D10" s="36"/>
      <c r="E10" s="36"/>
      <c r="F10" s="37"/>
      <c r="G10" s="38"/>
      <c r="H10" s="37"/>
      <c r="I10" s="38"/>
      <c r="J10" s="48"/>
      <c r="K10" s="38"/>
      <c r="L10" s="48"/>
    </row>
    <row r="11" spans="1:12" ht="16.149999999999999" customHeight="1">
      <c r="A11" s="35" t="s">
        <v>122</v>
      </c>
      <c r="B11" s="35"/>
      <c r="C11" s="35"/>
      <c r="D11" s="36"/>
      <c r="E11" s="36"/>
      <c r="F11" s="48">
        <v>226221</v>
      </c>
      <c r="G11" s="38"/>
      <c r="H11" s="48">
        <v>218319</v>
      </c>
      <c r="I11" s="39"/>
      <c r="J11" s="48">
        <v>465951</v>
      </c>
      <c r="K11" s="39"/>
      <c r="L11" s="48">
        <v>76468</v>
      </c>
    </row>
    <row r="12" spans="1:12" ht="16.149999999999999" customHeight="1">
      <c r="A12" s="35"/>
      <c r="B12" s="35"/>
      <c r="C12" s="35"/>
      <c r="D12" s="36"/>
      <c r="E12" s="36"/>
      <c r="F12" s="48"/>
      <c r="G12" s="38"/>
      <c r="H12" s="48"/>
      <c r="I12" s="39"/>
      <c r="J12" s="48"/>
      <c r="K12" s="39"/>
      <c r="L12" s="48"/>
    </row>
    <row r="13" spans="1:12" ht="16.149999999999999" customHeight="1">
      <c r="B13" s="26" t="s">
        <v>123</v>
      </c>
      <c r="C13" s="35"/>
      <c r="D13" s="36"/>
      <c r="E13" s="36"/>
      <c r="F13" s="48"/>
      <c r="G13" s="38"/>
      <c r="H13" s="48"/>
      <c r="I13" s="39"/>
      <c r="J13" s="48"/>
      <c r="K13" s="39"/>
      <c r="L13" s="48"/>
    </row>
    <row r="14" spans="1:12" ht="16.149999999999999" customHeight="1">
      <c r="B14" s="35"/>
      <c r="C14" s="35" t="s">
        <v>124</v>
      </c>
      <c r="D14" s="49"/>
      <c r="E14" s="49"/>
      <c r="F14" s="48">
        <v>831043</v>
      </c>
      <c r="G14" s="38"/>
      <c r="H14" s="48">
        <v>869709</v>
      </c>
      <c r="I14" s="39"/>
      <c r="J14" s="48">
        <v>75980</v>
      </c>
      <c r="K14" s="39"/>
      <c r="L14" s="48">
        <v>73943</v>
      </c>
    </row>
    <row r="15" spans="1:12" ht="16.149999999999999" customHeight="1">
      <c r="B15" s="35"/>
      <c r="C15" s="35" t="s">
        <v>218</v>
      </c>
      <c r="D15" s="49"/>
      <c r="E15" s="49"/>
      <c r="F15" s="48">
        <v>-60</v>
      </c>
      <c r="G15" s="38"/>
      <c r="H15" s="48">
        <v>-157</v>
      </c>
      <c r="I15" s="39"/>
      <c r="J15" s="48">
        <v>0</v>
      </c>
      <c r="K15" s="39"/>
      <c r="L15" s="48">
        <v>0</v>
      </c>
    </row>
    <row r="16" spans="1:12" ht="16.149999999999999" customHeight="1">
      <c r="B16" s="35"/>
      <c r="C16" s="35" t="s">
        <v>219</v>
      </c>
      <c r="D16" s="49"/>
      <c r="E16" s="49"/>
      <c r="F16" s="48">
        <v>13036</v>
      </c>
      <c r="G16" s="38"/>
      <c r="H16" s="48">
        <v>97419</v>
      </c>
      <c r="I16" s="39"/>
      <c r="J16" s="48">
        <v>-5375</v>
      </c>
      <c r="K16" s="39"/>
      <c r="L16" s="48">
        <v>3971</v>
      </c>
    </row>
    <row r="17" spans="1:12" ht="16.149999999999999" customHeight="1">
      <c r="B17" s="35"/>
      <c r="C17" s="35" t="s">
        <v>171</v>
      </c>
      <c r="D17" s="49"/>
      <c r="E17" s="49"/>
      <c r="F17" s="48"/>
      <c r="G17" s="38"/>
      <c r="H17" s="48"/>
      <c r="I17" s="39"/>
      <c r="J17" s="48"/>
      <c r="K17" s="39"/>
      <c r="L17" s="48"/>
    </row>
    <row r="18" spans="1:12" ht="16.149999999999999" customHeight="1">
      <c r="B18" s="35"/>
      <c r="C18" s="58" t="s">
        <v>211</v>
      </c>
      <c r="D18" s="36">
        <v>14</v>
      </c>
      <c r="E18" s="36"/>
      <c r="F18" s="48">
        <v>-2999</v>
      </c>
      <c r="G18" s="38"/>
      <c r="H18" s="48">
        <v>4002</v>
      </c>
      <c r="I18" s="39"/>
      <c r="J18" s="48">
        <v>-2110</v>
      </c>
      <c r="K18" s="39"/>
      <c r="L18" s="48">
        <v>-18</v>
      </c>
    </row>
    <row r="19" spans="1:12" ht="16.149999999999999" customHeight="1">
      <c r="B19" s="35"/>
      <c r="C19" s="35" t="s">
        <v>184</v>
      </c>
      <c r="D19" s="36" t="s">
        <v>148</v>
      </c>
      <c r="E19" s="36"/>
      <c r="F19" s="48">
        <v>41496</v>
      </c>
      <c r="G19" s="38"/>
      <c r="H19" s="48">
        <v>16792</v>
      </c>
      <c r="I19" s="39"/>
      <c r="J19" s="48">
        <v>0</v>
      </c>
      <c r="K19" s="39"/>
      <c r="L19" s="48">
        <v>0</v>
      </c>
    </row>
    <row r="20" spans="1:12" ht="16.149999999999999" customHeight="1">
      <c r="B20" s="35"/>
      <c r="C20" s="35" t="s">
        <v>78</v>
      </c>
      <c r="D20" s="36">
        <v>9.1999999999999993</v>
      </c>
      <c r="E20" s="36"/>
      <c r="F20" s="48">
        <v>-1632</v>
      </c>
      <c r="G20" s="38"/>
      <c r="H20" s="48">
        <v>-4049</v>
      </c>
      <c r="I20" s="39"/>
      <c r="J20" s="48">
        <v>0</v>
      </c>
      <c r="K20" s="39"/>
      <c r="L20" s="48">
        <v>0</v>
      </c>
    </row>
    <row r="21" spans="1:12" ht="16.149999999999999" customHeight="1">
      <c r="B21" s="35"/>
      <c r="C21" s="35" t="s">
        <v>125</v>
      </c>
      <c r="D21" s="36"/>
      <c r="E21" s="36"/>
      <c r="F21" s="48">
        <v>43021</v>
      </c>
      <c r="G21" s="38"/>
      <c r="H21" s="48">
        <v>36205</v>
      </c>
      <c r="I21" s="39"/>
      <c r="J21" s="48">
        <v>16474</v>
      </c>
      <c r="K21" s="39"/>
      <c r="L21" s="48">
        <v>15892</v>
      </c>
    </row>
    <row r="22" spans="1:12" ht="16.149999999999999" customHeight="1">
      <c r="B22" s="35"/>
      <c r="C22" s="35" t="s">
        <v>72</v>
      </c>
      <c r="D22" s="36"/>
      <c r="E22" s="35"/>
      <c r="F22" s="48">
        <v>-10513</v>
      </c>
      <c r="G22" s="38"/>
      <c r="H22" s="48">
        <v>-9964</v>
      </c>
      <c r="I22" s="39"/>
      <c r="J22" s="48">
        <v>-208104</v>
      </c>
      <c r="K22" s="39"/>
      <c r="L22" s="48">
        <v>-184946</v>
      </c>
    </row>
    <row r="23" spans="1:12" ht="16.149999999999999" customHeight="1">
      <c r="B23" s="35"/>
      <c r="C23" s="35" t="s">
        <v>71</v>
      </c>
      <c r="D23" s="36"/>
      <c r="E23" s="36"/>
      <c r="F23" s="48">
        <v>-37</v>
      </c>
      <c r="G23" s="38"/>
      <c r="H23" s="48">
        <v>-44</v>
      </c>
      <c r="I23" s="39"/>
      <c r="J23" s="48">
        <v>-15890</v>
      </c>
      <c r="K23" s="39"/>
      <c r="L23" s="48">
        <v>-21828</v>
      </c>
    </row>
    <row r="24" spans="1:12" ht="16.149999999999999" customHeight="1">
      <c r="B24" s="35"/>
      <c r="C24" s="35" t="s">
        <v>220</v>
      </c>
      <c r="D24" s="36"/>
      <c r="E24" s="36"/>
      <c r="F24" s="48">
        <v>11510</v>
      </c>
      <c r="G24" s="38"/>
      <c r="H24" s="48">
        <v>-2756</v>
      </c>
      <c r="I24" s="39"/>
      <c r="J24" s="48">
        <v>7646</v>
      </c>
      <c r="K24" s="39"/>
      <c r="L24" s="48">
        <v>-7565</v>
      </c>
    </row>
    <row r="25" spans="1:12" ht="16.149999999999999" customHeight="1">
      <c r="B25" s="35"/>
      <c r="C25" s="35" t="s">
        <v>223</v>
      </c>
      <c r="D25" s="36"/>
      <c r="E25" s="36"/>
      <c r="F25" s="48">
        <v>5168</v>
      </c>
      <c r="H25" s="48">
        <v>0</v>
      </c>
      <c r="J25" s="48">
        <v>0</v>
      </c>
      <c r="K25" s="48"/>
      <c r="L25" s="48">
        <v>0</v>
      </c>
    </row>
    <row r="26" spans="1:12" ht="16.149999999999999" customHeight="1">
      <c r="B26" s="35"/>
      <c r="C26" s="35" t="s">
        <v>221</v>
      </c>
      <c r="D26" s="36" t="s">
        <v>222</v>
      </c>
      <c r="E26" s="36"/>
      <c r="F26" s="48">
        <v>0</v>
      </c>
      <c r="G26" s="48"/>
      <c r="H26" s="48">
        <v>0</v>
      </c>
      <c r="J26" s="48">
        <v>-284390</v>
      </c>
      <c r="L26" s="48">
        <v>0</v>
      </c>
    </row>
    <row r="27" spans="1:12" ht="16.149999999999999" customHeight="1">
      <c r="B27" s="35"/>
      <c r="C27" s="35" t="s">
        <v>76</v>
      </c>
      <c r="D27" s="36"/>
      <c r="E27" s="36"/>
      <c r="F27" s="211">
        <v>152420</v>
      </c>
      <c r="G27" s="38"/>
      <c r="H27" s="211">
        <v>177967</v>
      </c>
      <c r="I27" s="39"/>
      <c r="J27" s="211">
        <v>86586</v>
      </c>
      <c r="K27" s="39"/>
      <c r="L27" s="211">
        <v>105841</v>
      </c>
    </row>
    <row r="28" spans="1:12" ht="16.149999999999999" customHeight="1">
      <c r="A28" s="50"/>
      <c r="B28" s="51"/>
      <c r="C28" s="51"/>
      <c r="D28" s="52"/>
      <c r="E28" s="52"/>
      <c r="F28" s="53"/>
      <c r="G28" s="54"/>
      <c r="H28" s="53"/>
      <c r="I28" s="55"/>
      <c r="J28" s="56"/>
      <c r="K28" s="57"/>
      <c r="L28" s="56"/>
    </row>
    <row r="29" spans="1:12" ht="16.149999999999999" customHeight="1">
      <c r="A29" s="35"/>
      <c r="B29" s="35"/>
      <c r="C29" s="35"/>
      <c r="D29" s="36"/>
      <c r="E29" s="36"/>
      <c r="F29" s="22">
        <f>SUM(F11:F27)</f>
        <v>1308674</v>
      </c>
      <c r="G29" s="38"/>
      <c r="H29" s="22">
        <f>SUM(H11:H27)</f>
        <v>1403443</v>
      </c>
      <c r="I29" s="39"/>
      <c r="J29" s="22">
        <f>SUM(J11:J27)</f>
        <v>136768</v>
      </c>
      <c r="K29" s="39"/>
      <c r="L29" s="22">
        <f>SUM(L11:L27)</f>
        <v>61758</v>
      </c>
    </row>
    <row r="30" spans="1:12" ht="16.149999999999999" customHeight="1">
      <c r="A30" s="35"/>
      <c r="B30" s="26" t="s">
        <v>126</v>
      </c>
      <c r="C30" s="35"/>
      <c r="D30" s="36"/>
      <c r="E30" s="36"/>
      <c r="F30" s="37"/>
      <c r="G30" s="39"/>
      <c r="H30" s="37"/>
      <c r="I30" s="39"/>
      <c r="J30" s="37"/>
      <c r="K30" s="39"/>
      <c r="L30" s="37"/>
    </row>
    <row r="31" spans="1:12" ht="16.149999999999999" customHeight="1">
      <c r="A31" s="35"/>
      <c r="B31" s="35"/>
      <c r="C31" s="58" t="s">
        <v>149</v>
      </c>
      <c r="D31" s="36"/>
      <c r="E31" s="36"/>
      <c r="F31" s="56">
        <v>15129</v>
      </c>
      <c r="G31" s="39"/>
      <c r="H31" s="56">
        <v>272475</v>
      </c>
      <c r="I31" s="39"/>
      <c r="J31" s="56">
        <v>43425</v>
      </c>
      <c r="K31" s="39"/>
      <c r="L31" s="56">
        <v>-544330</v>
      </c>
    </row>
    <row r="32" spans="1:12" ht="16.149999999999999" customHeight="1">
      <c r="A32" s="59"/>
      <c r="B32" s="35"/>
      <c r="C32" s="58" t="s">
        <v>127</v>
      </c>
      <c r="D32" s="36"/>
      <c r="E32" s="36"/>
      <c r="F32" s="56">
        <v>115702</v>
      </c>
      <c r="G32" s="39"/>
      <c r="H32" s="56">
        <v>-323193</v>
      </c>
      <c r="I32" s="39"/>
      <c r="J32" s="56">
        <v>13021</v>
      </c>
      <c r="K32" s="39"/>
      <c r="L32" s="56">
        <v>8025</v>
      </c>
    </row>
    <row r="33" spans="1:12" ht="16.149999999999999" customHeight="1">
      <c r="A33" s="59"/>
      <c r="B33" s="35"/>
      <c r="C33" s="58" t="s">
        <v>169</v>
      </c>
      <c r="D33" s="36"/>
      <c r="E33" s="36"/>
    </row>
    <row r="34" spans="1:12" ht="16.149999999999999" customHeight="1">
      <c r="A34" s="35"/>
      <c r="B34" s="35"/>
      <c r="C34" s="58" t="s">
        <v>170</v>
      </c>
      <c r="D34" s="36"/>
      <c r="E34" s="36"/>
      <c r="F34" s="37">
        <v>577</v>
      </c>
      <c r="G34" s="39"/>
      <c r="H34" s="37">
        <v>107751</v>
      </c>
      <c r="I34" s="39"/>
      <c r="J34" s="37">
        <v>847</v>
      </c>
      <c r="K34" s="39"/>
      <c r="L34" s="37">
        <v>77124</v>
      </c>
    </row>
    <row r="35" spans="1:12" ht="16.149999999999999" customHeight="1">
      <c r="A35" s="35"/>
      <c r="B35" s="35"/>
      <c r="C35" s="58" t="s">
        <v>150</v>
      </c>
      <c r="D35" s="36"/>
      <c r="E35" s="36"/>
      <c r="F35" s="37">
        <v>6484</v>
      </c>
      <c r="G35" s="39"/>
      <c r="H35" s="37">
        <v>-309</v>
      </c>
      <c r="I35" s="39"/>
      <c r="J35" s="37">
        <v>-366</v>
      </c>
      <c r="K35" s="39"/>
      <c r="L35" s="37">
        <v>637</v>
      </c>
    </row>
    <row r="36" spans="1:12" ht="16.149999999999999" customHeight="1">
      <c r="A36" s="35"/>
      <c r="B36" s="35"/>
      <c r="C36" s="58" t="s">
        <v>151</v>
      </c>
      <c r="D36" s="36"/>
      <c r="E36" s="36"/>
      <c r="F36" s="37">
        <v>-52626</v>
      </c>
      <c r="G36" s="39"/>
      <c r="H36" s="37">
        <v>258322</v>
      </c>
      <c r="I36" s="39"/>
      <c r="J36" s="37">
        <v>455589</v>
      </c>
      <c r="K36" s="39"/>
      <c r="L36" s="37">
        <v>1523285</v>
      </c>
    </row>
    <row r="37" spans="1:12" ht="16.149999999999999" customHeight="1">
      <c r="A37" s="35"/>
      <c r="B37" s="35"/>
      <c r="C37" s="58" t="s">
        <v>182</v>
      </c>
      <c r="D37" s="36"/>
      <c r="E37" s="36"/>
      <c r="F37" s="37">
        <v>-29103</v>
      </c>
      <c r="G37" s="39"/>
      <c r="H37" s="37">
        <v>-7475</v>
      </c>
      <c r="I37" s="39"/>
      <c r="J37" s="37">
        <v>-8407</v>
      </c>
      <c r="K37" s="39"/>
      <c r="L37" s="37">
        <v>-6361</v>
      </c>
    </row>
    <row r="38" spans="1:12" ht="16.149999999999999" customHeight="1">
      <c r="A38" s="35"/>
      <c r="B38" s="35"/>
      <c r="C38" s="35" t="s">
        <v>130</v>
      </c>
      <c r="D38" s="36"/>
      <c r="E38" s="36"/>
      <c r="F38" s="197">
        <v>-86508</v>
      </c>
      <c r="G38" s="35"/>
      <c r="H38" s="197">
        <v>-46180</v>
      </c>
      <c r="I38" s="60"/>
      <c r="J38" s="197">
        <v>-16986</v>
      </c>
      <c r="K38" s="60"/>
      <c r="L38" s="197">
        <v>-11164</v>
      </c>
    </row>
    <row r="39" spans="1:12" ht="16.149999999999999" customHeight="1">
      <c r="A39" s="50"/>
      <c r="B39" s="51"/>
      <c r="C39" s="51"/>
      <c r="D39" s="52"/>
      <c r="E39" s="52"/>
      <c r="F39" s="53"/>
      <c r="G39" s="54"/>
      <c r="H39" s="53"/>
      <c r="I39" s="55"/>
      <c r="J39" s="56"/>
      <c r="K39" s="57"/>
      <c r="L39" s="56"/>
    </row>
    <row r="40" spans="1:12" ht="16.149999999999999" customHeight="1">
      <c r="A40" s="35"/>
      <c r="B40" s="26" t="s">
        <v>128</v>
      </c>
      <c r="C40" s="35"/>
      <c r="D40" s="36"/>
      <c r="E40" s="36"/>
      <c r="F40" s="22">
        <f>SUM(F28:F38)</f>
        <v>1278329</v>
      </c>
      <c r="G40" s="38"/>
      <c r="H40" s="22">
        <f>SUM(H28:H38)</f>
        <v>1664834</v>
      </c>
      <c r="I40" s="39"/>
      <c r="J40" s="22">
        <f>SUM(J28:J38)</f>
        <v>623891</v>
      </c>
      <c r="K40" s="39"/>
      <c r="L40" s="22">
        <f>SUM(L28:L38)</f>
        <v>1108974</v>
      </c>
    </row>
    <row r="41" spans="1:12" ht="16.149999999999999" customHeight="1">
      <c r="A41" s="35"/>
      <c r="B41" s="35"/>
      <c r="C41" s="35" t="s">
        <v>168</v>
      </c>
      <c r="D41" s="36"/>
      <c r="E41" s="36"/>
      <c r="F41" s="56">
        <v>-157942</v>
      </c>
      <c r="G41" s="35"/>
      <c r="H41" s="56">
        <v>-170983</v>
      </c>
      <c r="I41" s="60"/>
      <c r="J41" s="56">
        <v>-89369</v>
      </c>
      <c r="K41" s="60"/>
      <c r="L41" s="56">
        <v>-104075</v>
      </c>
    </row>
    <row r="42" spans="1:12" ht="16.149999999999999" customHeight="1">
      <c r="A42" s="35"/>
      <c r="B42" s="35"/>
      <c r="C42" s="35" t="s">
        <v>173</v>
      </c>
      <c r="D42" s="36"/>
      <c r="E42" s="36"/>
      <c r="F42" s="197">
        <v>-38194</v>
      </c>
      <c r="G42" s="35"/>
      <c r="H42" s="197">
        <v>-13446</v>
      </c>
      <c r="I42" s="60"/>
      <c r="J42" s="197">
        <v>-13368</v>
      </c>
      <c r="K42" s="60"/>
      <c r="L42" s="197">
        <v>7869</v>
      </c>
    </row>
    <row r="43" spans="1:12" ht="16.149999999999999" customHeight="1">
      <c r="B43" s="26"/>
      <c r="C43" s="26"/>
      <c r="D43" s="36"/>
      <c r="E43" s="36"/>
      <c r="F43" s="48"/>
      <c r="G43" s="38"/>
      <c r="H43" s="48"/>
      <c r="I43" s="39"/>
      <c r="J43" s="48"/>
      <c r="K43" s="39"/>
      <c r="L43" s="48"/>
    </row>
    <row r="44" spans="1:12" ht="16.149999999999999" customHeight="1">
      <c r="A44" s="26" t="s">
        <v>203</v>
      </c>
      <c r="B44" s="26"/>
      <c r="C44" s="35"/>
      <c r="D44" s="35"/>
      <c r="E44" s="35"/>
      <c r="F44" s="23">
        <f>SUM(F40:F42)</f>
        <v>1082193</v>
      </c>
      <c r="G44" s="38"/>
      <c r="H44" s="23">
        <f>SUM(H40:H42)</f>
        <v>1480405</v>
      </c>
      <c r="I44" s="39"/>
      <c r="J44" s="23">
        <f>SUM(J40:J42)</f>
        <v>521154</v>
      </c>
      <c r="K44" s="39"/>
      <c r="L44" s="23">
        <f>SUM(L40:L42)</f>
        <v>1012768</v>
      </c>
    </row>
    <row r="45" spans="1:12" ht="16.149999999999999" customHeight="1">
      <c r="A45" s="35"/>
      <c r="B45" s="26"/>
      <c r="C45" s="35"/>
      <c r="D45" s="35"/>
      <c r="E45" s="35"/>
      <c r="F45" s="22"/>
      <c r="G45" s="38"/>
      <c r="H45" s="22"/>
      <c r="I45" s="39"/>
      <c r="J45" s="22"/>
      <c r="K45" s="39"/>
      <c r="L45" s="22"/>
    </row>
    <row r="46" spans="1:12" ht="16.149999999999999" customHeight="1">
      <c r="A46" s="35"/>
      <c r="B46" s="26"/>
      <c r="C46" s="35"/>
      <c r="D46" s="35"/>
      <c r="E46" s="35"/>
      <c r="F46" s="22"/>
      <c r="G46" s="38"/>
      <c r="H46" s="22"/>
      <c r="I46" s="39"/>
      <c r="J46" s="22"/>
      <c r="K46" s="39"/>
      <c r="L46" s="22"/>
    </row>
    <row r="47" spans="1:12" ht="16.149999999999999" customHeight="1">
      <c r="A47" s="35"/>
      <c r="B47" s="26"/>
      <c r="C47" s="35"/>
      <c r="D47" s="35"/>
      <c r="E47" s="35"/>
      <c r="F47" s="22"/>
      <c r="G47" s="38"/>
      <c r="H47" s="22"/>
      <c r="I47" s="39"/>
      <c r="J47" s="22"/>
      <c r="K47" s="39"/>
      <c r="L47" s="22"/>
    </row>
    <row r="48" spans="1:12" ht="16.149999999999999" customHeight="1">
      <c r="A48" s="35"/>
      <c r="B48" s="26"/>
      <c r="C48" s="35"/>
      <c r="D48" s="35"/>
      <c r="E48" s="35"/>
      <c r="F48" s="22"/>
      <c r="G48" s="38"/>
      <c r="H48" s="22"/>
      <c r="I48" s="39"/>
      <c r="J48" s="22"/>
      <c r="K48" s="39"/>
      <c r="L48" s="22"/>
    </row>
    <row r="49" spans="1:12" ht="16.149999999999999" customHeight="1">
      <c r="A49" s="35"/>
      <c r="B49" s="26"/>
      <c r="C49" s="35"/>
      <c r="D49" s="35"/>
      <c r="E49" s="35"/>
      <c r="F49" s="22"/>
      <c r="G49" s="38"/>
      <c r="H49" s="22"/>
      <c r="I49" s="39"/>
      <c r="J49" s="22"/>
      <c r="K49" s="39"/>
      <c r="L49" s="22"/>
    </row>
    <row r="50" spans="1:12" ht="16.149999999999999" customHeight="1">
      <c r="A50" s="35"/>
      <c r="B50" s="26"/>
      <c r="C50" s="35"/>
      <c r="D50" s="35"/>
      <c r="E50" s="35"/>
      <c r="F50" s="22"/>
      <c r="G50" s="38"/>
      <c r="H50" s="22"/>
      <c r="I50" s="39"/>
      <c r="J50" s="22"/>
      <c r="K50" s="39"/>
      <c r="L50" s="22"/>
    </row>
    <row r="51" spans="1:12" ht="16.149999999999999" customHeight="1">
      <c r="A51" s="35"/>
      <c r="B51" s="26"/>
      <c r="C51" s="35"/>
      <c r="D51" s="35"/>
      <c r="E51" s="35"/>
      <c r="F51" s="22"/>
      <c r="G51" s="38"/>
      <c r="H51" s="22"/>
      <c r="I51" s="39"/>
      <c r="J51" s="22"/>
      <c r="K51" s="39"/>
      <c r="L51" s="22"/>
    </row>
    <row r="52" spans="1:12" ht="16.149999999999999" customHeight="1">
      <c r="A52" s="35"/>
      <c r="B52" s="26"/>
      <c r="C52" s="35"/>
      <c r="D52" s="35"/>
      <c r="E52" s="35"/>
      <c r="F52" s="22"/>
      <c r="G52" s="38"/>
      <c r="H52" s="22"/>
      <c r="I52" s="39"/>
      <c r="J52" s="22"/>
      <c r="K52" s="39"/>
      <c r="L52" s="22"/>
    </row>
    <row r="53" spans="1:12" ht="16.149999999999999" customHeight="1">
      <c r="A53" s="35"/>
      <c r="B53" s="26"/>
      <c r="C53" s="35"/>
      <c r="D53" s="35"/>
      <c r="E53" s="35"/>
      <c r="F53" s="22"/>
      <c r="G53" s="38"/>
      <c r="H53" s="22"/>
      <c r="I53" s="39"/>
      <c r="J53" s="22"/>
      <c r="K53" s="39"/>
      <c r="L53" s="22"/>
    </row>
    <row r="54" spans="1:12" ht="16.149999999999999" customHeight="1">
      <c r="A54" s="35"/>
      <c r="B54" s="26"/>
      <c r="C54" s="35"/>
      <c r="D54" s="35"/>
      <c r="E54" s="35"/>
      <c r="F54" s="22"/>
      <c r="G54" s="38"/>
      <c r="H54" s="22"/>
      <c r="I54" s="39"/>
      <c r="J54" s="22"/>
      <c r="K54" s="39"/>
      <c r="L54" s="22"/>
    </row>
    <row r="55" spans="1:12" ht="16.149999999999999" customHeight="1">
      <c r="A55" s="35"/>
      <c r="B55" s="26"/>
      <c r="C55" s="35"/>
      <c r="D55" s="35"/>
      <c r="E55" s="35"/>
      <c r="F55" s="22"/>
      <c r="G55" s="38"/>
      <c r="H55" s="22"/>
      <c r="I55" s="39"/>
      <c r="J55" s="22"/>
      <c r="K55" s="39"/>
      <c r="L55" s="22"/>
    </row>
    <row r="56" spans="1:12" ht="16.149999999999999" customHeight="1">
      <c r="A56" s="35"/>
      <c r="B56" s="26"/>
      <c r="C56" s="35"/>
      <c r="D56" s="35"/>
      <c r="E56" s="35"/>
      <c r="F56" s="22"/>
      <c r="G56" s="38"/>
      <c r="H56" s="22"/>
      <c r="I56" s="39"/>
      <c r="J56" s="22"/>
      <c r="K56" s="39"/>
      <c r="L56" s="22"/>
    </row>
    <row r="57" spans="1:12" ht="16.149999999999999" customHeight="1">
      <c r="A57" s="35"/>
      <c r="B57" s="26"/>
      <c r="C57" s="35"/>
      <c r="D57" s="35"/>
      <c r="E57" s="35"/>
      <c r="F57" s="22"/>
      <c r="G57" s="38"/>
      <c r="H57" s="22"/>
      <c r="I57" s="39"/>
      <c r="J57" s="22"/>
      <c r="K57" s="39"/>
      <c r="L57" s="22"/>
    </row>
    <row r="58" spans="1:12" ht="16.149999999999999" customHeight="1">
      <c r="A58" s="35"/>
      <c r="B58" s="26"/>
      <c r="C58" s="35"/>
      <c r="D58" s="35"/>
      <c r="E58" s="35"/>
      <c r="F58" s="22"/>
      <c r="G58" s="38"/>
      <c r="H58" s="22"/>
      <c r="I58" s="39"/>
      <c r="J58" s="22"/>
      <c r="K58" s="39"/>
      <c r="L58" s="22"/>
    </row>
    <row r="59" spans="1:12" ht="16.149999999999999" customHeight="1">
      <c r="A59" s="35"/>
      <c r="B59" s="26"/>
      <c r="C59" s="35"/>
      <c r="D59" s="35"/>
      <c r="E59" s="35"/>
      <c r="F59" s="22"/>
      <c r="G59" s="38"/>
      <c r="H59" s="22"/>
      <c r="I59" s="39"/>
      <c r="J59" s="22"/>
      <c r="K59" s="39"/>
      <c r="L59" s="22"/>
    </row>
    <row r="60" spans="1:12" ht="16.149999999999999" customHeight="1">
      <c r="A60" s="35"/>
      <c r="B60" s="26"/>
      <c r="C60" s="35"/>
      <c r="D60" s="35"/>
      <c r="E60" s="35"/>
      <c r="F60" s="22"/>
      <c r="G60" s="38"/>
      <c r="H60" s="22"/>
      <c r="I60" s="39"/>
      <c r="J60" s="22"/>
      <c r="K60" s="39"/>
      <c r="L60" s="22"/>
    </row>
    <row r="61" spans="1:12" ht="11.25" customHeight="1">
      <c r="A61" s="35"/>
      <c r="B61" s="26"/>
      <c r="C61" s="35"/>
      <c r="D61" s="35"/>
      <c r="E61" s="35"/>
      <c r="F61" s="22"/>
      <c r="G61" s="38"/>
      <c r="H61" s="22"/>
      <c r="I61" s="39"/>
      <c r="J61" s="22"/>
      <c r="K61" s="39"/>
      <c r="L61" s="22"/>
    </row>
    <row r="62" spans="1:12" ht="22" customHeight="1">
      <c r="A62" s="61" t="str">
        <f>+'BS 2-4'!A54:L54</f>
        <v>The accompanying notes are integral part of these financial information.</v>
      </c>
      <c r="B62" s="61"/>
      <c r="C62" s="61"/>
      <c r="D62" s="61"/>
      <c r="E62" s="61"/>
      <c r="F62" s="62"/>
      <c r="G62" s="61"/>
      <c r="H62" s="62"/>
      <c r="I62" s="63"/>
      <c r="J62" s="62"/>
      <c r="K62" s="63"/>
      <c r="L62" s="62"/>
    </row>
    <row r="63" spans="1:12" ht="16.5" customHeight="1">
      <c r="A63" s="25" t="s">
        <v>0</v>
      </c>
      <c r="B63" s="26"/>
      <c r="C63" s="26"/>
      <c r="D63" s="27"/>
      <c r="E63" s="27"/>
      <c r="F63" s="28"/>
      <c r="G63" s="26"/>
      <c r="H63" s="28"/>
      <c r="I63" s="26"/>
      <c r="J63" s="28"/>
      <c r="K63" s="26"/>
      <c r="L63" s="28"/>
    </row>
    <row r="64" spans="1:12" ht="16.5" customHeight="1">
      <c r="A64" s="30" t="s">
        <v>166</v>
      </c>
      <c r="B64" s="26"/>
      <c r="C64" s="26"/>
      <c r="D64" s="27"/>
      <c r="E64" s="27"/>
      <c r="F64" s="28"/>
      <c r="G64" s="26"/>
      <c r="H64" s="28"/>
      <c r="I64" s="26"/>
      <c r="J64" s="28"/>
      <c r="K64" s="26"/>
      <c r="L64" s="28"/>
    </row>
    <row r="65" spans="1:12" ht="16.5" customHeight="1">
      <c r="A65" s="64" t="str">
        <f>A3</f>
        <v>For the six-month period ended 30 June 2025</v>
      </c>
      <c r="B65" s="65"/>
      <c r="C65" s="65"/>
      <c r="D65" s="66"/>
      <c r="E65" s="66"/>
      <c r="F65" s="67"/>
      <c r="G65" s="65"/>
      <c r="H65" s="67"/>
      <c r="I65" s="65"/>
      <c r="J65" s="67"/>
      <c r="K65" s="65"/>
      <c r="L65" s="67"/>
    </row>
    <row r="66" spans="1:12" ht="16.5" customHeight="1">
      <c r="A66" s="35"/>
      <c r="B66" s="35"/>
      <c r="C66" s="35"/>
      <c r="D66" s="36"/>
      <c r="E66" s="36"/>
      <c r="F66" s="37"/>
      <c r="G66" s="38"/>
      <c r="H66" s="37"/>
      <c r="I66" s="38"/>
      <c r="J66" s="37"/>
      <c r="K66" s="39"/>
      <c r="L66" s="37"/>
    </row>
    <row r="67" spans="1:12" ht="16.5" customHeight="1">
      <c r="A67" s="35"/>
      <c r="B67" s="35"/>
      <c r="C67" s="35"/>
      <c r="D67" s="36"/>
      <c r="E67" s="36"/>
      <c r="F67" s="37"/>
      <c r="G67" s="38"/>
      <c r="H67" s="37"/>
      <c r="I67" s="38"/>
      <c r="J67" s="37"/>
      <c r="K67" s="39"/>
      <c r="L67" s="37"/>
    </row>
    <row r="68" spans="1:12" ht="16.5" customHeight="1">
      <c r="A68" s="35"/>
      <c r="B68" s="35"/>
      <c r="C68" s="35"/>
      <c r="D68" s="40"/>
      <c r="E68" s="40"/>
      <c r="F68" s="239" t="s">
        <v>2</v>
      </c>
      <c r="G68" s="239"/>
      <c r="H68" s="239"/>
      <c r="I68" s="19"/>
      <c r="J68" s="239" t="s">
        <v>3</v>
      </c>
      <c r="K68" s="239"/>
      <c r="L68" s="239"/>
    </row>
    <row r="69" spans="1:12" ht="16.5" customHeight="1">
      <c r="A69" s="35"/>
      <c r="B69" s="35"/>
      <c r="C69" s="35"/>
      <c r="D69" s="40"/>
      <c r="E69" s="40"/>
      <c r="F69" s="216" t="s">
        <v>177</v>
      </c>
      <c r="G69" s="217"/>
      <c r="H69" s="216" t="s">
        <v>7</v>
      </c>
      <c r="I69" s="217"/>
      <c r="J69" s="216" t="s">
        <v>177</v>
      </c>
      <c r="K69" s="217"/>
      <c r="L69" s="216" t="s">
        <v>7</v>
      </c>
    </row>
    <row r="70" spans="1:12" ht="16.5" customHeight="1">
      <c r="A70" s="35"/>
      <c r="B70" s="35"/>
      <c r="C70" s="35"/>
      <c r="D70" s="43" t="s">
        <v>8</v>
      </c>
      <c r="E70" s="44"/>
      <c r="F70" s="45" t="s">
        <v>9</v>
      </c>
      <c r="G70" s="46"/>
      <c r="H70" s="45" t="s">
        <v>9</v>
      </c>
      <c r="I70" s="46"/>
      <c r="J70" s="45" t="s">
        <v>9</v>
      </c>
      <c r="K70" s="46"/>
      <c r="L70" s="45" t="s">
        <v>9</v>
      </c>
    </row>
    <row r="71" spans="1:12" ht="16.5" customHeight="1">
      <c r="A71" s="35"/>
      <c r="B71" s="35"/>
      <c r="C71" s="35"/>
      <c r="D71" s="35"/>
      <c r="E71" s="35"/>
      <c r="F71" s="68"/>
      <c r="G71" s="35"/>
      <c r="H71" s="68"/>
      <c r="I71" s="60"/>
      <c r="J71" s="68"/>
      <c r="K71" s="60"/>
      <c r="L71" s="68"/>
    </row>
    <row r="72" spans="1:12" ht="16.5" customHeight="1">
      <c r="A72" s="69" t="s">
        <v>131</v>
      </c>
      <c r="B72" s="69"/>
      <c r="C72" s="69"/>
      <c r="D72" s="49"/>
      <c r="E72" s="49"/>
      <c r="F72" s="68"/>
      <c r="G72" s="70"/>
      <c r="H72" s="68"/>
      <c r="I72" s="55"/>
      <c r="J72" s="68"/>
      <c r="K72" s="55"/>
      <c r="L72" s="68"/>
    </row>
    <row r="73" spans="1:12" ht="16.5" customHeight="1">
      <c r="A73" s="71"/>
      <c r="B73" s="71" t="s">
        <v>202</v>
      </c>
      <c r="C73" s="69"/>
      <c r="D73" s="49">
        <v>9.1</v>
      </c>
      <c r="E73" s="49"/>
      <c r="F73" s="68">
        <v>0</v>
      </c>
      <c r="G73" s="70"/>
      <c r="H73" s="68">
        <v>0</v>
      </c>
      <c r="I73" s="55"/>
      <c r="J73" s="68">
        <v>544390</v>
      </c>
      <c r="K73" s="55"/>
      <c r="L73" s="68">
        <v>0</v>
      </c>
    </row>
    <row r="74" spans="1:12" ht="16.5" customHeight="1">
      <c r="A74" s="71"/>
      <c r="B74" s="71" t="s">
        <v>188</v>
      </c>
      <c r="C74" s="71"/>
      <c r="D74" s="49">
        <v>9.1</v>
      </c>
      <c r="E74" s="49"/>
      <c r="F74" s="68">
        <v>-85740</v>
      </c>
      <c r="G74" s="70"/>
      <c r="H74" s="68">
        <v>0</v>
      </c>
      <c r="I74" s="55"/>
      <c r="J74" s="56">
        <v>-150000</v>
      </c>
      <c r="K74" s="55"/>
      <c r="L74" s="56">
        <v>0</v>
      </c>
    </row>
    <row r="75" spans="1:12" ht="16.5" customHeight="1">
      <c r="A75" s="71"/>
      <c r="B75" s="71" t="s">
        <v>132</v>
      </c>
      <c r="C75" s="71"/>
      <c r="D75" s="49">
        <v>6</v>
      </c>
      <c r="E75" s="49"/>
      <c r="F75" s="68">
        <v>0</v>
      </c>
      <c r="G75" s="70"/>
      <c r="H75" s="68">
        <v>-99489</v>
      </c>
      <c r="I75" s="55"/>
      <c r="J75" s="68">
        <v>0</v>
      </c>
      <c r="K75" s="55"/>
      <c r="L75" s="68">
        <v>-99489</v>
      </c>
    </row>
    <row r="76" spans="1:12" ht="16.5" customHeight="1">
      <c r="A76" s="71"/>
      <c r="B76" s="71" t="s">
        <v>133</v>
      </c>
      <c r="C76" s="71"/>
      <c r="D76" s="49"/>
      <c r="E76" s="49"/>
      <c r="F76" s="68">
        <v>-392375</v>
      </c>
      <c r="G76" s="70"/>
      <c r="H76" s="68">
        <v>-926755</v>
      </c>
      <c r="I76" s="55"/>
      <c r="J76" s="68">
        <v>-61850</v>
      </c>
      <c r="K76" s="55"/>
      <c r="L76" s="68">
        <v>-41661</v>
      </c>
    </row>
    <row r="77" spans="1:12" ht="16.5" customHeight="1">
      <c r="A77" s="71"/>
      <c r="B77" s="71" t="s">
        <v>134</v>
      </c>
      <c r="C77" s="71"/>
      <c r="D77" s="49"/>
      <c r="E77" s="49"/>
      <c r="F77" s="68">
        <v>-2259</v>
      </c>
      <c r="G77" s="70"/>
      <c r="H77" s="68">
        <v>-2657</v>
      </c>
      <c r="I77" s="55"/>
      <c r="J77" s="68">
        <v>-2259</v>
      </c>
      <c r="K77" s="55"/>
      <c r="L77" s="68">
        <v>-200</v>
      </c>
    </row>
    <row r="78" spans="1:12" ht="16.5" customHeight="1">
      <c r="A78" s="71"/>
      <c r="B78" s="71" t="s">
        <v>135</v>
      </c>
      <c r="C78" s="71"/>
      <c r="D78" s="49"/>
      <c r="E78" s="49"/>
      <c r="F78" s="68">
        <v>-1924</v>
      </c>
      <c r="G78" s="70"/>
      <c r="H78" s="68">
        <v>-123262</v>
      </c>
      <c r="I78" s="55"/>
      <c r="J78" s="68">
        <v>0</v>
      </c>
      <c r="K78" s="55"/>
      <c r="L78" s="68">
        <v>0</v>
      </c>
    </row>
    <row r="79" spans="1:12" ht="16.5" customHeight="1">
      <c r="A79" s="71"/>
      <c r="B79" s="71" t="s">
        <v>136</v>
      </c>
      <c r="C79" s="71"/>
      <c r="D79" s="49"/>
      <c r="E79" s="49"/>
      <c r="F79" s="68">
        <v>30188</v>
      </c>
      <c r="G79" s="70"/>
      <c r="H79" s="68">
        <v>1179</v>
      </c>
      <c r="I79" s="55"/>
      <c r="J79" s="68">
        <v>3225</v>
      </c>
      <c r="K79" s="55"/>
      <c r="L79" s="68">
        <v>18</v>
      </c>
    </row>
    <row r="80" spans="1:12" ht="16.5" customHeight="1">
      <c r="A80" s="71"/>
      <c r="B80" s="71" t="s">
        <v>199</v>
      </c>
      <c r="C80" s="71"/>
      <c r="D80" s="49"/>
      <c r="E80" s="49"/>
      <c r="F80" s="68">
        <v>118</v>
      </c>
      <c r="G80" s="70"/>
      <c r="H80" s="68">
        <v>0</v>
      </c>
      <c r="I80" s="55"/>
      <c r="J80" s="68">
        <v>0</v>
      </c>
      <c r="K80" s="55"/>
      <c r="L80" s="68">
        <v>0</v>
      </c>
    </row>
    <row r="81" spans="1:12" ht="16.5" customHeight="1">
      <c r="A81" s="71"/>
      <c r="B81" s="71" t="s">
        <v>137</v>
      </c>
      <c r="C81" s="71"/>
      <c r="D81" s="49">
        <v>17.5</v>
      </c>
      <c r="E81" s="49"/>
      <c r="F81" s="68">
        <v>0</v>
      </c>
      <c r="G81" s="70"/>
      <c r="H81" s="68">
        <v>0</v>
      </c>
      <c r="I81" s="55"/>
      <c r="J81" s="68">
        <v>-1158000</v>
      </c>
      <c r="K81" s="55"/>
      <c r="L81" s="68">
        <v>-1049000</v>
      </c>
    </row>
    <row r="82" spans="1:12" ht="16.5" customHeight="1">
      <c r="A82" s="71"/>
      <c r="B82" s="71" t="s">
        <v>138</v>
      </c>
      <c r="C82" s="71"/>
      <c r="D82" s="49">
        <v>17.5</v>
      </c>
      <c r="E82" s="49"/>
      <c r="F82" s="68">
        <v>0</v>
      </c>
      <c r="G82" s="70"/>
      <c r="H82" s="68">
        <v>0</v>
      </c>
      <c r="I82" s="55"/>
      <c r="J82" s="68">
        <v>1012500</v>
      </c>
      <c r="K82" s="55"/>
      <c r="L82" s="68">
        <v>1225500</v>
      </c>
    </row>
    <row r="83" spans="1:12" ht="16.149999999999999" customHeight="1">
      <c r="A83" s="35"/>
      <c r="B83" s="35" t="s">
        <v>129</v>
      </c>
      <c r="C83" s="35"/>
      <c r="D83" s="35"/>
      <c r="E83" s="35"/>
      <c r="F83" s="48">
        <v>33</v>
      </c>
      <c r="G83" s="35"/>
      <c r="H83" s="48">
        <v>189</v>
      </c>
      <c r="I83" s="60"/>
      <c r="J83" s="48">
        <v>19850</v>
      </c>
      <c r="K83" s="60"/>
      <c r="L83" s="48">
        <v>2217</v>
      </c>
    </row>
    <row r="84" spans="1:12" ht="16.5" customHeight="1">
      <c r="A84" s="71"/>
      <c r="B84" s="71" t="s">
        <v>139</v>
      </c>
      <c r="C84" s="71"/>
      <c r="D84" s="49"/>
      <c r="E84" s="49"/>
      <c r="F84" s="212">
        <v>15344</v>
      </c>
      <c r="G84" s="70"/>
      <c r="H84" s="212">
        <v>14054</v>
      </c>
      <c r="I84" s="55"/>
      <c r="J84" s="212">
        <v>208104</v>
      </c>
      <c r="K84" s="55"/>
      <c r="L84" s="212">
        <v>184946</v>
      </c>
    </row>
    <row r="85" spans="1:12" ht="16.5" customHeight="1">
      <c r="A85" s="35"/>
      <c r="B85" s="35"/>
      <c r="C85" s="35"/>
      <c r="D85" s="35"/>
      <c r="E85" s="35"/>
      <c r="F85" s="68"/>
      <c r="G85" s="70"/>
      <c r="H85" s="68"/>
      <c r="I85" s="55"/>
      <c r="J85" s="56"/>
      <c r="K85" s="55"/>
      <c r="L85" s="56"/>
    </row>
    <row r="86" spans="1:12" ht="16.5" customHeight="1">
      <c r="A86" s="69" t="s">
        <v>212</v>
      </c>
      <c r="B86" s="71"/>
      <c r="C86" s="71"/>
      <c r="D86" s="49"/>
      <c r="E86" s="49"/>
      <c r="F86" s="72">
        <f>SUM(F73:F84)</f>
        <v>-436615</v>
      </c>
      <c r="G86" s="71"/>
      <c r="H86" s="72">
        <f>SUM(H73:H84)</f>
        <v>-1136741</v>
      </c>
      <c r="I86" s="73"/>
      <c r="J86" s="72">
        <f>SUM(J73:J84)</f>
        <v>415960</v>
      </c>
      <c r="K86" s="73"/>
      <c r="L86" s="72">
        <f>SUM(L73:L84)</f>
        <v>222331</v>
      </c>
    </row>
    <row r="87" spans="1:12" ht="16.5" customHeight="1">
      <c r="A87" s="69"/>
      <c r="B87" s="71"/>
      <c r="C87" s="71"/>
      <c r="D87" s="49"/>
      <c r="E87" s="49"/>
      <c r="F87" s="68"/>
      <c r="G87" s="71"/>
      <c r="H87" s="68"/>
      <c r="I87" s="71"/>
      <c r="J87" s="68"/>
      <c r="K87" s="71"/>
      <c r="L87" s="68"/>
    </row>
    <row r="88" spans="1:12" ht="16.5" customHeight="1">
      <c r="A88" s="69" t="s">
        <v>140</v>
      </c>
      <c r="B88" s="71"/>
      <c r="C88" s="71"/>
      <c r="D88" s="49"/>
      <c r="E88" s="49"/>
      <c r="F88" s="68"/>
      <c r="G88" s="71"/>
      <c r="H88" s="68"/>
      <c r="I88" s="71"/>
      <c r="J88" s="68"/>
      <c r="K88" s="71"/>
      <c r="L88" s="68"/>
    </row>
    <row r="89" spans="1:12" ht="16.5" customHeight="1">
      <c r="A89" s="69"/>
      <c r="B89" s="71" t="s">
        <v>202</v>
      </c>
      <c r="C89" s="71"/>
      <c r="D89" s="49">
        <v>9.1</v>
      </c>
      <c r="E89" s="49"/>
      <c r="F89" s="68">
        <v>544390</v>
      </c>
      <c r="G89" s="71"/>
      <c r="H89" s="68">
        <v>0</v>
      </c>
      <c r="I89" s="71"/>
      <c r="J89" s="68">
        <v>0</v>
      </c>
      <c r="K89" s="71"/>
      <c r="L89" s="68">
        <v>0</v>
      </c>
    </row>
    <row r="90" spans="1:12" ht="16.5" customHeight="1">
      <c r="B90" s="71" t="s">
        <v>185</v>
      </c>
      <c r="C90" s="71"/>
      <c r="D90" s="49"/>
      <c r="E90" s="49"/>
      <c r="F90" s="68">
        <v>-694000</v>
      </c>
      <c r="G90" s="74"/>
      <c r="H90" s="68">
        <v>-198000</v>
      </c>
      <c r="I90" s="74"/>
      <c r="J90" s="68">
        <v>-938000</v>
      </c>
      <c r="K90" s="74"/>
      <c r="L90" s="68">
        <v>-291000</v>
      </c>
    </row>
    <row r="91" spans="1:12" ht="16.5" customHeight="1">
      <c r="B91" s="75" t="s">
        <v>224</v>
      </c>
      <c r="C91" s="71"/>
      <c r="D91" s="49"/>
      <c r="E91" s="49"/>
      <c r="F91" s="68">
        <v>293304</v>
      </c>
      <c r="G91" s="74"/>
      <c r="H91" s="68">
        <v>0</v>
      </c>
      <c r="I91" s="74"/>
      <c r="J91" s="68">
        <v>0</v>
      </c>
      <c r="K91" s="74"/>
      <c r="L91" s="68">
        <v>0</v>
      </c>
    </row>
    <row r="92" spans="1:12" ht="16.5" customHeight="1">
      <c r="B92" s="75" t="s">
        <v>225</v>
      </c>
      <c r="C92" s="71"/>
      <c r="D92" s="49"/>
      <c r="E92" s="49"/>
      <c r="F92" s="68">
        <v>-259480</v>
      </c>
      <c r="G92" s="74"/>
      <c r="H92" s="68">
        <v>0</v>
      </c>
      <c r="I92" s="74"/>
      <c r="J92" s="68">
        <v>0</v>
      </c>
      <c r="K92" s="74"/>
      <c r="L92" s="68">
        <v>0</v>
      </c>
    </row>
    <row r="93" spans="1:12" ht="16.5" customHeight="1">
      <c r="B93" s="71" t="s">
        <v>141</v>
      </c>
      <c r="C93" s="71"/>
      <c r="D93" s="49">
        <v>17.600000000000001</v>
      </c>
      <c r="E93" s="49"/>
      <c r="F93" s="68">
        <v>0</v>
      </c>
      <c r="G93" s="74"/>
      <c r="H93" s="68">
        <v>0</v>
      </c>
      <c r="I93" s="74"/>
      <c r="J93" s="68">
        <v>99000</v>
      </c>
      <c r="K93" s="74"/>
      <c r="L93" s="68">
        <v>463000</v>
      </c>
    </row>
    <row r="94" spans="1:12" ht="16.5" customHeight="1">
      <c r="B94" s="71" t="s">
        <v>142</v>
      </c>
      <c r="C94" s="71"/>
      <c r="D94" s="49"/>
      <c r="E94" s="49"/>
      <c r="F94" s="68">
        <v>0</v>
      </c>
      <c r="G94" s="74"/>
      <c r="H94" s="68">
        <v>0</v>
      </c>
      <c r="I94" s="74"/>
      <c r="J94" s="68">
        <v>0</v>
      </c>
      <c r="K94" s="74"/>
      <c r="L94" s="68">
        <v>-945000</v>
      </c>
    </row>
    <row r="95" spans="1:12" ht="16.5" customHeight="1">
      <c r="B95" s="71" t="s">
        <v>143</v>
      </c>
      <c r="C95" s="71"/>
      <c r="D95" s="49">
        <v>12</v>
      </c>
      <c r="E95" s="49"/>
      <c r="F95" s="68">
        <v>500000</v>
      </c>
      <c r="G95" s="74"/>
      <c r="H95" s="68">
        <v>572500</v>
      </c>
      <c r="I95" s="74"/>
      <c r="J95" s="68">
        <v>500000</v>
      </c>
      <c r="K95" s="74"/>
      <c r="L95" s="68">
        <v>0</v>
      </c>
    </row>
    <row r="96" spans="1:12" ht="16.5" customHeight="1">
      <c r="B96" s="71" t="s">
        <v>144</v>
      </c>
      <c r="C96" s="71"/>
      <c r="D96" s="49">
        <v>12</v>
      </c>
      <c r="E96" s="49"/>
      <c r="F96" s="68">
        <v>-653000</v>
      </c>
      <c r="G96" s="74"/>
      <c r="H96" s="68">
        <v>-579750</v>
      </c>
      <c r="I96" s="74"/>
      <c r="J96" s="68">
        <v>-250000</v>
      </c>
      <c r="K96" s="74"/>
      <c r="L96" s="68">
        <v>-330000</v>
      </c>
    </row>
    <row r="97" spans="1:12" ht="16.5" customHeight="1">
      <c r="B97" s="75" t="s">
        <v>145</v>
      </c>
      <c r="C97" s="71"/>
      <c r="D97" s="49"/>
      <c r="E97" s="49"/>
      <c r="F97" s="68">
        <v>-76329</v>
      </c>
      <c r="G97" s="74"/>
      <c r="H97" s="68">
        <v>-74491</v>
      </c>
      <c r="I97" s="74"/>
      <c r="J97" s="68">
        <v>-39949</v>
      </c>
      <c r="K97" s="74"/>
      <c r="L97" s="68">
        <v>-40613</v>
      </c>
    </row>
    <row r="98" spans="1:12" ht="16.5" customHeight="1">
      <c r="B98" s="75" t="s">
        <v>197</v>
      </c>
      <c r="C98" s="71"/>
      <c r="D98" s="49">
        <v>16</v>
      </c>
      <c r="E98" s="49"/>
      <c r="F98" s="68">
        <v>-65972</v>
      </c>
      <c r="G98" s="74"/>
      <c r="H98" s="68">
        <v>-104167</v>
      </c>
      <c r="I98" s="74"/>
      <c r="J98" s="68">
        <v>-65972</v>
      </c>
      <c r="K98" s="74"/>
      <c r="L98" s="68">
        <v>-104167</v>
      </c>
    </row>
    <row r="99" spans="1:12" ht="16.5" customHeight="1">
      <c r="B99" s="71" t="s">
        <v>198</v>
      </c>
      <c r="C99" s="71"/>
      <c r="D99" s="49"/>
      <c r="E99" s="49"/>
      <c r="F99" s="212">
        <v>-12260</v>
      </c>
      <c r="G99" s="74"/>
      <c r="H99" s="212">
        <v>-19698</v>
      </c>
      <c r="I99" s="74"/>
      <c r="J99" s="212">
        <v>0</v>
      </c>
      <c r="K99" s="74"/>
      <c r="L99" s="212">
        <v>0</v>
      </c>
    </row>
    <row r="100" spans="1:12" ht="16.5" customHeight="1">
      <c r="D100" s="71"/>
      <c r="E100" s="71"/>
      <c r="F100" s="68"/>
      <c r="G100" s="71"/>
      <c r="H100" s="68"/>
      <c r="I100" s="71"/>
      <c r="J100" s="68"/>
      <c r="K100" s="71"/>
      <c r="L100" s="68"/>
    </row>
    <row r="101" spans="1:12" ht="16.5" customHeight="1">
      <c r="A101" s="69" t="s">
        <v>213</v>
      </c>
      <c r="B101" s="71"/>
      <c r="C101" s="71"/>
      <c r="D101" s="49"/>
      <c r="E101" s="49"/>
      <c r="F101" s="72">
        <f>SUM(F89:F99)</f>
        <v>-423347</v>
      </c>
      <c r="G101" s="73"/>
      <c r="H101" s="72">
        <f>SUM(H89:H99)</f>
        <v>-403606</v>
      </c>
      <c r="I101" s="73"/>
      <c r="J101" s="72">
        <f>SUM(J89:J99)</f>
        <v>-694921</v>
      </c>
      <c r="K101" s="73"/>
      <c r="L101" s="72">
        <f>SUM(L89:L99)</f>
        <v>-1247780</v>
      </c>
    </row>
    <row r="102" spans="1:12" ht="16.5" customHeight="1">
      <c r="A102" s="69"/>
      <c r="B102" s="71"/>
      <c r="C102" s="71"/>
      <c r="D102" s="49"/>
      <c r="E102" s="49"/>
      <c r="F102" s="68"/>
      <c r="G102" s="73"/>
      <c r="H102" s="68"/>
      <c r="I102" s="73"/>
      <c r="J102" s="68"/>
      <c r="K102" s="73"/>
      <c r="L102" s="68"/>
    </row>
    <row r="103" spans="1:12" ht="16.5" customHeight="1">
      <c r="A103" s="69" t="s">
        <v>152</v>
      </c>
      <c r="B103" s="69"/>
      <c r="C103" s="69"/>
      <c r="D103" s="49"/>
      <c r="E103" s="49"/>
      <c r="F103" s="68">
        <f>SUM(F44,F86,F101)</f>
        <v>222231</v>
      </c>
      <c r="G103" s="73"/>
      <c r="H103" s="68">
        <f>SUM(H44,H86,H101)</f>
        <v>-59942</v>
      </c>
      <c r="I103" s="73"/>
      <c r="J103" s="68">
        <f>SUM(J44,J86,J101)</f>
        <v>242193</v>
      </c>
      <c r="K103" s="73"/>
      <c r="L103" s="68">
        <f>SUM(L44,L86,L101)</f>
        <v>-12681</v>
      </c>
    </row>
    <row r="104" spans="1:12" ht="16.5" customHeight="1">
      <c r="A104" s="71"/>
      <c r="B104" s="71" t="s">
        <v>146</v>
      </c>
      <c r="C104" s="71"/>
      <c r="D104" s="49"/>
      <c r="E104" s="49"/>
      <c r="F104" s="68">
        <v>122309</v>
      </c>
      <c r="G104" s="73"/>
      <c r="H104" s="68">
        <v>127279</v>
      </c>
      <c r="I104" s="73"/>
      <c r="J104" s="68">
        <v>35057</v>
      </c>
      <c r="K104" s="73"/>
      <c r="L104" s="68">
        <v>22570</v>
      </c>
    </row>
    <row r="105" spans="1:12" ht="16.5" customHeight="1">
      <c r="A105" s="71"/>
      <c r="B105" s="71" t="s">
        <v>174</v>
      </c>
      <c r="C105" s="71"/>
      <c r="D105" s="49"/>
      <c r="E105" s="49"/>
      <c r="F105" s="212">
        <v>17</v>
      </c>
      <c r="G105" s="73"/>
      <c r="H105" s="212">
        <v>151</v>
      </c>
      <c r="I105" s="73"/>
      <c r="J105" s="212">
        <v>17</v>
      </c>
      <c r="K105" s="73"/>
      <c r="L105" s="212">
        <v>149</v>
      </c>
    </row>
    <row r="106" spans="1:12" ht="16.5" customHeight="1">
      <c r="A106" s="71"/>
      <c r="B106" s="71"/>
      <c r="C106" s="69"/>
      <c r="D106" s="49"/>
      <c r="E106" s="49"/>
      <c r="F106" s="68"/>
      <c r="G106" s="73"/>
      <c r="H106" s="68"/>
      <c r="I106" s="73"/>
      <c r="J106" s="68"/>
      <c r="K106" s="73"/>
      <c r="L106" s="68"/>
    </row>
    <row r="107" spans="1:12" ht="16.5" customHeight="1" thickBot="1">
      <c r="A107" s="69" t="s">
        <v>147</v>
      </c>
      <c r="B107" s="71"/>
      <c r="C107" s="71"/>
      <c r="D107" s="49"/>
      <c r="E107" s="49"/>
      <c r="F107" s="218">
        <f>SUM(F103:F105)</f>
        <v>344557</v>
      </c>
      <c r="G107" s="73"/>
      <c r="H107" s="218">
        <f>SUM(H103:H105)</f>
        <v>67488</v>
      </c>
      <c r="I107" s="73"/>
      <c r="J107" s="218">
        <f>SUM(J103:J105)</f>
        <v>277267</v>
      </c>
      <c r="K107" s="73"/>
      <c r="L107" s="218">
        <f>SUM(L103:L105)</f>
        <v>10038</v>
      </c>
    </row>
    <row r="108" spans="1:12" ht="16.5" customHeight="1" thickTop="1">
      <c r="A108" s="69"/>
      <c r="B108" s="71"/>
      <c r="C108" s="71"/>
      <c r="D108" s="49"/>
      <c r="E108" s="49"/>
      <c r="F108" s="68"/>
      <c r="G108" s="73"/>
      <c r="H108" s="68"/>
      <c r="I108" s="73"/>
      <c r="J108" s="68"/>
      <c r="K108" s="73"/>
      <c r="L108" s="68"/>
    </row>
    <row r="109" spans="1:12" ht="16.5" customHeight="1">
      <c r="A109" s="69"/>
      <c r="B109" s="71"/>
      <c r="C109" s="71"/>
      <c r="D109" s="49"/>
      <c r="E109" s="49"/>
      <c r="F109" s="68"/>
      <c r="G109" s="73"/>
      <c r="H109" s="68"/>
      <c r="I109" s="73"/>
      <c r="J109" s="68"/>
      <c r="K109" s="73"/>
      <c r="L109" s="68"/>
    </row>
    <row r="110" spans="1:12" ht="16.5" customHeight="1">
      <c r="A110" s="69" t="s">
        <v>195</v>
      </c>
      <c r="B110" s="71"/>
      <c r="C110" s="71"/>
      <c r="D110" s="49"/>
      <c r="E110" s="49"/>
      <c r="F110" s="68"/>
      <c r="G110" s="73"/>
      <c r="H110" s="68"/>
      <c r="I110" s="73"/>
      <c r="J110" s="68"/>
      <c r="K110" s="73"/>
      <c r="L110" s="68"/>
    </row>
    <row r="111" spans="1:12" ht="16.5" customHeight="1">
      <c r="A111" s="71"/>
      <c r="B111" s="71" t="s">
        <v>167</v>
      </c>
      <c r="C111" s="71"/>
      <c r="D111" s="49">
        <v>11</v>
      </c>
      <c r="E111" s="49"/>
      <c r="F111" s="68">
        <v>64504</v>
      </c>
      <c r="G111" s="73"/>
      <c r="H111" s="68">
        <v>89148</v>
      </c>
      <c r="I111" s="73"/>
      <c r="J111" s="68">
        <v>3606</v>
      </c>
      <c r="K111" s="73"/>
      <c r="L111" s="68">
        <v>3500</v>
      </c>
    </row>
    <row r="112" spans="1:12" ht="16.5" customHeight="1">
      <c r="A112" s="69"/>
      <c r="B112" s="71" t="s">
        <v>172</v>
      </c>
      <c r="C112" s="71"/>
      <c r="D112" s="49"/>
      <c r="E112" s="49"/>
      <c r="F112" s="68">
        <v>172668</v>
      </c>
      <c r="G112" s="73"/>
      <c r="H112" s="68">
        <v>55232</v>
      </c>
      <c r="I112" s="73"/>
      <c r="J112" s="68">
        <v>149594</v>
      </c>
      <c r="K112" s="73"/>
      <c r="L112" s="68">
        <v>24146</v>
      </c>
    </row>
    <row r="113" spans="1:12" ht="16.5" customHeight="1">
      <c r="A113" s="69"/>
      <c r="B113" s="71"/>
      <c r="C113" s="71"/>
      <c r="D113" s="49"/>
      <c r="E113" s="49"/>
      <c r="F113" s="68"/>
      <c r="G113" s="73"/>
      <c r="H113" s="68"/>
      <c r="I113" s="73"/>
      <c r="J113" s="68"/>
      <c r="K113" s="73"/>
      <c r="L113" s="68"/>
    </row>
    <row r="114" spans="1:12" ht="16.5" customHeight="1">
      <c r="A114" s="69"/>
      <c r="B114" s="71"/>
      <c r="C114" s="71"/>
      <c r="D114" s="49"/>
      <c r="E114" s="49"/>
      <c r="F114" s="68"/>
      <c r="G114" s="73"/>
      <c r="H114" s="68"/>
      <c r="I114" s="73"/>
      <c r="J114" s="68"/>
      <c r="K114" s="73"/>
      <c r="L114" s="68"/>
    </row>
    <row r="115" spans="1:12" ht="16.5" customHeight="1">
      <c r="A115" s="69"/>
      <c r="B115" s="71"/>
      <c r="C115" s="71"/>
      <c r="D115" s="49"/>
      <c r="E115" s="49"/>
      <c r="F115" s="68"/>
      <c r="G115" s="73"/>
      <c r="H115" s="68"/>
      <c r="I115" s="73"/>
      <c r="J115" s="68"/>
      <c r="K115" s="73"/>
      <c r="L115" s="68"/>
    </row>
    <row r="116" spans="1:12" ht="16.5" customHeight="1">
      <c r="A116" s="69"/>
      <c r="B116" s="71"/>
      <c r="C116" s="71"/>
      <c r="D116" s="49"/>
      <c r="E116" s="49"/>
      <c r="F116" s="68"/>
      <c r="G116" s="73"/>
      <c r="H116" s="68"/>
      <c r="I116" s="73"/>
      <c r="J116" s="68"/>
      <c r="K116" s="73"/>
      <c r="L116" s="68"/>
    </row>
    <row r="117" spans="1:12" ht="16.5" customHeight="1">
      <c r="A117" s="69"/>
      <c r="B117" s="71"/>
      <c r="C117" s="71"/>
      <c r="D117" s="49"/>
      <c r="E117" s="49"/>
      <c r="F117" s="68"/>
      <c r="G117" s="73"/>
      <c r="H117" s="68"/>
      <c r="I117" s="73"/>
      <c r="J117" s="68"/>
      <c r="K117" s="73"/>
      <c r="L117" s="68"/>
    </row>
    <row r="118" spans="1:12" ht="16.5" customHeight="1">
      <c r="A118" s="69"/>
      <c r="B118" s="71"/>
      <c r="C118" s="71"/>
      <c r="D118" s="49"/>
      <c r="E118" s="49"/>
      <c r="F118" s="68"/>
      <c r="G118" s="73"/>
      <c r="H118" s="68"/>
      <c r="I118" s="73"/>
      <c r="J118" s="68"/>
      <c r="K118" s="73"/>
      <c r="L118" s="68"/>
    </row>
    <row r="119" spans="1:12" ht="16.5" customHeight="1">
      <c r="A119" s="69"/>
      <c r="B119" s="71"/>
      <c r="C119" s="71"/>
      <c r="D119" s="49"/>
      <c r="E119" s="49"/>
      <c r="F119" s="68"/>
      <c r="G119" s="73"/>
      <c r="H119" s="68"/>
      <c r="I119" s="73"/>
      <c r="J119" s="68"/>
      <c r="K119" s="73"/>
      <c r="L119" s="68"/>
    </row>
    <row r="120" spans="1:12" ht="16.5" customHeight="1">
      <c r="A120" s="69"/>
      <c r="B120" s="71"/>
      <c r="C120" s="71"/>
      <c r="D120" s="49"/>
      <c r="E120" s="49"/>
      <c r="F120" s="68"/>
      <c r="G120" s="73"/>
      <c r="H120" s="68"/>
      <c r="I120" s="73"/>
      <c r="J120" s="68"/>
      <c r="K120" s="73"/>
      <c r="L120" s="68"/>
    </row>
    <row r="121" spans="1:12" ht="16.5" customHeight="1">
      <c r="A121" s="69"/>
      <c r="B121" s="71"/>
      <c r="C121" s="71"/>
      <c r="D121" s="49"/>
      <c r="E121" s="49"/>
      <c r="F121" s="68"/>
      <c r="G121" s="73"/>
      <c r="H121" s="68"/>
      <c r="I121" s="73"/>
      <c r="J121" s="68"/>
      <c r="K121" s="73"/>
      <c r="L121" s="68"/>
    </row>
    <row r="122" spans="1:12" ht="6" customHeight="1">
      <c r="A122" s="69"/>
      <c r="B122" s="71"/>
      <c r="C122" s="71"/>
      <c r="D122" s="49"/>
      <c r="E122" s="49"/>
      <c r="F122" s="68"/>
      <c r="G122" s="73"/>
      <c r="H122" s="68"/>
      <c r="I122" s="73"/>
      <c r="J122" s="68"/>
      <c r="K122" s="73"/>
      <c r="L122" s="68"/>
    </row>
    <row r="123" spans="1:12" ht="22.15" customHeight="1">
      <c r="A123" s="76" t="s">
        <v>32</v>
      </c>
      <c r="B123" s="76"/>
      <c r="C123" s="76"/>
      <c r="D123" s="77"/>
      <c r="E123" s="77"/>
      <c r="F123" s="72"/>
      <c r="G123" s="76"/>
      <c r="H123" s="72"/>
      <c r="I123" s="76"/>
      <c r="J123" s="72"/>
      <c r="K123" s="76"/>
      <c r="L123" s="72"/>
    </row>
  </sheetData>
  <mergeCells count="4">
    <mergeCell ref="F6:H6"/>
    <mergeCell ref="J6:L6"/>
    <mergeCell ref="F68:H68"/>
    <mergeCell ref="J68:L68"/>
  </mergeCells>
  <pageMargins left="0.8" right="0.5" top="0.5" bottom="0.6" header="0.49" footer="0.4"/>
  <pageSetup paperSize="9" scale="78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D1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065BC5993ACA4B93EDACA6CF05BC29" ma:contentTypeVersion="11" ma:contentTypeDescription="Create a new document." ma:contentTypeScope="" ma:versionID="aedefb28d4fb4cae8cc47b3e0c68ae12">
  <xsd:schema xmlns:xsd="http://www.w3.org/2001/XMLSchema" xmlns:xs="http://www.w3.org/2001/XMLSchema" xmlns:p="http://schemas.microsoft.com/office/2006/metadata/properties" xmlns:ns2="45892fe7-a0de-46d0-8a97-d062ad240e3e" xmlns:ns3="607e4bd1-1424-46cf-bab2-646bc13e2590" targetNamespace="http://schemas.microsoft.com/office/2006/metadata/properties" ma:root="true" ma:fieldsID="30ff334f01f6aa690d3d33e4496c3c7e" ns2:_="" ns3:_="">
    <xsd:import namespace="45892fe7-a0de-46d0-8a97-d062ad240e3e"/>
    <xsd:import namespace="607e4bd1-1424-46cf-bab2-646bc13e2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92fe7-a0de-46d0-8a97-d062ad240e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e4bd1-1424-46cf-bab2-646bc13e2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66c0af8-0208-417d-a72b-9c5369aa2439}" ma:internalName="TaxCatchAll" ma:showField="CatchAllData" ma:web="607e4bd1-1424-46cf-bab2-646bc13e2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27DBA-5E3B-4367-83FE-54902B242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92fe7-a0de-46d0-8a97-d062ad240e3e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BCCB44-2A59-4E87-B56E-6008E4858C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5-6 (3M)</vt:lpstr>
      <vt:lpstr>PL 7-8 (6M)</vt:lpstr>
      <vt:lpstr>EQ9</vt:lpstr>
      <vt:lpstr>EQ10</vt:lpstr>
      <vt:lpstr>CF 11-12 En</vt:lpstr>
      <vt:lpstr>'CF 11-12 En'!Print_Area</vt:lpstr>
      <vt:lpstr>'EQ10'!Print_Area</vt:lpstr>
      <vt:lpstr>'PL 7-8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2025-08-13T10:25:11Z</cp:lastPrinted>
  <dcterms:created xsi:type="dcterms:W3CDTF">2021-06-08T07:55:36Z</dcterms:created>
  <dcterms:modified xsi:type="dcterms:W3CDTF">2025-08-13T12:52:48Z</dcterms:modified>
  <cp:category/>
  <cp:contentStatus/>
</cp:coreProperties>
</file>