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19425" windowHeight="11505" tabRatio="706" activeTab="6"/>
  </bookViews>
  <sheets>
    <sheet name="BS-3-4" sheetId="1" r:id="rId1"/>
    <sheet name="PL_5-6" sheetId="2" r:id="rId2"/>
    <sheet name="CH-Consol FS 7" sheetId="8" r:id="rId3"/>
    <sheet name="CH-Consol FS 8 " sheetId="3" r:id="rId4"/>
    <sheet name="CH-Separate 9" sheetId="7" r:id="rId5"/>
    <sheet name="CH-Separate 10" sheetId="6" r:id="rId6"/>
    <sheet name="CF 11-13" sheetId="5" r:id="rId7"/>
  </sheets>
  <definedNames>
    <definedName name="_Hlk120336604" localSheetId="6">'CF 11-13'!#REF!</definedName>
    <definedName name="_xlnm.Print_Area" localSheetId="0">'BS-3-4'!$A$1:$J$84</definedName>
    <definedName name="_xlnm.Print_Area" localSheetId="6">'CF 11-13'!$A$1:$J$112</definedName>
    <definedName name="_xlnm.Print_Area" localSheetId="2">'CH-Consol FS 7'!$A$1:$Y$34</definedName>
    <definedName name="_xlnm.Print_Area" localSheetId="3">'CH-Consol FS 8 '!$A$1:$Y$38</definedName>
    <definedName name="_xlnm.Print_Area" localSheetId="5">'CH-Separate 10'!$A$1:$S$37</definedName>
    <definedName name="_xlnm.Print_Area" localSheetId="4">'CH-Separate 9'!$A$1:$O$30</definedName>
    <definedName name="_xlnm.Print_Area" localSheetId="1">'PL_5-6'!$A$1:$J$101</definedName>
    <definedName name="Z_A3B3E038_AAE0_4F24_B01A_BCF5B017EAC3_.wvu.PrintArea" localSheetId="6" hidden="1">'CF 11-13'!$A$1:$J$111</definedName>
    <definedName name="Z_A3B3E038_AAE0_4F24_B01A_BCF5B017EAC3_.wvu.PrintArea" localSheetId="2" hidden="1">'CH-Consol FS 7'!#REF!</definedName>
    <definedName name="Z_A3B3E038_AAE0_4F24_B01A_BCF5B017EAC3_.wvu.PrintArea" localSheetId="3" hidden="1">'CH-Consol FS 8 '!#REF!</definedName>
    <definedName name="Z_A3B3E038_AAE0_4F24_B01A_BCF5B017EAC3_.wvu.PrintArea" localSheetId="1" hidden="1">'PL_5-6'!$A$3:$J$53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5" l="1"/>
  <c r="F77" i="5" l="1"/>
  <c r="D77" i="5"/>
  <c r="H50" i="2"/>
  <c r="Y33" i="8"/>
  <c r="O32" i="6"/>
  <c r="D100" i="2"/>
  <c r="Q33" i="3"/>
  <c r="D50" i="2" l="1"/>
  <c r="S26" i="6" l="1"/>
  <c r="S25" i="6"/>
  <c r="W29" i="3"/>
  <c r="Y27" i="3"/>
  <c r="S27" i="6" l="1"/>
  <c r="M29" i="3"/>
  <c r="U26" i="3"/>
  <c r="Y26" i="3" s="1"/>
  <c r="K27" i="6" l="1"/>
  <c r="M28" i="7" l="1"/>
  <c r="H106" i="5" l="1"/>
  <c r="D106" i="5"/>
  <c r="J12" i="5" l="1"/>
  <c r="H12" i="5"/>
  <c r="F12" i="5"/>
  <c r="D12" i="5"/>
  <c r="K25" i="7"/>
  <c r="K31" i="6"/>
  <c r="Q27" i="6"/>
  <c r="O27" i="6"/>
  <c r="M27" i="6"/>
  <c r="I27" i="6"/>
  <c r="G27" i="6"/>
  <c r="E27" i="6"/>
  <c r="C27" i="6"/>
  <c r="O28" i="7"/>
  <c r="I24" i="7"/>
  <c r="S15" i="3"/>
  <c r="W32" i="3"/>
  <c r="M32" i="3"/>
  <c r="Q29" i="3" l="1"/>
  <c r="O29" i="3"/>
  <c r="K29" i="3"/>
  <c r="I29" i="3"/>
  <c r="G29" i="3"/>
  <c r="E29" i="3"/>
  <c r="C29" i="3"/>
  <c r="S28" i="3"/>
  <c r="S29" i="3" s="1"/>
  <c r="U15" i="3"/>
  <c r="Y15" i="3" s="1"/>
  <c r="K30" i="8"/>
  <c r="I30" i="8"/>
  <c r="G30" i="8"/>
  <c r="C30" i="8"/>
  <c r="O25" i="8"/>
  <c r="M25" i="8"/>
  <c r="K25" i="8"/>
  <c r="I25" i="8"/>
  <c r="G25" i="8"/>
  <c r="C25" i="8"/>
  <c r="W21" i="8"/>
  <c r="S21" i="8"/>
  <c r="O21" i="8"/>
  <c r="M21" i="8"/>
  <c r="K21" i="8"/>
  <c r="I21" i="8"/>
  <c r="G21" i="8"/>
  <c r="C21" i="8"/>
  <c r="U20" i="8"/>
  <c r="S20" i="8"/>
  <c r="S19" i="8"/>
  <c r="S32" i="8"/>
  <c r="W28" i="8"/>
  <c r="O29" i="8"/>
  <c r="M28" i="8"/>
  <c r="J100" i="2"/>
  <c r="F100" i="2"/>
  <c r="J42" i="2"/>
  <c r="F42" i="2"/>
  <c r="M58" i="5" l="1"/>
  <c r="F50" i="2" l="1"/>
  <c r="J48" i="2"/>
  <c r="H48" i="2"/>
  <c r="F48" i="2"/>
  <c r="D48" i="2"/>
  <c r="E85" i="1" l="1"/>
  <c r="G85" i="1"/>
  <c r="I85" i="1"/>
  <c r="D79" i="1" l="1"/>
  <c r="K33" i="8"/>
  <c r="I33" i="8"/>
  <c r="G33" i="8"/>
  <c r="C33" i="8"/>
  <c r="U32" i="8"/>
  <c r="S29" i="8"/>
  <c r="W30" i="8"/>
  <c r="S28" i="8"/>
  <c r="M30" i="8"/>
  <c r="M33" i="8" s="1"/>
  <c r="W25" i="8"/>
  <c r="W33" i="8" s="1"/>
  <c r="S24" i="8"/>
  <c r="Y20" i="8"/>
  <c r="U19" i="8"/>
  <c r="U21" i="8" s="1"/>
  <c r="S15" i="8"/>
  <c r="U15" i="8" s="1"/>
  <c r="G26" i="7"/>
  <c r="G29" i="7" s="1"/>
  <c r="E26" i="7"/>
  <c r="E29" i="7" s="1"/>
  <c r="C26" i="7"/>
  <c r="C29" i="7" s="1"/>
  <c r="K26" i="7"/>
  <c r="M24" i="7"/>
  <c r="I26" i="7"/>
  <c r="K21" i="7"/>
  <c r="I21" i="7"/>
  <c r="G21" i="7"/>
  <c r="E21" i="7"/>
  <c r="C21" i="7"/>
  <c r="M20" i="7"/>
  <c r="O20" i="7" s="1"/>
  <c r="M16" i="7"/>
  <c r="M33" i="6"/>
  <c r="M36" i="6" s="1"/>
  <c r="M21" i="6"/>
  <c r="O34" i="3"/>
  <c r="O37" i="3" s="1"/>
  <c r="O22" i="3"/>
  <c r="Y15" i="8" l="1"/>
  <c r="U24" i="8"/>
  <c r="S25" i="8"/>
  <c r="I29" i="7"/>
  <c r="M21" i="7"/>
  <c r="K29" i="7"/>
  <c r="O16" i="7"/>
  <c r="M29" i="7"/>
  <c r="O30" i="8"/>
  <c r="O33" i="8" s="1"/>
  <c r="S30" i="8"/>
  <c r="U29" i="8"/>
  <c r="Y29" i="8" s="1"/>
  <c r="S33" i="8"/>
  <c r="Y19" i="8"/>
  <c r="Y21" i="8" s="1"/>
  <c r="U28" i="8"/>
  <c r="O21" i="7"/>
  <c r="M26" i="7"/>
  <c r="O24" i="7"/>
  <c r="M25" i="7"/>
  <c r="O25" i="7" s="1"/>
  <c r="U25" i="8" l="1"/>
  <c r="U33" i="8" s="1"/>
  <c r="Y24" i="8"/>
  <c r="Y25" i="8" s="1"/>
  <c r="O26" i="7"/>
  <c r="O29" i="7" s="1"/>
  <c r="U30" i="8"/>
  <c r="Y28" i="8"/>
  <c r="Y30" i="8" s="1"/>
  <c r="W34" i="3" l="1"/>
  <c r="W37" i="3" s="1"/>
  <c r="K22" i="3" l="1"/>
  <c r="K34" i="3" l="1"/>
  <c r="K37" i="3" s="1"/>
  <c r="I33" i="6" l="1"/>
  <c r="I36" i="6" s="1"/>
  <c r="I21" i="6" l="1"/>
  <c r="H103" i="5" l="1"/>
  <c r="S36" i="3" l="1"/>
  <c r="Q16" i="6" l="1"/>
  <c r="S16" i="6" s="1"/>
  <c r="Q20" i="6"/>
  <c r="S20" i="6" s="1"/>
  <c r="M34" i="3"/>
  <c r="M37" i="3" s="1"/>
  <c r="U36" i="3"/>
  <c r="J50" i="2"/>
  <c r="K33" i="6" l="1"/>
  <c r="K36" i="6" s="1"/>
  <c r="H100" i="2" l="1"/>
  <c r="H17" i="1" l="1"/>
  <c r="S20" i="3" l="1"/>
  <c r="U20" i="3"/>
  <c r="D64" i="2" l="1"/>
  <c r="H79" i="1" l="1"/>
  <c r="D61" i="1" l="1"/>
  <c r="W22" i="3" l="1"/>
  <c r="M22" i="3"/>
  <c r="Y19" i="3"/>
  <c r="Y36" i="3" l="1"/>
  <c r="Q32" i="6" l="1"/>
  <c r="S32" i="6" s="1"/>
  <c r="S35" i="6"/>
  <c r="G33" i="6"/>
  <c r="G36" i="6" s="1"/>
  <c r="E33" i="6"/>
  <c r="E36" i="6" s="1"/>
  <c r="C33" i="6"/>
  <c r="C36" i="6" s="1"/>
  <c r="Q31" i="6"/>
  <c r="S31" i="6" s="1"/>
  <c r="O21" i="6"/>
  <c r="K21" i="6"/>
  <c r="G21" i="6"/>
  <c r="E21" i="6"/>
  <c r="C21" i="6"/>
  <c r="Q21" i="6" l="1"/>
  <c r="S21" i="6" s="1"/>
  <c r="O33" i="6"/>
  <c r="O36" i="6" s="1"/>
  <c r="Q33" i="6" l="1"/>
  <c r="Q36" i="6" s="1"/>
  <c r="D35" i="2"/>
  <c r="J35" i="2"/>
  <c r="H35" i="2"/>
  <c r="F35" i="2"/>
  <c r="Q34" i="3" l="1"/>
  <c r="Q37" i="3" s="1"/>
  <c r="I34" i="3"/>
  <c r="I37" i="3" s="1"/>
  <c r="G34" i="3"/>
  <c r="G37" i="3" s="1"/>
  <c r="E34" i="3"/>
  <c r="E37" i="3" s="1"/>
  <c r="C34" i="3"/>
  <c r="C37" i="3" s="1"/>
  <c r="Q22" i="3"/>
  <c r="I22" i="3"/>
  <c r="G22" i="3"/>
  <c r="E22" i="3"/>
  <c r="C22" i="3"/>
  <c r="U21" i="3"/>
  <c r="S33" i="3"/>
  <c r="U33" i="3" s="1"/>
  <c r="Y33" i="3" s="1"/>
  <c r="S32" i="3"/>
  <c r="S21" i="3"/>
  <c r="S22" i="3" s="1"/>
  <c r="J98" i="2"/>
  <c r="H98" i="2"/>
  <c r="F98" i="2"/>
  <c r="J93" i="2"/>
  <c r="H93" i="2"/>
  <c r="F93" i="2"/>
  <c r="D93" i="2"/>
  <c r="J86" i="2"/>
  <c r="J87" i="2" s="1"/>
  <c r="H86" i="2"/>
  <c r="H87" i="2" s="1"/>
  <c r="D86" i="2"/>
  <c r="D87" i="2" s="1"/>
  <c r="F86" i="2"/>
  <c r="F87" i="2" s="1"/>
  <c r="J70" i="2"/>
  <c r="H70" i="2"/>
  <c r="F70" i="2"/>
  <c r="D70" i="2"/>
  <c r="D72" i="2" s="1"/>
  <c r="J64" i="2"/>
  <c r="H64" i="2"/>
  <c r="F64" i="2"/>
  <c r="H42" i="2"/>
  <c r="D42" i="2"/>
  <c r="J36" i="2"/>
  <c r="H36" i="2"/>
  <c r="F36" i="2"/>
  <c r="D36" i="2"/>
  <c r="M50" i="2" l="1"/>
  <c r="Y21" i="3"/>
  <c r="U22" i="3"/>
  <c r="F72" i="2"/>
  <c r="F75" i="2" s="1"/>
  <c r="F77" i="2" s="1"/>
  <c r="U32" i="3"/>
  <c r="U34" i="3" s="1"/>
  <c r="S34" i="3"/>
  <c r="S37" i="3" s="1"/>
  <c r="D75" i="2"/>
  <c r="D77" i="2" s="1"/>
  <c r="D10" i="5" s="1"/>
  <c r="H72" i="2"/>
  <c r="H75" i="2" s="1"/>
  <c r="H77" i="2" s="1"/>
  <c r="H10" i="5" s="1"/>
  <c r="H31" i="5" s="1"/>
  <c r="J72" i="2"/>
  <c r="J75" i="2" s="1"/>
  <c r="J77" i="2" s="1"/>
  <c r="J10" i="5" s="1"/>
  <c r="Y20" i="3"/>
  <c r="F88" i="2" l="1"/>
  <c r="F10" i="5"/>
  <c r="J88" i="2"/>
  <c r="D88" i="2"/>
  <c r="D98" i="2" s="1"/>
  <c r="H88" i="2"/>
  <c r="Y22" i="3"/>
  <c r="Y32" i="3"/>
  <c r="Y34" i="3" s="1"/>
  <c r="F29" i="1" l="1"/>
  <c r="S33" i="6" l="1"/>
  <c r="S36" i="6" s="1"/>
  <c r="J17" i="1"/>
  <c r="F17" i="1"/>
  <c r="D17" i="1"/>
  <c r="J103" i="5"/>
  <c r="J77" i="5"/>
  <c r="H77" i="5"/>
  <c r="F19" i="2" l="1"/>
  <c r="D19" i="2"/>
  <c r="F103" i="5" l="1"/>
  <c r="J19" i="2"/>
  <c r="J13" i="2"/>
  <c r="F13" i="2"/>
  <c r="F21" i="2" s="1"/>
  <c r="F24" i="2" s="1"/>
  <c r="F26" i="2" s="1"/>
  <c r="F37" i="2" s="1"/>
  <c r="J21" i="2" l="1"/>
  <c r="F31" i="5"/>
  <c r="F52" i="5" s="1"/>
  <c r="J31" i="5" l="1"/>
  <c r="J52" i="5" s="1"/>
  <c r="J55" i="5" s="1"/>
  <c r="J105" i="5" s="1"/>
  <c r="J107" i="5" s="1"/>
  <c r="J24" i="2"/>
  <c r="J26" i="2" s="1"/>
  <c r="J37" i="2" s="1"/>
  <c r="F55" i="5"/>
  <c r="H81" i="1"/>
  <c r="F105" i="5" l="1"/>
  <c r="F107" i="5" s="1"/>
  <c r="H19" i="2"/>
  <c r="H13" i="2"/>
  <c r="D13" i="2"/>
  <c r="J79" i="1"/>
  <c r="J81" i="1" s="1"/>
  <c r="F79" i="1"/>
  <c r="F81" i="1" s="1"/>
  <c r="J61" i="1"/>
  <c r="H61" i="1"/>
  <c r="F61" i="1"/>
  <c r="J52" i="1"/>
  <c r="H52" i="1"/>
  <c r="F52" i="1"/>
  <c r="D52" i="1"/>
  <c r="J29" i="1"/>
  <c r="H29" i="1"/>
  <c r="D29" i="1"/>
  <c r="D31" i="1" s="1"/>
  <c r="F62" i="1" l="1"/>
  <c r="F83" i="1" s="1"/>
  <c r="D21" i="2"/>
  <c r="H62" i="1"/>
  <c r="H83" i="1" s="1"/>
  <c r="J62" i="1"/>
  <c r="J83" i="1" s="1"/>
  <c r="H21" i="2"/>
  <c r="D62" i="1"/>
  <c r="F31" i="1"/>
  <c r="H31" i="1"/>
  <c r="J31" i="1"/>
  <c r="J85" i="1" l="1"/>
  <c r="H85" i="1"/>
  <c r="F85" i="1"/>
  <c r="H24" i="2"/>
  <c r="H26" i="2" s="1"/>
  <c r="H37" i="2" s="1"/>
  <c r="D81" i="1"/>
  <c r="D24" i="2"/>
  <c r="D26" i="2" s="1"/>
  <c r="D37" i="2" s="1"/>
  <c r="D83" i="1" l="1"/>
  <c r="D85" i="1" s="1"/>
  <c r="D31" i="5"/>
  <c r="D52" i="5" s="1"/>
  <c r="H52" i="5" l="1"/>
  <c r="H55" i="5" s="1"/>
  <c r="H105" i="5" s="1"/>
  <c r="H107" i="5" s="1"/>
  <c r="D55" i="5"/>
  <c r="D105" i="5" s="1"/>
  <c r="D107" i="5" s="1"/>
  <c r="D114" i="5" s="1"/>
  <c r="U29" i="3"/>
  <c r="U37" i="3"/>
  <c r="Y28" i="3"/>
  <c r="Y29" i="3" l="1"/>
  <c r="Y37" i="3" s="1"/>
</calcChain>
</file>

<file path=xl/sharedStrings.xml><?xml version="1.0" encoding="utf-8"?>
<sst xmlns="http://schemas.openxmlformats.org/spreadsheetml/2006/main" count="533" uniqueCount="248">
  <si>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</si>
  <si>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</si>
  <si>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</si>
  <si>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</si>
  <si>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</si>
  <si>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</si>
  <si>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</si>
  <si>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</si>
  <si>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</si>
  <si>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</si>
  <si>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</si>
  <si>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</si>
  <si>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เงินให้สินเชื่อส่วนบุคคลและสินเชื่ออื่น</t>
  </si>
  <si>
    <t>รายได้ค่าบริการค้างรับและลูกหนี้หมุนเวียนอื่น</t>
  </si>
  <si>
    <t>เงินปันผลค้างรับ</t>
  </si>
  <si>
    <t>สินทรัพย์ทางการเงินหมุนเวียนอื่น</t>
  </si>
  <si>
    <t>สินทรัพย์ถือไว้เผื่อขาย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</si>
  <si>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</si>
  <si>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</si>
  <si>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</si>
  <si>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</si>
  <si>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</si>
  <si>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</si>
  <si>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</si>
  <si>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</si>
  <si>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</si>
  <si>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</si>
  <si>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</si>
  <si>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</si>
  <si>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</si>
  <si>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</si>
  <si>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</si>
  <si>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</si>
  <si>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</si>
  <si>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</si>
  <si>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</si>
  <si>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11, 15</t>
  </si>
  <si>
    <t>เงินกู้ยืมระยะสั้นจากบริษัทที่เกี่ยวข้องกัน</t>
  </si>
  <si>
    <t>3, 15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</si>
  <si>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</si>
  <si>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</si>
  <si>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เงินกู้ยืมระยะยาวจากบริษัทที่เกี่ยวข้องกันที่ถึงกำหนดชำระภายในหนึ่งปี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</si>
  <si>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</si>
  <si>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</si>
  <si>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</si>
  <si>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</si>
  <si>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</si>
  <si>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เงินกู้ยืมระยะยาวจากบริษัทที่เกี่ยวข้องกัน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</si>
  <si>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</si>
  <si>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</si>
  <si>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</si>
  <si>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</si>
  <si>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</si>
  <si>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</si>
  <si>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</si>
  <si>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</si>
  <si>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</si>
  <si>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</si>
  <si>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</si>
  <si>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</si>
  <si>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</si>
  <si>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</si>
  <si>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</si>
  <si>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</si>
  <si>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</si>
  <si>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</si>
  <si>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</si>
  <si>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</si>
  <si>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</si>
  <si>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</si>
  <si>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</si>
  <si>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</si>
  <si>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</si>
  <si>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</si>
  <si>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</si>
  <si>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วันที่ 30 มิถุนายน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</si>
  <si>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</si>
  <si>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</si>
  <si>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รายได้เงินปันผล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</si>
  <si>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</si>
  <si>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</si>
  <si>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</si>
  <si>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</si>
  <si>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</si>
  <si>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</si>
  <si>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กลับรายการขาดทุนจากการด้อยค่าเงินลงทุนในบริษัทร่วม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</si>
  <si>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</si>
  <si>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</si>
  <si>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</si>
  <si>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</si>
  <si>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</si>
  <si>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</si>
  <si>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</si>
  <si>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</si>
  <si>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</si>
  <si>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ขาดทุนจากเงินลงทุนในตราสารทุนที่กำหนดให้วัดมูลค่าด้วยมูลค่า</t>
  </si>
  <si>
    <t xml:space="preserve">   ยุติธรรมผ่านกำไรขาดทุนเบ็ดเสร็จอื่น - สุทธิจากภาษีเงินได้</t>
  </si>
  <si>
    <t>ผลกำไร (ขาดทุน) จากการวัดมูลค่าใหม่ของผลประโยชน์พนักงานที่กำหนดไว้</t>
  </si>
  <si>
    <t xml:space="preserve"> 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</si>
  <si>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</si>
  <si>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 xml:space="preserve">กำไรขาดทุนเบ็ดเสร็จรวมสำหรับงวด 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</si>
  <si>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</si>
  <si>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</si>
  <si>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</si>
  <si>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</si>
  <si>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ส่วนของผู้ถือหุ้นเดิมก่อนการจัดโครงสร้างธุรกิจ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</si>
  <si>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</si>
  <si>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สำหรับงวดหกเดือนสิ้นสุดวันที่</t>
  </si>
  <si>
    <t xml:space="preserve">รายได้ </t>
  </si>
  <si>
    <t>ขาดทุนจากการด้อยค่าเงินลงทุนในบริษัทร่วม (กลับรายการ)</t>
  </si>
  <si>
    <t>ผลขาดทุนจากเงินลงทุนในตราสารทุนที่กำหนดให้วัดมูลค่าด้วยมูลค่า</t>
  </si>
  <si>
    <t>กำไร (ขาดทุน) เบ็ดเสร็จอื่นสำหรับงวด - สุทธิจากภาษี</t>
  </si>
  <si>
    <t>การแบ่งปันกำไรขาดทุนเบ็ดเสร็จรวม</t>
  </si>
  <si>
    <t>งบการเปลี่ยนแปลงส่วนของผู้ถือหุ้น (ไม่ได้ตรวจสอบ)</t>
  </si>
  <si>
    <t>ผลกำไร (ขาดทุน)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</si>
  <si>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</si>
  <si>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</si>
  <si>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</si>
  <si>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</si>
  <si>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</si>
  <si>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</si>
  <si>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</si>
  <si>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</si>
  <si>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ของผู้ที่ถูกซื้อ</t>
  </si>
  <si>
    <t>ส่วนเกิน</t>
  </si>
  <si>
    <t>ส่วนต่างจาก</t>
  </si>
  <si>
    <t>สำรอง</t>
  </si>
  <si>
    <t>มูลค่ายุติธรรม</t>
  </si>
  <si>
    <t>ผลต่างจาก</t>
  </si>
  <si>
    <t>อื่นของ</t>
  </si>
  <si>
    <t>รวม</t>
  </si>
  <si>
    <t>ที่ไม่มี</t>
  </si>
  <si>
    <t>ที่ออกและ</t>
  </si>
  <si>
    <t>ที่ถือครอง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</si>
  <si>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</si>
  <si>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</si>
  <si>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</si>
  <si>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</si>
  <si>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</si>
  <si>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</si>
  <si>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</si>
  <si>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</si>
  <si>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ก่อนการรวมธุรกิจ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</si>
  <si>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</si>
  <si>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</si>
  <si>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</si>
  <si>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</si>
  <si>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</si>
  <si>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</si>
  <si>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</si>
  <si>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</si>
  <si>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</si>
  <si>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</si>
  <si>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</si>
  <si>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</si>
  <si>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</si>
  <si>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เงินปันผลจ่ายส่วนของผู้ถือหุ้นที่ไม่มีอำนาจควบคุมของบริษัทย่อย</t>
  </si>
  <si>
    <t xml:space="preserve">    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</si>
  <si>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</si>
  <si>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 xml:space="preserve">     เพิ่มหุ้นสามัญ</t>
  </si>
  <si>
    <t>รวมรายการเปลี่ยนแปลงในส่วนได้เสียในบริษัทย่อย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</si>
  <si>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</si>
  <si>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</si>
  <si>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</si>
  <si>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</si>
  <si>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โอนไปกำไรสะสม</t>
  </si>
  <si>
    <t>ยอดคงเหลือ ณ วันที่ 30 มิถุนายน 2567</t>
  </si>
  <si>
    <t>หุ้นทุน</t>
  </si>
  <si>
    <t>ซื้อคืน</t>
  </si>
  <si>
    <t>ยอดคงเหลือ ณ วันที่ 1 มกราคม 2568</t>
  </si>
  <si>
    <t xml:space="preserve">    เพิ่มหุ้นสามัญ</t>
  </si>
  <si>
    <t xml:space="preserve">    การซื้อหุ้นทุนซื้อคืน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</si>
  <si>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</si>
  <si>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</si>
  <si>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  การซื้อหุ้นทุนซื้อคืน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</si>
  <si>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</si>
  <si>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</si>
  <si>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</si>
  <si>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</si>
  <si>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</si>
  <si>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ประมาณการหนี้สิน</t>
  </si>
  <si>
    <t xml:space="preserve">  ที่วัดมูลค่าผ่านกำไรขาดทุน</t>
  </si>
  <si>
    <t>กำไร (ขาดทุน) จากการปรับมูลค่ายุติธรรมของเงินลงทุนในตราสารทุน</t>
  </si>
  <si>
    <t>ส่วนแบ่งกำไรของบริษัทร่วมที่ใช้วิธีส่วนได้เสีย (สุทธิจากภาษี)</t>
  </si>
  <si>
    <t>กำไรจากการจำหน่ายที่ดิน อาคารและอุปกรณ์</t>
  </si>
  <si>
    <t>ขาดทุนจากการขายสินทรัพย์ทางการเงิน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</si>
  <si>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</si>
  <si>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</si>
  <si>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</si>
  <si>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</si>
  <si>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</si>
  <si>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</si>
  <si>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 xml:space="preserve">กระแสเงินสดสุทธิได้มาจาก (ใช้ไปใน) การดำเนินงาน 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</si>
  <si>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</si>
  <si>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</si>
  <si>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</si>
  <si>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</si>
  <si>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เงินสดจ่ายจากการลงทุนในเงินฝากระยะสั้นในสถาบันการเงิน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</si>
  <si>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</si>
  <si>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</si>
  <si>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เงินสดรับจากการขายตราสารหนี้ของกิจการอื่น</t>
  </si>
  <si>
    <t>เงินสดจ่ายจากการลงทุนในบริษัทย่อย</t>
  </si>
  <si>
    <t>เงินสดจ่ายจากการลงทุนในบริษัทร่วม</t>
  </si>
  <si>
    <t>เงินให้กู้ยืมระยะสั้น</t>
  </si>
  <si>
    <t>เงินสดรับจากส่วนได้เสียที่ไม่มีอำนาจควบคุมของบริษัทย่อย</t>
  </si>
  <si>
    <t>เงินสดรับจากการขายอุปกรณ์</t>
  </si>
  <si>
    <t>เงินสดรับจากสินทรัพย์ไม่มีตัวตน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</si>
  <si>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</si>
  <si>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</si>
  <si>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</si>
  <si>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</si>
  <si>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</si>
  <si>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บริษัทย่อยที่ไม่ได้มีผลทำให้เสียการควบคุม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</si>
  <si>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</si>
  <si>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เงินสดรับจากเงินกู้ยืมระยะยาวจากบริษัทที่เกี่ยวข้องกัน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</si>
  <si>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</si>
  <si>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</si>
  <si>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</si>
  <si>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</si>
  <si>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เงินสดจ่ายเพื่อชำระเงินกู้ยืมระยะสั้นจากบริษัทที่เกี่ยวข้องกัน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</si>
  <si>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</si>
  <si>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</si>
  <si>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</si>
  <si>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</si>
  <si>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</si>
  <si>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</si>
  <si>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</si>
  <si>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</si>
  <si>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4, 20</t>
  </si>
  <si>
    <t>6, 20</t>
  </si>
  <si>
    <t>8, 20</t>
  </si>
  <si>
    <t>13, 15</t>
  </si>
  <si>
    <t>เงินสดรับจากการออกหุ้นกู้</t>
  </si>
  <si>
    <t>เงินปันผลจ่ายให้ผู้ถือหุ้นของบริษัท</t>
  </si>
  <si>
    <t xml:space="preserve">    - สุทธิจากภาษีเงินได้</t>
  </si>
  <si>
    <t>เงินสดจ่ายเพื่อซื้อเงินลงทุนในบริษัทร่วม</t>
  </si>
  <si>
    <t>หนี้สินตามสัญญาเช่าที่ถึงกำหนดชำระภายในหนึ่งปี</t>
  </si>
  <si>
    <t>ผลขาดทุน</t>
  </si>
  <si>
    <t>ผลขาดทุนจากการด้อยค่าที่รับรู้ในกำไรหรือขาดทุน</t>
  </si>
  <si>
    <t>เงินสดและรายการเทียบเท่าเงินสดเพิ่มขึ้น (ลดลง) สุทธิ</t>
  </si>
  <si>
    <t>เงินสดจ่ายเพื่อซื้ออาคารและอุปกรณ์</t>
  </si>
  <si>
    <t>ขาดทุนจากการขายเงินลงทุนในตราสารหนี้ที่วัดมูลค่าผ่านกำไรขาดทุน</t>
  </si>
  <si>
    <t>ขาดทุน (กำไร) จากการปรับมูลค่ายุติธรรมของเงินลงทุนในตราสารหนี้</t>
  </si>
  <si>
    <t>เงินฝากธนาคารที่มีภาระค้ำประกันลดลง</t>
  </si>
  <si>
    <t>ขาดทุน (กำไร) จากอัตราแลกเปลี่ยน</t>
  </si>
  <si>
    <t>เงินสดที่จ่ายให้กับผู้ถือหุ้นเพื่อซื้อหุ้นของกิจการ</t>
  </si>
  <si>
    <t>เงินสดจ่ายเพื่อการลงทุนในเงินฝากระยะยาวในสถาบันการเงิน</t>
  </si>
  <si>
    <t>เงินสดรับชำระคืนจากการลงทุนในเงินฝากระยะยาวในสถาบันการเงิน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</si>
</sst>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  <numFmt numFmtId="191" formatCode="_(* #,##0.0_);_(* \(#,##0.0\);_(* &quot;-&quot;?_);_(@_)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4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89" fontId="0" fillId="0" borderId="0" xfId="1" applyNumberFormat="1" applyFont="1" applyFill="1" applyProtection="1">
      <protection locked="0"/>
    </xf>
    <xf numFmtId="188" fontId="0" fillId="0" borderId="0" xfId="1" applyFont="1" applyFill="1" applyProtection="1">
      <protection locked="0"/>
    </xf>
    <xf numFmtId="0" fontId="3" fillId="0" borderId="0" xfId="0" applyFont="1" applyProtection="1">
      <protection locked="0"/>
    </xf>
    <xf numFmtId="189" fontId="3" fillId="0" borderId="0" xfId="1" applyNumberFormat="1" applyFont="1" applyFill="1" applyProtection="1">
      <protection locked="0"/>
    </xf>
    <xf numFmtId="188" fontId="3" fillId="0" borderId="0" xfId="1" applyFont="1" applyFill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89" fontId="1" fillId="0" borderId="0" xfId="1" applyNumberFormat="1" applyFont="1" applyFill="1" applyProtection="1">
      <protection locked="0"/>
    </xf>
    <xf numFmtId="188" fontId="1" fillId="0" borderId="0" xfId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89" fontId="5" fillId="0" borderId="0" xfId="1" applyNumberFormat="1" applyFont="1" applyFill="1" applyProtection="1">
      <protection locked="0"/>
    </xf>
    <xf numFmtId="188" fontId="5" fillId="0" borderId="0" xfId="1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189" fontId="5" fillId="0" borderId="0" xfId="1" applyNumberFormat="1" applyFont="1" applyFill="1" applyAlignment="1" applyProtection="1">
      <alignment vertical="center"/>
      <protection locked="0"/>
    </xf>
    <xf numFmtId="189" fontId="5" fillId="0" borderId="0" xfId="1" applyNumberFormat="1" applyFont="1" applyFill="1" applyAlignment="1" applyProtection="1"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189" fontId="5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188" fontId="5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37" fontId="5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189" fontId="5" fillId="0" borderId="0" xfId="1" applyNumberFormat="1" applyFont="1" applyFill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37" fontId="5" fillId="0" borderId="2" xfId="0" applyNumberFormat="1" applyFont="1" applyBorder="1" applyAlignment="1" applyProtection="1">
      <alignment vertical="center"/>
      <protection locked="0"/>
    </xf>
    <xf numFmtId="189" fontId="5" fillId="0" borderId="2" xfId="1" applyNumberFormat="1" applyFont="1" applyFill="1" applyBorder="1" applyAlignment="1" applyProtection="1">
      <alignment vertical="center"/>
      <protection locked="0"/>
    </xf>
    <xf numFmtId="190" fontId="5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 applyProtection="1">
      <protection locked="0"/>
    </xf>
    <xf numFmtId="189" fontId="1" fillId="0" borderId="0" xfId="1" quotePrefix="1" applyNumberFormat="1" applyFont="1" applyFill="1" applyProtection="1">
      <protection locked="0"/>
    </xf>
    <xf numFmtId="189" fontId="5" fillId="0" borderId="3" xfId="1" applyNumberFormat="1" applyFont="1" applyFill="1" applyBorder="1" applyAlignment="1" applyProtection="1">
      <alignment vertical="center"/>
      <protection locked="0"/>
    </xf>
    <xf numFmtId="188" fontId="1" fillId="0" borderId="0" xfId="1" applyFont="1" applyFill="1" applyAlignment="1" applyProtection="1">
      <protection locked="0"/>
    </xf>
    <xf numFmtId="189" fontId="1" fillId="0" borderId="0" xfId="1" applyNumberFormat="1" applyFont="1" applyFill="1" applyAlignme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89" fontId="1" fillId="0" borderId="0" xfId="0" applyNumberFormat="1" applyFont="1" applyProtection="1">
      <protection locked="0"/>
    </xf>
    <xf numFmtId="189" fontId="6" fillId="0" borderId="1" xfId="1" applyNumberFormat="1" applyFont="1" applyFill="1" applyBorder="1" applyAlignment="1" applyProtection="1">
      <alignment vertical="center"/>
    </xf>
    <xf numFmtId="189" fontId="6" fillId="0" borderId="2" xfId="1" applyNumberFormat="1" applyFont="1" applyFill="1" applyBorder="1" applyAlignment="1" applyProtection="1">
      <alignment vertical="center"/>
    </xf>
    <xf numFmtId="189" fontId="6" fillId="0" borderId="4" xfId="0" applyNumberFormat="1" applyFont="1" applyBorder="1" applyAlignment="1">
      <alignment vertical="center"/>
    </xf>
    <xf numFmtId="189" fontId="6" fillId="0" borderId="1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189" fontId="7" fillId="0" borderId="0" xfId="1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vertical="center"/>
      <protection locked="0"/>
    </xf>
    <xf numFmtId="189" fontId="6" fillId="0" borderId="0" xfId="1" applyNumberFormat="1" applyFont="1" applyFill="1" applyAlignment="1" applyProtection="1">
      <alignment vertical="center"/>
      <protection locked="0"/>
    </xf>
    <xf numFmtId="189" fontId="6" fillId="0" borderId="0" xfId="1" applyNumberFormat="1" applyFont="1" applyFill="1" applyBorder="1" applyAlignment="1" applyProtection="1">
      <alignment vertical="center"/>
      <protection locked="0"/>
    </xf>
    <xf numFmtId="189" fontId="5" fillId="0" borderId="0" xfId="1" applyNumberFormat="1" applyFont="1" applyFill="1" applyBorder="1" applyAlignment="1" applyProtection="1">
      <alignment horizontal="right" vertical="center"/>
      <protection locked="0"/>
    </xf>
    <xf numFmtId="189" fontId="5" fillId="0" borderId="0" xfId="1" applyNumberFormat="1" applyFont="1" applyFill="1" applyBorder="1" applyAlignment="1" applyProtection="1">
      <alignment horizontal="right"/>
      <protection locked="0"/>
    </xf>
    <xf numFmtId="189" fontId="5" fillId="0" borderId="3" xfId="1" applyNumberFormat="1" applyFont="1" applyFill="1" applyBorder="1" applyAlignment="1" applyProtection="1">
      <alignment horizontal="right" vertical="center"/>
      <protection locked="0"/>
    </xf>
    <xf numFmtId="189" fontId="5" fillId="0" borderId="3" xfId="1" applyNumberFormat="1" applyFont="1" applyFill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189" fontId="6" fillId="0" borderId="0" xfId="1" applyNumberFormat="1" applyFont="1" applyFill="1" applyBorder="1" applyAlignment="1" applyProtection="1">
      <protection locked="0"/>
    </xf>
    <xf numFmtId="0" fontId="5" fillId="0" borderId="0" xfId="0" quotePrefix="1" applyFont="1" applyAlignment="1" applyProtection="1">
      <alignment horizontal="left"/>
      <protection locked="0"/>
    </xf>
    <xf numFmtId="189" fontId="5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center"/>
      <protection locked="0"/>
    </xf>
    <xf numFmtId="189" fontId="6" fillId="0" borderId="0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189" fontId="5" fillId="0" borderId="0" xfId="1" applyNumberFormat="1" applyFont="1" applyFill="1" applyBorder="1" applyAlignment="1" applyProtection="1">
      <alignment vertical="center"/>
      <protection locked="0"/>
    </xf>
    <xf numFmtId="189" fontId="5" fillId="0" borderId="0" xfId="1" applyNumberFormat="1" applyFont="1" applyFill="1" applyBorder="1" applyAlignment="1" applyProtection="1">
      <alignment vertical="center" wrapText="1"/>
      <protection locked="0"/>
    </xf>
    <xf numFmtId="189" fontId="5" fillId="0" borderId="0" xfId="1" applyNumberFormat="1" applyFont="1" applyFill="1" applyBorder="1" applyAlignment="1" applyProtection="1">
      <alignment wrapText="1"/>
      <protection locked="0"/>
    </xf>
    <xf numFmtId="189" fontId="5" fillId="0" borderId="0" xfId="1" applyNumberFormat="1" applyFont="1" applyFill="1" applyAlignment="1" applyProtection="1">
      <alignment vertical="center" wrapText="1"/>
      <protection locked="0"/>
    </xf>
    <xf numFmtId="189" fontId="5" fillId="0" borderId="0" xfId="1" applyNumberFormat="1" applyFont="1" applyFill="1" applyAlignment="1" applyProtection="1">
      <alignment wrapText="1"/>
      <protection locked="0"/>
    </xf>
    <xf numFmtId="189" fontId="5" fillId="0" borderId="3" xfId="1" applyNumberFormat="1" applyFont="1" applyFill="1" applyBorder="1" applyAlignment="1" applyProtection="1">
      <alignment vertical="center" wrapText="1"/>
      <protection locked="0"/>
    </xf>
    <xf numFmtId="189" fontId="5" fillId="0" borderId="3" xfId="1" applyNumberFormat="1" applyFont="1" applyFill="1" applyBorder="1" applyAlignment="1" applyProtection="1">
      <alignment wrapText="1"/>
      <protection locked="0"/>
    </xf>
    <xf numFmtId="189" fontId="6" fillId="0" borderId="0" xfId="1" applyNumberFormat="1" applyFont="1" applyFill="1" applyAlignment="1" applyProtection="1">
      <alignment vertical="center" wrapText="1"/>
      <protection locked="0"/>
    </xf>
    <xf numFmtId="188" fontId="5" fillId="0" borderId="2" xfId="1" applyFont="1" applyFill="1" applyBorder="1" applyAlignment="1" applyProtection="1">
      <protection locked="0"/>
    </xf>
    <xf numFmtId="188" fontId="5" fillId="0" borderId="0" xfId="0" applyNumberFormat="1" applyFont="1" applyProtection="1">
      <protection locked="0"/>
    </xf>
    <xf numFmtId="188" fontId="5" fillId="0" borderId="0" xfId="1" applyFont="1" applyFill="1" applyBorder="1" applyAlignment="1" applyProtection="1">
      <protection locked="0"/>
    </xf>
    <xf numFmtId="188" fontId="5" fillId="0" borderId="0" xfId="1" applyFont="1" applyFill="1" applyAlignment="1" applyProtection="1">
      <protection locked="0"/>
    </xf>
    <xf numFmtId="189" fontId="7" fillId="0" borderId="0" xfId="0" applyNumberFormat="1" applyFont="1" applyAlignment="1" applyProtection="1">
      <alignment horizontal="center"/>
      <protection locked="0"/>
    </xf>
    <xf numFmtId="189" fontId="6" fillId="0" borderId="4" xfId="1" applyNumberFormat="1" applyFont="1" applyFill="1" applyBorder="1" applyAlignment="1" applyProtection="1">
      <alignment horizontal="right" vertical="center"/>
      <protection locked="0"/>
    </xf>
    <xf numFmtId="188" fontId="5" fillId="0" borderId="2" xfId="1" applyFont="1" applyFill="1" applyBorder="1" applyAlignment="1" applyProtection="1">
      <alignment vertical="center"/>
      <protection locked="0"/>
    </xf>
    <xf numFmtId="189" fontId="6" fillId="0" borderId="5" xfId="1" applyNumberFormat="1" applyFont="1" applyFill="1" applyBorder="1" applyAlignment="1" applyProtection="1">
      <alignment vertical="center"/>
    </xf>
    <xf numFmtId="37" fontId="6" fillId="0" borderId="5" xfId="1" applyNumberFormat="1" applyFont="1" applyFill="1" applyBorder="1" applyAlignment="1" applyProtection="1">
      <alignment vertical="center"/>
    </xf>
    <xf numFmtId="37" fontId="6" fillId="0" borderId="5" xfId="0" applyNumberFormat="1" applyFont="1" applyBorder="1" applyAlignment="1">
      <alignment horizontal="right" vertical="center"/>
    </xf>
    <xf numFmtId="189" fontId="6" fillId="0" borderId="2" xfId="1" applyNumberFormat="1" applyFont="1" applyFill="1" applyBorder="1" applyAlignment="1" applyProtection="1">
      <alignment vertical="center" wrapText="1"/>
    </xf>
    <xf numFmtId="189" fontId="6" fillId="0" borderId="0" xfId="1" applyNumberFormat="1" applyFont="1" applyFill="1" applyAlignment="1" applyProtection="1">
      <alignment vertical="center"/>
    </xf>
    <xf numFmtId="189" fontId="6" fillId="0" borderId="4" xfId="1" applyNumberFormat="1" applyFont="1" applyFill="1" applyBorder="1" applyAlignment="1" applyProtection="1">
      <alignment horizontal="right" vertical="center"/>
    </xf>
    <xf numFmtId="188" fontId="3" fillId="0" borderId="0" xfId="1" applyFont="1" applyFill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89" fontId="6" fillId="0" borderId="0" xfId="1" applyNumberFormat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Alignment="1" applyProtection="1">
      <alignment horizontal="right"/>
      <protection locked="0"/>
    </xf>
    <xf numFmtId="2" fontId="5" fillId="0" borderId="0" xfId="0" applyNumberFormat="1" applyFont="1" applyAlignment="1" applyProtection="1">
      <alignment horizontal="center" wrapText="1"/>
      <protection locked="0"/>
    </xf>
    <xf numFmtId="188" fontId="5" fillId="0" borderId="0" xfId="1" applyFont="1" applyFill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189" fontId="6" fillId="0" borderId="0" xfId="1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187" fontId="6" fillId="0" borderId="0" xfId="0" applyNumberFormat="1" applyFont="1" applyAlignment="1" applyProtection="1">
      <alignment horizontal="right" vertical="center"/>
      <protection locked="0"/>
    </xf>
    <xf numFmtId="189" fontId="5" fillId="0" borderId="0" xfId="1" applyNumberFormat="1" applyFont="1" applyFill="1" applyAlignment="1" applyProtection="1">
      <alignment horizontal="right" vertical="center"/>
      <protection locked="0"/>
    </xf>
    <xf numFmtId="188" fontId="5" fillId="0" borderId="0" xfId="1" applyFont="1" applyFill="1" applyAlignment="1" applyProtection="1">
      <alignment horizontal="right" vertical="center"/>
      <protection locked="0"/>
    </xf>
    <xf numFmtId="189" fontId="5" fillId="0" borderId="0" xfId="0" applyNumberFormat="1" applyFont="1" applyAlignment="1" applyProtection="1">
      <alignment horizontal="right" vertical="center"/>
      <protection locked="0"/>
    </xf>
    <xf numFmtId="189" fontId="6" fillId="0" borderId="1" xfId="1" applyNumberFormat="1" applyFont="1" applyFill="1" applyBorder="1" applyAlignment="1" applyProtection="1">
      <alignment horizontal="right" vertical="center"/>
      <protection locked="0"/>
    </xf>
    <xf numFmtId="189" fontId="5" fillId="0" borderId="1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37" fontId="15" fillId="0" borderId="0" xfId="0" applyNumberFormat="1" applyFont="1" applyAlignment="1" applyProtection="1">
      <alignment vertical="center"/>
      <protection locked="0"/>
    </xf>
    <xf numFmtId="188" fontId="16" fillId="0" borderId="0" xfId="0" applyNumberFormat="1" applyFont="1" applyAlignment="1" applyProtection="1">
      <alignment horizontal="right" vertical="center"/>
      <protection locked="0"/>
    </xf>
    <xf numFmtId="188" fontId="6" fillId="0" borderId="0" xfId="1" applyFont="1" applyFill="1" applyBorder="1" applyAlignment="1" applyProtection="1">
      <alignment horizontal="right" vertical="center"/>
      <protection locked="0"/>
    </xf>
    <xf numFmtId="188" fontId="5" fillId="0" borderId="0" xfId="0" applyNumberFormat="1" applyFont="1" applyAlignment="1" applyProtection="1">
      <alignment vertical="center"/>
      <protection locked="0"/>
    </xf>
    <xf numFmtId="191" fontId="6" fillId="0" borderId="0" xfId="0" applyNumberFormat="1" applyFont="1" applyProtection="1">
      <protection locked="0"/>
    </xf>
    <xf numFmtId="189" fontId="5" fillId="0" borderId="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7" fontId="6" fillId="0" borderId="0" xfId="0" applyNumberFormat="1" applyFont="1" applyAlignment="1">
      <alignment horizontal="right" vertical="center"/>
    </xf>
    <xf numFmtId="188" fontId="5" fillId="0" borderId="0" xfId="1" applyFont="1" applyFill="1" applyAlignment="1" applyProtection="1">
      <alignment horizontal="right" vertical="center"/>
    </xf>
    <xf numFmtId="189" fontId="6" fillId="0" borderId="1" xfId="1" applyNumberFormat="1" applyFont="1" applyFill="1" applyBorder="1" applyAlignment="1" applyProtection="1">
      <alignment horizontal="right" vertical="center"/>
    </xf>
    <xf numFmtId="189" fontId="5" fillId="0" borderId="0" xfId="1" applyNumberFormat="1" applyFont="1" applyFill="1" applyAlignment="1" applyProtection="1">
      <alignment horizontal="right" vertical="center"/>
    </xf>
    <xf numFmtId="189" fontId="6" fillId="0" borderId="3" xfId="1" applyNumberFormat="1" applyFont="1" applyFill="1" applyBorder="1" applyAlignment="1" applyProtection="1">
      <alignment horizontal="right" vertical="center"/>
    </xf>
    <xf numFmtId="189" fontId="5" fillId="0" borderId="0" xfId="1" applyNumberFormat="1" applyFont="1" applyFill="1" applyBorder="1" applyAlignment="1" applyProtection="1">
      <alignment horizontal="right" vertical="center"/>
    </xf>
    <xf numFmtId="189" fontId="5" fillId="0" borderId="3" xfId="1" applyNumberFormat="1" applyFont="1" applyFill="1" applyBorder="1" applyAlignment="1" applyProtection="1">
      <alignment horizontal="right" vertical="center"/>
    </xf>
    <xf numFmtId="188" fontId="6" fillId="0" borderId="0" xfId="1" applyFont="1" applyFill="1" applyAlignment="1" applyProtection="1">
      <alignment horizontal="right" vertic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189" fontId="6" fillId="0" borderId="0" xfId="1" applyNumberFormat="1" applyFont="1" applyFill="1" applyAlignment="1" applyProtection="1">
      <alignment horizontal="right" vertical="center"/>
    </xf>
    <xf numFmtId="0" fontId="7" fillId="0" borderId="0" xfId="0" applyFont="1" applyProtection="1">
      <protection locked="0"/>
    </xf>
    <xf numFmtId="188" fontId="5" fillId="0" borderId="0" xfId="1" applyFont="1" applyFill="1" applyBorder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88" fontId="6" fillId="0" borderId="1" xfId="1" applyFont="1" applyFill="1" applyBorder="1" applyAlignment="1" applyProtection="1">
      <alignment horizontal="right" vertical="center"/>
      <protection locked="0"/>
    </xf>
    <xf numFmtId="188" fontId="6" fillId="0" borderId="4" xfId="1" applyFont="1" applyFill="1" applyBorder="1" applyAlignment="1" applyProtection="1">
      <alignment horizontal="right" vertical="center"/>
      <protection locked="0"/>
    </xf>
    <xf numFmtId="188" fontId="5" fillId="0" borderId="3" xfId="1" applyFont="1" applyFill="1" applyBorder="1" applyAlignment="1" applyProtection="1">
      <alignment horizontal="right" vertical="center"/>
      <protection locked="0"/>
    </xf>
    <xf numFmtId="188" fontId="5" fillId="0" borderId="1" xfId="1" applyFont="1" applyFill="1" applyBorder="1" applyAlignment="1" applyProtection="1">
      <alignment horizontal="right" vertical="center"/>
    </xf>
    <xf numFmtId="188" fontId="6" fillId="0" borderId="1" xfId="1" applyFont="1" applyFill="1" applyBorder="1" applyAlignment="1" applyProtection="1">
      <alignment horizontal="right" vertical="center"/>
    </xf>
    <xf numFmtId="189" fontId="5" fillId="0" borderId="0" xfId="0" applyNumberFormat="1" applyFont="1" applyAlignment="1" applyProtection="1">
      <alignment vertical="center"/>
      <protection locked="0"/>
    </xf>
    <xf numFmtId="189" fontId="18" fillId="0" borderId="0" xfId="1" applyNumberFormat="1" applyFont="1" applyFill="1" applyAlignment="1" applyProtection="1">
      <alignment horizontal="right" vertical="center"/>
      <protection locked="0"/>
    </xf>
    <xf numFmtId="189" fontId="5" fillId="0" borderId="0" xfId="0" applyNumberFormat="1" applyFont="1" applyAlignment="1">
      <alignment vertical="center"/>
    </xf>
    <xf numFmtId="189" fontId="5" fillId="0" borderId="3" xfId="1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right"/>
      <protection locked="0"/>
    </xf>
    <xf numFmtId="188" fontId="5" fillId="0" borderId="0" xfId="1" applyFont="1" applyFill="1" applyBorder="1" applyAlignment="1" applyProtection="1">
      <alignment horizontal="right"/>
      <protection locked="0"/>
    </xf>
    <xf numFmtId="188" fontId="5" fillId="0" borderId="0" xfId="1" applyFont="1" applyFill="1" applyBorder="1" applyProtection="1"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189" fontId="5" fillId="0" borderId="0" xfId="1" applyNumberFormat="1" applyFont="1" applyFill="1" applyAlignment="1" applyProtection="1">
      <alignment horizontal="right"/>
    </xf>
    <xf numFmtId="189" fontId="5" fillId="0" borderId="4" xfId="1" applyNumberFormat="1" applyFont="1" applyFill="1" applyBorder="1" applyAlignment="1" applyProtection="1">
      <alignment horizontal="right"/>
    </xf>
    <xf numFmtId="189" fontId="5" fillId="0" borderId="4" xfId="1" applyNumberFormat="1" applyFont="1" applyFill="1" applyBorder="1" applyAlignment="1" applyProtection="1"/>
    <xf numFmtId="189" fontId="6" fillId="0" borderId="1" xfId="1" applyNumberFormat="1" applyFont="1" applyFill="1" applyBorder="1" applyAlignment="1" applyProtection="1">
      <alignment horizontal="right"/>
    </xf>
    <xf numFmtId="189" fontId="6" fillId="0" borderId="1" xfId="1" applyNumberFormat="1" applyFont="1" applyFill="1" applyBorder="1" applyAlignment="1" applyProtection="1"/>
    <xf numFmtId="189" fontId="6" fillId="0" borderId="5" xfId="1" applyNumberFormat="1" applyFont="1" applyFill="1" applyBorder="1" applyAlignment="1" applyProtection="1">
      <alignment horizontal="right"/>
    </xf>
    <xf numFmtId="189" fontId="5" fillId="0" borderId="0" xfId="1" applyNumberFormat="1" applyFont="1" applyFill="1" applyAlignment="1" applyProtection="1"/>
    <xf numFmtId="189" fontId="6" fillId="0" borderId="0" xfId="1" applyNumberFormat="1" applyFont="1" applyFill="1" applyAlignment="1" applyProtection="1">
      <alignment horizontal="right"/>
    </xf>
    <xf numFmtId="189" fontId="5" fillId="0" borderId="0" xfId="1" applyNumberFormat="1" applyFont="1" applyFill="1" applyBorder="1" applyProtection="1">
      <protection locked="0"/>
    </xf>
    <xf numFmtId="43" fontId="5" fillId="0" borderId="0" xfId="0" applyNumberFormat="1" applyFont="1" applyProtection="1">
      <protection locked="0"/>
    </xf>
    <xf numFmtId="0" fontId="5" fillId="0" borderId="0" xfId="0" applyFont="1" applyAlignment="1">
      <alignment horizontal="left"/>
    </xf>
    <xf numFmtId="189" fontId="6" fillId="0" borderId="4" xfId="0" applyNumberFormat="1" applyFont="1" applyBorder="1" applyAlignment="1">
      <alignment horizontal="right" vertical="center"/>
    </xf>
    <xf numFmtId="37" fontId="6" fillId="0" borderId="4" xfId="0" applyNumberFormat="1" applyFont="1" applyBorder="1" applyAlignment="1">
      <alignment horizontal="right" vertical="center"/>
    </xf>
    <xf numFmtId="190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189" fontId="6" fillId="0" borderId="5" xfId="0" applyNumberFormat="1" applyFont="1" applyBorder="1" applyAlignment="1">
      <alignment horizontal="right" vertical="center"/>
    </xf>
    <xf numFmtId="188" fontId="5" fillId="0" borderId="3" xfId="1" applyFont="1" applyFill="1" applyBorder="1" applyAlignment="1" applyProtection="1">
      <alignment vertical="center"/>
      <protection locked="0"/>
    </xf>
    <xf numFmtId="188" fontId="6" fillId="0" borderId="1" xfId="1" applyFont="1" applyFill="1" applyBorder="1" applyAlignment="1" applyProtection="1">
      <alignment vertical="center"/>
    </xf>
    <xf numFmtId="189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190" fontId="5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</cellXfs>
  <cellStyles count="5">
    <cellStyle name="Comma" xfId="1" builtinId="3"/>
    <cellStyle name="Comma 2" xfId="3"/>
    <cellStyle name="Normal" xfId="0" builtinId="0"/>
    <cellStyle name="Normal 155" xfId="2"/>
    <cellStyle name="Normal 21" xfId="4"/>
  </cellStyles>
  <dxfs count="0"/>
  <tableStyles count="0" defaultTableStyle="TableStyleMedium2" defaultPivotStyle="PivotStyleLight16"/>
  <colors>
    <mruColors>
      <color rgb="FF00FFFF"/>
      <color rgb="FFFF9900"/>
      <color rgb="FF66FFCC"/>
      <color rgb="FFECC6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0"/>
  <sheetViews>
    <sheetView view="pageBreakPreview" zoomScale="115" zoomScaleNormal="115" zoomScaleSheetLayoutView="115" workbookViewId="0">
      <selection activeCell="F97" sqref="F97"/>
    </sheetView>
  </sheetViews>
  <sheetFormatPr defaultColWidth="9.140625" defaultRowHeight="21.75" x14ac:dyDescent="0.45"/>
  <cols>
    <col min="1" max="1" width="54.42578125" style="8" customWidth="1"/>
    <col min="2" max="2" width="8.42578125" style="11" customWidth="1"/>
    <col min="3" max="3" width="1.42578125" style="11" customWidth="1"/>
    <col min="4" max="4" width="13.42578125" style="11" customWidth="1"/>
    <col min="5" max="5" width="1.42578125" style="11" customWidth="1"/>
    <col min="6" max="6" width="13.42578125" style="11" customWidth="1"/>
    <col min="7" max="7" width="1.42578125" style="11" customWidth="1"/>
    <col min="8" max="8" width="13.42578125" style="11" customWidth="1"/>
    <col min="9" max="9" width="1.42578125" style="11" customWidth="1"/>
    <col min="10" max="10" width="13.42578125" style="11" customWidth="1"/>
    <col min="11" max="11" width="12.42578125" style="11" bestFit="1" customWidth="1"/>
    <col min="12" max="12" width="16" style="12" bestFit="1" customWidth="1"/>
    <col min="13" max="13" width="16.42578125" style="13" bestFit="1" customWidth="1"/>
    <col min="14" max="14" width="9.140625" style="11"/>
    <col min="15" max="15" width="13.140625" style="11" bestFit="1" customWidth="1"/>
    <col min="16" max="16384" width="9.140625" style="11"/>
  </cols>
  <sheetData>
    <row r="1" spans="1:13" s="2" customFormat="1" ht="21" customHeight="1" x14ac:dyDescent="0.5">
      <c r="A1" s="1" t="s">
        <v>0</v>
      </c>
      <c r="L1" s="3"/>
      <c r="M1" s="4"/>
    </row>
    <row r="2" spans="1:13" s="5" customFormat="1" ht="21" customHeight="1" x14ac:dyDescent="0.5">
      <c r="A2" s="1" t="s">
        <v>1</v>
      </c>
      <c r="L2" s="6"/>
      <c r="M2" s="7"/>
    </row>
    <row r="3" spans="1:13" s="5" customFormat="1" ht="3" customHeight="1" x14ac:dyDescent="0.5">
      <c r="A3" s="1"/>
      <c r="L3" s="6"/>
      <c r="M3" s="7"/>
    </row>
    <row r="4" spans="1:13" ht="23.25" customHeight="1" x14ac:dyDescent="0.45">
      <c r="B4" s="9"/>
      <c r="C4" s="9"/>
      <c r="D4" s="184" t="s">
        <v>2</v>
      </c>
      <c r="E4" s="184"/>
      <c r="F4" s="184"/>
      <c r="G4" s="10"/>
      <c r="H4" s="184" t="s">
        <v>3</v>
      </c>
      <c r="I4" s="184"/>
      <c r="J4" s="184"/>
    </row>
    <row r="5" spans="1:13" s="16" customFormat="1" ht="17.45" customHeight="1" x14ac:dyDescent="0.45">
      <c r="A5" s="14"/>
      <c r="B5" s="15"/>
      <c r="C5" s="15"/>
      <c r="D5" s="15" t="s">
        <v>4</v>
      </c>
      <c r="E5" s="15"/>
      <c r="F5" s="15" t="s">
        <v>5</v>
      </c>
      <c r="G5" s="10"/>
      <c r="H5" s="15" t="s">
        <v>4</v>
      </c>
      <c r="I5" s="15"/>
      <c r="J5" s="15" t="s">
        <v>5</v>
      </c>
      <c r="L5" s="17"/>
      <c r="M5" s="18"/>
    </row>
    <row r="6" spans="1:13" s="16" customFormat="1" ht="22.35" customHeight="1" x14ac:dyDescent="0.5">
      <c r="A6" s="1" t="s">
        <v>6</v>
      </c>
      <c r="B6" s="19" t="s">
        <v>7</v>
      </c>
      <c r="C6" s="19"/>
      <c r="D6" s="15">
        <v>2568</v>
      </c>
      <c r="E6" s="15"/>
      <c r="F6" s="15">
        <v>2567</v>
      </c>
      <c r="G6" s="15"/>
      <c r="H6" s="15">
        <v>2568</v>
      </c>
      <c r="I6" s="15"/>
      <c r="J6" s="15">
        <v>2567</v>
      </c>
      <c r="L6" s="17"/>
      <c r="M6" s="18"/>
    </row>
    <row r="7" spans="1:13" s="16" customFormat="1" ht="17.45" customHeight="1" x14ac:dyDescent="0.5">
      <c r="A7" s="1"/>
      <c r="B7" s="19"/>
      <c r="C7" s="19"/>
      <c r="D7" s="20" t="s">
        <v>8</v>
      </c>
      <c r="F7" s="15"/>
      <c r="G7" s="15"/>
      <c r="H7" s="20" t="s">
        <v>8</v>
      </c>
      <c r="J7" s="15"/>
      <c r="L7" s="17"/>
      <c r="M7" s="18"/>
    </row>
    <row r="8" spans="1:13" s="16" customFormat="1" ht="16.7" customHeight="1" x14ac:dyDescent="0.5">
      <c r="A8" s="1"/>
      <c r="B8" s="19"/>
      <c r="C8" s="19"/>
      <c r="D8" s="185" t="s">
        <v>9</v>
      </c>
      <c r="E8" s="185"/>
      <c r="F8" s="185"/>
      <c r="G8" s="185"/>
      <c r="H8" s="185"/>
      <c r="I8" s="185"/>
      <c r="J8" s="185"/>
      <c r="L8" s="17"/>
      <c r="M8" s="18"/>
    </row>
    <row r="9" spans="1:13" s="16" customFormat="1" ht="21.6" customHeight="1" x14ac:dyDescent="0.45">
      <c r="A9" s="21" t="s">
        <v>10</v>
      </c>
      <c r="B9" s="19"/>
      <c r="C9" s="19"/>
      <c r="L9" s="17"/>
      <c r="M9" s="18"/>
    </row>
    <row r="10" spans="1:13" s="16" customFormat="1" ht="21.6" customHeight="1" x14ac:dyDescent="0.45">
      <c r="A10" s="14" t="s">
        <v>11</v>
      </c>
      <c r="B10" s="19"/>
      <c r="C10" s="19"/>
      <c r="D10" s="22">
        <v>957726</v>
      </c>
      <c r="E10" s="22"/>
      <c r="F10" s="23">
        <v>1014552</v>
      </c>
      <c r="G10" s="22"/>
      <c r="H10" s="22">
        <v>121387</v>
      </c>
      <c r="I10" s="24"/>
      <c r="J10" s="23">
        <v>38028</v>
      </c>
      <c r="K10" s="25"/>
      <c r="L10" s="17"/>
      <c r="M10" s="18"/>
    </row>
    <row r="11" spans="1:13" s="16" customFormat="1" ht="21.6" customHeight="1" x14ac:dyDescent="0.45">
      <c r="A11" s="14" t="s">
        <v>12</v>
      </c>
      <c r="B11" s="19" t="s">
        <v>228</v>
      </c>
      <c r="C11" s="19"/>
      <c r="D11" s="22">
        <v>1073607</v>
      </c>
      <c r="E11" s="22"/>
      <c r="F11" s="23">
        <v>1108435</v>
      </c>
      <c r="G11" s="22"/>
      <c r="H11" s="22">
        <v>0</v>
      </c>
      <c r="I11" s="24"/>
      <c r="J11" s="23">
        <v>0</v>
      </c>
      <c r="L11" s="17"/>
      <c r="M11" s="18"/>
    </row>
    <row r="12" spans="1:13" s="16" customFormat="1" ht="21.6" customHeight="1" x14ac:dyDescent="0.45">
      <c r="A12" s="26" t="s">
        <v>13</v>
      </c>
      <c r="B12" s="27">
        <v>5</v>
      </c>
      <c r="C12" s="19"/>
      <c r="D12" s="22">
        <v>1172432</v>
      </c>
      <c r="E12" s="22"/>
      <c r="F12" s="23">
        <v>1063134</v>
      </c>
      <c r="G12" s="22"/>
      <c r="H12" s="22">
        <v>0</v>
      </c>
      <c r="I12" s="24"/>
      <c r="J12" s="23">
        <v>0</v>
      </c>
      <c r="K12" s="25"/>
      <c r="L12" s="17"/>
      <c r="M12" s="18"/>
    </row>
    <row r="13" spans="1:13" s="16" customFormat="1" ht="21.6" customHeight="1" x14ac:dyDescent="0.45">
      <c r="A13" s="14" t="s">
        <v>14</v>
      </c>
      <c r="B13" s="27">
        <v>3</v>
      </c>
      <c r="C13" s="19"/>
      <c r="D13" s="22">
        <v>0</v>
      </c>
      <c r="E13" s="22"/>
      <c r="F13" s="23">
        <v>0</v>
      </c>
      <c r="G13" s="22"/>
      <c r="H13" s="22">
        <v>250000</v>
      </c>
      <c r="I13" s="24"/>
      <c r="J13" s="23">
        <v>400000</v>
      </c>
      <c r="K13" s="25"/>
      <c r="L13" s="17"/>
      <c r="M13" s="18"/>
    </row>
    <row r="14" spans="1:13" s="16" customFormat="1" ht="21.6" customHeight="1" x14ac:dyDescent="0.45">
      <c r="A14" s="14" t="s">
        <v>15</v>
      </c>
      <c r="B14" s="27" t="s">
        <v>229</v>
      </c>
      <c r="C14" s="19"/>
      <c r="D14" s="22">
        <v>314401</v>
      </c>
      <c r="E14" s="22"/>
      <c r="F14" s="23">
        <v>426409</v>
      </c>
      <c r="G14" s="22"/>
      <c r="H14" s="22">
        <v>1</v>
      </c>
      <c r="I14" s="24"/>
      <c r="J14" s="23">
        <v>1</v>
      </c>
      <c r="K14" s="25"/>
      <c r="L14" s="17"/>
      <c r="M14" s="18"/>
    </row>
    <row r="15" spans="1:13" s="16" customFormat="1" ht="21.6" customHeight="1" x14ac:dyDescent="0.45">
      <c r="A15" s="14" t="s">
        <v>16</v>
      </c>
      <c r="B15" s="27"/>
      <c r="C15" s="19"/>
      <c r="D15" s="22">
        <v>0</v>
      </c>
      <c r="E15" s="22"/>
      <c r="F15" s="23">
        <v>105</v>
      </c>
      <c r="G15" s="22"/>
      <c r="H15" s="22">
        <v>0</v>
      </c>
      <c r="I15" s="24"/>
      <c r="J15" s="23">
        <v>0</v>
      </c>
      <c r="K15" s="25"/>
      <c r="L15" s="17"/>
      <c r="M15" s="18"/>
    </row>
    <row r="16" spans="1:13" s="16" customFormat="1" ht="21.6" customHeight="1" x14ac:dyDescent="0.45">
      <c r="A16" s="14" t="s">
        <v>17</v>
      </c>
      <c r="B16" s="19"/>
      <c r="C16" s="19"/>
      <c r="D16" s="22">
        <v>88707</v>
      </c>
      <c r="E16" s="22"/>
      <c r="F16" s="23">
        <v>66864</v>
      </c>
      <c r="G16" s="22"/>
      <c r="H16" s="22">
        <v>2125</v>
      </c>
      <c r="I16" s="24"/>
      <c r="J16" s="23">
        <v>466</v>
      </c>
      <c r="K16" s="25"/>
      <c r="L16" s="17"/>
      <c r="M16" s="18"/>
    </row>
    <row r="17" spans="1:13" s="16" customFormat="1" ht="21.6" customHeight="1" x14ac:dyDescent="0.45">
      <c r="A17" s="28" t="s">
        <v>18</v>
      </c>
      <c r="B17" s="19"/>
      <c r="C17" s="19"/>
      <c r="D17" s="57">
        <f>SUM(D10:D16)</f>
        <v>3606873</v>
      </c>
      <c r="E17" s="29"/>
      <c r="F17" s="57">
        <f>SUM(F10:F16)</f>
        <v>3679499</v>
      </c>
      <c r="G17" s="29"/>
      <c r="H17" s="57">
        <f>SUM(H10:H16)</f>
        <v>373513</v>
      </c>
      <c r="I17" s="29"/>
      <c r="J17" s="57">
        <f>SUM(J10:J16)</f>
        <v>438495</v>
      </c>
      <c r="L17" s="17"/>
      <c r="M17" s="18"/>
    </row>
    <row r="18" spans="1:13" s="16" customFormat="1" ht="19.5" customHeight="1" x14ac:dyDescent="0.45">
      <c r="A18" s="14"/>
      <c r="B18" s="19"/>
      <c r="C18" s="19"/>
      <c r="D18" s="22"/>
      <c r="E18" s="24"/>
      <c r="F18" s="22"/>
      <c r="G18" s="24"/>
      <c r="H18" s="22"/>
      <c r="I18" s="24"/>
      <c r="J18" s="22"/>
      <c r="L18" s="17"/>
      <c r="M18" s="18"/>
    </row>
    <row r="19" spans="1:13" s="16" customFormat="1" ht="21.6" customHeight="1" x14ac:dyDescent="0.45">
      <c r="A19" s="21" t="s">
        <v>19</v>
      </c>
      <c r="B19" s="27"/>
      <c r="C19" s="19"/>
      <c r="D19" s="22"/>
      <c r="E19" s="24"/>
      <c r="F19" s="22"/>
      <c r="G19" s="24"/>
      <c r="H19" s="22"/>
      <c r="I19" s="24"/>
      <c r="J19" s="22"/>
      <c r="L19" s="17"/>
      <c r="M19" s="18"/>
    </row>
    <row r="20" spans="1:13" s="16" customFormat="1" ht="21.6" customHeight="1" x14ac:dyDescent="0.45">
      <c r="A20" s="16" t="s">
        <v>20</v>
      </c>
      <c r="B20" s="27">
        <v>7</v>
      </c>
      <c r="C20" s="19"/>
      <c r="D20" s="22">
        <v>6380</v>
      </c>
      <c r="E20" s="24"/>
      <c r="F20" s="23">
        <v>5726</v>
      </c>
      <c r="G20" s="24"/>
      <c r="H20" s="22">
        <v>0</v>
      </c>
      <c r="I20" s="24"/>
      <c r="J20" s="23">
        <v>0</v>
      </c>
      <c r="K20" s="25"/>
      <c r="L20" s="17"/>
      <c r="M20" s="18"/>
    </row>
    <row r="21" spans="1:13" s="16" customFormat="1" ht="21.6" customHeight="1" x14ac:dyDescent="0.45">
      <c r="A21" s="16" t="s">
        <v>21</v>
      </c>
      <c r="B21" s="27" t="s">
        <v>230</v>
      </c>
      <c r="C21" s="19"/>
      <c r="D21" s="22">
        <v>265299</v>
      </c>
      <c r="E21" s="24"/>
      <c r="F21" s="23">
        <v>333009</v>
      </c>
      <c r="G21" s="24"/>
      <c r="H21" s="22">
        <v>180697</v>
      </c>
      <c r="I21" s="24"/>
      <c r="J21" s="23">
        <v>237964</v>
      </c>
      <c r="K21" s="25"/>
      <c r="L21" s="17"/>
      <c r="M21" s="18"/>
    </row>
    <row r="22" spans="1:13" s="16" customFormat="1" ht="21.6" customHeight="1" x14ac:dyDescent="0.45">
      <c r="A22" s="16" t="s">
        <v>22</v>
      </c>
      <c r="B22" s="27">
        <v>10</v>
      </c>
      <c r="C22" s="19"/>
      <c r="D22" s="22">
        <v>0</v>
      </c>
      <c r="E22" s="30"/>
      <c r="F22" s="23">
        <v>0</v>
      </c>
      <c r="G22" s="24"/>
      <c r="H22" s="22">
        <v>1444197</v>
      </c>
      <c r="I22" s="24"/>
      <c r="J22" s="23">
        <v>1444197</v>
      </c>
      <c r="K22" s="25"/>
      <c r="L22" s="17"/>
      <c r="M22" s="18"/>
    </row>
    <row r="23" spans="1:13" s="16" customFormat="1" ht="21.6" customHeight="1" x14ac:dyDescent="0.45">
      <c r="A23" s="31" t="s">
        <v>23</v>
      </c>
      <c r="B23" s="27">
        <v>9</v>
      </c>
      <c r="C23" s="19"/>
      <c r="D23" s="22">
        <v>669518</v>
      </c>
      <c r="E23" s="24"/>
      <c r="F23" s="23">
        <v>594095</v>
      </c>
      <c r="G23" s="24"/>
      <c r="H23" s="22">
        <v>617089</v>
      </c>
      <c r="I23" s="24"/>
      <c r="J23" s="23">
        <v>547089</v>
      </c>
      <c r="K23" s="25"/>
      <c r="L23" s="17"/>
      <c r="M23" s="18"/>
    </row>
    <row r="24" spans="1:13" s="2" customFormat="1" ht="21.6" customHeight="1" x14ac:dyDescent="0.45">
      <c r="A24" s="14" t="s">
        <v>24</v>
      </c>
      <c r="B24" s="27">
        <v>11</v>
      </c>
      <c r="C24" s="32"/>
      <c r="D24" s="22">
        <v>92880</v>
      </c>
      <c r="E24" s="24"/>
      <c r="F24" s="23">
        <v>100273</v>
      </c>
      <c r="G24" s="24"/>
      <c r="H24" s="22">
        <v>3787</v>
      </c>
      <c r="I24" s="24"/>
      <c r="J24" s="23">
        <v>7</v>
      </c>
      <c r="K24" s="25"/>
      <c r="L24" s="3"/>
      <c r="M24" s="4"/>
    </row>
    <row r="25" spans="1:13" s="2" customFormat="1" ht="21.6" customHeight="1" x14ac:dyDescent="0.45">
      <c r="A25" s="14" t="s">
        <v>25</v>
      </c>
      <c r="B25" s="27">
        <v>11</v>
      </c>
      <c r="C25" s="32"/>
      <c r="D25" s="22">
        <v>365927</v>
      </c>
      <c r="E25" s="24"/>
      <c r="F25" s="23">
        <v>389514</v>
      </c>
      <c r="G25" s="24"/>
      <c r="H25" s="22">
        <v>0</v>
      </c>
      <c r="I25" s="24"/>
      <c r="J25" s="23">
        <v>0</v>
      </c>
      <c r="K25" s="25"/>
      <c r="L25" s="3"/>
      <c r="M25" s="4"/>
    </row>
    <row r="26" spans="1:13" ht="21.6" customHeight="1" x14ac:dyDescent="0.45">
      <c r="A26" s="14" t="s">
        <v>26</v>
      </c>
      <c r="B26" s="27"/>
      <c r="C26" s="32"/>
      <c r="D26" s="22">
        <v>536798</v>
      </c>
      <c r="E26" s="24"/>
      <c r="F26" s="23">
        <v>565080</v>
      </c>
      <c r="G26" s="24"/>
      <c r="H26" s="22">
        <v>2</v>
      </c>
      <c r="I26" s="24"/>
      <c r="J26" s="23">
        <v>4</v>
      </c>
      <c r="K26" s="25"/>
    </row>
    <row r="27" spans="1:13" s="16" customFormat="1" ht="21.6" customHeight="1" x14ac:dyDescent="0.45">
      <c r="A27" s="14" t="s">
        <v>27</v>
      </c>
      <c r="B27" s="27"/>
      <c r="C27" s="19"/>
      <c r="D27" s="22">
        <v>71547</v>
      </c>
      <c r="E27" s="24"/>
      <c r="F27" s="23">
        <v>34457</v>
      </c>
      <c r="G27" s="24"/>
      <c r="H27" s="22">
        <v>21387</v>
      </c>
      <c r="I27" s="24"/>
      <c r="J27" s="23">
        <v>0</v>
      </c>
      <c r="K27" s="25"/>
      <c r="L27" s="17"/>
      <c r="M27" s="18"/>
    </row>
    <row r="28" spans="1:13" s="16" customFormat="1" ht="21.6" customHeight="1" x14ac:dyDescent="0.45">
      <c r="A28" s="14" t="s">
        <v>28</v>
      </c>
      <c r="B28" s="27"/>
      <c r="C28" s="19"/>
      <c r="D28" s="22">
        <v>57463</v>
      </c>
      <c r="E28" s="24"/>
      <c r="F28" s="23">
        <v>2387</v>
      </c>
      <c r="G28" s="24"/>
      <c r="H28" s="22">
        <v>0</v>
      </c>
      <c r="I28" s="24"/>
      <c r="J28" s="23">
        <v>0</v>
      </c>
      <c r="K28" s="25"/>
      <c r="L28" s="17"/>
      <c r="M28" s="18"/>
    </row>
    <row r="29" spans="1:13" s="16" customFormat="1" ht="21" customHeight="1" x14ac:dyDescent="0.45">
      <c r="A29" s="28" t="s">
        <v>29</v>
      </c>
      <c r="B29" s="27"/>
      <c r="C29" s="19"/>
      <c r="D29" s="57">
        <f>SUM(D20:D28)</f>
        <v>2065812</v>
      </c>
      <c r="E29" s="29"/>
      <c r="F29" s="57">
        <f>SUM(F20:F28)</f>
        <v>2024541</v>
      </c>
      <c r="G29" s="29"/>
      <c r="H29" s="57">
        <f>SUM(H20:H28)</f>
        <v>2267159</v>
      </c>
      <c r="I29" s="29"/>
      <c r="J29" s="57">
        <f>SUM(J20:J28)</f>
        <v>2229261</v>
      </c>
      <c r="L29" s="17"/>
      <c r="M29" s="18"/>
    </row>
    <row r="30" spans="1:13" s="16" customFormat="1" ht="17.45" customHeight="1" x14ac:dyDescent="0.45">
      <c r="A30" s="28"/>
      <c r="B30" s="27"/>
      <c r="C30" s="19"/>
      <c r="D30" s="29"/>
      <c r="E30" s="29"/>
      <c r="F30" s="29"/>
      <c r="G30" s="29"/>
      <c r="H30" s="29"/>
      <c r="I30" s="29"/>
      <c r="J30" s="29"/>
      <c r="L30" s="17"/>
      <c r="M30" s="18"/>
    </row>
    <row r="31" spans="1:13" s="16" customFormat="1" ht="21.6" customHeight="1" thickBot="1" x14ac:dyDescent="0.5">
      <c r="A31" s="28" t="s">
        <v>30</v>
      </c>
      <c r="B31" s="27"/>
      <c r="C31" s="19"/>
      <c r="D31" s="58">
        <f>D29+D17</f>
        <v>5672685</v>
      </c>
      <c r="E31" s="29"/>
      <c r="F31" s="58">
        <f>F29+F17</f>
        <v>5704040</v>
      </c>
      <c r="G31" s="29"/>
      <c r="H31" s="58">
        <f>H29+H17</f>
        <v>2640672</v>
      </c>
      <c r="I31" s="29"/>
      <c r="J31" s="58">
        <f>J29+J17</f>
        <v>2667756</v>
      </c>
      <c r="L31" s="17"/>
      <c r="M31" s="18"/>
    </row>
    <row r="32" spans="1:13" s="16" customFormat="1" ht="17.45" customHeight="1" thickTop="1" x14ac:dyDescent="0.45">
      <c r="A32" s="14"/>
      <c r="L32" s="17"/>
      <c r="M32" s="18"/>
    </row>
    <row r="33" spans="1:13" s="2" customFormat="1" ht="21" customHeight="1" x14ac:dyDescent="0.5">
      <c r="A33" s="1" t="s">
        <v>0</v>
      </c>
      <c r="L33" s="3"/>
      <c r="M33" s="4"/>
    </row>
    <row r="34" spans="1:13" s="2" customFormat="1" ht="21" customHeight="1" x14ac:dyDescent="0.5">
      <c r="A34" s="1" t="s">
        <v>1</v>
      </c>
      <c r="L34" s="3"/>
      <c r="M34" s="4"/>
    </row>
    <row r="35" spans="1:13" s="5" customFormat="1" ht="3" customHeight="1" x14ac:dyDescent="0.5">
      <c r="A35" s="1"/>
      <c r="L35" s="6"/>
      <c r="M35" s="7"/>
    </row>
    <row r="36" spans="1:13" s="16" customFormat="1" ht="16.350000000000001" customHeight="1" x14ac:dyDescent="0.45">
      <c r="A36" s="33"/>
      <c r="B36" s="15"/>
      <c r="C36" s="15"/>
      <c r="D36" s="184" t="s">
        <v>2</v>
      </c>
      <c r="E36" s="184"/>
      <c r="F36" s="184"/>
      <c r="G36" s="10"/>
      <c r="H36" s="184" t="s">
        <v>31</v>
      </c>
      <c r="I36" s="184"/>
      <c r="J36" s="184"/>
      <c r="L36" s="17"/>
      <c r="M36" s="18"/>
    </row>
    <row r="37" spans="1:13" s="16" customFormat="1" ht="17.45" customHeight="1" x14ac:dyDescent="0.45">
      <c r="A37" s="14"/>
      <c r="B37" s="15"/>
      <c r="C37" s="15"/>
      <c r="D37" s="15" t="s">
        <v>4</v>
      </c>
      <c r="E37" s="15"/>
      <c r="F37" s="15" t="s">
        <v>5</v>
      </c>
      <c r="G37" s="10"/>
      <c r="H37" s="15" t="s">
        <v>4</v>
      </c>
      <c r="I37" s="15"/>
      <c r="J37" s="15" t="s">
        <v>5</v>
      </c>
      <c r="L37" s="17"/>
      <c r="M37" s="18"/>
    </row>
    <row r="38" spans="1:13" s="16" customFormat="1" ht="22.7" customHeight="1" x14ac:dyDescent="0.5">
      <c r="A38" s="1" t="s">
        <v>32</v>
      </c>
      <c r="B38" s="19" t="s">
        <v>7</v>
      </c>
      <c r="C38" s="19"/>
      <c r="D38" s="15">
        <v>2568</v>
      </c>
      <c r="E38" s="15"/>
      <c r="F38" s="15">
        <v>2567</v>
      </c>
      <c r="G38" s="15"/>
      <c r="H38" s="15">
        <v>2568</v>
      </c>
      <c r="I38" s="15"/>
      <c r="J38" s="15">
        <v>2567</v>
      </c>
      <c r="L38" s="17"/>
      <c r="M38" s="18"/>
    </row>
    <row r="39" spans="1:13" s="16" customFormat="1" ht="17.45" customHeight="1" x14ac:dyDescent="0.5">
      <c r="A39" s="1"/>
      <c r="B39" s="19"/>
      <c r="C39" s="19"/>
      <c r="D39" s="20" t="s">
        <v>8</v>
      </c>
      <c r="F39" s="15"/>
      <c r="G39" s="15"/>
      <c r="H39" s="20" t="s">
        <v>8</v>
      </c>
      <c r="J39" s="15"/>
      <c r="L39" s="17"/>
      <c r="M39" s="18"/>
    </row>
    <row r="40" spans="1:13" s="16" customFormat="1" ht="16.7" customHeight="1" x14ac:dyDescent="0.5">
      <c r="A40" s="1"/>
      <c r="B40" s="19"/>
      <c r="C40" s="19"/>
      <c r="D40" s="183" t="s">
        <v>9</v>
      </c>
      <c r="E40" s="183"/>
      <c r="F40" s="183"/>
      <c r="G40" s="183"/>
      <c r="H40" s="183"/>
      <c r="I40" s="183"/>
      <c r="J40" s="183"/>
      <c r="L40" s="17"/>
      <c r="M40" s="18"/>
    </row>
    <row r="41" spans="1:13" s="16" customFormat="1" ht="19.350000000000001" customHeight="1" x14ac:dyDescent="0.45">
      <c r="A41" s="35" t="s">
        <v>33</v>
      </c>
      <c r="B41" s="15"/>
      <c r="C41" s="15"/>
      <c r="D41" s="36"/>
      <c r="E41" s="36"/>
      <c r="F41" s="36"/>
      <c r="G41" s="36"/>
      <c r="H41" s="36"/>
      <c r="I41" s="36"/>
      <c r="J41" s="36"/>
      <c r="L41" s="17"/>
      <c r="M41" s="18"/>
    </row>
    <row r="42" spans="1:13" s="16" customFormat="1" ht="19.350000000000001" customHeight="1" x14ac:dyDescent="0.45">
      <c r="A42" s="37" t="s">
        <v>34</v>
      </c>
      <c r="B42" s="19">
        <v>12</v>
      </c>
      <c r="C42" s="19"/>
      <c r="D42" s="22">
        <v>558495</v>
      </c>
      <c r="E42" s="24"/>
      <c r="F42" s="23">
        <v>389580</v>
      </c>
      <c r="G42" s="24"/>
      <c r="H42" s="22">
        <v>10031</v>
      </c>
      <c r="I42" s="24"/>
      <c r="J42" s="23">
        <v>557</v>
      </c>
      <c r="L42" s="38"/>
      <c r="M42" s="18"/>
    </row>
    <row r="43" spans="1:13" s="16" customFormat="1" ht="19.350000000000001" customHeight="1" x14ac:dyDescent="0.45">
      <c r="A43" s="37" t="s">
        <v>35</v>
      </c>
      <c r="B43" s="19"/>
      <c r="C43" s="19"/>
      <c r="D43" s="22">
        <v>117247</v>
      </c>
      <c r="E43" s="24"/>
      <c r="F43" s="23">
        <v>108987</v>
      </c>
      <c r="G43" s="24"/>
      <c r="H43" s="22">
        <v>0</v>
      </c>
      <c r="I43" s="24"/>
      <c r="J43" s="23">
        <v>0</v>
      </c>
      <c r="L43" s="17"/>
      <c r="M43" s="18"/>
    </row>
    <row r="44" spans="1:13" s="16" customFormat="1" ht="19.350000000000001" customHeight="1" x14ac:dyDescent="0.45">
      <c r="A44" s="39" t="s">
        <v>236</v>
      </c>
      <c r="B44" s="19" t="s">
        <v>36</v>
      </c>
      <c r="C44" s="19"/>
      <c r="D44" s="22">
        <v>85619</v>
      </c>
      <c r="E44" s="24"/>
      <c r="F44" s="23">
        <v>81075</v>
      </c>
      <c r="G44" s="24"/>
      <c r="H44" s="22">
        <v>0</v>
      </c>
      <c r="I44" s="24"/>
      <c r="J44" s="23">
        <v>0</v>
      </c>
      <c r="K44" s="25"/>
      <c r="L44" s="17"/>
      <c r="M44" s="18"/>
    </row>
    <row r="45" spans="1:13" s="16" customFormat="1" ht="19.350000000000001" customHeight="1" x14ac:dyDescent="0.45">
      <c r="A45" s="39" t="s">
        <v>37</v>
      </c>
      <c r="B45" s="19" t="s">
        <v>38</v>
      </c>
      <c r="C45" s="19"/>
      <c r="D45" s="22">
        <v>3950</v>
      </c>
      <c r="E45" s="24"/>
      <c r="F45" s="23">
        <v>700</v>
      </c>
      <c r="G45" s="24"/>
      <c r="H45" s="22">
        <v>0</v>
      </c>
      <c r="I45" s="24"/>
      <c r="J45" s="23">
        <v>0</v>
      </c>
      <c r="L45" s="17"/>
      <c r="M45" s="18"/>
    </row>
    <row r="46" spans="1:13" s="16" customFormat="1" ht="19.350000000000001" customHeight="1" x14ac:dyDescent="0.45">
      <c r="A46" s="39" t="s">
        <v>39</v>
      </c>
      <c r="B46" s="19">
        <v>15</v>
      </c>
      <c r="C46" s="19"/>
      <c r="D46" s="22">
        <v>690000</v>
      </c>
      <c r="E46" s="24"/>
      <c r="F46" s="23">
        <v>940000</v>
      </c>
      <c r="G46" s="24"/>
      <c r="H46" s="22">
        <v>0</v>
      </c>
      <c r="I46" s="24"/>
      <c r="J46" s="23">
        <v>0</v>
      </c>
      <c r="L46" s="17"/>
      <c r="M46" s="18"/>
    </row>
    <row r="47" spans="1:13" s="16" customFormat="1" ht="19.350000000000001" customHeight="1" x14ac:dyDescent="0.45">
      <c r="A47" s="40" t="s">
        <v>40</v>
      </c>
      <c r="B47" s="19">
        <v>15</v>
      </c>
      <c r="C47" s="19"/>
      <c r="D47" s="22">
        <v>0</v>
      </c>
      <c r="E47" s="24"/>
      <c r="F47" s="23">
        <v>24000</v>
      </c>
      <c r="G47" s="24"/>
      <c r="H47" s="22">
        <v>0</v>
      </c>
      <c r="I47" s="24"/>
      <c r="J47" s="23">
        <v>24000</v>
      </c>
      <c r="L47" s="17"/>
      <c r="M47" s="18"/>
    </row>
    <row r="48" spans="1:13" s="16" customFormat="1" ht="19.350000000000001" customHeight="1" x14ac:dyDescent="0.45">
      <c r="A48" s="40" t="s">
        <v>41</v>
      </c>
      <c r="B48" s="19" t="s">
        <v>38</v>
      </c>
      <c r="C48" s="19"/>
      <c r="D48" s="22">
        <v>0</v>
      </c>
      <c r="E48" s="24"/>
      <c r="F48" s="23">
        <v>0</v>
      </c>
      <c r="G48" s="24"/>
      <c r="H48" s="22">
        <v>466</v>
      </c>
      <c r="I48" s="24"/>
      <c r="J48" s="23">
        <v>0</v>
      </c>
      <c r="L48" s="17"/>
      <c r="M48" s="18"/>
    </row>
    <row r="49" spans="1:13" s="16" customFormat="1" ht="19.350000000000001" customHeight="1" x14ac:dyDescent="0.45">
      <c r="A49" s="39" t="s">
        <v>42</v>
      </c>
      <c r="B49" s="19"/>
      <c r="C49" s="19"/>
      <c r="D49" s="22">
        <v>63573</v>
      </c>
      <c r="E49" s="24"/>
      <c r="F49" s="23">
        <v>64959</v>
      </c>
      <c r="G49" s="24"/>
      <c r="H49" s="22">
        <v>0</v>
      </c>
      <c r="I49" s="24"/>
      <c r="J49" s="23">
        <v>0</v>
      </c>
      <c r="L49" s="17"/>
      <c r="M49" s="18"/>
    </row>
    <row r="50" spans="1:13" s="16" customFormat="1" ht="19.350000000000001" customHeight="1" x14ac:dyDescent="0.45">
      <c r="A50" s="39" t="s">
        <v>43</v>
      </c>
      <c r="B50" s="19"/>
      <c r="C50" s="19"/>
      <c r="D50" s="22">
        <v>37130</v>
      </c>
      <c r="E50" s="24"/>
      <c r="F50" s="23">
        <v>7303</v>
      </c>
      <c r="G50" s="24"/>
      <c r="H50" s="22">
        <v>0</v>
      </c>
      <c r="I50" s="24"/>
      <c r="J50" s="23">
        <v>0</v>
      </c>
      <c r="L50" s="17"/>
      <c r="M50" s="18"/>
    </row>
    <row r="51" spans="1:13" s="16" customFormat="1" ht="19.350000000000001" customHeight="1" x14ac:dyDescent="0.45">
      <c r="A51" s="39" t="s">
        <v>44</v>
      </c>
      <c r="B51" s="19"/>
      <c r="C51" s="19"/>
      <c r="D51" s="22">
        <v>49777</v>
      </c>
      <c r="E51" s="24"/>
      <c r="F51" s="23">
        <v>44387</v>
      </c>
      <c r="G51" s="24"/>
      <c r="H51" s="22">
        <v>5038</v>
      </c>
      <c r="I51" s="24"/>
      <c r="J51" s="23">
        <v>132</v>
      </c>
      <c r="K51" s="25"/>
      <c r="L51" s="17"/>
      <c r="M51" s="18"/>
    </row>
    <row r="52" spans="1:13" s="16" customFormat="1" ht="19.350000000000001" customHeight="1" x14ac:dyDescent="0.45">
      <c r="A52" s="41" t="s">
        <v>45</v>
      </c>
      <c r="B52" s="19"/>
      <c r="C52" s="19"/>
      <c r="D52" s="57">
        <f>SUM(D42:D51)</f>
        <v>1605791</v>
      </c>
      <c r="E52" s="29"/>
      <c r="F52" s="57">
        <f>SUM(F42:F51)</f>
        <v>1660991</v>
      </c>
      <c r="G52" s="29"/>
      <c r="H52" s="57">
        <f>SUM(H42:H51)</f>
        <v>15535</v>
      </c>
      <c r="I52" s="29"/>
      <c r="J52" s="57">
        <f>SUM(J42:J51)</f>
        <v>24689</v>
      </c>
      <c r="L52" s="17"/>
      <c r="M52" s="18"/>
    </row>
    <row r="53" spans="1:13" s="16" customFormat="1" ht="4.7" customHeight="1" x14ac:dyDescent="0.45">
      <c r="A53" s="39"/>
      <c r="B53" s="19"/>
      <c r="C53" s="19"/>
      <c r="D53" s="22"/>
      <c r="E53" s="24"/>
      <c r="F53" s="22"/>
      <c r="G53" s="24"/>
      <c r="H53" s="22"/>
      <c r="I53" s="24"/>
      <c r="J53" s="22"/>
      <c r="L53" s="17"/>
      <c r="M53" s="18"/>
    </row>
    <row r="54" spans="1:13" s="16" customFormat="1" ht="19.350000000000001" customHeight="1" x14ac:dyDescent="0.45">
      <c r="A54" s="35" t="s">
        <v>46</v>
      </c>
      <c r="B54" s="19"/>
      <c r="C54" s="19"/>
      <c r="D54" s="22"/>
      <c r="E54" s="24"/>
      <c r="F54" s="22"/>
      <c r="G54" s="24"/>
      <c r="H54" s="22"/>
      <c r="I54" s="24"/>
      <c r="J54" s="22"/>
      <c r="L54" s="17"/>
      <c r="M54" s="18"/>
    </row>
    <row r="55" spans="1:13" s="16" customFormat="1" ht="19.350000000000001" customHeight="1" x14ac:dyDescent="0.45">
      <c r="A55" s="40" t="s">
        <v>47</v>
      </c>
      <c r="B55" s="19" t="s">
        <v>38</v>
      </c>
      <c r="C55" s="19"/>
      <c r="D55" s="22">
        <v>0</v>
      </c>
      <c r="E55" s="24"/>
      <c r="F55" s="23">
        <v>0</v>
      </c>
      <c r="G55" s="24"/>
      <c r="H55" s="22">
        <v>2243</v>
      </c>
      <c r="I55" s="24"/>
      <c r="J55" s="23">
        <v>0</v>
      </c>
      <c r="L55" s="17"/>
      <c r="M55" s="18"/>
    </row>
    <row r="56" spans="1:13" s="16" customFormat="1" ht="19.350000000000001" customHeight="1" x14ac:dyDescent="0.45">
      <c r="A56" s="39" t="s">
        <v>48</v>
      </c>
      <c r="B56" s="19" t="s">
        <v>231</v>
      </c>
      <c r="C56" s="19"/>
      <c r="D56" s="22">
        <v>91800</v>
      </c>
      <c r="E56" s="24"/>
      <c r="F56" s="23">
        <v>0</v>
      </c>
      <c r="G56" s="24"/>
      <c r="H56" s="22">
        <v>0</v>
      </c>
      <c r="I56" s="24"/>
      <c r="J56" s="23">
        <v>0</v>
      </c>
      <c r="L56" s="17"/>
      <c r="M56" s="18"/>
    </row>
    <row r="57" spans="1:13" s="16" customFormat="1" ht="19.350000000000001" customHeight="1" x14ac:dyDescent="0.45">
      <c r="A57" s="39" t="s">
        <v>49</v>
      </c>
      <c r="B57" s="19" t="s">
        <v>36</v>
      </c>
      <c r="C57" s="19"/>
      <c r="D57" s="22">
        <v>311073</v>
      </c>
      <c r="E57" s="24"/>
      <c r="F57" s="23">
        <v>338232</v>
      </c>
      <c r="G57" s="24"/>
      <c r="H57" s="22">
        <v>0</v>
      </c>
      <c r="I57" s="24"/>
      <c r="J57" s="23">
        <v>0</v>
      </c>
      <c r="L57" s="17"/>
      <c r="M57" s="18"/>
    </row>
    <row r="58" spans="1:13" s="16" customFormat="1" ht="19.350000000000001" customHeight="1" x14ac:dyDescent="0.45">
      <c r="A58" s="39" t="s">
        <v>50</v>
      </c>
      <c r="B58" s="19"/>
      <c r="C58" s="19"/>
      <c r="D58" s="22">
        <v>92876</v>
      </c>
      <c r="E58" s="24"/>
      <c r="F58" s="23">
        <v>104727</v>
      </c>
      <c r="G58" s="24"/>
      <c r="H58" s="22">
        <v>0</v>
      </c>
      <c r="I58" s="24"/>
      <c r="J58" s="23">
        <v>4385</v>
      </c>
      <c r="L58" s="17"/>
      <c r="M58" s="18"/>
    </row>
    <row r="59" spans="1:13" s="16" customFormat="1" ht="19.350000000000001" customHeight="1" x14ac:dyDescent="0.45">
      <c r="A59" s="39" t="s">
        <v>51</v>
      </c>
      <c r="B59" s="19"/>
      <c r="C59" s="19"/>
      <c r="D59" s="22">
        <v>172308</v>
      </c>
      <c r="E59" s="24"/>
      <c r="F59" s="23">
        <v>143476</v>
      </c>
      <c r="G59" s="24"/>
      <c r="H59" s="22">
        <v>0</v>
      </c>
      <c r="I59" s="24"/>
      <c r="J59" s="23">
        <v>0</v>
      </c>
      <c r="L59" s="17"/>
      <c r="M59" s="18"/>
    </row>
    <row r="60" spans="1:13" s="16" customFormat="1" ht="19.350000000000001" customHeight="1" x14ac:dyDescent="0.45">
      <c r="A60" s="39" t="s">
        <v>52</v>
      </c>
      <c r="B60" s="19"/>
      <c r="C60" s="19"/>
      <c r="D60" s="22">
        <v>1485</v>
      </c>
      <c r="E60" s="24"/>
      <c r="F60" s="23">
        <v>1485</v>
      </c>
      <c r="G60" s="24"/>
      <c r="H60" s="22">
        <v>0</v>
      </c>
      <c r="I60" s="24"/>
      <c r="J60" s="23">
        <v>0</v>
      </c>
      <c r="L60" s="17"/>
      <c r="M60" s="18"/>
    </row>
    <row r="61" spans="1:13" s="16" customFormat="1" ht="19.350000000000001" customHeight="1" x14ac:dyDescent="0.45">
      <c r="A61" s="41" t="s">
        <v>53</v>
      </c>
      <c r="B61" s="19"/>
      <c r="C61" s="19"/>
      <c r="D61" s="57">
        <f>SUM(D55:D60)</f>
        <v>669542</v>
      </c>
      <c r="E61" s="29"/>
      <c r="F61" s="57">
        <f>SUM(F55:F60)</f>
        <v>587920</v>
      </c>
      <c r="G61" s="29"/>
      <c r="H61" s="57">
        <f>SUM(H55:H60)</f>
        <v>2243</v>
      </c>
      <c r="I61" s="29"/>
      <c r="J61" s="57">
        <f>SUM(J55:J60)</f>
        <v>4385</v>
      </c>
      <c r="L61" s="17"/>
      <c r="M61" s="18"/>
    </row>
    <row r="62" spans="1:13" ht="19.350000000000001" customHeight="1" x14ac:dyDescent="0.45">
      <c r="A62" s="42" t="s">
        <v>54</v>
      </c>
      <c r="B62" s="32"/>
      <c r="C62" s="32"/>
      <c r="D62" s="57">
        <f>D61+D52</f>
        <v>2275333</v>
      </c>
      <c r="E62" s="29"/>
      <c r="F62" s="57">
        <f>F61+F52</f>
        <v>2248911</v>
      </c>
      <c r="G62" s="29"/>
      <c r="H62" s="57">
        <f>H61+H52</f>
        <v>17778</v>
      </c>
      <c r="I62" s="29"/>
      <c r="J62" s="57">
        <f>J61+J52</f>
        <v>29074</v>
      </c>
    </row>
    <row r="63" spans="1:13" ht="4.7" customHeight="1" x14ac:dyDescent="0.45">
      <c r="A63" s="42"/>
      <c r="B63" s="32"/>
      <c r="C63" s="32"/>
      <c r="D63" s="43"/>
      <c r="E63" s="43"/>
      <c r="F63" s="43"/>
      <c r="G63" s="43"/>
      <c r="H63" s="43"/>
      <c r="I63" s="43"/>
      <c r="J63" s="43"/>
    </row>
    <row r="64" spans="1:13" ht="16.7" customHeight="1" x14ac:dyDescent="0.45">
      <c r="A64" s="35" t="s">
        <v>55</v>
      </c>
      <c r="B64" s="32"/>
      <c r="C64" s="32"/>
      <c r="D64" s="24"/>
      <c r="E64" s="24"/>
      <c r="F64" s="24"/>
      <c r="G64" s="24"/>
      <c r="H64" s="24"/>
      <c r="I64" s="24"/>
      <c r="J64" s="24"/>
    </row>
    <row r="65" spans="1:11" s="11" customFormat="1" ht="17.45" customHeight="1" x14ac:dyDescent="0.45">
      <c r="A65" s="39" t="s">
        <v>56</v>
      </c>
      <c r="B65" s="32"/>
      <c r="C65" s="32"/>
      <c r="D65" s="44"/>
      <c r="E65" s="44"/>
      <c r="F65" s="44"/>
      <c r="G65" s="44"/>
      <c r="H65" s="44"/>
      <c r="I65" s="44"/>
      <c r="J65" s="44"/>
    </row>
    <row r="66" spans="1:11" s="11" customFormat="1" ht="16.350000000000001" customHeight="1" x14ac:dyDescent="0.45">
      <c r="A66" s="39" t="s">
        <v>57</v>
      </c>
      <c r="B66" s="45"/>
      <c r="C66" s="32"/>
      <c r="D66" s="44"/>
      <c r="E66" s="44"/>
      <c r="F66" s="44"/>
      <c r="G66" s="44"/>
      <c r="H66" s="44"/>
      <c r="I66" s="44"/>
      <c r="J66" s="44"/>
    </row>
    <row r="67" spans="1:11" s="11" customFormat="1" ht="18" customHeight="1" thickBot="1" x14ac:dyDescent="0.5">
      <c r="A67" s="46" t="s">
        <v>58</v>
      </c>
      <c r="B67" s="32"/>
      <c r="C67" s="32"/>
      <c r="D67" s="47">
        <v>300000</v>
      </c>
      <c r="E67" s="24"/>
      <c r="F67" s="47">
        <v>300000</v>
      </c>
      <c r="G67" s="24"/>
      <c r="H67" s="48">
        <v>300000</v>
      </c>
      <c r="I67" s="24"/>
      <c r="J67" s="47">
        <v>300000</v>
      </c>
    </row>
    <row r="68" spans="1:11" s="11" customFormat="1" ht="17.45" customHeight="1" thickTop="1" x14ac:dyDescent="0.45">
      <c r="A68" s="39" t="s">
        <v>59</v>
      </c>
      <c r="B68" s="32"/>
      <c r="C68" s="32"/>
      <c r="D68" s="24"/>
      <c r="E68" s="24"/>
      <c r="F68" s="24"/>
      <c r="G68" s="24"/>
      <c r="H68" s="24"/>
      <c r="I68" s="24"/>
      <c r="J68" s="24"/>
    </row>
    <row r="69" spans="1:11" s="11" customFormat="1" ht="18" customHeight="1" x14ac:dyDescent="0.45">
      <c r="A69" s="46" t="s">
        <v>58</v>
      </c>
      <c r="B69" s="19"/>
      <c r="C69" s="19"/>
      <c r="D69" s="24">
        <v>300000</v>
      </c>
      <c r="E69" s="24"/>
      <c r="F69" s="24">
        <v>300000</v>
      </c>
      <c r="G69" s="24"/>
      <c r="H69" s="24">
        <v>300000</v>
      </c>
      <c r="I69" s="24"/>
      <c r="J69" s="24">
        <v>300000</v>
      </c>
    </row>
    <row r="70" spans="1:11" s="11" customFormat="1" ht="16.7" customHeight="1" x14ac:dyDescent="0.45">
      <c r="A70" s="39" t="s">
        <v>60</v>
      </c>
      <c r="B70" s="19"/>
      <c r="C70" s="19"/>
      <c r="D70" s="24">
        <v>1606754</v>
      </c>
      <c r="E70" s="24"/>
      <c r="F70" s="24">
        <v>1606754</v>
      </c>
      <c r="G70" s="24"/>
      <c r="H70" s="24">
        <v>1606754</v>
      </c>
      <c r="I70" s="24"/>
      <c r="J70" s="24">
        <v>1606754</v>
      </c>
      <c r="K70" s="36"/>
    </row>
    <row r="71" spans="1:11" s="11" customFormat="1" ht="16.7" customHeight="1" x14ac:dyDescent="0.45">
      <c r="A71" s="39" t="s">
        <v>61</v>
      </c>
      <c r="B71" s="19"/>
      <c r="C71" s="19"/>
      <c r="D71" s="49">
        <v>-247123</v>
      </c>
      <c r="E71" s="24"/>
      <c r="F71" s="49">
        <v>-247123</v>
      </c>
      <c r="G71" s="24"/>
      <c r="H71" s="30">
        <v>0</v>
      </c>
      <c r="I71" s="24"/>
      <c r="J71" s="22">
        <v>0</v>
      </c>
    </row>
    <row r="72" spans="1:11" s="11" customFormat="1" ht="16.7" customHeight="1" x14ac:dyDescent="0.45">
      <c r="A72" s="39" t="s">
        <v>62</v>
      </c>
      <c r="B72" s="19"/>
      <c r="C72" s="19"/>
      <c r="D72" s="24"/>
      <c r="E72" s="24"/>
      <c r="F72" s="24"/>
      <c r="G72" s="24"/>
      <c r="H72" s="24"/>
      <c r="I72" s="24"/>
      <c r="J72" s="24"/>
    </row>
    <row r="73" spans="1:11" s="11" customFormat="1" ht="16.7" customHeight="1" x14ac:dyDescent="0.45">
      <c r="A73" s="39" t="s">
        <v>63</v>
      </c>
      <c r="B73" s="19"/>
      <c r="C73" s="19"/>
      <c r="D73" s="24"/>
      <c r="E73" s="24"/>
      <c r="F73" s="24"/>
      <c r="G73" s="24"/>
      <c r="H73" s="24"/>
      <c r="I73" s="24"/>
      <c r="J73" s="24"/>
    </row>
    <row r="74" spans="1:11" s="11" customFormat="1" ht="16.7" customHeight="1" x14ac:dyDescent="0.45">
      <c r="A74" s="39" t="s">
        <v>64</v>
      </c>
      <c r="B74" s="19"/>
      <c r="C74" s="19"/>
      <c r="D74" s="24">
        <v>30000</v>
      </c>
      <c r="E74" s="24"/>
      <c r="F74" s="24">
        <v>30000</v>
      </c>
      <c r="G74" s="24"/>
      <c r="H74" s="24">
        <v>30000</v>
      </c>
      <c r="I74" s="24"/>
      <c r="J74" s="24">
        <v>30000</v>
      </c>
      <c r="K74" s="50"/>
    </row>
    <row r="75" spans="1:11" s="11" customFormat="1" ht="16.7" customHeight="1" x14ac:dyDescent="0.45">
      <c r="A75" s="39" t="s">
        <v>65</v>
      </c>
      <c r="B75" s="19">
        <v>14</v>
      </c>
      <c r="C75" s="19"/>
      <c r="D75" s="24">
        <v>93500</v>
      </c>
      <c r="E75" s="24"/>
      <c r="F75" s="22">
        <v>0</v>
      </c>
      <c r="G75" s="22"/>
      <c r="H75" s="22">
        <v>93500</v>
      </c>
      <c r="I75" s="22"/>
      <c r="J75" s="22">
        <v>0</v>
      </c>
      <c r="K75" s="51"/>
    </row>
    <row r="76" spans="1:11" s="11" customFormat="1" ht="16.7" customHeight="1" x14ac:dyDescent="0.45">
      <c r="A76" s="39" t="s">
        <v>66</v>
      </c>
      <c r="B76" s="19"/>
      <c r="C76" s="19"/>
      <c r="D76" s="24">
        <v>1245698</v>
      </c>
      <c r="E76" s="24"/>
      <c r="F76" s="22">
        <v>1241429</v>
      </c>
      <c r="G76" s="22"/>
      <c r="H76" s="22">
        <v>771687</v>
      </c>
      <c r="I76" s="22"/>
      <c r="J76" s="22">
        <v>750832</v>
      </c>
      <c r="K76" s="51"/>
    </row>
    <row r="77" spans="1:11" s="11" customFormat="1" ht="16.7" customHeight="1" x14ac:dyDescent="0.45">
      <c r="A77" s="39" t="s">
        <v>67</v>
      </c>
      <c r="B77" s="19">
        <v>14</v>
      </c>
      <c r="C77" s="19"/>
      <c r="D77" s="49">
        <v>-93500</v>
      </c>
      <c r="E77" s="24"/>
      <c r="F77" s="22">
        <v>0</v>
      </c>
      <c r="G77" s="22"/>
      <c r="H77" s="22">
        <v>-93500</v>
      </c>
      <c r="I77" s="22"/>
      <c r="J77" s="22">
        <v>0</v>
      </c>
      <c r="K77" s="17"/>
    </row>
    <row r="78" spans="1:11" s="11" customFormat="1" ht="16.7" customHeight="1" x14ac:dyDescent="0.45">
      <c r="A78" s="39" t="s">
        <v>68</v>
      </c>
      <c r="B78" s="19"/>
      <c r="C78" s="19"/>
      <c r="D78" s="52">
        <v>-85547</v>
      </c>
      <c r="E78" s="24"/>
      <c r="F78" s="52">
        <v>-48904</v>
      </c>
      <c r="G78" s="24"/>
      <c r="H78" s="52">
        <v>-85547</v>
      </c>
      <c r="I78" s="24"/>
      <c r="J78" s="52">
        <v>-48904</v>
      </c>
      <c r="K78" s="50"/>
    </row>
    <row r="79" spans="1:11" s="11" customFormat="1" ht="16.7" customHeight="1" x14ac:dyDescent="0.45">
      <c r="A79" s="41" t="s">
        <v>69</v>
      </c>
      <c r="B79" s="19"/>
      <c r="C79" s="19"/>
      <c r="D79" s="59">
        <f>SUM(D69:D78)</f>
        <v>2849782</v>
      </c>
      <c r="E79" s="29"/>
      <c r="F79" s="64">
        <f>SUM(F69:F78)</f>
        <v>2882156</v>
      </c>
      <c r="G79" s="29"/>
      <c r="H79" s="59">
        <f>SUM(H69:H78)</f>
        <v>2622894</v>
      </c>
      <c r="I79" s="29"/>
      <c r="J79" s="64">
        <f>SUM(J69:J78)</f>
        <v>2638682</v>
      </c>
    </row>
    <row r="80" spans="1:11" s="11" customFormat="1" ht="16.7" customHeight="1" x14ac:dyDescent="0.45">
      <c r="A80" s="39" t="s">
        <v>70</v>
      </c>
      <c r="B80" s="19"/>
      <c r="C80" s="19"/>
      <c r="D80" s="22">
        <v>547570</v>
      </c>
      <c r="E80" s="24"/>
      <c r="F80" s="22">
        <v>572973</v>
      </c>
      <c r="G80" s="24"/>
      <c r="H80" s="22">
        <v>0</v>
      </c>
      <c r="I80" s="24"/>
      <c r="J80" s="22">
        <v>0</v>
      </c>
    </row>
    <row r="81" spans="1:16" ht="16.7" customHeight="1" x14ac:dyDescent="0.45">
      <c r="A81" s="41" t="s">
        <v>71</v>
      </c>
      <c r="B81" s="19"/>
      <c r="C81" s="19"/>
      <c r="D81" s="60">
        <f>SUM(D79:D80)</f>
        <v>3397352</v>
      </c>
      <c r="E81" s="29"/>
      <c r="F81" s="63">
        <f>SUM(F79:F80)</f>
        <v>3455129</v>
      </c>
      <c r="G81" s="29"/>
      <c r="H81" s="60">
        <f>SUM(H79:H80)</f>
        <v>2622894</v>
      </c>
      <c r="I81" s="29"/>
      <c r="J81" s="63">
        <f>SUM(J79:J80)</f>
        <v>2638682</v>
      </c>
    </row>
    <row r="82" spans="1:16" ht="4.7" customHeight="1" x14ac:dyDescent="0.45">
      <c r="A82" s="41"/>
      <c r="B82" s="19"/>
      <c r="C82" s="19"/>
      <c r="D82" s="29"/>
      <c r="E82" s="29"/>
      <c r="F82" s="29"/>
      <c r="G82" s="29"/>
      <c r="H82" s="29"/>
      <c r="I82" s="29"/>
      <c r="J82" s="29"/>
    </row>
    <row r="83" spans="1:16" ht="19.350000000000001" customHeight="1" thickBot="1" x14ac:dyDescent="0.5">
      <c r="A83" s="41" t="s">
        <v>72</v>
      </c>
      <c r="B83" s="19"/>
      <c r="C83" s="19"/>
      <c r="D83" s="61">
        <f>D81+D62</f>
        <v>5672685</v>
      </c>
      <c r="E83" s="29"/>
      <c r="F83" s="62">
        <f>F81+F62</f>
        <v>5704040</v>
      </c>
      <c r="G83" s="29"/>
      <c r="H83" s="61">
        <f>H81+H62</f>
        <v>2640672</v>
      </c>
      <c r="I83" s="29"/>
      <c r="J83" s="62">
        <f>J81+J62</f>
        <v>2667756</v>
      </c>
      <c r="K83" s="53"/>
      <c r="L83" s="54"/>
      <c r="M83" s="53"/>
      <c r="N83" s="53"/>
      <c r="O83" s="53"/>
      <c r="P83" s="53"/>
    </row>
    <row r="84" spans="1:16" ht="11.1" customHeight="1" thickTop="1" x14ac:dyDescent="0.45">
      <c r="A84" s="55"/>
      <c r="B84" s="32"/>
      <c r="C84" s="32"/>
      <c r="D84" s="56"/>
      <c r="F84" s="56"/>
      <c r="H84" s="56"/>
      <c r="J84" s="56"/>
    </row>
    <row r="85" spans="1:16" ht="21.6" customHeight="1" x14ac:dyDescent="0.45">
      <c r="B85" s="2"/>
      <c r="D85" s="53">
        <f t="shared" ref="D85:J85" si="0">+D83-D31</f>
        <v>0</v>
      </c>
      <c r="E85" s="53">
        <f t="shared" si="0"/>
        <v>0</v>
      </c>
      <c r="F85" s="53">
        <f t="shared" si="0"/>
        <v>0</v>
      </c>
      <c r="G85" s="53">
        <f t="shared" si="0"/>
        <v>0</v>
      </c>
      <c r="H85" s="53">
        <f t="shared" si="0"/>
        <v>0</v>
      </c>
      <c r="I85" s="53">
        <f t="shared" si="0"/>
        <v>0</v>
      </c>
      <c r="J85" s="53">
        <f t="shared" si="0"/>
        <v>0</v>
      </c>
    </row>
    <row r="86" spans="1:16" ht="21.6" customHeight="1" x14ac:dyDescent="0.45">
      <c r="F86" s="56"/>
    </row>
    <row r="87" spans="1:16" ht="21.6" customHeight="1" x14ac:dyDescent="0.45">
      <c r="D87" s="53"/>
      <c r="E87" s="53"/>
      <c r="F87" s="53"/>
      <c r="G87" s="53"/>
      <c r="H87" s="53"/>
      <c r="I87" s="53"/>
      <c r="J87" s="53"/>
    </row>
    <row r="88" spans="1:16" ht="21.6" customHeight="1" x14ac:dyDescent="0.45"/>
    <row r="89" spans="1:16" ht="21.6" customHeight="1" x14ac:dyDescent="0.45"/>
    <row r="90" spans="1:16" ht="21.6" customHeight="1" x14ac:dyDescent="0.45"/>
    <row r="91" spans="1:16" ht="21.6" customHeight="1" x14ac:dyDescent="0.45"/>
    <row r="92" spans="1:16" ht="21.6" customHeight="1" x14ac:dyDescent="0.45"/>
    <row r="133" spans="2:16" s="11" customFormat="1" x14ac:dyDescent="0.45">
      <c r="L133" s="12"/>
      <c r="M133" s="13"/>
    </row>
    <row r="134" spans="2:16" s="8" customFormat="1" ht="21.6" customHeight="1" x14ac:dyDescent="0.45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2"/>
      <c r="M134" s="13"/>
      <c r="N134" s="11"/>
      <c r="O134" s="11"/>
      <c r="P134" s="11"/>
    </row>
    <row r="135" spans="2:16" s="8" customFormat="1" ht="21.6" customHeight="1" x14ac:dyDescent="0.4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2"/>
      <c r="M135" s="13"/>
      <c r="N135" s="11"/>
      <c r="O135" s="11"/>
      <c r="P135" s="11"/>
    </row>
    <row r="136" spans="2:16" s="8" customFormat="1" ht="21.6" customHeight="1" x14ac:dyDescent="0.45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2"/>
      <c r="M136" s="13"/>
      <c r="N136" s="11"/>
      <c r="O136" s="11"/>
      <c r="P136" s="11"/>
    </row>
    <row r="137" spans="2:16" s="8" customFormat="1" ht="21.6" customHeight="1" x14ac:dyDescent="0.45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2"/>
      <c r="M137" s="13"/>
      <c r="N137" s="11"/>
      <c r="O137" s="11"/>
      <c r="P137" s="11"/>
    </row>
    <row r="147" spans="2:16" s="11" customFormat="1" x14ac:dyDescent="0.45">
      <c r="L147" s="12"/>
      <c r="M147" s="13"/>
    </row>
    <row r="148" spans="2:16" s="8" customFormat="1" ht="21.6" customHeight="1" x14ac:dyDescent="0.45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2"/>
      <c r="M148" s="13"/>
      <c r="N148" s="11"/>
      <c r="O148" s="11"/>
      <c r="P148" s="11"/>
    </row>
    <row r="149" spans="2:16" s="8" customFormat="1" ht="21.6" customHeight="1" x14ac:dyDescent="0.45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2"/>
      <c r="M149" s="13"/>
      <c r="N149" s="11"/>
      <c r="O149" s="11"/>
      <c r="P149" s="11"/>
    </row>
    <row r="150" spans="2:16" s="8" customFormat="1" ht="21.6" customHeight="1" x14ac:dyDescent="0.45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2"/>
      <c r="M150" s="13"/>
      <c r="N150" s="11"/>
      <c r="O150" s="11"/>
      <c r="P150" s="11"/>
    </row>
    <row r="151" spans="2:16" s="8" customFormat="1" ht="21.6" customHeight="1" x14ac:dyDescent="0.45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2"/>
      <c r="M151" s="13"/>
      <c r="N151" s="11"/>
      <c r="O151" s="11"/>
      <c r="P151" s="11"/>
    </row>
    <row r="152" spans="2:16" s="8" customFormat="1" ht="21.6" customHeight="1" x14ac:dyDescent="0.45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2"/>
      <c r="M152" s="13"/>
      <c r="N152" s="11"/>
      <c r="O152" s="11"/>
      <c r="P152" s="11"/>
    </row>
    <row r="153" spans="2:16" s="8" customFormat="1" ht="21.6" customHeight="1" x14ac:dyDescent="0.45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2"/>
      <c r="M153" s="13"/>
      <c r="N153" s="11"/>
      <c r="O153" s="11"/>
      <c r="P153" s="11"/>
    </row>
    <row r="154" spans="2:16" s="8" customFormat="1" ht="21.6" customHeight="1" x14ac:dyDescent="0.45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2"/>
      <c r="M154" s="13"/>
      <c r="N154" s="11"/>
      <c r="O154" s="11"/>
      <c r="P154" s="11"/>
    </row>
    <row r="155" spans="2:16" s="8" customFormat="1" ht="21.6" customHeight="1" x14ac:dyDescent="0.45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2"/>
      <c r="M155" s="13"/>
      <c r="N155" s="11"/>
      <c r="O155" s="11"/>
      <c r="P155" s="11"/>
    </row>
    <row r="158" spans="2:16" s="11" customFormat="1" x14ac:dyDescent="0.45">
      <c r="L158" s="12"/>
      <c r="M158" s="13"/>
    </row>
    <row r="159" spans="2:16" s="8" customFormat="1" ht="21.6" customHeight="1" x14ac:dyDescent="0.45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2"/>
      <c r="M159" s="13"/>
      <c r="N159" s="11"/>
      <c r="O159" s="11"/>
      <c r="P159" s="11"/>
    </row>
    <row r="160" spans="2:16" s="8" customFormat="1" ht="21.6" customHeight="1" x14ac:dyDescent="0.45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2"/>
      <c r="M160" s="13"/>
      <c r="N160" s="11"/>
      <c r="O160" s="11"/>
      <c r="P160" s="11"/>
    </row>
  </sheetData>
  <sheetProtection formatCells="0" formatColumns="0" formatRows="0" insertColumns="0" insertRows="0" insertHyperlinks="0" deleteColumns="0" deleteRows="0" sort="0" autoFilter="0" pivotTables="0"/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view="pageBreakPreview" zoomScale="115" zoomScaleNormal="115" zoomScaleSheetLayoutView="115" workbookViewId="0">
      <selection activeCell="A33" sqref="A33"/>
    </sheetView>
  </sheetViews>
  <sheetFormatPr defaultColWidth="9.140625" defaultRowHeight="23.25" customHeight="1" x14ac:dyDescent="0.45"/>
  <cols>
    <col min="1" max="1" width="60.5703125" style="14" customWidth="1"/>
    <col min="2" max="2" width="9.140625" style="16"/>
    <col min="3" max="3" width="1.42578125" style="16" customWidth="1"/>
    <col min="4" max="4" width="13.5703125" style="16" customWidth="1"/>
    <col min="5" max="5" width="1.42578125" style="16" customWidth="1"/>
    <col min="6" max="6" width="13.5703125" style="16" customWidth="1"/>
    <col min="7" max="7" width="1.42578125" style="16" customWidth="1"/>
    <col min="8" max="8" width="13.5703125" style="16" customWidth="1"/>
    <col min="9" max="9" width="1.42578125" style="16" customWidth="1"/>
    <col min="10" max="10" width="13.5703125" style="16" customWidth="1"/>
    <col min="11" max="11" width="5.85546875" style="16" customWidth="1"/>
    <col min="12" max="12" width="9.140625" style="16"/>
    <col min="13" max="13" width="13.42578125" style="16" bestFit="1" customWidth="1"/>
    <col min="14" max="16384" width="9.140625" style="16"/>
  </cols>
  <sheetData>
    <row r="1" spans="1:10" ht="22.35" customHeight="1" x14ac:dyDescent="0.45">
      <c r="A1" s="28" t="s">
        <v>0</v>
      </c>
      <c r="B1" s="19"/>
      <c r="C1" s="19"/>
      <c r="D1" s="65"/>
      <c r="E1" s="65"/>
      <c r="F1" s="65"/>
      <c r="G1" s="65"/>
      <c r="H1" s="65"/>
      <c r="I1" s="65"/>
      <c r="J1" s="65"/>
    </row>
    <row r="2" spans="1:10" ht="22.35" customHeight="1" x14ac:dyDescent="0.45">
      <c r="A2" s="28" t="s">
        <v>73</v>
      </c>
      <c r="B2" s="15"/>
      <c r="C2" s="15"/>
      <c r="D2" s="10"/>
      <c r="E2" s="10"/>
      <c r="F2" s="10"/>
      <c r="G2" s="10"/>
      <c r="H2" s="10"/>
      <c r="I2" s="10"/>
      <c r="J2" s="66"/>
    </row>
    <row r="3" spans="1:10" ht="20.45" customHeight="1" x14ac:dyDescent="0.45">
      <c r="B3" s="15"/>
      <c r="C3" s="15"/>
      <c r="D3" s="184" t="s">
        <v>2</v>
      </c>
      <c r="E3" s="184"/>
      <c r="F3" s="184"/>
      <c r="G3" s="10"/>
      <c r="H3" s="184" t="s">
        <v>3</v>
      </c>
      <c r="I3" s="184"/>
      <c r="J3" s="184"/>
    </row>
    <row r="4" spans="1:10" ht="20.45" customHeight="1" x14ac:dyDescent="0.45">
      <c r="B4" s="15"/>
      <c r="C4" s="15"/>
      <c r="D4" s="186" t="s">
        <v>74</v>
      </c>
      <c r="E4" s="187"/>
      <c r="F4" s="187"/>
      <c r="G4" s="10"/>
      <c r="H4" s="186" t="s">
        <v>74</v>
      </c>
      <c r="I4" s="187"/>
      <c r="J4" s="187"/>
    </row>
    <row r="5" spans="1:10" ht="20.45" customHeight="1" x14ac:dyDescent="0.45">
      <c r="B5" s="15"/>
      <c r="C5" s="15"/>
      <c r="D5" s="186" t="s">
        <v>75</v>
      </c>
      <c r="E5" s="186"/>
      <c r="F5" s="186"/>
      <c r="G5" s="10"/>
      <c r="H5" s="186" t="s">
        <v>75</v>
      </c>
      <c r="I5" s="186"/>
      <c r="J5" s="186"/>
    </row>
    <row r="6" spans="1:10" ht="20.45" customHeight="1" x14ac:dyDescent="0.45">
      <c r="B6" s="19" t="s">
        <v>7</v>
      </c>
      <c r="C6" s="19"/>
      <c r="D6" s="15">
        <v>2568</v>
      </c>
      <c r="E6" s="15"/>
      <c r="F6" s="15">
        <v>2567</v>
      </c>
      <c r="G6" s="15"/>
      <c r="H6" s="15">
        <v>2568</v>
      </c>
      <c r="I6" s="15"/>
      <c r="J6" s="15">
        <v>2567</v>
      </c>
    </row>
    <row r="7" spans="1:10" ht="20.45" customHeight="1" x14ac:dyDescent="0.45">
      <c r="A7" s="21"/>
      <c r="B7" s="19"/>
      <c r="C7" s="19"/>
      <c r="D7" s="183" t="s">
        <v>9</v>
      </c>
      <c r="E7" s="183"/>
      <c r="F7" s="183"/>
      <c r="G7" s="183"/>
      <c r="H7" s="183"/>
      <c r="I7" s="183"/>
      <c r="J7" s="183"/>
    </row>
    <row r="8" spans="1:10" ht="21.6" customHeight="1" x14ac:dyDescent="0.45">
      <c r="A8" s="21" t="s">
        <v>76</v>
      </c>
      <c r="B8" s="19"/>
      <c r="C8" s="19"/>
      <c r="D8" s="67"/>
      <c r="E8" s="19"/>
      <c r="F8" s="67"/>
      <c r="G8" s="19"/>
      <c r="H8" s="67"/>
      <c r="I8" s="19"/>
      <c r="J8" s="67"/>
    </row>
    <row r="9" spans="1:10" ht="21.6" customHeight="1" x14ac:dyDescent="0.45">
      <c r="A9" s="14" t="s">
        <v>77</v>
      </c>
      <c r="B9" s="19"/>
      <c r="C9" s="19"/>
      <c r="D9" s="22">
        <v>932990</v>
      </c>
      <c r="E9" s="40"/>
      <c r="F9" s="23">
        <v>951917</v>
      </c>
      <c r="G9" s="40"/>
      <c r="H9" s="22">
        <v>0</v>
      </c>
      <c r="I9" s="40"/>
      <c r="J9" s="23">
        <v>0</v>
      </c>
    </row>
    <row r="10" spans="1:10" ht="21.6" customHeight="1" x14ac:dyDescent="0.45">
      <c r="A10" s="14" t="s">
        <v>78</v>
      </c>
      <c r="B10" s="19"/>
      <c r="C10" s="19"/>
      <c r="D10" s="22">
        <v>5246</v>
      </c>
      <c r="E10" s="40"/>
      <c r="F10" s="23">
        <v>3825</v>
      </c>
      <c r="G10" s="22"/>
      <c r="H10" s="22">
        <v>296254</v>
      </c>
      <c r="I10" s="22"/>
      <c r="J10" s="23">
        <v>344358</v>
      </c>
    </row>
    <row r="11" spans="1:10" ht="21.6" customHeight="1" x14ac:dyDescent="0.45">
      <c r="A11" s="14" t="s">
        <v>79</v>
      </c>
      <c r="B11" s="19"/>
      <c r="C11" s="19"/>
      <c r="D11" s="22">
        <v>9190</v>
      </c>
      <c r="E11" s="68"/>
      <c r="F11" s="23">
        <v>15947</v>
      </c>
      <c r="G11" s="68"/>
      <c r="H11" s="22">
        <v>1103</v>
      </c>
      <c r="I11" s="68"/>
      <c r="J11" s="23">
        <v>5123</v>
      </c>
    </row>
    <row r="12" spans="1:10" ht="21.6" customHeight="1" x14ac:dyDescent="0.45">
      <c r="A12" s="16" t="s">
        <v>80</v>
      </c>
      <c r="B12" s="19"/>
      <c r="C12" s="19"/>
      <c r="D12" s="22">
        <v>14874</v>
      </c>
      <c r="E12" s="40"/>
      <c r="F12" s="23">
        <v>7744</v>
      </c>
      <c r="G12" s="22"/>
      <c r="H12" s="22">
        <v>1643</v>
      </c>
      <c r="I12" s="22"/>
      <c r="J12" s="23">
        <v>0</v>
      </c>
    </row>
    <row r="13" spans="1:10" ht="21.6" customHeight="1" x14ac:dyDescent="0.45">
      <c r="A13" s="28" t="s">
        <v>81</v>
      </c>
      <c r="B13" s="19"/>
      <c r="C13" s="19"/>
      <c r="D13" s="57">
        <f>SUM(D9:D12)</f>
        <v>962300</v>
      </c>
      <c r="E13" s="68"/>
      <c r="F13" s="57">
        <f>SUM(F9:F12)</f>
        <v>979433</v>
      </c>
      <c r="G13" s="68"/>
      <c r="H13" s="57">
        <f>SUM(H9:H12)</f>
        <v>299000</v>
      </c>
      <c r="I13" s="68"/>
      <c r="J13" s="57">
        <f>SUM(J9:J12)</f>
        <v>349481</v>
      </c>
    </row>
    <row r="14" spans="1:10" ht="10.35" customHeight="1" x14ac:dyDescent="0.45">
      <c r="A14" s="28"/>
      <c r="B14" s="19"/>
      <c r="C14" s="19"/>
      <c r="D14" s="69"/>
      <c r="E14" s="68"/>
      <c r="F14" s="69"/>
      <c r="G14" s="68"/>
      <c r="H14" s="69"/>
      <c r="I14" s="68"/>
      <c r="J14" s="69"/>
    </row>
    <row r="15" spans="1:10" ht="21.6" customHeight="1" x14ac:dyDescent="0.45">
      <c r="A15" s="21" t="s">
        <v>82</v>
      </c>
      <c r="B15" s="19"/>
      <c r="C15" s="19"/>
      <c r="D15" s="69"/>
      <c r="E15" s="68"/>
      <c r="F15" s="69"/>
      <c r="G15" s="68"/>
      <c r="H15" s="69"/>
      <c r="I15" s="68"/>
      <c r="J15" s="69"/>
    </row>
    <row r="16" spans="1:10" ht="21.6" customHeight="1" x14ac:dyDescent="0.45">
      <c r="A16" s="14" t="s">
        <v>83</v>
      </c>
      <c r="B16" s="19"/>
      <c r="C16" s="19"/>
      <c r="D16" s="22">
        <v>496676</v>
      </c>
      <c r="E16" s="40"/>
      <c r="F16" s="23">
        <v>471817</v>
      </c>
      <c r="G16" s="22"/>
      <c r="H16" s="22">
        <v>0</v>
      </c>
      <c r="I16" s="22"/>
      <c r="J16" s="23">
        <v>0</v>
      </c>
    </row>
    <row r="17" spans="1:13" ht="21.6" customHeight="1" x14ac:dyDescent="0.45">
      <c r="A17" s="14" t="s">
        <v>84</v>
      </c>
      <c r="B17" s="19"/>
      <c r="C17" s="19"/>
      <c r="D17" s="22">
        <v>241297</v>
      </c>
      <c r="E17" s="40"/>
      <c r="F17" s="23">
        <v>234263</v>
      </c>
      <c r="G17" s="22"/>
      <c r="H17" s="22">
        <v>2948</v>
      </c>
      <c r="I17" s="22"/>
      <c r="J17" s="23">
        <v>3092</v>
      </c>
    </row>
    <row r="18" spans="1:13" ht="21.6" customHeight="1" x14ac:dyDescent="0.45">
      <c r="A18" s="14" t="s">
        <v>85</v>
      </c>
      <c r="B18" s="19">
        <v>9</v>
      </c>
      <c r="C18" s="19"/>
      <c r="D18" s="22">
        <v>0</v>
      </c>
      <c r="E18" s="40"/>
      <c r="F18" s="22">
        <v>0</v>
      </c>
      <c r="G18" s="22"/>
      <c r="H18" s="22">
        <v>0</v>
      </c>
      <c r="I18" s="22"/>
      <c r="J18" s="23">
        <v>198</v>
      </c>
    </row>
    <row r="19" spans="1:13" ht="21.6" customHeight="1" x14ac:dyDescent="0.45">
      <c r="A19" s="28" t="s">
        <v>86</v>
      </c>
      <c r="B19" s="19"/>
      <c r="C19" s="19"/>
      <c r="D19" s="57">
        <f>SUM(D16:D18)</f>
        <v>737973</v>
      </c>
      <c r="E19" s="70"/>
      <c r="F19" s="57">
        <f>SUM(F16:F18)</f>
        <v>706080</v>
      </c>
      <c r="G19" s="70"/>
      <c r="H19" s="57">
        <f>SUM(H16:H18)</f>
        <v>2948</v>
      </c>
      <c r="I19" s="70"/>
      <c r="J19" s="57">
        <f>SUM(J16:J18)</f>
        <v>3290</v>
      </c>
    </row>
    <row r="20" spans="1:13" ht="10.35" customHeight="1" x14ac:dyDescent="0.45">
      <c r="B20" s="19"/>
      <c r="C20" s="19"/>
      <c r="D20" s="22"/>
      <c r="E20" s="40"/>
      <c r="F20" s="22"/>
      <c r="G20" s="40"/>
      <c r="H20" s="22"/>
      <c r="I20" s="40"/>
      <c r="J20" s="22"/>
    </row>
    <row r="21" spans="1:13" ht="21.6" customHeight="1" x14ac:dyDescent="0.45">
      <c r="A21" s="28" t="s">
        <v>87</v>
      </c>
      <c r="B21" s="19"/>
      <c r="C21" s="19"/>
      <c r="D21" s="103">
        <f>D13-D19</f>
        <v>224327</v>
      </c>
      <c r="E21" s="68"/>
      <c r="F21" s="103">
        <f>F13-F19</f>
        <v>273353</v>
      </c>
      <c r="G21" s="68"/>
      <c r="H21" s="103">
        <f>H13-H19</f>
        <v>296052</v>
      </c>
      <c r="I21" s="68"/>
      <c r="J21" s="103">
        <f>J13-J19</f>
        <v>346191</v>
      </c>
    </row>
    <row r="22" spans="1:13" ht="21.6" customHeight="1" x14ac:dyDescent="0.45">
      <c r="A22" s="14" t="s">
        <v>88</v>
      </c>
      <c r="B22" s="19"/>
      <c r="C22" s="19"/>
      <c r="D22" s="71">
        <v>-11898</v>
      </c>
      <c r="E22" s="40"/>
      <c r="F22" s="72">
        <v>-15404</v>
      </c>
      <c r="G22" s="22"/>
      <c r="H22" s="22">
        <v>-45</v>
      </c>
      <c r="I22" s="22"/>
      <c r="J22" s="72">
        <v>-2613</v>
      </c>
    </row>
    <row r="23" spans="1:13" ht="21.6" customHeight="1" x14ac:dyDescent="0.45">
      <c r="A23" s="26" t="s">
        <v>89</v>
      </c>
      <c r="B23" s="19">
        <v>9</v>
      </c>
      <c r="C23" s="19"/>
      <c r="D23" s="22">
        <v>2318</v>
      </c>
      <c r="E23" s="40"/>
      <c r="F23" s="23">
        <v>1648</v>
      </c>
      <c r="G23" s="22"/>
      <c r="H23" s="22">
        <v>0</v>
      </c>
      <c r="I23" s="22"/>
      <c r="J23" s="23">
        <v>0</v>
      </c>
    </row>
    <row r="24" spans="1:13" ht="21.6" customHeight="1" x14ac:dyDescent="0.45">
      <c r="A24" s="28" t="s">
        <v>90</v>
      </c>
      <c r="B24" s="19"/>
      <c r="C24" s="19"/>
      <c r="D24" s="170">
        <f>SUM(D21:D23)</f>
        <v>214747</v>
      </c>
      <c r="E24" s="68"/>
      <c r="F24" s="171">
        <f>SUM(F21:F23)</f>
        <v>259597</v>
      </c>
      <c r="G24" s="68"/>
      <c r="H24" s="170">
        <f>SUM(H21:H23)</f>
        <v>296007</v>
      </c>
      <c r="I24" s="172"/>
      <c r="J24" s="171">
        <f>SUM(J21:J23)</f>
        <v>343578</v>
      </c>
    </row>
    <row r="25" spans="1:13" ht="21.6" customHeight="1" x14ac:dyDescent="0.45">
      <c r="A25" s="14" t="s">
        <v>91</v>
      </c>
      <c r="B25" s="19"/>
      <c r="C25" s="19"/>
      <c r="D25" s="73">
        <v>-43220</v>
      </c>
      <c r="E25" s="40"/>
      <c r="F25" s="74">
        <v>-52705</v>
      </c>
      <c r="G25" s="22"/>
      <c r="H25" s="22">
        <v>0</v>
      </c>
      <c r="I25" s="22"/>
      <c r="J25" s="74">
        <v>-5</v>
      </c>
    </row>
    <row r="26" spans="1:13" ht="21.6" customHeight="1" thickBot="1" x14ac:dyDescent="0.5">
      <c r="A26" s="28" t="s">
        <v>92</v>
      </c>
      <c r="B26" s="19"/>
      <c r="C26" s="19"/>
      <c r="D26" s="99">
        <f>SUM(D24:D25)</f>
        <v>171527</v>
      </c>
      <c r="E26" s="29"/>
      <c r="F26" s="100">
        <f>SUM(F24:F25)</f>
        <v>206892</v>
      </c>
      <c r="G26" s="29"/>
      <c r="H26" s="99">
        <f>SUM(H24:H25)</f>
        <v>296007</v>
      </c>
      <c r="I26" s="172"/>
      <c r="J26" s="101">
        <f>SUM(J24:J25)</f>
        <v>343573</v>
      </c>
      <c r="K26" s="36"/>
    </row>
    <row r="27" spans="1:13" ht="10.35" customHeight="1" thickTop="1" x14ac:dyDescent="0.45">
      <c r="A27" s="28"/>
      <c r="B27" s="19"/>
      <c r="C27" s="19"/>
      <c r="D27" s="70"/>
      <c r="E27" s="68"/>
      <c r="F27" s="70"/>
      <c r="G27" s="68"/>
      <c r="H27" s="70"/>
      <c r="I27" s="68"/>
      <c r="J27" s="70"/>
    </row>
    <row r="28" spans="1:13" ht="21.6" customHeight="1" x14ac:dyDescent="0.45">
      <c r="A28" s="41" t="s">
        <v>93</v>
      </c>
      <c r="B28" s="19"/>
      <c r="C28" s="19"/>
      <c r="D28" s="70"/>
      <c r="E28" s="68"/>
      <c r="F28" s="70"/>
      <c r="G28" s="68"/>
      <c r="H28" s="70"/>
      <c r="I28" s="68"/>
      <c r="J28" s="70"/>
    </row>
    <row r="29" spans="1:13" ht="10.35" customHeight="1" x14ac:dyDescent="0.45">
      <c r="A29" s="28"/>
      <c r="B29" s="19"/>
      <c r="C29" s="19"/>
      <c r="D29" s="70"/>
      <c r="E29" s="68"/>
      <c r="F29" s="70"/>
      <c r="G29" s="68"/>
      <c r="H29" s="70"/>
      <c r="I29" s="68"/>
      <c r="J29" s="70"/>
    </row>
    <row r="30" spans="1:13" ht="21.6" customHeight="1" x14ac:dyDescent="0.45">
      <c r="A30" s="76" t="s">
        <v>94</v>
      </c>
      <c r="B30" s="19"/>
      <c r="C30" s="19"/>
      <c r="D30" s="70"/>
      <c r="E30" s="68"/>
      <c r="F30" s="70"/>
      <c r="G30" s="68"/>
      <c r="H30" s="70"/>
      <c r="I30" s="68"/>
      <c r="J30" s="70"/>
    </row>
    <row r="31" spans="1:13" ht="21.6" customHeight="1" x14ac:dyDescent="0.45">
      <c r="A31" s="14" t="s">
        <v>95</v>
      </c>
      <c r="B31" s="19"/>
      <c r="C31" s="19"/>
      <c r="D31" s="70"/>
      <c r="E31" s="68"/>
      <c r="F31" s="70"/>
      <c r="G31" s="68"/>
      <c r="H31" s="70"/>
      <c r="I31" s="68"/>
      <c r="J31" s="70"/>
    </row>
    <row r="32" spans="1:13" ht="21.6" customHeight="1" x14ac:dyDescent="0.45">
      <c r="A32" s="14" t="s">
        <v>96</v>
      </c>
      <c r="B32" s="19"/>
      <c r="C32" s="19"/>
      <c r="D32" s="23">
        <v>-3152</v>
      </c>
      <c r="E32" s="40"/>
      <c r="F32" s="23">
        <v>-90554</v>
      </c>
      <c r="G32" s="40"/>
      <c r="H32" s="22">
        <v>-3152</v>
      </c>
      <c r="I32" s="40"/>
      <c r="J32" s="23">
        <v>-90554</v>
      </c>
      <c r="M32" s="18"/>
    </row>
    <row r="33" spans="1:13" ht="21.6" customHeight="1" x14ac:dyDescent="0.45">
      <c r="A33" s="14" t="s">
        <v>97</v>
      </c>
      <c r="B33" s="19"/>
      <c r="C33" s="19"/>
      <c r="D33" s="77"/>
      <c r="E33" s="40"/>
      <c r="F33" s="77"/>
      <c r="G33" s="40"/>
      <c r="H33" s="22"/>
      <c r="I33" s="40"/>
      <c r="J33" s="77"/>
      <c r="M33" s="18"/>
    </row>
    <row r="34" spans="1:13" ht="21.6" customHeight="1" x14ac:dyDescent="0.45">
      <c r="A34" s="78" t="s">
        <v>98</v>
      </c>
      <c r="B34" s="19"/>
      <c r="C34" s="19"/>
      <c r="D34" s="79">
        <v>-14581</v>
      </c>
      <c r="E34" s="40"/>
      <c r="F34" s="79">
        <v>2592</v>
      </c>
      <c r="G34" s="40"/>
      <c r="H34" s="22">
        <v>0</v>
      </c>
      <c r="I34" s="40"/>
      <c r="J34" s="79">
        <v>0</v>
      </c>
      <c r="M34" s="18"/>
    </row>
    <row r="35" spans="1:13" ht="21.6" customHeight="1" x14ac:dyDescent="0.45">
      <c r="A35" s="80" t="s">
        <v>99</v>
      </c>
      <c r="B35" s="19"/>
      <c r="C35" s="19"/>
      <c r="D35" s="57">
        <f>D32+D34</f>
        <v>-17733</v>
      </c>
      <c r="E35" s="69"/>
      <c r="F35" s="57">
        <f>F32+F34</f>
        <v>-87962</v>
      </c>
      <c r="G35" s="69"/>
      <c r="H35" s="57">
        <f>H32+H34</f>
        <v>-3152</v>
      </c>
      <c r="I35" s="69"/>
      <c r="J35" s="57">
        <f>J32+J34</f>
        <v>-90554</v>
      </c>
    </row>
    <row r="36" spans="1:13" ht="21.6" customHeight="1" x14ac:dyDescent="0.45">
      <c r="A36" s="80" t="s">
        <v>111</v>
      </c>
      <c r="B36" s="81"/>
      <c r="C36" s="81"/>
      <c r="D36" s="57">
        <f>D35</f>
        <v>-17733</v>
      </c>
      <c r="E36" s="68"/>
      <c r="F36" s="57">
        <f>F35</f>
        <v>-87962</v>
      </c>
      <c r="G36" s="68"/>
      <c r="H36" s="57">
        <f>H35</f>
        <v>-3152</v>
      </c>
      <c r="I36" s="68"/>
      <c r="J36" s="57">
        <f>J35</f>
        <v>-90554</v>
      </c>
    </row>
    <row r="37" spans="1:13" ht="21.6" customHeight="1" thickBot="1" x14ac:dyDescent="0.5">
      <c r="A37" s="80" t="s">
        <v>100</v>
      </c>
      <c r="B37" s="19"/>
      <c r="C37" s="19"/>
      <c r="D37" s="99">
        <f>D26+D36</f>
        <v>153794</v>
      </c>
      <c r="E37" s="68"/>
      <c r="F37" s="99">
        <f>F26+F36</f>
        <v>118930</v>
      </c>
      <c r="G37" s="68"/>
      <c r="H37" s="99">
        <f>H26+H36</f>
        <v>292855</v>
      </c>
      <c r="I37" s="68"/>
      <c r="J37" s="99">
        <f>J26+J36</f>
        <v>253019</v>
      </c>
    </row>
    <row r="38" spans="1:13" s="83" customFormat="1" ht="10.35" customHeight="1" thickTop="1" x14ac:dyDescent="0.45">
      <c r="A38" s="28"/>
      <c r="B38" s="19"/>
      <c r="C38" s="19"/>
      <c r="D38" s="82"/>
      <c r="E38" s="173"/>
      <c r="F38" s="82"/>
      <c r="G38" s="173"/>
      <c r="H38" s="82"/>
      <c r="I38" s="173"/>
      <c r="J38" s="82"/>
    </row>
    <row r="39" spans="1:13" ht="21.6" customHeight="1" x14ac:dyDescent="0.45">
      <c r="A39" s="28" t="s">
        <v>101</v>
      </c>
      <c r="B39" s="19"/>
      <c r="C39" s="19"/>
      <c r="D39" s="84"/>
      <c r="E39" s="40"/>
      <c r="F39" s="84"/>
      <c r="G39" s="40"/>
      <c r="H39" s="84"/>
      <c r="I39" s="40"/>
      <c r="J39" s="84"/>
    </row>
    <row r="40" spans="1:13" ht="21.6" customHeight="1" x14ac:dyDescent="0.45">
      <c r="A40" s="14" t="s">
        <v>102</v>
      </c>
      <c r="B40" s="19"/>
      <c r="C40" s="19"/>
      <c r="D40" s="85">
        <v>164292</v>
      </c>
      <c r="E40" s="174"/>
      <c r="F40" s="86">
        <v>196182</v>
      </c>
      <c r="G40" s="174"/>
      <c r="H40" s="87">
        <v>296007</v>
      </c>
      <c r="I40" s="174"/>
      <c r="J40" s="88">
        <v>343573</v>
      </c>
    </row>
    <row r="41" spans="1:13" ht="21.6" customHeight="1" x14ac:dyDescent="0.45">
      <c r="A41" s="14" t="s">
        <v>103</v>
      </c>
      <c r="B41" s="19"/>
      <c r="C41" s="19"/>
      <c r="D41" s="89">
        <v>7235</v>
      </c>
      <c r="E41" s="174"/>
      <c r="F41" s="90">
        <v>10710</v>
      </c>
      <c r="G41" s="174"/>
      <c r="H41" s="89">
        <v>0</v>
      </c>
      <c r="I41" s="174"/>
      <c r="J41" s="90">
        <v>0</v>
      </c>
    </row>
    <row r="42" spans="1:13" ht="18.600000000000001" customHeight="1" thickBot="1" x14ac:dyDescent="0.5">
      <c r="A42" s="28"/>
      <c r="B42" s="19"/>
      <c r="C42" s="19"/>
      <c r="D42" s="99">
        <f>SUM(D40:D41)</f>
        <v>171527</v>
      </c>
      <c r="E42" s="173"/>
      <c r="F42" s="102">
        <f>SUM(F40:F41)</f>
        <v>206892</v>
      </c>
      <c r="G42" s="173"/>
      <c r="H42" s="99">
        <f>SUM(H40:H41)</f>
        <v>296007</v>
      </c>
      <c r="I42" s="174"/>
      <c r="J42" s="102">
        <f>SUM(J40:J41)</f>
        <v>343573</v>
      </c>
    </row>
    <row r="43" spans="1:13" ht="10.35" customHeight="1" thickTop="1" x14ac:dyDescent="0.45">
      <c r="A43" s="28"/>
      <c r="B43" s="19"/>
      <c r="C43" s="19"/>
      <c r="D43" s="82"/>
      <c r="E43" s="173"/>
      <c r="F43" s="82"/>
      <c r="G43" s="173"/>
      <c r="H43" s="82"/>
      <c r="I43" s="174"/>
      <c r="J43" s="82"/>
    </row>
    <row r="44" spans="1:13" ht="21.6" customHeight="1" x14ac:dyDescent="0.45">
      <c r="A44" s="28" t="s">
        <v>104</v>
      </c>
      <c r="B44" s="19"/>
      <c r="C44" s="19"/>
      <c r="D44" s="82"/>
      <c r="E44" s="173"/>
      <c r="F44" s="82"/>
      <c r="G44" s="173"/>
      <c r="H44" s="82"/>
      <c r="I44" s="174"/>
      <c r="J44" s="82"/>
    </row>
    <row r="45" spans="1:13" ht="21.6" customHeight="1" x14ac:dyDescent="0.45">
      <c r="A45" s="14" t="s">
        <v>102</v>
      </c>
      <c r="B45" s="19"/>
      <c r="C45" s="19"/>
      <c r="D45" s="85">
        <v>146559</v>
      </c>
      <c r="E45" s="174"/>
      <c r="F45" s="86">
        <v>123944</v>
      </c>
      <c r="G45" s="174"/>
      <c r="H45" s="87">
        <v>292855</v>
      </c>
      <c r="I45" s="174"/>
      <c r="J45" s="88">
        <v>253019</v>
      </c>
    </row>
    <row r="46" spans="1:13" ht="19.350000000000001" hidden="1" customHeight="1" x14ac:dyDescent="0.45">
      <c r="A46" s="14" t="s">
        <v>105</v>
      </c>
      <c r="B46" s="19"/>
      <c r="C46" s="19"/>
      <c r="D46" s="85"/>
      <c r="E46" s="174"/>
      <c r="F46" s="85">
        <v>0</v>
      </c>
      <c r="G46" s="174"/>
      <c r="H46" s="87"/>
      <c r="I46" s="174"/>
      <c r="J46" s="87">
        <v>0</v>
      </c>
    </row>
    <row r="47" spans="1:13" ht="21.6" customHeight="1" x14ac:dyDescent="0.45">
      <c r="A47" s="14" t="s">
        <v>103</v>
      </c>
      <c r="B47" s="19"/>
      <c r="C47" s="19"/>
      <c r="D47" s="89">
        <v>7235</v>
      </c>
      <c r="E47" s="174"/>
      <c r="F47" s="90">
        <v>-5014</v>
      </c>
      <c r="G47" s="174"/>
      <c r="H47" s="89">
        <v>0</v>
      </c>
      <c r="I47" s="174"/>
      <c r="J47" s="88">
        <v>0</v>
      </c>
    </row>
    <row r="48" spans="1:13" ht="18.600000000000001" customHeight="1" thickBot="1" x14ac:dyDescent="0.5">
      <c r="A48" s="28"/>
      <c r="B48" s="19"/>
      <c r="C48" s="19"/>
      <c r="D48" s="99">
        <f>SUM(D45:D47)</f>
        <v>153794</v>
      </c>
      <c r="E48" s="91"/>
      <c r="F48" s="99">
        <f>SUM(F45:F47)</f>
        <v>118930</v>
      </c>
      <c r="G48" s="91"/>
      <c r="H48" s="99">
        <f>SUM(H45:H47)</f>
        <v>292855</v>
      </c>
      <c r="I48" s="174"/>
      <c r="J48" s="99">
        <f>SUM(J45:J47)</f>
        <v>253019</v>
      </c>
    </row>
    <row r="49" spans="1:13" ht="10.35" customHeight="1" thickTop="1" x14ac:dyDescent="0.45">
      <c r="A49" s="16"/>
      <c r="B49" s="19"/>
      <c r="C49" s="19"/>
      <c r="D49" s="82"/>
      <c r="E49" s="173"/>
      <c r="F49" s="82"/>
      <c r="G49" s="173"/>
      <c r="H49" s="82"/>
      <c r="I49" s="174"/>
      <c r="J49" s="82"/>
    </row>
    <row r="50" spans="1:13" ht="21.6" customHeight="1" thickBot="1" x14ac:dyDescent="0.5">
      <c r="A50" s="28" t="s">
        <v>106</v>
      </c>
      <c r="B50" s="19">
        <v>19</v>
      </c>
      <c r="C50" s="19"/>
      <c r="D50" s="92">
        <f>D40/600000</f>
        <v>0.27382000000000001</v>
      </c>
      <c r="E50" s="30"/>
      <c r="F50" s="92">
        <f>F40/600000</f>
        <v>0.32696999999999998</v>
      </c>
      <c r="G50" s="30"/>
      <c r="H50" s="92">
        <f>ROUNDUP(H40/600000,2)</f>
        <v>0.5</v>
      </c>
      <c r="I50" s="174"/>
      <c r="J50" s="92">
        <f>J40/600000</f>
        <v>0.5726216666666667</v>
      </c>
      <c r="L50" s="25"/>
      <c r="M50" s="93">
        <f>D42/600000</f>
        <v>0.28587833333333335</v>
      </c>
    </row>
    <row r="51" spans="1:13" ht="18" customHeight="1" thickTop="1" x14ac:dyDescent="0.45">
      <c r="A51" s="28"/>
      <c r="B51" s="19"/>
      <c r="C51" s="19"/>
      <c r="D51" s="94"/>
      <c r="E51" s="95"/>
      <c r="F51" s="94"/>
      <c r="G51" s="95"/>
      <c r="H51" s="94"/>
      <c r="I51" s="174"/>
      <c r="J51" s="94"/>
      <c r="L51" s="25"/>
      <c r="M51" s="25"/>
    </row>
    <row r="52" spans="1:13" ht="22.35" customHeight="1" x14ac:dyDescent="0.45">
      <c r="A52" s="28" t="s">
        <v>0</v>
      </c>
      <c r="B52" s="19"/>
      <c r="C52" s="19"/>
      <c r="D52" s="65"/>
      <c r="E52" s="65"/>
      <c r="F52" s="65"/>
      <c r="G52" s="65"/>
      <c r="H52" s="65"/>
      <c r="I52" s="65"/>
      <c r="J52" s="65"/>
    </row>
    <row r="53" spans="1:13" ht="22.35" customHeight="1" x14ac:dyDescent="0.45">
      <c r="A53" s="28" t="s">
        <v>73</v>
      </c>
      <c r="B53" s="15"/>
      <c r="C53" s="15"/>
      <c r="D53" s="10"/>
      <c r="E53" s="10"/>
      <c r="F53" s="10"/>
      <c r="G53" s="10"/>
      <c r="H53" s="10"/>
      <c r="I53" s="10"/>
      <c r="J53" s="10"/>
    </row>
    <row r="54" spans="1:13" ht="20.45" customHeight="1" x14ac:dyDescent="0.45">
      <c r="A54" s="16"/>
      <c r="B54" s="15"/>
      <c r="C54" s="15"/>
      <c r="D54" s="184" t="s">
        <v>2</v>
      </c>
      <c r="E54" s="184"/>
      <c r="F54" s="184"/>
      <c r="G54" s="10"/>
      <c r="H54" s="184" t="s">
        <v>3</v>
      </c>
      <c r="I54" s="184"/>
      <c r="J54" s="184"/>
    </row>
    <row r="55" spans="1:13" ht="20.45" customHeight="1" x14ac:dyDescent="0.45">
      <c r="A55" s="16"/>
      <c r="B55" s="15"/>
      <c r="C55" s="15"/>
      <c r="D55" s="186" t="s">
        <v>107</v>
      </c>
      <c r="E55" s="187"/>
      <c r="F55" s="187"/>
      <c r="G55" s="10"/>
      <c r="H55" s="186" t="s">
        <v>107</v>
      </c>
      <c r="I55" s="187"/>
      <c r="J55" s="187"/>
    </row>
    <row r="56" spans="1:13" ht="20.45" customHeight="1" x14ac:dyDescent="0.45">
      <c r="A56" s="16"/>
      <c r="B56" s="15"/>
      <c r="C56" s="15"/>
      <c r="D56" s="186" t="s">
        <v>75</v>
      </c>
      <c r="E56" s="186"/>
      <c r="F56" s="186"/>
      <c r="G56" s="10"/>
      <c r="H56" s="186" t="s">
        <v>75</v>
      </c>
      <c r="I56" s="186"/>
      <c r="J56" s="186"/>
    </row>
    <row r="57" spans="1:13" ht="20.45" customHeight="1" x14ac:dyDescent="0.45">
      <c r="A57" s="16"/>
      <c r="B57" s="19" t="s">
        <v>7</v>
      </c>
      <c r="C57" s="19"/>
      <c r="D57" s="15">
        <v>2568</v>
      </c>
      <c r="E57" s="15"/>
      <c r="F57" s="15">
        <v>2567</v>
      </c>
      <c r="G57" s="15"/>
      <c r="H57" s="15">
        <v>2568</v>
      </c>
      <c r="I57" s="15"/>
      <c r="J57" s="15">
        <v>2567</v>
      </c>
    </row>
    <row r="58" spans="1:13" ht="20.45" customHeight="1" x14ac:dyDescent="0.45">
      <c r="A58" s="21"/>
      <c r="B58" s="19"/>
      <c r="C58" s="19"/>
      <c r="D58" s="185" t="s">
        <v>9</v>
      </c>
      <c r="E58" s="185"/>
      <c r="F58" s="185"/>
      <c r="G58" s="185"/>
      <c r="H58" s="185"/>
      <c r="I58" s="185"/>
      <c r="J58" s="185"/>
    </row>
    <row r="59" spans="1:13" ht="21.6" customHeight="1" x14ac:dyDescent="0.45">
      <c r="A59" s="21" t="s">
        <v>108</v>
      </c>
      <c r="B59" s="19"/>
      <c r="C59" s="19"/>
      <c r="D59" s="67"/>
      <c r="E59" s="19"/>
      <c r="F59" s="67"/>
      <c r="G59" s="19"/>
      <c r="H59" s="67"/>
      <c r="I59" s="19"/>
      <c r="J59" s="67"/>
    </row>
    <row r="60" spans="1:13" ht="21.6" customHeight="1" x14ac:dyDescent="0.45">
      <c r="A60" s="14" t="s">
        <v>77</v>
      </c>
      <c r="B60" s="19"/>
      <c r="C60" s="19"/>
      <c r="D60" s="22">
        <v>2029783</v>
      </c>
      <c r="E60" s="40"/>
      <c r="F60" s="22">
        <v>2018280</v>
      </c>
      <c r="G60" s="40"/>
      <c r="H60" s="22">
        <v>0</v>
      </c>
      <c r="I60" s="40"/>
      <c r="J60" s="22">
        <v>0</v>
      </c>
      <c r="M60" s="25"/>
    </row>
    <row r="61" spans="1:13" ht="21.6" customHeight="1" x14ac:dyDescent="0.45">
      <c r="A61" s="14" t="s">
        <v>78</v>
      </c>
      <c r="B61" s="19"/>
      <c r="C61" s="19"/>
      <c r="D61" s="22">
        <v>5596</v>
      </c>
      <c r="E61" s="40"/>
      <c r="F61" s="22">
        <v>4200</v>
      </c>
      <c r="G61" s="40"/>
      <c r="H61" s="22">
        <v>396254</v>
      </c>
      <c r="I61" s="40"/>
      <c r="J61" s="22">
        <v>344358</v>
      </c>
      <c r="M61" s="25"/>
    </row>
    <row r="62" spans="1:13" ht="21.6" customHeight="1" x14ac:dyDescent="0.45">
      <c r="A62" s="14" t="s">
        <v>79</v>
      </c>
      <c r="B62" s="19"/>
      <c r="C62" s="19"/>
      <c r="D62" s="22">
        <v>13599</v>
      </c>
      <c r="E62" s="40"/>
      <c r="F62" s="22">
        <v>27039</v>
      </c>
      <c r="G62" s="40"/>
      <c r="H62" s="22">
        <v>2053</v>
      </c>
      <c r="I62" s="40"/>
      <c r="J62" s="22">
        <v>10851</v>
      </c>
      <c r="M62" s="25"/>
    </row>
    <row r="63" spans="1:13" ht="21.6" customHeight="1" x14ac:dyDescent="0.45">
      <c r="A63" s="16" t="s">
        <v>80</v>
      </c>
      <c r="B63" s="96"/>
      <c r="C63" s="19"/>
      <c r="D63" s="22">
        <v>27902</v>
      </c>
      <c r="E63" s="40"/>
      <c r="F63" s="22">
        <v>18704</v>
      </c>
      <c r="G63" s="40"/>
      <c r="H63" s="22">
        <v>1643</v>
      </c>
      <c r="I63" s="40"/>
      <c r="J63" s="22">
        <v>1</v>
      </c>
      <c r="M63" s="25"/>
    </row>
    <row r="64" spans="1:13" ht="21.6" customHeight="1" x14ac:dyDescent="0.45">
      <c r="A64" s="28" t="s">
        <v>81</v>
      </c>
      <c r="B64" s="19"/>
      <c r="C64" s="19"/>
      <c r="D64" s="57">
        <f>SUM(D60:D63)</f>
        <v>2076880</v>
      </c>
      <c r="E64" s="68"/>
      <c r="F64" s="57">
        <f>SUM(F60:F63)</f>
        <v>2068223</v>
      </c>
      <c r="G64" s="68"/>
      <c r="H64" s="57">
        <f>SUM(H60:H63)</f>
        <v>399950</v>
      </c>
      <c r="I64" s="68"/>
      <c r="J64" s="57">
        <f>SUM(J60:J63)</f>
        <v>355210</v>
      </c>
      <c r="M64" s="25"/>
    </row>
    <row r="65" spans="1:13" ht="10.7" customHeight="1" x14ac:dyDescent="0.45">
      <c r="A65" s="28"/>
      <c r="B65" s="19"/>
      <c r="C65" s="19"/>
      <c r="D65" s="69"/>
      <c r="E65" s="68"/>
      <c r="F65" s="69"/>
      <c r="G65" s="68"/>
      <c r="H65" s="69"/>
      <c r="I65" s="68"/>
      <c r="J65" s="69"/>
      <c r="M65" s="25"/>
    </row>
    <row r="66" spans="1:13" ht="21.6" customHeight="1" x14ac:dyDescent="0.45">
      <c r="A66" s="21" t="s">
        <v>82</v>
      </c>
      <c r="B66" s="19"/>
      <c r="C66" s="19"/>
      <c r="D66" s="69"/>
      <c r="E66" s="68"/>
      <c r="F66" s="69"/>
      <c r="G66" s="68"/>
      <c r="H66" s="69"/>
      <c r="I66" s="68"/>
      <c r="J66" s="69"/>
      <c r="M66" s="25"/>
    </row>
    <row r="67" spans="1:13" ht="21.6" customHeight="1" x14ac:dyDescent="0.45">
      <c r="A67" s="14" t="s">
        <v>83</v>
      </c>
      <c r="B67" s="19"/>
      <c r="C67" s="19"/>
      <c r="D67" s="22">
        <v>1036274</v>
      </c>
      <c r="E67" s="40"/>
      <c r="F67" s="22">
        <v>988194</v>
      </c>
      <c r="G67" s="40"/>
      <c r="H67" s="22">
        <v>0</v>
      </c>
      <c r="I67" s="40"/>
      <c r="J67" s="22">
        <v>0</v>
      </c>
      <c r="M67" s="25"/>
    </row>
    <row r="68" spans="1:13" ht="21.6" customHeight="1" x14ac:dyDescent="0.45">
      <c r="A68" s="14" t="s">
        <v>84</v>
      </c>
      <c r="B68" s="19"/>
      <c r="C68" s="19"/>
      <c r="D68" s="22">
        <v>503841</v>
      </c>
      <c r="E68" s="40"/>
      <c r="F68" s="22">
        <v>497566</v>
      </c>
      <c r="G68" s="40"/>
      <c r="H68" s="22">
        <v>5813</v>
      </c>
      <c r="I68" s="40"/>
      <c r="J68" s="22">
        <v>6060</v>
      </c>
      <c r="M68" s="25"/>
    </row>
    <row r="69" spans="1:13" ht="21.6" customHeight="1" x14ac:dyDescent="0.45">
      <c r="A69" s="14" t="s">
        <v>85</v>
      </c>
      <c r="B69" s="19">
        <v>9</v>
      </c>
      <c r="C69" s="19"/>
      <c r="D69" s="22">
        <v>0</v>
      </c>
      <c r="E69" s="40"/>
      <c r="F69" s="22">
        <v>0</v>
      </c>
      <c r="G69" s="40"/>
      <c r="H69" s="22">
        <v>0</v>
      </c>
      <c r="I69" s="40"/>
      <c r="J69" s="22">
        <v>19</v>
      </c>
      <c r="M69" s="25"/>
    </row>
    <row r="70" spans="1:13" ht="21.6" customHeight="1" x14ac:dyDescent="0.45">
      <c r="A70" s="28" t="s">
        <v>86</v>
      </c>
      <c r="B70" s="19"/>
      <c r="C70" s="19"/>
      <c r="D70" s="57">
        <f>SUM(D67:D69)</f>
        <v>1540115</v>
      </c>
      <c r="E70" s="70"/>
      <c r="F70" s="57">
        <f>SUM(F67:F69)</f>
        <v>1485760</v>
      </c>
      <c r="G70" s="70"/>
      <c r="H70" s="57">
        <f>SUM(H67:H69)</f>
        <v>5813</v>
      </c>
      <c r="I70" s="70"/>
      <c r="J70" s="57">
        <f>SUM(J67:J69)</f>
        <v>6079</v>
      </c>
      <c r="M70" s="25"/>
    </row>
    <row r="71" spans="1:13" ht="10.35" customHeight="1" x14ac:dyDescent="0.45">
      <c r="A71" s="16"/>
      <c r="B71" s="19"/>
      <c r="C71" s="19"/>
      <c r="D71" s="22"/>
      <c r="E71" s="40"/>
      <c r="F71" s="22"/>
      <c r="G71" s="40"/>
      <c r="H71" s="22"/>
      <c r="I71" s="40"/>
      <c r="J71" s="22"/>
      <c r="M71" s="25"/>
    </row>
    <row r="72" spans="1:13" ht="21.6" customHeight="1" x14ac:dyDescent="0.45">
      <c r="A72" s="28" t="s">
        <v>87</v>
      </c>
      <c r="B72" s="19"/>
      <c r="C72" s="19"/>
      <c r="D72" s="103">
        <f>D64-D70</f>
        <v>536765</v>
      </c>
      <c r="E72" s="68"/>
      <c r="F72" s="103">
        <f>F64-F70</f>
        <v>582463</v>
      </c>
      <c r="G72" s="68"/>
      <c r="H72" s="103">
        <f>H64-H70</f>
        <v>394137</v>
      </c>
      <c r="I72" s="68"/>
      <c r="J72" s="103">
        <f>J64-J70</f>
        <v>349131</v>
      </c>
      <c r="M72" s="25"/>
    </row>
    <row r="73" spans="1:13" ht="21.6" customHeight="1" x14ac:dyDescent="0.45">
      <c r="A73" s="14" t="s">
        <v>88</v>
      </c>
      <c r="B73" s="19"/>
      <c r="C73" s="19"/>
      <c r="D73" s="71">
        <v>-24949</v>
      </c>
      <c r="E73" s="40"/>
      <c r="F73" s="71">
        <v>-28805</v>
      </c>
      <c r="G73" s="40"/>
      <c r="H73" s="71">
        <v>-136</v>
      </c>
      <c r="I73" s="40"/>
      <c r="J73" s="71">
        <v>-5472</v>
      </c>
      <c r="M73" s="25"/>
    </row>
    <row r="74" spans="1:13" ht="21.6" customHeight="1" x14ac:dyDescent="0.45">
      <c r="A74" s="14" t="s">
        <v>89</v>
      </c>
      <c r="B74" s="19">
        <v>9</v>
      </c>
      <c r="C74" s="19"/>
      <c r="D74" s="22">
        <v>5423</v>
      </c>
      <c r="E74" s="40"/>
      <c r="F74" s="22">
        <v>4211</v>
      </c>
      <c r="G74" s="40"/>
      <c r="H74" s="22">
        <v>0</v>
      </c>
      <c r="I74" s="40"/>
      <c r="J74" s="22">
        <v>0</v>
      </c>
      <c r="M74" s="25"/>
    </row>
    <row r="75" spans="1:13" ht="21.6" customHeight="1" x14ac:dyDescent="0.45">
      <c r="A75" s="28" t="s">
        <v>90</v>
      </c>
      <c r="B75" s="19"/>
      <c r="C75" s="19"/>
      <c r="D75" s="104">
        <f>SUM(D72:D74)</f>
        <v>517239</v>
      </c>
      <c r="E75" s="68"/>
      <c r="F75" s="104">
        <f>SUM(F72:F74)</f>
        <v>557869</v>
      </c>
      <c r="G75" s="68"/>
      <c r="H75" s="104">
        <f>SUM(H72:H74)</f>
        <v>394001</v>
      </c>
      <c r="I75" s="29"/>
      <c r="J75" s="104">
        <f>SUM(J72:J74)</f>
        <v>343659</v>
      </c>
      <c r="M75" s="25"/>
    </row>
    <row r="76" spans="1:13" ht="21.6" customHeight="1" x14ac:dyDescent="0.45">
      <c r="A76" s="14" t="s">
        <v>91</v>
      </c>
      <c r="B76" s="19"/>
      <c r="C76" s="19"/>
      <c r="D76" s="73">
        <v>-103227</v>
      </c>
      <c r="E76" s="40"/>
      <c r="F76" s="73">
        <v>-110584</v>
      </c>
      <c r="G76" s="40"/>
      <c r="H76" s="73">
        <v>0</v>
      </c>
      <c r="I76" s="40"/>
      <c r="J76" s="73">
        <v>-5</v>
      </c>
      <c r="M76" s="25"/>
    </row>
    <row r="77" spans="1:13" ht="21.6" customHeight="1" thickBot="1" x14ac:dyDescent="0.5">
      <c r="A77" s="28" t="s">
        <v>92</v>
      </c>
      <c r="B77" s="19"/>
      <c r="C77" s="19"/>
      <c r="D77" s="99">
        <f>SUM(D75:D76)</f>
        <v>414012</v>
      </c>
      <c r="E77" s="68"/>
      <c r="F77" s="102">
        <f>SUM(F75:F76)</f>
        <v>447285</v>
      </c>
      <c r="G77" s="68"/>
      <c r="H77" s="99">
        <f>SUM(H75:H76)</f>
        <v>394001</v>
      </c>
      <c r="I77" s="68"/>
      <c r="J77" s="102">
        <f>SUM(J75:J76)</f>
        <v>343654</v>
      </c>
      <c r="M77" s="25"/>
    </row>
    <row r="78" spans="1:13" ht="10.35" customHeight="1" thickTop="1" x14ac:dyDescent="0.45">
      <c r="A78" s="28"/>
      <c r="B78" s="19"/>
      <c r="C78" s="19"/>
      <c r="D78" s="70"/>
      <c r="E78" s="68"/>
      <c r="F78" s="70"/>
      <c r="G78" s="68"/>
      <c r="H78" s="70"/>
      <c r="I78" s="68"/>
      <c r="J78" s="70"/>
    </row>
    <row r="79" spans="1:13" ht="21.6" customHeight="1" x14ac:dyDescent="0.45">
      <c r="A79" s="28" t="s">
        <v>93</v>
      </c>
      <c r="B79" s="19"/>
      <c r="C79" s="19"/>
      <c r="D79" s="70"/>
      <c r="E79" s="68"/>
      <c r="F79" s="70"/>
      <c r="G79" s="68"/>
      <c r="H79" s="70"/>
      <c r="I79" s="68"/>
      <c r="J79" s="70"/>
    </row>
    <row r="80" spans="1:13" ht="10.35" customHeight="1" x14ac:dyDescent="0.45">
      <c r="A80" s="28"/>
      <c r="B80" s="19"/>
      <c r="C80" s="19"/>
      <c r="D80" s="70"/>
      <c r="E80" s="68"/>
      <c r="F80" s="70"/>
      <c r="G80" s="68"/>
      <c r="H80" s="70"/>
      <c r="I80" s="68"/>
      <c r="J80" s="70"/>
    </row>
    <row r="81" spans="1:10" ht="21.6" customHeight="1" x14ac:dyDescent="0.45">
      <c r="A81" s="76" t="s">
        <v>94</v>
      </c>
      <c r="B81" s="19"/>
      <c r="C81" s="19"/>
      <c r="D81" s="70"/>
      <c r="E81" s="68"/>
      <c r="F81" s="70"/>
      <c r="G81" s="68"/>
      <c r="H81" s="70"/>
      <c r="I81" s="68"/>
      <c r="J81" s="70"/>
    </row>
    <row r="82" spans="1:10" ht="21.6" customHeight="1" x14ac:dyDescent="0.45">
      <c r="A82" s="14" t="s">
        <v>110</v>
      </c>
      <c r="B82" s="19"/>
      <c r="C82" s="19"/>
      <c r="D82" s="70"/>
      <c r="E82" s="68"/>
      <c r="F82" s="70"/>
      <c r="G82" s="68"/>
      <c r="H82" s="70"/>
      <c r="I82" s="68"/>
      <c r="J82" s="70"/>
    </row>
    <row r="83" spans="1:10" ht="21.6" customHeight="1" x14ac:dyDescent="0.45">
      <c r="A83" s="14" t="s">
        <v>96</v>
      </c>
      <c r="B83" s="19"/>
      <c r="C83" s="19"/>
      <c r="D83" s="22">
        <v>-16561</v>
      </c>
      <c r="E83" s="40"/>
      <c r="F83" s="22">
        <v>-98812</v>
      </c>
      <c r="G83" s="40"/>
      <c r="H83" s="22">
        <v>-16561</v>
      </c>
      <c r="I83" s="40"/>
      <c r="J83" s="22">
        <v>-98812</v>
      </c>
    </row>
    <row r="84" spans="1:10" ht="21.6" customHeight="1" x14ac:dyDescent="0.45">
      <c r="A84" s="14" t="s">
        <v>97</v>
      </c>
      <c r="B84" s="19"/>
      <c r="C84" s="19"/>
      <c r="D84" s="70"/>
      <c r="E84" s="68"/>
      <c r="F84" s="70"/>
      <c r="G84" s="68"/>
      <c r="H84" s="70"/>
      <c r="I84" s="68"/>
      <c r="J84" s="70"/>
    </row>
    <row r="85" spans="1:10" ht="21.6" customHeight="1" x14ac:dyDescent="0.45">
      <c r="A85" s="78" t="s">
        <v>234</v>
      </c>
      <c r="B85" s="19"/>
      <c r="C85" s="19"/>
      <c r="D85" s="84">
        <v>-15773</v>
      </c>
      <c r="E85" s="68"/>
      <c r="F85" s="84">
        <v>4928</v>
      </c>
      <c r="G85" s="68"/>
      <c r="H85" s="84">
        <v>0</v>
      </c>
      <c r="I85" s="68"/>
      <c r="J85" s="84">
        <v>0</v>
      </c>
    </row>
    <row r="86" spans="1:10" ht="21.6" customHeight="1" x14ac:dyDescent="0.45">
      <c r="A86" s="80" t="s">
        <v>99</v>
      </c>
      <c r="B86" s="19"/>
      <c r="C86" s="19"/>
      <c r="D86" s="57">
        <f>SUM(D83:D85)</f>
        <v>-32334</v>
      </c>
      <c r="E86" s="69"/>
      <c r="F86" s="57">
        <f>SUM(F83:F85)</f>
        <v>-93884</v>
      </c>
      <c r="G86" s="69"/>
      <c r="H86" s="57">
        <f>SUM(H83:H85)</f>
        <v>-16561</v>
      </c>
      <c r="I86" s="69"/>
      <c r="J86" s="57">
        <f>SUM(J83:J85)</f>
        <v>-98812</v>
      </c>
    </row>
    <row r="87" spans="1:10" ht="21.6" customHeight="1" x14ac:dyDescent="0.45">
      <c r="A87" s="80" t="s">
        <v>111</v>
      </c>
      <c r="B87" s="81"/>
      <c r="C87" s="81"/>
      <c r="D87" s="57">
        <f>D86</f>
        <v>-32334</v>
      </c>
      <c r="E87" s="68"/>
      <c r="F87" s="57">
        <f>F86</f>
        <v>-93884</v>
      </c>
      <c r="G87" s="68"/>
      <c r="H87" s="57">
        <f>H86</f>
        <v>-16561</v>
      </c>
      <c r="I87" s="68"/>
      <c r="J87" s="57">
        <f>J86</f>
        <v>-98812</v>
      </c>
    </row>
    <row r="88" spans="1:10" ht="21.6" customHeight="1" thickBot="1" x14ac:dyDescent="0.5">
      <c r="A88" s="80" t="s">
        <v>100</v>
      </c>
      <c r="B88" s="19"/>
      <c r="C88" s="19"/>
      <c r="D88" s="99">
        <f>D77+D87</f>
        <v>381678</v>
      </c>
      <c r="E88" s="68"/>
      <c r="F88" s="102">
        <f>F77+F87</f>
        <v>353401</v>
      </c>
      <c r="G88" s="68"/>
      <c r="H88" s="99">
        <f>H77+H87</f>
        <v>377440</v>
      </c>
      <c r="I88" s="68"/>
      <c r="J88" s="102">
        <f>J77+J87</f>
        <v>244842</v>
      </c>
    </row>
    <row r="89" spans="1:10" ht="10.35" customHeight="1" thickTop="1" x14ac:dyDescent="0.45">
      <c r="A89" s="28"/>
      <c r="B89" s="19"/>
      <c r="C89" s="19"/>
      <c r="D89" s="82"/>
      <c r="E89" s="173"/>
      <c r="F89" s="82"/>
      <c r="G89" s="173"/>
      <c r="H89" s="82"/>
      <c r="I89" s="173"/>
      <c r="J89" s="82"/>
    </row>
    <row r="90" spans="1:10" ht="21.6" customHeight="1" x14ac:dyDescent="0.45">
      <c r="A90" s="28" t="s">
        <v>101</v>
      </c>
      <c r="B90" s="19"/>
      <c r="C90" s="19"/>
      <c r="D90" s="84"/>
      <c r="E90" s="40"/>
      <c r="F90" s="84"/>
      <c r="G90" s="40"/>
      <c r="H90" s="84"/>
      <c r="I90" s="40"/>
      <c r="J90" s="84"/>
    </row>
    <row r="91" spans="1:10" ht="21.6" customHeight="1" x14ac:dyDescent="0.45">
      <c r="A91" s="14" t="s">
        <v>102</v>
      </c>
      <c r="B91" s="19"/>
      <c r="C91" s="19"/>
      <c r="D91" s="85">
        <v>392604</v>
      </c>
      <c r="E91" s="174"/>
      <c r="F91" s="85">
        <v>421704</v>
      </c>
      <c r="G91" s="174"/>
      <c r="H91" s="87">
        <v>394001</v>
      </c>
      <c r="I91" s="174"/>
      <c r="J91" s="87">
        <v>343654</v>
      </c>
    </row>
    <row r="92" spans="1:10" ht="21.6" customHeight="1" x14ac:dyDescent="0.45">
      <c r="A92" s="14" t="s">
        <v>103</v>
      </c>
      <c r="B92" s="19"/>
      <c r="C92" s="19"/>
      <c r="D92" s="89">
        <v>21408</v>
      </c>
      <c r="E92" s="174"/>
      <c r="F92" s="89">
        <v>25581</v>
      </c>
      <c r="G92" s="174"/>
      <c r="H92" s="89">
        <v>0</v>
      </c>
      <c r="I92" s="40"/>
      <c r="J92" s="89">
        <v>0</v>
      </c>
    </row>
    <row r="93" spans="1:10" ht="21.6" customHeight="1" thickBot="1" x14ac:dyDescent="0.5">
      <c r="A93" s="28"/>
      <c r="B93" s="19"/>
      <c r="C93" s="19"/>
      <c r="D93" s="99">
        <f>SUM(D91:D92)</f>
        <v>414012</v>
      </c>
      <c r="E93" s="173"/>
      <c r="F93" s="102">
        <f>SUM(F91:F92)</f>
        <v>447285</v>
      </c>
      <c r="G93" s="173"/>
      <c r="H93" s="99">
        <f>SUM(H91:H92)</f>
        <v>394001</v>
      </c>
      <c r="I93" s="173"/>
      <c r="J93" s="102">
        <f>SUM(J91:J92)</f>
        <v>343654</v>
      </c>
    </row>
    <row r="94" spans="1:10" ht="10.35" customHeight="1" thickTop="1" x14ac:dyDescent="0.45">
      <c r="A94" s="28"/>
      <c r="B94" s="19"/>
      <c r="C94" s="19"/>
      <c r="D94" s="82"/>
      <c r="E94" s="173"/>
      <c r="F94" s="82"/>
      <c r="G94" s="173"/>
      <c r="H94" s="82"/>
      <c r="I94" s="173"/>
      <c r="J94" s="82"/>
    </row>
    <row r="95" spans="1:10" ht="21.6" customHeight="1" x14ac:dyDescent="0.45">
      <c r="A95" s="28" t="s">
        <v>112</v>
      </c>
      <c r="B95" s="19"/>
      <c r="C95" s="19"/>
      <c r="D95" s="82"/>
      <c r="E95" s="173"/>
      <c r="F95" s="82"/>
      <c r="G95" s="173"/>
      <c r="H95" s="82"/>
      <c r="I95" s="173"/>
      <c r="J95" s="82"/>
    </row>
    <row r="96" spans="1:10" ht="21.6" customHeight="1" x14ac:dyDescent="0.45">
      <c r="A96" s="14" t="s">
        <v>102</v>
      </c>
      <c r="B96" s="19"/>
      <c r="C96" s="19"/>
      <c r="D96" s="85">
        <v>360854</v>
      </c>
      <c r="E96" s="174"/>
      <c r="F96" s="85">
        <v>323866</v>
      </c>
      <c r="G96" s="174"/>
      <c r="H96" s="87">
        <v>377440</v>
      </c>
      <c r="I96" s="174"/>
      <c r="J96" s="87">
        <v>244842</v>
      </c>
    </row>
    <row r="97" spans="1:10" ht="21.6" customHeight="1" x14ac:dyDescent="0.45">
      <c r="A97" s="14" t="s">
        <v>103</v>
      </c>
      <c r="B97" s="19"/>
      <c r="C97" s="19"/>
      <c r="D97" s="89">
        <v>20824</v>
      </c>
      <c r="E97" s="174"/>
      <c r="F97" s="89">
        <v>29535</v>
      </c>
      <c r="G97" s="174"/>
      <c r="H97" s="89">
        <v>0</v>
      </c>
      <c r="I97" s="40"/>
      <c r="J97" s="89">
        <v>0</v>
      </c>
    </row>
    <row r="98" spans="1:10" ht="21.6" customHeight="1" thickBot="1" x14ac:dyDescent="0.5">
      <c r="A98" s="28"/>
      <c r="B98" s="19"/>
      <c r="C98" s="19"/>
      <c r="D98" s="99">
        <f>SUM(D96:D97)</f>
        <v>381678</v>
      </c>
      <c r="E98" s="91"/>
      <c r="F98" s="102">
        <f>SUM(F96:F97)</f>
        <v>353401</v>
      </c>
      <c r="G98" s="91"/>
      <c r="H98" s="99">
        <f>SUM(H96:H97)</f>
        <v>377440</v>
      </c>
      <c r="I98" s="91"/>
      <c r="J98" s="102">
        <f>SUM(J96:J97)</f>
        <v>244842</v>
      </c>
    </row>
    <row r="99" spans="1:10" ht="10.35" customHeight="1" thickTop="1" x14ac:dyDescent="0.45">
      <c r="A99" s="16"/>
      <c r="B99" s="19"/>
      <c r="C99" s="19"/>
      <c r="D99" s="82"/>
      <c r="E99" s="173"/>
      <c r="F99" s="82"/>
      <c r="G99" s="173"/>
      <c r="H99" s="82"/>
      <c r="I99" s="173"/>
      <c r="J99" s="82"/>
    </row>
    <row r="100" spans="1:10" ht="21.6" customHeight="1" thickBot="1" x14ac:dyDescent="0.5">
      <c r="A100" s="28" t="s">
        <v>106</v>
      </c>
      <c r="B100" s="19">
        <v>19</v>
      </c>
      <c r="C100" s="19"/>
      <c r="D100" s="98">
        <f>D91/600000</f>
        <v>0.65434000000000003</v>
      </c>
      <c r="E100" s="30"/>
      <c r="F100" s="98">
        <f>F91/600000</f>
        <v>0.70284000000000002</v>
      </c>
      <c r="G100" s="30"/>
      <c r="H100" s="98">
        <f>H91/600000</f>
        <v>0.6566683333333333</v>
      </c>
      <c r="I100" s="30"/>
      <c r="J100" s="98">
        <f>J91/600000</f>
        <v>0.57275666666666669</v>
      </c>
    </row>
    <row r="101" spans="1:10" ht="13.3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14">
    <mergeCell ref="D7:J7"/>
    <mergeCell ref="H3:J3"/>
    <mergeCell ref="D4:F4"/>
    <mergeCell ref="H4:J4"/>
    <mergeCell ref="D5:F5"/>
    <mergeCell ref="H5:J5"/>
    <mergeCell ref="D3:F3"/>
    <mergeCell ref="D58:J58"/>
    <mergeCell ref="H54:J54"/>
    <mergeCell ref="D55:F55"/>
    <mergeCell ref="H55:J55"/>
    <mergeCell ref="D56:F56"/>
    <mergeCell ref="H56:J56"/>
    <mergeCell ref="D54:F54"/>
  </mergeCells>
  <pageMargins left="0.7" right="0.7" top="0.48" bottom="0.3" header="0.5" footer="0.3"/>
  <pageSetup paperSize="9" scale="77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view="pageBreakPreview" topLeftCell="A29" zoomScale="80" zoomScaleNormal="85" zoomScaleSheetLayoutView="80" workbookViewId="0">
      <selection activeCell="Y33" sqref="Y33"/>
    </sheetView>
  </sheetViews>
  <sheetFormatPr defaultColWidth="9.140625" defaultRowHeight="23.25" customHeight="1" x14ac:dyDescent="0.45"/>
  <cols>
    <col min="1" max="1" width="55" style="14" customWidth="1"/>
    <col min="2" max="2" width="13.42578125" style="14" customWidth="1"/>
    <col min="3" max="3" width="11.85546875" style="14" customWidth="1"/>
    <col min="4" max="4" width="1" style="14" customWidth="1"/>
    <col min="5" max="5" width="11.42578125" style="16" hidden="1" customWidth="1"/>
    <col min="6" max="6" width="1" style="16" hidden="1" customWidth="1"/>
    <col min="7" max="7" width="11.85546875" style="16" customWidth="1"/>
    <col min="8" max="8" width="1" style="16" customWidth="1"/>
    <col min="9" max="9" width="18.85546875" style="16" customWidth="1"/>
    <col min="10" max="10" width="1" style="16" customWidth="1"/>
    <col min="11" max="11" width="11.85546875" style="16" customWidth="1"/>
    <col min="12" max="12" width="1" style="16" customWidth="1"/>
    <col min="13" max="13" width="11.85546875" style="16" customWidth="1"/>
    <col min="14" max="14" width="1" style="16" customWidth="1"/>
    <col min="15" max="15" width="19" style="16" customWidth="1"/>
    <col min="16" max="16" width="1" style="16" customWidth="1"/>
    <col min="17" max="17" width="12.7109375" style="16" hidden="1" customWidth="1"/>
    <col min="18" max="18" width="1" style="16" hidden="1" customWidth="1"/>
    <col min="19" max="19" width="11.85546875" style="16" customWidth="1"/>
    <col min="20" max="20" width="1" style="16" customWidth="1"/>
    <col min="21" max="21" width="11.85546875" style="16" customWidth="1"/>
    <col min="22" max="22" width="1" style="16" customWidth="1"/>
    <col min="23" max="23" width="11.85546875" style="16" customWidth="1"/>
    <col min="24" max="24" width="1.140625" style="16" customWidth="1"/>
    <col min="25" max="25" width="11.85546875" style="16" customWidth="1"/>
    <col min="26" max="26" width="1.42578125" style="16" customWidth="1"/>
    <col min="27" max="27" width="9.42578125" style="16" bestFit="1" customWidth="1"/>
    <col min="28" max="28" width="8.5703125" style="16" hidden="1" customWidth="1"/>
    <col min="29" max="16384" width="9.140625" style="16"/>
  </cols>
  <sheetData>
    <row r="1" spans="1:28" ht="23.25" customHeight="1" x14ac:dyDescent="0.5">
      <c r="A1" s="1" t="s">
        <v>0</v>
      </c>
      <c r="B1" s="1"/>
      <c r="C1" s="105"/>
      <c r="D1" s="5"/>
      <c r="E1" s="5"/>
      <c r="F1" s="106"/>
      <c r="G1" s="105"/>
      <c r="H1" s="5"/>
      <c r="I1" s="105"/>
      <c r="J1" s="5"/>
      <c r="K1" s="5"/>
      <c r="L1" s="5"/>
      <c r="M1" s="5"/>
      <c r="N1" s="5"/>
      <c r="O1" s="5"/>
      <c r="P1" s="107"/>
      <c r="Q1" s="107"/>
      <c r="R1" s="5"/>
      <c r="S1" s="5"/>
      <c r="T1" s="5"/>
      <c r="U1" s="5"/>
      <c r="V1" s="5"/>
      <c r="W1" s="5"/>
      <c r="X1" s="5"/>
      <c r="Y1" s="5"/>
      <c r="Z1" s="5"/>
      <c r="AA1" s="5"/>
      <c r="AB1" s="1"/>
    </row>
    <row r="2" spans="1:28" ht="23.25" customHeight="1" x14ac:dyDescent="0.5">
      <c r="A2" s="1" t="s">
        <v>113</v>
      </c>
      <c r="B2" s="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07"/>
      <c r="Q2" s="107"/>
      <c r="R2" s="5"/>
      <c r="S2" s="5"/>
      <c r="T2" s="5"/>
      <c r="U2" s="5"/>
      <c r="V2" s="5"/>
      <c r="W2" s="5"/>
      <c r="X2" s="5"/>
      <c r="Y2" s="5"/>
      <c r="Z2" s="5"/>
      <c r="AA2" s="5"/>
      <c r="AB2" s="1"/>
    </row>
    <row r="3" spans="1:28" ht="22.35" customHeight="1" x14ac:dyDescent="0.5">
      <c r="A3" s="108"/>
      <c r="B3" s="108"/>
      <c r="C3" s="184" t="s">
        <v>2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AA3" s="2"/>
      <c r="AB3" s="1"/>
    </row>
    <row r="4" spans="1:28" ht="22.35" customHeight="1" x14ac:dyDescent="0.5">
      <c r="A4" s="2"/>
      <c r="B4" s="2"/>
      <c r="C4" s="2"/>
      <c r="D4" s="2"/>
      <c r="F4" s="10"/>
      <c r="G4" s="15"/>
      <c r="H4" s="15"/>
      <c r="I4" s="2"/>
      <c r="J4" s="15"/>
      <c r="K4" s="188" t="s">
        <v>62</v>
      </c>
      <c r="L4" s="188"/>
      <c r="M4" s="188"/>
      <c r="N4" s="15"/>
      <c r="O4" s="188" t="s">
        <v>68</v>
      </c>
      <c r="P4" s="188"/>
      <c r="Q4" s="188"/>
      <c r="R4" s="188"/>
      <c r="S4" s="188"/>
      <c r="T4" s="19"/>
      <c r="U4" s="19"/>
      <c r="V4" s="10"/>
      <c r="W4" s="10"/>
      <c r="X4" s="2"/>
      <c r="Y4" s="10"/>
      <c r="AA4" s="2"/>
      <c r="AB4" s="1"/>
    </row>
    <row r="5" spans="1:28" ht="22.35" customHeight="1" x14ac:dyDescent="0.5">
      <c r="A5" s="2"/>
      <c r="B5" s="2"/>
      <c r="C5" s="2"/>
      <c r="D5" s="15"/>
      <c r="F5" s="10"/>
      <c r="G5" s="15"/>
      <c r="H5" s="15"/>
      <c r="I5" s="2"/>
      <c r="J5" s="15"/>
      <c r="K5" s="15"/>
      <c r="L5" s="15"/>
      <c r="M5" s="15"/>
      <c r="N5" s="15"/>
      <c r="O5" s="15" t="s">
        <v>114</v>
      </c>
      <c r="P5" s="15"/>
      <c r="Q5" s="15"/>
      <c r="R5" s="15"/>
      <c r="S5" s="15"/>
      <c r="T5" s="19"/>
      <c r="U5" s="19"/>
      <c r="V5" s="10"/>
      <c r="W5" s="10"/>
      <c r="X5" s="2"/>
      <c r="Y5" s="10"/>
      <c r="AA5" s="2"/>
      <c r="AB5" s="1"/>
    </row>
    <row r="6" spans="1:28" ht="22.35" customHeight="1" x14ac:dyDescent="0.5">
      <c r="A6" s="2"/>
      <c r="B6" s="2"/>
      <c r="C6" s="2"/>
      <c r="D6" s="15"/>
      <c r="F6" s="10"/>
      <c r="G6" s="15"/>
      <c r="H6" s="15"/>
      <c r="I6" s="2"/>
      <c r="J6" s="15"/>
      <c r="K6" s="15"/>
      <c r="L6" s="15"/>
      <c r="M6" s="15"/>
      <c r="N6" s="15"/>
      <c r="O6" s="15" t="s">
        <v>115</v>
      </c>
      <c r="P6" s="15"/>
      <c r="Q6" s="15"/>
      <c r="R6" s="15"/>
      <c r="S6" s="15"/>
      <c r="T6" s="19"/>
      <c r="U6" s="19"/>
      <c r="V6" s="10"/>
      <c r="W6" s="10"/>
      <c r="X6" s="2"/>
      <c r="Y6" s="10"/>
      <c r="AA6" s="2"/>
      <c r="AB6" s="1"/>
    </row>
    <row r="7" spans="1:28" ht="22.35" customHeight="1" x14ac:dyDescent="0.5">
      <c r="A7" s="2"/>
      <c r="B7" s="2"/>
      <c r="C7" s="2"/>
      <c r="D7" s="15"/>
      <c r="F7" s="10"/>
      <c r="G7" s="15"/>
      <c r="H7" s="15"/>
      <c r="I7" s="2"/>
      <c r="J7" s="15"/>
      <c r="K7" s="15"/>
      <c r="L7" s="15"/>
      <c r="M7" s="15"/>
      <c r="N7" s="15"/>
      <c r="O7" s="15" t="s">
        <v>116</v>
      </c>
      <c r="P7" s="15"/>
      <c r="Q7" s="15"/>
      <c r="R7" s="15"/>
      <c r="S7" s="15"/>
      <c r="T7" s="19"/>
      <c r="U7" s="19"/>
      <c r="V7" s="10"/>
      <c r="W7" s="10"/>
      <c r="X7" s="2"/>
      <c r="Y7" s="10"/>
      <c r="AA7" s="2"/>
      <c r="AB7" s="1"/>
    </row>
    <row r="8" spans="1:28" ht="22.35" customHeight="1" x14ac:dyDescent="0.5">
      <c r="A8" s="2"/>
      <c r="B8" s="2"/>
      <c r="C8" s="2"/>
      <c r="D8" s="16"/>
      <c r="F8" s="10"/>
      <c r="G8" s="15"/>
      <c r="H8" s="15"/>
      <c r="I8" s="2"/>
      <c r="J8" s="15"/>
      <c r="K8" s="15"/>
      <c r="L8" s="15"/>
      <c r="M8" s="15"/>
      <c r="N8" s="15"/>
      <c r="O8" s="15" t="s">
        <v>117</v>
      </c>
      <c r="P8" s="15"/>
      <c r="Q8" s="15"/>
      <c r="R8" s="15"/>
      <c r="S8" s="15" t="s">
        <v>118</v>
      </c>
      <c r="T8" s="19"/>
      <c r="V8" s="10"/>
      <c r="W8" s="15"/>
      <c r="X8" s="2"/>
      <c r="Y8" s="10"/>
      <c r="AA8" s="2"/>
      <c r="AB8" s="1"/>
    </row>
    <row r="9" spans="1:28" ht="22.35" customHeight="1" x14ac:dyDescent="0.5">
      <c r="A9" s="2"/>
      <c r="B9" s="2"/>
      <c r="C9" s="2"/>
      <c r="D9" s="19"/>
      <c r="E9" s="16" t="s">
        <v>55</v>
      </c>
      <c r="F9" s="10"/>
      <c r="G9" s="15"/>
      <c r="H9" s="15"/>
      <c r="I9" s="15"/>
      <c r="J9" s="15"/>
      <c r="K9" s="15" t="s">
        <v>119</v>
      </c>
      <c r="L9" s="15"/>
      <c r="M9" s="15"/>
      <c r="N9" s="15"/>
      <c r="O9" s="15" t="s">
        <v>120</v>
      </c>
      <c r="P9" s="19"/>
      <c r="Q9" s="19"/>
      <c r="R9" s="15"/>
      <c r="S9" s="15" t="s">
        <v>121</v>
      </c>
      <c r="T9" s="2"/>
      <c r="V9" s="15"/>
      <c r="W9" s="15" t="s">
        <v>122</v>
      </c>
      <c r="X9" s="15"/>
      <c r="Y9" s="2"/>
      <c r="AA9" s="2"/>
      <c r="AB9" s="1"/>
    </row>
    <row r="10" spans="1:28" ht="22.35" customHeight="1" x14ac:dyDescent="0.5">
      <c r="A10" s="2"/>
      <c r="B10" s="2"/>
      <c r="C10" s="15" t="s">
        <v>119</v>
      </c>
      <c r="D10" s="109"/>
      <c r="E10" s="15" t="s">
        <v>123</v>
      </c>
      <c r="F10" s="2"/>
      <c r="G10" s="15" t="s">
        <v>124</v>
      </c>
      <c r="H10" s="15"/>
      <c r="I10" s="15" t="s">
        <v>125</v>
      </c>
      <c r="J10" s="15"/>
      <c r="K10" s="15" t="s">
        <v>126</v>
      </c>
      <c r="L10" s="2"/>
      <c r="M10" s="15"/>
      <c r="N10" s="15"/>
      <c r="O10" s="15" t="s">
        <v>127</v>
      </c>
      <c r="P10" s="109"/>
      <c r="Q10" s="15" t="s">
        <v>128</v>
      </c>
      <c r="R10" s="15"/>
      <c r="S10" s="15" t="s">
        <v>129</v>
      </c>
      <c r="T10" s="2"/>
      <c r="U10" s="15" t="s">
        <v>130</v>
      </c>
      <c r="V10" s="15"/>
      <c r="W10" s="15" t="s">
        <v>131</v>
      </c>
      <c r="X10" s="15"/>
      <c r="Y10" s="15" t="s">
        <v>130</v>
      </c>
      <c r="AA10" s="2"/>
      <c r="AB10" s="1"/>
    </row>
    <row r="11" spans="1:28" ht="22.35" customHeight="1" x14ac:dyDescent="0.5">
      <c r="A11" s="2"/>
      <c r="B11" s="2"/>
      <c r="C11" s="15" t="s">
        <v>132</v>
      </c>
      <c r="D11" s="110"/>
      <c r="E11" s="15" t="s">
        <v>133</v>
      </c>
      <c r="F11" s="2"/>
      <c r="G11" s="15" t="s">
        <v>134</v>
      </c>
      <c r="H11" s="15"/>
      <c r="I11" s="15" t="s">
        <v>135</v>
      </c>
      <c r="J11" s="15"/>
      <c r="K11" s="15" t="s">
        <v>136</v>
      </c>
      <c r="L11" s="15"/>
      <c r="M11" s="15" t="s">
        <v>137</v>
      </c>
      <c r="N11" s="15"/>
      <c r="O11" s="15" t="s">
        <v>138</v>
      </c>
      <c r="P11" s="110"/>
      <c r="Q11" s="15" t="s">
        <v>135</v>
      </c>
      <c r="R11" s="15"/>
      <c r="S11" s="15" t="s">
        <v>139</v>
      </c>
      <c r="T11" s="2"/>
      <c r="U11" s="15" t="s">
        <v>139</v>
      </c>
      <c r="V11" s="15"/>
      <c r="W11" s="15" t="s">
        <v>140</v>
      </c>
      <c r="X11" s="15"/>
      <c r="Y11" s="15" t="s">
        <v>139</v>
      </c>
      <c r="AA11" s="2"/>
      <c r="AB11" s="1"/>
    </row>
    <row r="12" spans="1:28" ht="22.35" customHeight="1" x14ac:dyDescent="0.5">
      <c r="A12" s="2"/>
      <c r="B12" s="19" t="s">
        <v>7</v>
      </c>
      <c r="C12" s="15" t="s">
        <v>141</v>
      </c>
      <c r="D12" s="111"/>
      <c r="E12" s="15" t="s">
        <v>142</v>
      </c>
      <c r="F12" s="2"/>
      <c r="G12" s="112" t="s">
        <v>143</v>
      </c>
      <c r="H12" s="15"/>
      <c r="I12" s="112" t="s">
        <v>144</v>
      </c>
      <c r="J12" s="15"/>
      <c r="K12" s="15" t="s">
        <v>145</v>
      </c>
      <c r="L12" s="15"/>
      <c r="M12" s="15" t="s">
        <v>146</v>
      </c>
      <c r="N12" s="15"/>
      <c r="O12" s="15" t="s">
        <v>147</v>
      </c>
      <c r="P12" s="111"/>
      <c r="Q12" s="15" t="s">
        <v>144</v>
      </c>
      <c r="R12" s="15"/>
      <c r="S12" s="15" t="s">
        <v>148</v>
      </c>
      <c r="T12" s="2"/>
      <c r="U12" s="15" t="s">
        <v>149</v>
      </c>
      <c r="V12" s="15"/>
      <c r="W12" s="15" t="s">
        <v>150</v>
      </c>
      <c r="X12" s="15"/>
      <c r="Y12" s="15" t="s">
        <v>148</v>
      </c>
      <c r="AA12" s="2"/>
      <c r="AB12" s="1"/>
    </row>
    <row r="13" spans="1:28" ht="21.6" customHeight="1" x14ac:dyDescent="0.5">
      <c r="A13" s="16"/>
      <c r="B13" s="16"/>
      <c r="C13" s="185" t="s">
        <v>9</v>
      </c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AA13" s="2"/>
      <c r="AB13" s="1"/>
    </row>
    <row r="14" spans="1:28" ht="19.350000000000001" customHeight="1" x14ac:dyDescent="0.5">
      <c r="A14" s="28" t="s">
        <v>151</v>
      </c>
      <c r="B14" s="28"/>
      <c r="C14" s="19"/>
      <c r="D14" s="110"/>
      <c r="E14" s="11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13"/>
      <c r="Q14" s="113"/>
      <c r="R14" s="19"/>
      <c r="S14" s="19"/>
      <c r="T14" s="19"/>
      <c r="U14" s="19"/>
      <c r="V14" s="19"/>
      <c r="W14" s="19"/>
      <c r="X14" s="19"/>
      <c r="Y14" s="19"/>
      <c r="AA14" s="1"/>
      <c r="AB14" s="1"/>
    </row>
    <row r="15" spans="1:28" ht="18.95" customHeight="1" x14ac:dyDescent="0.5">
      <c r="A15" s="28" t="s">
        <v>152</v>
      </c>
      <c r="B15" s="28"/>
      <c r="C15" s="114">
        <v>300000</v>
      </c>
      <c r="D15" s="115"/>
      <c r="E15" s="115"/>
      <c r="F15" s="114"/>
      <c r="G15" s="114">
        <v>1606754</v>
      </c>
      <c r="H15" s="114"/>
      <c r="I15" s="116">
        <v>-247123</v>
      </c>
      <c r="J15" s="114"/>
      <c r="K15" s="114">
        <v>30000</v>
      </c>
      <c r="L15" s="114"/>
      <c r="M15" s="114">
        <v>924256</v>
      </c>
      <c r="N15" s="114"/>
      <c r="O15" s="114">
        <v>100608</v>
      </c>
      <c r="P15" s="71"/>
      <c r="Q15" s="71"/>
      <c r="R15" s="117"/>
      <c r="S15" s="132">
        <f>SUM(O15)</f>
        <v>100608</v>
      </c>
      <c r="T15" s="118"/>
      <c r="U15" s="132">
        <f>SUM(C15:M15,S15)</f>
        <v>2714495</v>
      </c>
      <c r="V15" s="114"/>
      <c r="W15" s="132">
        <v>559579</v>
      </c>
      <c r="X15" s="114"/>
      <c r="Y15" s="132">
        <f>U15+W15</f>
        <v>3274074</v>
      </c>
      <c r="Z15" s="83"/>
      <c r="AA15" s="1"/>
      <c r="AB15" s="1"/>
    </row>
    <row r="16" spans="1:28" ht="12.6" customHeight="1" x14ac:dyDescent="0.5">
      <c r="A16" s="28"/>
      <c r="B16" s="28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83"/>
      <c r="AA16" s="1"/>
      <c r="AB16" s="1"/>
    </row>
    <row r="17" spans="1:28" ht="19.350000000000001" customHeight="1" x14ac:dyDescent="0.5">
      <c r="A17" s="80" t="s">
        <v>153</v>
      </c>
      <c r="B17" s="28"/>
      <c r="C17" s="119"/>
      <c r="D17" s="119"/>
      <c r="E17" s="119"/>
      <c r="F17" s="71"/>
      <c r="G17" s="119"/>
      <c r="H17" s="71"/>
      <c r="I17" s="119"/>
      <c r="J17" s="71"/>
      <c r="K17" s="119"/>
      <c r="L17" s="71"/>
      <c r="M17" s="119"/>
      <c r="N17" s="71"/>
      <c r="O17" s="119"/>
      <c r="P17" s="115"/>
      <c r="Q17" s="115"/>
      <c r="R17" s="71"/>
      <c r="S17" s="119"/>
      <c r="T17" s="71"/>
      <c r="U17" s="119"/>
      <c r="V17" s="71"/>
      <c r="W17" s="119"/>
      <c r="X17" s="71"/>
      <c r="Y17" s="119"/>
      <c r="AA17" s="1"/>
      <c r="AB17" s="1"/>
    </row>
    <row r="18" spans="1:28" ht="19.350000000000001" customHeight="1" x14ac:dyDescent="0.5">
      <c r="A18" s="35" t="s">
        <v>154</v>
      </c>
      <c r="B18" s="21"/>
      <c r="C18" s="119"/>
      <c r="D18" s="115"/>
      <c r="E18" s="115"/>
      <c r="F18" s="115"/>
      <c r="G18" s="119"/>
      <c r="H18" s="115"/>
      <c r="I18" s="119"/>
      <c r="J18" s="115"/>
      <c r="K18" s="119"/>
      <c r="L18" s="115"/>
      <c r="M18" s="22"/>
      <c r="N18" s="115"/>
      <c r="O18" s="119"/>
      <c r="P18" s="119"/>
      <c r="Q18" s="119"/>
      <c r="R18" s="115"/>
      <c r="S18" s="22"/>
      <c r="T18" s="115"/>
      <c r="U18" s="22"/>
      <c r="V18" s="115"/>
      <c r="W18" s="22"/>
      <c r="X18" s="115"/>
      <c r="Y18" s="22"/>
      <c r="AA18" s="1"/>
      <c r="AB18" s="1"/>
    </row>
    <row r="19" spans="1:28" ht="19.350000000000001" customHeight="1" x14ac:dyDescent="0.5">
      <c r="A19" s="14" t="s">
        <v>155</v>
      </c>
      <c r="B19" s="19">
        <v>18</v>
      </c>
      <c r="C19" s="120">
        <v>0</v>
      </c>
      <c r="D19" s="119"/>
      <c r="E19" s="119"/>
      <c r="F19" s="114"/>
      <c r="G19" s="120">
        <v>0</v>
      </c>
      <c r="H19" s="114"/>
      <c r="I19" s="120">
        <v>0</v>
      </c>
      <c r="J19" s="114"/>
      <c r="K19" s="120">
        <v>0</v>
      </c>
      <c r="L19" s="114"/>
      <c r="M19" s="119">
        <v>-299994</v>
      </c>
      <c r="N19" s="114"/>
      <c r="O19" s="120">
        <v>0</v>
      </c>
      <c r="P19" s="115"/>
      <c r="Q19" s="115"/>
      <c r="R19" s="121"/>
      <c r="S19" s="133">
        <f t="shared" ref="S19:S20" si="0">SUM(O19)</f>
        <v>0</v>
      </c>
      <c r="T19" s="114"/>
      <c r="U19" s="135">
        <f>SUM(C19:M19,S19)</f>
        <v>-299994</v>
      </c>
      <c r="V19" s="114"/>
      <c r="W19" s="119">
        <v>0</v>
      </c>
      <c r="X19" s="114"/>
      <c r="Y19" s="135">
        <f>U19+W19</f>
        <v>-299994</v>
      </c>
      <c r="AA19" s="1"/>
      <c r="AB19" s="1"/>
    </row>
    <row r="20" spans="1:28" ht="19.350000000000001" customHeight="1" x14ac:dyDescent="0.5">
      <c r="A20" s="14" t="s">
        <v>156</v>
      </c>
      <c r="B20" s="19"/>
      <c r="C20" s="120">
        <v>0</v>
      </c>
      <c r="D20" s="119"/>
      <c r="E20" s="119"/>
      <c r="F20" s="114"/>
      <c r="G20" s="120">
        <v>0</v>
      </c>
      <c r="H20" s="114"/>
      <c r="I20" s="120">
        <v>0</v>
      </c>
      <c r="J20" s="114"/>
      <c r="K20" s="120">
        <v>0</v>
      </c>
      <c r="L20" s="114"/>
      <c r="M20" s="119">
        <v>0</v>
      </c>
      <c r="N20" s="114"/>
      <c r="O20" s="120">
        <v>0</v>
      </c>
      <c r="P20" s="115"/>
      <c r="Q20" s="115"/>
      <c r="R20" s="121"/>
      <c r="S20" s="133">
        <f t="shared" si="0"/>
        <v>0</v>
      </c>
      <c r="T20" s="114"/>
      <c r="U20" s="135">
        <f>SUM(C20:M20,S20)</f>
        <v>0</v>
      </c>
      <c r="V20" s="114"/>
      <c r="W20" s="119">
        <v>-46035</v>
      </c>
      <c r="X20" s="114"/>
      <c r="Y20" s="135">
        <f>U20+W20</f>
        <v>-46035</v>
      </c>
      <c r="AA20" s="1"/>
      <c r="AB20" s="1"/>
    </row>
    <row r="21" spans="1:28" ht="19.350000000000001" customHeight="1" x14ac:dyDescent="0.5">
      <c r="A21" s="35" t="s">
        <v>157</v>
      </c>
      <c r="B21" s="21"/>
      <c r="C21" s="134">
        <f>SUM(C19:C20)</f>
        <v>0</v>
      </c>
      <c r="D21" s="119"/>
      <c r="E21" s="122">
        <v>0</v>
      </c>
      <c r="F21" s="115"/>
      <c r="G21" s="134">
        <f>SUM(G19:G20)</f>
        <v>0</v>
      </c>
      <c r="H21" s="115"/>
      <c r="I21" s="134">
        <f>SUM(I19:I20)</f>
        <v>0</v>
      </c>
      <c r="J21" s="115"/>
      <c r="K21" s="134">
        <f>SUM(K19:K20)</f>
        <v>0</v>
      </c>
      <c r="L21" s="115"/>
      <c r="M21" s="134">
        <f>SUM(M19:M20)</f>
        <v>-299994</v>
      </c>
      <c r="N21" s="115"/>
      <c r="O21" s="134">
        <f>SUM(O19:O20)</f>
        <v>0</v>
      </c>
      <c r="P21" s="119"/>
      <c r="Q21" s="123">
        <v>0</v>
      </c>
      <c r="R21" s="71"/>
      <c r="S21" s="134">
        <f>SUM(S19:S20)</f>
        <v>0</v>
      </c>
      <c r="T21" s="115"/>
      <c r="U21" s="134">
        <f>SUM(U19:U20)</f>
        <v>-299994</v>
      </c>
      <c r="V21" s="115"/>
      <c r="W21" s="134">
        <f>SUM(W19:W20)</f>
        <v>-46035</v>
      </c>
      <c r="X21" s="114"/>
      <c r="Y21" s="134">
        <f>SUM(Y19:Y20)</f>
        <v>-346029</v>
      </c>
      <c r="Z21" s="10"/>
      <c r="AA21" s="1"/>
      <c r="AB21" s="1"/>
    </row>
    <row r="22" spans="1:28" ht="12.6" customHeight="1" x14ac:dyDescent="0.5">
      <c r="A22" s="28"/>
      <c r="B22" s="28"/>
      <c r="C22" s="115"/>
      <c r="D22" s="71"/>
      <c r="E22" s="71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71"/>
      <c r="Q22" s="71"/>
      <c r="R22" s="115"/>
      <c r="S22" s="115"/>
      <c r="T22" s="115"/>
      <c r="U22" s="115"/>
      <c r="V22" s="115"/>
      <c r="W22" s="115"/>
      <c r="X22" s="115"/>
      <c r="Y22" s="115"/>
      <c r="Z22" s="10"/>
      <c r="AA22" s="1"/>
      <c r="AB22" s="1"/>
    </row>
    <row r="23" spans="1:28" ht="19.350000000000001" customHeight="1" x14ac:dyDescent="0.5">
      <c r="A23" s="41" t="s">
        <v>158</v>
      </c>
      <c r="B23" s="28"/>
      <c r="C23" s="115"/>
      <c r="D23" s="71"/>
      <c r="E23" s="71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71"/>
      <c r="Q23" s="71"/>
      <c r="R23" s="115"/>
      <c r="S23" s="115"/>
      <c r="T23" s="115"/>
      <c r="U23" s="115"/>
      <c r="V23" s="115"/>
      <c r="W23" s="115"/>
      <c r="X23" s="115"/>
      <c r="Y23" s="115"/>
      <c r="Z23" s="10"/>
      <c r="AA23" s="1"/>
      <c r="AB23" s="1"/>
    </row>
    <row r="24" spans="1:28" ht="19.350000000000001" customHeight="1" x14ac:dyDescent="0.5">
      <c r="A24" s="39" t="s">
        <v>159</v>
      </c>
      <c r="B24" s="19"/>
      <c r="C24" s="120">
        <v>0</v>
      </c>
      <c r="D24" s="119"/>
      <c r="E24" s="119"/>
      <c r="F24" s="114"/>
      <c r="G24" s="120">
        <v>0</v>
      </c>
      <c r="H24" s="114"/>
      <c r="I24" s="120">
        <v>0</v>
      </c>
      <c r="J24" s="114"/>
      <c r="K24" s="120">
        <v>0</v>
      </c>
      <c r="L24" s="114"/>
      <c r="M24" s="119">
        <v>0</v>
      </c>
      <c r="N24" s="114"/>
      <c r="O24" s="120">
        <v>0</v>
      </c>
      <c r="P24" s="115"/>
      <c r="Q24" s="115"/>
      <c r="R24" s="121"/>
      <c r="S24" s="133">
        <f>SUM(O24)</f>
        <v>0</v>
      </c>
      <c r="T24" s="114"/>
      <c r="U24" s="135">
        <f>SUM(C24:M24,S24)</f>
        <v>0</v>
      </c>
      <c r="V24" s="115"/>
      <c r="W24" s="71">
        <v>13300</v>
      </c>
      <c r="X24" s="115"/>
      <c r="Y24" s="135">
        <f>U24+W24</f>
        <v>13300</v>
      </c>
      <c r="Z24" s="10"/>
      <c r="AA24" s="1"/>
      <c r="AB24" s="1"/>
    </row>
    <row r="25" spans="1:28" ht="19.350000000000001" customHeight="1" x14ac:dyDescent="0.5">
      <c r="A25" s="41" t="s">
        <v>160</v>
      </c>
      <c r="B25" s="28"/>
      <c r="C25" s="134">
        <f>C24</f>
        <v>0</v>
      </c>
      <c r="D25" s="119"/>
      <c r="E25" s="122">
        <v>0</v>
      </c>
      <c r="F25" s="115"/>
      <c r="G25" s="134">
        <f>G24</f>
        <v>0</v>
      </c>
      <c r="H25" s="115"/>
      <c r="I25" s="134">
        <f>I24</f>
        <v>0</v>
      </c>
      <c r="J25" s="115"/>
      <c r="K25" s="134">
        <f>K24</f>
        <v>0</v>
      </c>
      <c r="L25" s="115"/>
      <c r="M25" s="134">
        <f>M24</f>
        <v>0</v>
      </c>
      <c r="N25" s="115"/>
      <c r="O25" s="134">
        <f>O24</f>
        <v>0</v>
      </c>
      <c r="P25" s="119"/>
      <c r="Q25" s="123">
        <v>0</v>
      </c>
      <c r="R25" s="71"/>
      <c r="S25" s="134">
        <f>S24</f>
        <v>0</v>
      </c>
      <c r="T25" s="115"/>
      <c r="U25" s="134">
        <f>U24</f>
        <v>0</v>
      </c>
      <c r="V25" s="115"/>
      <c r="W25" s="134">
        <f>W24</f>
        <v>13300</v>
      </c>
      <c r="X25" s="114"/>
      <c r="Y25" s="134">
        <f>Y24</f>
        <v>13300</v>
      </c>
      <c r="Z25" s="10"/>
      <c r="AA25" s="1"/>
      <c r="AB25" s="1"/>
    </row>
    <row r="26" spans="1:28" ht="12.6" customHeight="1" x14ac:dyDescent="0.5">
      <c r="A26" s="31"/>
      <c r="B26" s="31"/>
      <c r="C26" s="119"/>
      <c r="D26" s="124"/>
      <c r="E26" s="124"/>
      <c r="F26" s="71"/>
      <c r="G26" s="119"/>
      <c r="H26" s="71"/>
      <c r="I26" s="119"/>
      <c r="J26" s="71"/>
      <c r="K26" s="119"/>
      <c r="L26" s="71"/>
      <c r="M26" s="119"/>
      <c r="N26" s="71"/>
      <c r="O26" s="119"/>
      <c r="P26" s="125"/>
      <c r="Q26" s="125"/>
      <c r="R26" s="71"/>
      <c r="S26" s="120"/>
      <c r="T26" s="71"/>
      <c r="U26" s="119"/>
      <c r="V26" s="71"/>
      <c r="W26" s="119"/>
      <c r="X26" s="71"/>
      <c r="Y26" s="119"/>
      <c r="AA26" s="1"/>
      <c r="AB26" s="1"/>
    </row>
    <row r="27" spans="1:28" ht="19.350000000000001" customHeight="1" x14ac:dyDescent="0.5">
      <c r="A27" s="28" t="s">
        <v>161</v>
      </c>
      <c r="B27" s="28"/>
      <c r="C27" s="115"/>
      <c r="D27" s="40"/>
      <c r="E27" s="40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26"/>
      <c r="Q27" s="126"/>
      <c r="R27" s="115"/>
      <c r="S27" s="127"/>
      <c r="T27" s="115"/>
      <c r="U27" s="115"/>
      <c r="V27" s="115"/>
      <c r="W27" s="115"/>
      <c r="X27" s="115"/>
      <c r="Y27" s="115"/>
      <c r="Z27" s="83"/>
      <c r="AA27" s="1"/>
      <c r="AB27" s="1"/>
    </row>
    <row r="28" spans="1:28" ht="19.350000000000001" customHeight="1" x14ac:dyDescent="0.5">
      <c r="A28" s="14" t="s">
        <v>162</v>
      </c>
      <c r="C28" s="119">
        <v>0</v>
      </c>
      <c r="D28" s="40"/>
      <c r="E28" s="119"/>
      <c r="F28" s="71"/>
      <c r="G28" s="119">
        <v>0</v>
      </c>
      <c r="H28" s="71"/>
      <c r="I28" s="119">
        <v>0</v>
      </c>
      <c r="J28" s="115"/>
      <c r="K28" s="119">
        <v>0</v>
      </c>
      <c r="L28" s="115"/>
      <c r="M28" s="135">
        <f>'PL_5-6'!F91</f>
        <v>421704</v>
      </c>
      <c r="N28" s="115"/>
      <c r="O28" s="119">
        <v>0</v>
      </c>
      <c r="P28" s="128"/>
      <c r="Q28" s="128"/>
      <c r="R28" s="115"/>
      <c r="S28" s="133">
        <f>SUM(O28)</f>
        <v>0</v>
      </c>
      <c r="T28" s="115"/>
      <c r="U28" s="135">
        <f>SUM(C28:M28,S28)</f>
        <v>421704</v>
      </c>
      <c r="V28" s="115"/>
      <c r="W28" s="135">
        <f>'PL_5-6'!F92</f>
        <v>25581</v>
      </c>
      <c r="X28" s="115"/>
      <c r="Y28" s="135">
        <f>U28+W28</f>
        <v>447285</v>
      </c>
      <c r="Z28" s="83"/>
      <c r="AA28" s="1"/>
      <c r="AB28" s="1"/>
    </row>
    <row r="29" spans="1:28" ht="19.350000000000001" customHeight="1" x14ac:dyDescent="0.5">
      <c r="A29" s="14" t="s">
        <v>163</v>
      </c>
      <c r="C29" s="119">
        <v>0</v>
      </c>
      <c r="D29" s="40"/>
      <c r="E29" s="40"/>
      <c r="F29" s="115"/>
      <c r="G29" s="119">
        <v>0</v>
      </c>
      <c r="H29" s="115"/>
      <c r="I29" s="119">
        <v>0</v>
      </c>
      <c r="J29" s="115"/>
      <c r="K29" s="119">
        <v>0</v>
      </c>
      <c r="L29" s="115"/>
      <c r="M29" s="74">
        <v>974</v>
      </c>
      <c r="N29" s="115"/>
      <c r="O29" s="138">
        <f>'PL_5-6'!F83</f>
        <v>-98812</v>
      </c>
      <c r="P29" s="40"/>
      <c r="Q29" s="119">
        <v>0</v>
      </c>
      <c r="R29" s="71"/>
      <c r="S29" s="135">
        <f>SUM(O29)</f>
        <v>-98812</v>
      </c>
      <c r="T29" s="115"/>
      <c r="U29" s="135">
        <f>SUM(C29:M29,S29)</f>
        <v>-97838</v>
      </c>
      <c r="V29" s="115"/>
      <c r="W29" s="119">
        <v>3954</v>
      </c>
      <c r="X29" s="115"/>
      <c r="Y29" s="135">
        <f>U29+W29</f>
        <v>-93884</v>
      </c>
      <c r="Z29" s="83"/>
      <c r="AA29" s="1"/>
      <c r="AB29" s="1"/>
    </row>
    <row r="30" spans="1:28" ht="19.350000000000001" customHeight="1" x14ac:dyDescent="0.5">
      <c r="A30" s="28" t="s">
        <v>164</v>
      </c>
      <c r="B30" s="28"/>
      <c r="C30" s="134">
        <f>SUM(C28:C29)</f>
        <v>0</v>
      </c>
      <c r="D30" s="68"/>
      <c r="E30" s="122">
        <v>0</v>
      </c>
      <c r="F30" s="115"/>
      <c r="G30" s="134">
        <f>SUM(G28:G29)</f>
        <v>0</v>
      </c>
      <c r="H30" s="115"/>
      <c r="I30" s="134">
        <f>SUM(I28:I29)</f>
        <v>0</v>
      </c>
      <c r="J30" s="115"/>
      <c r="K30" s="134">
        <f>SUM(K28:K29)</f>
        <v>0</v>
      </c>
      <c r="L30" s="115"/>
      <c r="M30" s="136">
        <f>SUM(M28:M29)</f>
        <v>422678</v>
      </c>
      <c r="N30" s="115"/>
      <c r="O30" s="136">
        <f>SUM(O28:O29)</f>
        <v>-98812</v>
      </c>
      <c r="P30" s="68"/>
      <c r="Q30" s="122">
        <v>0</v>
      </c>
      <c r="R30" s="115"/>
      <c r="S30" s="134">
        <f>SUM(S28:S29)</f>
        <v>-98812</v>
      </c>
      <c r="T30" s="115"/>
      <c r="U30" s="134">
        <f>SUM(U28:U29)</f>
        <v>323866</v>
      </c>
      <c r="V30" s="115"/>
      <c r="W30" s="134">
        <f>SUM(W28:W29)</f>
        <v>29535</v>
      </c>
      <c r="X30" s="115"/>
      <c r="Y30" s="134">
        <f>SUM(Y28:Y29)</f>
        <v>353401</v>
      </c>
      <c r="Z30" s="83"/>
      <c r="AA30" s="129"/>
      <c r="AB30" s="1"/>
    </row>
    <row r="31" spans="1:28" ht="12.6" customHeight="1" x14ac:dyDescent="0.5">
      <c r="A31" s="28"/>
      <c r="B31" s="28"/>
      <c r="C31" s="130"/>
      <c r="D31" s="40"/>
      <c r="E31" s="40"/>
      <c r="F31" s="115"/>
      <c r="G31" s="130"/>
      <c r="H31" s="115"/>
      <c r="I31" s="130"/>
      <c r="J31" s="115"/>
      <c r="K31" s="130"/>
      <c r="L31" s="115"/>
      <c r="M31" s="115"/>
      <c r="N31" s="115"/>
      <c r="O31" s="115"/>
      <c r="P31" s="40"/>
      <c r="Q31" s="40"/>
      <c r="R31" s="115"/>
      <c r="S31" s="115"/>
      <c r="T31" s="115"/>
      <c r="U31" s="97"/>
      <c r="V31" s="115"/>
      <c r="W31" s="97"/>
      <c r="X31" s="115"/>
      <c r="Y31" s="97"/>
      <c r="Z31" s="83"/>
      <c r="AA31" s="83"/>
      <c r="AB31" s="1"/>
    </row>
    <row r="32" spans="1:28" ht="19.350000000000001" customHeight="1" x14ac:dyDescent="0.5">
      <c r="A32" s="14" t="s">
        <v>165</v>
      </c>
      <c r="B32" s="19">
        <v>8</v>
      </c>
      <c r="C32" s="71">
        <v>0</v>
      </c>
      <c r="D32" s="40"/>
      <c r="E32" s="40"/>
      <c r="F32" s="71"/>
      <c r="G32" s="71">
        <v>0</v>
      </c>
      <c r="H32" s="71"/>
      <c r="I32" s="71">
        <v>0</v>
      </c>
      <c r="J32" s="71"/>
      <c r="K32" s="71">
        <v>0</v>
      </c>
      <c r="L32" s="71"/>
      <c r="M32" s="73">
        <v>68703</v>
      </c>
      <c r="N32" s="71"/>
      <c r="O32" s="71">
        <v>-68703</v>
      </c>
      <c r="P32" s="40"/>
      <c r="Q32" s="40"/>
      <c r="R32" s="71"/>
      <c r="S32" s="135">
        <f>O32</f>
        <v>-68703</v>
      </c>
      <c r="T32" s="71"/>
      <c r="U32" s="135">
        <f>SUM(C32:M32,S32)</f>
        <v>0</v>
      </c>
      <c r="V32" s="71"/>
      <c r="W32" s="71">
        <v>0</v>
      </c>
      <c r="X32" s="71"/>
      <c r="Y32" s="137">
        <v>0</v>
      </c>
      <c r="Z32" s="83"/>
      <c r="AA32" s="83"/>
      <c r="AB32" s="1"/>
    </row>
    <row r="33" spans="1:28" ht="19.350000000000001" customHeight="1" thickBot="1" x14ac:dyDescent="0.55000000000000004">
      <c r="A33" s="28" t="s">
        <v>166</v>
      </c>
      <c r="B33" s="28"/>
      <c r="C33" s="101">
        <f>C15+C25+C30+C32</f>
        <v>300000</v>
      </c>
      <c r="D33" s="131"/>
      <c r="E33" s="75" t="e">
        <v>#REF!</v>
      </c>
      <c r="F33" s="114"/>
      <c r="G33" s="101">
        <f>G15+G25+G30+G32</f>
        <v>1606754</v>
      </c>
      <c r="H33" s="114"/>
      <c r="I33" s="101">
        <f>I15+I25+I30+I32</f>
        <v>-247123</v>
      </c>
      <c r="J33" s="114"/>
      <c r="K33" s="101">
        <f>K15+K25+K30+K32</f>
        <v>30000</v>
      </c>
      <c r="L33" s="114"/>
      <c r="M33" s="101">
        <f>M15+M25+M30+M32+M21</f>
        <v>1115643</v>
      </c>
      <c r="N33" s="114"/>
      <c r="O33" s="101">
        <f>O15+O25+O30+O32</f>
        <v>-66907</v>
      </c>
      <c r="P33" s="131"/>
      <c r="Q33" s="75" t="e">
        <v>#REF!</v>
      </c>
      <c r="R33" s="114"/>
      <c r="S33" s="101">
        <f>S15+S25+S30+S32</f>
        <v>-66907</v>
      </c>
      <c r="T33" s="114"/>
      <c r="U33" s="101">
        <f>U15+U21+U25+U30+U32</f>
        <v>2738367</v>
      </c>
      <c r="V33" s="114"/>
      <c r="W33" s="101">
        <f>W15+W21+W25+W30+W32</f>
        <v>556379</v>
      </c>
      <c r="X33" s="114"/>
      <c r="Y33" s="101">
        <f>Y15+Y25+Y30+Y32+Y21</f>
        <v>3294746</v>
      </c>
      <c r="AA33" s="2"/>
      <c r="AB33" s="1"/>
    </row>
    <row r="34" spans="1:28" ht="15" customHeight="1" thickTop="1" x14ac:dyDescent="0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AA34" s="2"/>
      <c r="AB34" s="1"/>
    </row>
    <row r="35" spans="1:28" ht="23.25" customHeight="1" x14ac:dyDescent="0.45">
      <c r="Y35" s="36"/>
    </row>
  </sheetData>
  <sheetProtection formatCells="0" formatColumns="0" formatRows="0" insertColumns="0" insertRows="0" insertHyperlinks="0" deleteColumns="0" deleteRows="0" sort="0" autoFilter="0" pivotTables="0"/>
  <mergeCells count="4">
    <mergeCell ref="C3:Y3"/>
    <mergeCell ref="K4:M4"/>
    <mergeCell ref="O4:S4"/>
    <mergeCell ref="C13:Y13"/>
  </mergeCells>
  <pageMargins left="0.7" right="0.7" top="0.48" bottom="0.5" header="0.5" footer="0.5"/>
  <pageSetup paperSize="9" scale="71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view="pageBreakPreview" topLeftCell="A32" zoomScale="80" zoomScaleNormal="85" zoomScaleSheetLayoutView="80" workbookViewId="0">
      <selection activeCell="Q9" sqref="Q9"/>
    </sheetView>
  </sheetViews>
  <sheetFormatPr defaultColWidth="9.140625" defaultRowHeight="23.25" customHeight="1" x14ac:dyDescent="0.45"/>
  <cols>
    <col min="1" max="1" width="55" style="14" customWidth="1"/>
    <col min="2" max="2" width="9.140625" style="14" customWidth="1"/>
    <col min="3" max="3" width="11.140625" style="14" customWidth="1"/>
    <col min="4" max="4" width="1" style="14" customWidth="1"/>
    <col min="5" max="5" width="10.5703125" style="16" customWidth="1"/>
    <col min="6" max="6" width="1" style="16" customWidth="1"/>
    <col min="7" max="7" width="17.42578125" style="16" customWidth="1"/>
    <col min="8" max="8" width="1" style="16" customWidth="1"/>
    <col min="9" max="9" width="9.5703125" style="16" customWidth="1"/>
    <col min="10" max="10" width="1" style="16" customWidth="1"/>
    <col min="11" max="11" width="11.42578125" style="16" customWidth="1"/>
    <col min="12" max="12" width="1" style="16" customWidth="1"/>
    <col min="13" max="13" width="13.140625" style="16" bestFit="1" customWidth="1"/>
    <col min="14" max="14" width="1" style="16" customWidth="1"/>
    <col min="15" max="15" width="9.5703125" style="16" customWidth="1"/>
    <col min="16" max="16" width="1" style="16" customWidth="1"/>
    <col min="17" max="17" width="19" style="16" customWidth="1"/>
    <col min="18" max="18" width="1" style="16" customWidth="1"/>
    <col min="19" max="19" width="11" style="16" customWidth="1"/>
    <col min="20" max="20" width="1" style="16" customWidth="1"/>
    <col min="21" max="21" width="11" style="16" customWidth="1"/>
    <col min="22" max="22" width="1" style="16" customWidth="1"/>
    <col min="23" max="23" width="11" style="16" customWidth="1"/>
    <col min="24" max="24" width="1.140625" style="16" customWidth="1"/>
    <col min="25" max="25" width="12.85546875" style="16" customWidth="1"/>
    <col min="26" max="26" width="1.42578125" style="16" customWidth="1"/>
    <col min="27" max="27" width="9.42578125" style="16" bestFit="1" customWidth="1"/>
    <col min="28" max="28" width="8.5703125" style="16" hidden="1" customWidth="1"/>
    <col min="29" max="16384" width="9.140625" style="16"/>
  </cols>
  <sheetData>
    <row r="1" spans="1:28" ht="23.25" customHeight="1" x14ac:dyDescent="0.5">
      <c r="A1" s="1" t="s">
        <v>0</v>
      </c>
      <c r="B1" s="1"/>
      <c r="C1" s="105"/>
      <c r="D1" s="5"/>
      <c r="E1" s="105"/>
      <c r="F1" s="5"/>
      <c r="G1" s="10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"/>
      <c r="AA1" s="1"/>
      <c r="AB1" s="1"/>
    </row>
    <row r="2" spans="1:28" ht="23.25" customHeight="1" x14ac:dyDescent="0.5">
      <c r="A2" s="1" t="s">
        <v>113</v>
      </c>
      <c r="B2" s="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"/>
      <c r="AA2" s="1"/>
      <c r="AB2" s="1"/>
    </row>
    <row r="3" spans="1:28" ht="22.35" customHeight="1" x14ac:dyDescent="0.5">
      <c r="A3" s="108"/>
      <c r="B3" s="108"/>
      <c r="C3" s="184" t="s">
        <v>2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"/>
      <c r="AA3" s="1"/>
      <c r="AB3" s="1"/>
    </row>
    <row r="4" spans="1:28" ht="22.35" customHeight="1" x14ac:dyDescent="0.5">
      <c r="A4" s="2"/>
      <c r="B4" s="2"/>
      <c r="C4" s="2"/>
      <c r="D4" s="2"/>
      <c r="E4" s="15"/>
      <c r="F4" s="15"/>
      <c r="G4" s="2"/>
      <c r="H4" s="15"/>
      <c r="I4" s="188" t="s">
        <v>62</v>
      </c>
      <c r="J4" s="188"/>
      <c r="K4" s="188"/>
      <c r="L4" s="188"/>
      <c r="M4" s="188"/>
      <c r="N4" s="15"/>
      <c r="O4" s="2"/>
      <c r="P4" s="2"/>
      <c r="Q4" s="188" t="s">
        <v>68</v>
      </c>
      <c r="R4" s="188"/>
      <c r="S4" s="188"/>
      <c r="T4" s="19"/>
      <c r="U4" s="19"/>
      <c r="V4" s="10"/>
      <c r="W4" s="10"/>
      <c r="X4" s="2"/>
      <c r="Y4" s="10"/>
      <c r="Z4" s="1"/>
      <c r="AA4" s="1"/>
      <c r="AB4" s="1"/>
    </row>
    <row r="5" spans="1:28" ht="22.35" customHeight="1" x14ac:dyDescent="0.5">
      <c r="A5" s="2"/>
      <c r="B5" s="2"/>
      <c r="C5" s="2"/>
      <c r="D5" s="15"/>
      <c r="E5" s="15"/>
      <c r="F5" s="15"/>
      <c r="G5" s="2"/>
      <c r="H5" s="15"/>
      <c r="I5" s="15"/>
      <c r="J5" s="15"/>
      <c r="K5" s="15"/>
      <c r="L5" s="15"/>
      <c r="M5" s="15"/>
      <c r="N5" s="15"/>
      <c r="O5" s="15"/>
      <c r="P5" s="2"/>
      <c r="Q5" s="15" t="s">
        <v>237</v>
      </c>
      <c r="R5" s="15"/>
      <c r="S5" s="15"/>
      <c r="T5" s="19"/>
      <c r="U5" s="19"/>
      <c r="V5" s="10"/>
      <c r="W5" s="10"/>
      <c r="X5" s="2"/>
      <c r="Y5" s="10"/>
      <c r="Z5" s="1"/>
      <c r="AA5" s="1"/>
      <c r="AB5" s="1"/>
    </row>
    <row r="6" spans="1:28" ht="22.35" customHeight="1" x14ac:dyDescent="0.5">
      <c r="A6" s="2"/>
      <c r="B6" s="2"/>
      <c r="C6" s="2"/>
      <c r="D6" s="15"/>
      <c r="E6" s="15"/>
      <c r="F6" s="15"/>
      <c r="G6" s="2"/>
      <c r="H6" s="15"/>
      <c r="I6" s="15"/>
      <c r="J6" s="15"/>
      <c r="K6" s="15"/>
      <c r="L6" s="15"/>
      <c r="M6" s="15"/>
      <c r="N6" s="15"/>
      <c r="O6" s="15"/>
      <c r="P6" s="2"/>
      <c r="Q6" s="15" t="s">
        <v>115</v>
      </c>
      <c r="R6" s="15"/>
      <c r="S6" s="15"/>
      <c r="T6" s="19"/>
      <c r="U6" s="19"/>
      <c r="V6" s="10"/>
      <c r="W6" s="10"/>
      <c r="X6" s="2"/>
      <c r="Y6" s="10"/>
      <c r="Z6" s="1"/>
      <c r="AA6" s="1"/>
      <c r="AB6" s="1"/>
    </row>
    <row r="7" spans="1:28" ht="22.35" customHeight="1" x14ac:dyDescent="0.5">
      <c r="A7" s="2"/>
      <c r="B7" s="2"/>
      <c r="C7" s="2"/>
      <c r="D7" s="15"/>
      <c r="E7" s="15"/>
      <c r="F7" s="15"/>
      <c r="G7" s="2"/>
      <c r="H7" s="15"/>
      <c r="I7" s="15"/>
      <c r="J7" s="15"/>
      <c r="K7" s="15"/>
      <c r="L7" s="15"/>
      <c r="M7" s="15"/>
      <c r="N7" s="15"/>
      <c r="O7" s="15"/>
      <c r="P7" s="2"/>
      <c r="Q7" s="15" t="s">
        <v>116</v>
      </c>
      <c r="R7" s="15"/>
      <c r="S7" s="15"/>
      <c r="T7" s="19"/>
      <c r="U7" s="19"/>
      <c r="V7" s="10"/>
      <c r="W7" s="10"/>
      <c r="X7" s="2"/>
      <c r="Y7" s="10"/>
      <c r="Z7" s="1"/>
      <c r="AA7" s="1"/>
      <c r="AB7" s="1"/>
    </row>
    <row r="8" spans="1:28" ht="22.35" customHeight="1" x14ac:dyDescent="0.5">
      <c r="A8" s="2"/>
      <c r="B8" s="2"/>
      <c r="C8" s="2"/>
      <c r="D8" s="16"/>
      <c r="E8" s="15"/>
      <c r="F8" s="15"/>
      <c r="G8" s="2"/>
      <c r="H8" s="15"/>
      <c r="I8" s="15"/>
      <c r="J8" s="15"/>
      <c r="K8" s="15"/>
      <c r="L8" s="15"/>
      <c r="M8" s="15"/>
      <c r="N8" s="15"/>
      <c r="O8" s="15"/>
      <c r="P8" s="2"/>
      <c r="Q8" s="15" t="s">
        <v>117</v>
      </c>
      <c r="R8" s="15"/>
      <c r="S8" s="15" t="s">
        <v>118</v>
      </c>
      <c r="T8" s="19"/>
      <c r="U8" s="15"/>
      <c r="V8" s="10"/>
      <c r="W8" s="15"/>
      <c r="X8" s="2"/>
      <c r="Y8" s="10"/>
      <c r="Z8" s="1"/>
      <c r="AA8" s="1"/>
      <c r="AB8" s="1"/>
    </row>
    <row r="9" spans="1:28" ht="22.35" customHeight="1" x14ac:dyDescent="0.5">
      <c r="A9" s="2"/>
      <c r="B9" s="2"/>
      <c r="C9" s="2"/>
      <c r="D9" s="19"/>
      <c r="E9" s="15"/>
      <c r="F9" s="15"/>
      <c r="G9" s="15"/>
      <c r="H9" s="15"/>
      <c r="I9" s="15" t="s">
        <v>119</v>
      </c>
      <c r="J9" s="15"/>
      <c r="K9" s="15"/>
      <c r="L9" s="15"/>
      <c r="M9" s="15"/>
      <c r="N9" s="15"/>
      <c r="O9" s="15"/>
      <c r="P9" s="2"/>
      <c r="Q9" s="15" t="s">
        <v>120</v>
      </c>
      <c r="R9" s="15"/>
      <c r="S9" s="15" t="s">
        <v>121</v>
      </c>
      <c r="T9" s="2"/>
      <c r="U9" s="15"/>
      <c r="V9" s="15"/>
      <c r="W9" s="15" t="s">
        <v>122</v>
      </c>
      <c r="X9" s="15"/>
      <c r="Y9" s="2"/>
      <c r="Z9" s="1"/>
      <c r="AA9" s="1"/>
      <c r="AB9" s="1"/>
    </row>
    <row r="10" spans="1:28" ht="22.35" customHeight="1" x14ac:dyDescent="0.5">
      <c r="A10" s="2"/>
      <c r="B10" s="2"/>
      <c r="C10" s="15" t="s">
        <v>119</v>
      </c>
      <c r="D10" s="109"/>
      <c r="E10" s="15" t="s">
        <v>124</v>
      </c>
      <c r="F10" s="15"/>
      <c r="G10" s="15" t="s">
        <v>125</v>
      </c>
      <c r="H10" s="15"/>
      <c r="I10" s="15" t="s">
        <v>126</v>
      </c>
      <c r="J10" s="2"/>
      <c r="K10" s="15" t="s">
        <v>126</v>
      </c>
      <c r="L10" s="2"/>
      <c r="M10" s="15"/>
      <c r="N10" s="15"/>
      <c r="O10" s="15"/>
      <c r="P10" s="15"/>
      <c r="Q10" s="15" t="s">
        <v>127</v>
      </c>
      <c r="R10" s="15"/>
      <c r="S10" s="15" t="s">
        <v>129</v>
      </c>
      <c r="T10" s="2"/>
      <c r="U10" s="15" t="s">
        <v>130</v>
      </c>
      <c r="V10" s="15"/>
      <c r="W10" s="15" t="s">
        <v>131</v>
      </c>
      <c r="X10" s="15"/>
      <c r="Y10" s="15" t="s">
        <v>130</v>
      </c>
      <c r="Z10" s="1"/>
      <c r="AA10" s="1"/>
      <c r="AB10" s="1"/>
    </row>
    <row r="11" spans="1:28" ht="22.35" customHeight="1" x14ac:dyDescent="0.5">
      <c r="A11" s="2"/>
      <c r="B11" s="2"/>
      <c r="C11" s="15" t="s">
        <v>132</v>
      </c>
      <c r="D11" s="110"/>
      <c r="E11" s="15" t="s">
        <v>134</v>
      </c>
      <c r="F11" s="15"/>
      <c r="G11" s="15" t="s">
        <v>135</v>
      </c>
      <c r="H11" s="15"/>
      <c r="I11" s="15" t="s">
        <v>136</v>
      </c>
      <c r="J11" s="15"/>
      <c r="K11" s="15" t="s">
        <v>167</v>
      </c>
      <c r="L11" s="15"/>
      <c r="M11" s="15" t="s">
        <v>137</v>
      </c>
      <c r="N11" s="15"/>
      <c r="O11" s="15" t="s">
        <v>167</v>
      </c>
      <c r="P11" s="15"/>
      <c r="Q11" s="15" t="s">
        <v>138</v>
      </c>
      <c r="R11" s="15"/>
      <c r="S11" s="15" t="s">
        <v>139</v>
      </c>
      <c r="T11" s="2"/>
      <c r="U11" s="15" t="s">
        <v>139</v>
      </c>
      <c r="V11" s="15"/>
      <c r="W11" s="15" t="s">
        <v>140</v>
      </c>
      <c r="X11" s="15"/>
      <c r="Y11" s="15" t="s">
        <v>139</v>
      </c>
      <c r="Z11" s="1"/>
      <c r="AA11" s="1"/>
      <c r="AB11" s="1"/>
    </row>
    <row r="12" spans="1:28" ht="22.35" customHeight="1" x14ac:dyDescent="0.5">
      <c r="A12" s="2"/>
      <c r="B12" s="19" t="s">
        <v>7</v>
      </c>
      <c r="C12" s="15" t="s">
        <v>141</v>
      </c>
      <c r="D12" s="111"/>
      <c r="E12" s="112" t="s">
        <v>143</v>
      </c>
      <c r="F12" s="15"/>
      <c r="G12" s="112" t="s">
        <v>144</v>
      </c>
      <c r="H12" s="15"/>
      <c r="I12" s="15" t="s">
        <v>145</v>
      </c>
      <c r="J12" s="15"/>
      <c r="K12" s="15" t="s">
        <v>168</v>
      </c>
      <c r="L12" s="15"/>
      <c r="M12" s="15" t="s">
        <v>146</v>
      </c>
      <c r="N12" s="15"/>
      <c r="O12" s="15" t="s">
        <v>168</v>
      </c>
      <c r="P12" s="15"/>
      <c r="Q12" s="15" t="s">
        <v>147</v>
      </c>
      <c r="R12" s="15"/>
      <c r="S12" s="15" t="s">
        <v>148</v>
      </c>
      <c r="T12" s="2"/>
      <c r="U12" s="15" t="s">
        <v>149</v>
      </c>
      <c r="V12" s="15"/>
      <c r="W12" s="15" t="s">
        <v>150</v>
      </c>
      <c r="X12" s="15"/>
      <c r="Y12" s="15" t="s">
        <v>148</v>
      </c>
      <c r="Z12" s="1"/>
      <c r="AA12" s="1"/>
      <c r="AB12" s="1"/>
    </row>
    <row r="13" spans="1:28" ht="22.35" customHeight="1" x14ac:dyDescent="0.5">
      <c r="A13" s="16"/>
      <c r="B13" s="16"/>
      <c r="C13" s="185" t="s">
        <v>9</v>
      </c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"/>
      <c r="AA13" s="1"/>
      <c r="AB13" s="1"/>
    </row>
    <row r="14" spans="1:28" ht="19.350000000000001" customHeight="1" x14ac:dyDescent="0.5">
      <c r="A14" s="28" t="s">
        <v>173</v>
      </c>
      <c r="B14" s="28"/>
      <c r="C14" s="19"/>
      <c r="D14" s="110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"/>
      <c r="AA14" s="1"/>
      <c r="AB14" s="1"/>
    </row>
    <row r="15" spans="1:28" ht="19.350000000000001" customHeight="1" x14ac:dyDescent="0.5">
      <c r="A15" s="28" t="s">
        <v>169</v>
      </c>
      <c r="B15" s="28"/>
      <c r="C15" s="114">
        <v>300000</v>
      </c>
      <c r="D15" s="115"/>
      <c r="E15" s="114">
        <v>1606754</v>
      </c>
      <c r="F15" s="114"/>
      <c r="G15" s="114">
        <v>-247123</v>
      </c>
      <c r="H15" s="114"/>
      <c r="I15" s="114">
        <v>30000</v>
      </c>
      <c r="J15" s="114"/>
      <c r="K15" s="139">
        <v>0</v>
      </c>
      <c r="L15" s="114"/>
      <c r="M15" s="114">
        <v>1241429</v>
      </c>
      <c r="N15" s="114"/>
      <c r="O15" s="139">
        <v>0</v>
      </c>
      <c r="P15" s="114"/>
      <c r="Q15" s="114">
        <v>-48904</v>
      </c>
      <c r="R15" s="117"/>
      <c r="S15" s="142">
        <f>Q15</f>
        <v>-48904</v>
      </c>
      <c r="T15" s="118"/>
      <c r="U15" s="142">
        <f>SUM(C15:Q15)</f>
        <v>2882156</v>
      </c>
      <c r="V15" s="114"/>
      <c r="W15" s="114">
        <v>572973</v>
      </c>
      <c r="X15" s="114"/>
      <c r="Y15" s="142">
        <f>SUM(U15:W15)</f>
        <v>3455129</v>
      </c>
      <c r="Z15" s="1"/>
      <c r="AA15" s="1"/>
      <c r="AB15" s="1"/>
    </row>
    <row r="16" spans="1:28" ht="15" hidden="1" customHeight="1" x14ac:dyDescent="0.5">
      <c r="A16" s="28"/>
      <c r="B16" s="28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"/>
      <c r="AA16" s="1"/>
      <c r="AB16" s="1"/>
    </row>
    <row r="17" spans="1:28" ht="19.350000000000001" hidden="1" customHeight="1" x14ac:dyDescent="0.5">
      <c r="A17" s="80" t="s">
        <v>153</v>
      </c>
      <c r="B17" s="28"/>
      <c r="C17" s="119"/>
      <c r="D17" s="119"/>
      <c r="E17" s="119"/>
      <c r="F17" s="71"/>
      <c r="G17" s="119"/>
      <c r="H17" s="71"/>
      <c r="I17" s="119"/>
      <c r="J17" s="71"/>
      <c r="K17" s="119"/>
      <c r="L17" s="71"/>
      <c r="M17" s="119"/>
      <c r="N17" s="71"/>
      <c r="O17" s="119"/>
      <c r="P17" s="71"/>
      <c r="Q17" s="119"/>
      <c r="R17" s="71"/>
      <c r="S17" s="119"/>
      <c r="T17" s="71"/>
      <c r="U17" s="119"/>
      <c r="V17" s="71"/>
      <c r="W17" s="119"/>
      <c r="X17" s="71"/>
      <c r="Y17" s="119"/>
      <c r="Z17" s="1"/>
      <c r="AA17" s="1"/>
      <c r="AB17" s="1"/>
    </row>
    <row r="18" spans="1:28" ht="19.350000000000001" hidden="1" customHeight="1" x14ac:dyDescent="0.5">
      <c r="A18" s="35" t="s">
        <v>154</v>
      </c>
      <c r="B18" s="21"/>
      <c r="C18" s="119"/>
      <c r="D18" s="115"/>
      <c r="E18" s="119"/>
      <c r="F18" s="115"/>
      <c r="G18" s="119"/>
      <c r="H18" s="115"/>
      <c r="I18" s="119"/>
      <c r="J18" s="115"/>
      <c r="K18" s="22"/>
      <c r="L18" s="115"/>
      <c r="M18" s="22"/>
      <c r="N18" s="115"/>
      <c r="O18" s="119"/>
      <c r="P18" s="115"/>
      <c r="Q18" s="119"/>
      <c r="R18" s="115"/>
      <c r="S18" s="22"/>
      <c r="T18" s="115"/>
      <c r="U18" s="22"/>
      <c r="V18" s="115"/>
      <c r="W18" s="22"/>
      <c r="X18" s="115"/>
      <c r="Y18" s="22"/>
      <c r="Z18" s="1"/>
      <c r="AA18" s="1"/>
      <c r="AB18" s="1"/>
    </row>
    <row r="19" spans="1:28" ht="19.350000000000001" hidden="1" customHeight="1" x14ac:dyDescent="0.5">
      <c r="A19" s="14" t="s">
        <v>170</v>
      </c>
      <c r="B19" s="21"/>
      <c r="C19" s="119">
        <v>0</v>
      </c>
      <c r="D19" s="115"/>
      <c r="E19" s="119">
        <v>0</v>
      </c>
      <c r="F19" s="115"/>
      <c r="G19" s="119">
        <v>0</v>
      </c>
      <c r="H19" s="115"/>
      <c r="I19" s="119">
        <v>0</v>
      </c>
      <c r="J19" s="115"/>
      <c r="K19" s="22">
        <v>0</v>
      </c>
      <c r="L19" s="115"/>
      <c r="M19" s="22">
        <v>0</v>
      </c>
      <c r="N19" s="115"/>
      <c r="O19" s="119">
        <v>0</v>
      </c>
      <c r="P19" s="115"/>
      <c r="Q19" s="119">
        <v>0</v>
      </c>
      <c r="R19" s="115"/>
      <c r="S19" s="22">
        <v>0</v>
      </c>
      <c r="T19" s="115"/>
      <c r="U19" s="22">
        <v>0</v>
      </c>
      <c r="V19" s="115"/>
      <c r="W19" s="22"/>
      <c r="X19" s="115"/>
      <c r="Y19" s="119">
        <f>SUM(U19:W19)</f>
        <v>0</v>
      </c>
      <c r="Z19" s="1"/>
      <c r="AA19" s="1"/>
      <c r="AB19" s="1"/>
    </row>
    <row r="20" spans="1:28" ht="19.350000000000001" hidden="1" customHeight="1" x14ac:dyDescent="0.5">
      <c r="A20" s="14" t="s">
        <v>155</v>
      </c>
      <c r="B20" s="19">
        <v>17</v>
      </c>
      <c r="C20" s="120">
        <v>0</v>
      </c>
      <c r="D20" s="119"/>
      <c r="E20" s="120">
        <v>0</v>
      </c>
      <c r="F20" s="114"/>
      <c r="G20" s="120">
        <v>0</v>
      </c>
      <c r="H20" s="114"/>
      <c r="I20" s="120">
        <v>0</v>
      </c>
      <c r="J20" s="114"/>
      <c r="K20" s="119">
        <v>-569987</v>
      </c>
      <c r="L20" s="114"/>
      <c r="M20" s="119">
        <v>-569987</v>
      </c>
      <c r="N20" s="114"/>
      <c r="O20" s="120">
        <v>0</v>
      </c>
      <c r="P20" s="114"/>
      <c r="Q20" s="120">
        <v>0</v>
      </c>
      <c r="R20" s="121"/>
      <c r="S20" s="120">
        <f>Q20</f>
        <v>0</v>
      </c>
      <c r="T20" s="114"/>
      <c r="U20" s="119">
        <f>SUM(C20:M20)</f>
        <v>-1139974</v>
      </c>
      <c r="V20" s="114"/>
      <c r="W20" s="120">
        <v>0</v>
      </c>
      <c r="X20" s="114"/>
      <c r="Y20" s="119">
        <f>SUM(U20:W20)</f>
        <v>-1139974</v>
      </c>
      <c r="Z20" s="1"/>
      <c r="AA20" s="1"/>
      <c r="AB20" s="1"/>
    </row>
    <row r="21" spans="1:28" ht="19.350000000000001" hidden="1" customHeight="1" x14ac:dyDescent="0.5">
      <c r="A21" s="14" t="s">
        <v>156</v>
      </c>
      <c r="B21" s="19"/>
      <c r="C21" s="120">
        <v>0</v>
      </c>
      <c r="D21" s="119"/>
      <c r="E21" s="120">
        <v>0</v>
      </c>
      <c r="F21" s="114"/>
      <c r="G21" s="120">
        <v>0</v>
      </c>
      <c r="H21" s="114"/>
      <c r="I21" s="120">
        <v>0</v>
      </c>
      <c r="J21" s="114"/>
      <c r="K21" s="120">
        <v>0</v>
      </c>
      <c r="L21" s="114"/>
      <c r="M21" s="120">
        <v>0</v>
      </c>
      <c r="N21" s="114"/>
      <c r="O21" s="120">
        <v>0</v>
      </c>
      <c r="P21" s="114"/>
      <c r="Q21" s="120">
        <v>0</v>
      </c>
      <c r="R21" s="121"/>
      <c r="S21" s="120">
        <f>Q21</f>
        <v>0</v>
      </c>
      <c r="T21" s="114"/>
      <c r="U21" s="119">
        <f>SUM(C21:M21)</f>
        <v>0</v>
      </c>
      <c r="V21" s="114"/>
      <c r="W21" s="119">
        <v>-76901</v>
      </c>
      <c r="X21" s="114"/>
      <c r="Y21" s="119">
        <f t="shared" ref="Y21:Y32" si="0">SUM(U21:W21)</f>
        <v>-76901</v>
      </c>
      <c r="Z21" s="1"/>
      <c r="AA21" s="1"/>
      <c r="AB21" s="1"/>
    </row>
    <row r="22" spans="1:28" ht="19.350000000000001" hidden="1" customHeight="1" x14ac:dyDescent="0.5">
      <c r="A22" s="35" t="s">
        <v>157</v>
      </c>
      <c r="B22" s="21"/>
      <c r="C22" s="122">
        <f>SUM(C20:C21)</f>
        <v>0</v>
      </c>
      <c r="D22" s="119"/>
      <c r="E22" s="122">
        <f>SUM(E20:E21)</f>
        <v>0</v>
      </c>
      <c r="F22" s="115"/>
      <c r="G22" s="122">
        <f>SUM(G20:G21)</f>
        <v>0</v>
      </c>
      <c r="H22" s="115"/>
      <c r="I22" s="122">
        <f>SUM(I20:I21)</f>
        <v>0</v>
      </c>
      <c r="J22" s="115"/>
      <c r="K22" s="122">
        <f>SUM(K19:K21)</f>
        <v>-569987</v>
      </c>
      <c r="L22" s="115"/>
      <c r="M22" s="122">
        <f>SUM(M19:M21)</f>
        <v>-569987</v>
      </c>
      <c r="N22" s="115"/>
      <c r="O22" s="122">
        <f>SUM(O20:O21)</f>
        <v>0</v>
      </c>
      <c r="P22" s="115"/>
      <c r="Q22" s="122">
        <f>SUM(Q20:Q21)</f>
        <v>0</v>
      </c>
      <c r="R22" s="122"/>
      <c r="S22" s="122">
        <f>SUM(S20:S21)</f>
        <v>0</v>
      </c>
      <c r="T22" s="115"/>
      <c r="U22" s="122">
        <f>SUM(U19:U21)</f>
        <v>-1139974</v>
      </c>
      <c r="V22" s="115"/>
      <c r="W22" s="122">
        <f>SUM(W19:W21)</f>
        <v>-76901</v>
      </c>
      <c r="X22" s="115"/>
      <c r="Y22" s="122">
        <f>SUM(Y19:Y21)</f>
        <v>-1216875</v>
      </c>
      <c r="Z22" s="1"/>
      <c r="AA22" s="1"/>
      <c r="AB22" s="1"/>
    </row>
    <row r="23" spans="1:28" ht="15" customHeight="1" x14ac:dyDescent="0.5">
      <c r="A23" s="28"/>
      <c r="B23" s="28"/>
      <c r="C23" s="115"/>
      <c r="D23" s="71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9"/>
      <c r="V23" s="115"/>
      <c r="W23" s="115"/>
      <c r="X23" s="115"/>
      <c r="Y23" s="119"/>
      <c r="Z23" s="1"/>
      <c r="AA23" s="1"/>
      <c r="AB23" s="1"/>
    </row>
    <row r="24" spans="1:28" ht="19.350000000000001" customHeight="1" x14ac:dyDescent="0.5">
      <c r="A24" s="28" t="s">
        <v>153</v>
      </c>
      <c r="B24" s="28"/>
      <c r="C24" s="115"/>
      <c r="D24" s="71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9"/>
      <c r="V24" s="115"/>
      <c r="W24" s="115"/>
      <c r="X24" s="115"/>
      <c r="Y24" s="119"/>
      <c r="Z24" s="1"/>
      <c r="AA24" s="1"/>
      <c r="AB24" s="1"/>
    </row>
    <row r="25" spans="1:28" ht="19.350000000000001" customHeight="1" x14ac:dyDescent="0.5">
      <c r="A25" s="21" t="s">
        <v>154</v>
      </c>
      <c r="B25" s="28"/>
      <c r="C25" s="115"/>
      <c r="D25" s="71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9"/>
      <c r="V25" s="115"/>
      <c r="W25" s="115"/>
      <c r="X25" s="115"/>
      <c r="Y25" s="119"/>
      <c r="Z25" s="1"/>
      <c r="AA25" s="1"/>
      <c r="AB25" s="1"/>
    </row>
    <row r="26" spans="1:28" ht="19.350000000000001" customHeight="1" x14ac:dyDescent="0.5">
      <c r="A26" s="39" t="s">
        <v>155</v>
      </c>
      <c r="B26" s="28"/>
      <c r="C26" s="71">
        <v>0</v>
      </c>
      <c r="D26" s="71"/>
      <c r="E26" s="71">
        <v>0</v>
      </c>
      <c r="F26" s="71"/>
      <c r="G26" s="71">
        <v>0</v>
      </c>
      <c r="H26" s="71"/>
      <c r="I26" s="71">
        <v>0</v>
      </c>
      <c r="J26" s="71"/>
      <c r="K26" s="71">
        <v>0</v>
      </c>
      <c r="L26" s="71"/>
      <c r="M26" s="151">
        <v>-299728</v>
      </c>
      <c r="N26" s="71"/>
      <c r="O26" s="71">
        <v>0</v>
      </c>
      <c r="P26" s="71"/>
      <c r="Q26" s="71">
        <v>0</v>
      </c>
      <c r="R26" s="71"/>
      <c r="S26" s="71">
        <v>0</v>
      </c>
      <c r="T26" s="71"/>
      <c r="U26" s="119">
        <f>M26</f>
        <v>-299728</v>
      </c>
      <c r="V26" s="115"/>
      <c r="W26" s="71">
        <v>0</v>
      </c>
      <c r="X26" s="115"/>
      <c r="Y26" s="119">
        <f>U26</f>
        <v>-299728</v>
      </c>
      <c r="Z26" s="1"/>
      <c r="AA26" s="1"/>
      <c r="AB26" s="1"/>
    </row>
    <row r="27" spans="1:28" ht="19.350000000000001" customHeight="1" x14ac:dyDescent="0.5">
      <c r="A27" s="169" t="s">
        <v>156</v>
      </c>
      <c r="B27" s="28"/>
      <c r="C27" s="71">
        <v>0</v>
      </c>
      <c r="D27" s="71"/>
      <c r="E27" s="71">
        <v>0</v>
      </c>
      <c r="F27" s="71"/>
      <c r="G27" s="71">
        <v>0</v>
      </c>
      <c r="H27" s="71"/>
      <c r="I27" s="71">
        <v>0</v>
      </c>
      <c r="J27" s="71"/>
      <c r="K27" s="71">
        <v>0</v>
      </c>
      <c r="L27" s="71"/>
      <c r="M27" s="151">
        <v>0</v>
      </c>
      <c r="N27" s="71"/>
      <c r="O27" s="71">
        <v>0</v>
      </c>
      <c r="P27" s="71"/>
      <c r="Q27" s="71">
        <v>0</v>
      </c>
      <c r="R27" s="71"/>
      <c r="S27" s="71">
        <v>0</v>
      </c>
      <c r="T27" s="71"/>
      <c r="U27" s="119">
        <v>0</v>
      </c>
      <c r="V27" s="115"/>
      <c r="W27" s="71">
        <v>-46227</v>
      </c>
      <c r="X27" s="115"/>
      <c r="Y27" s="119">
        <f>W27</f>
        <v>-46227</v>
      </c>
      <c r="Z27" s="1"/>
      <c r="AA27" s="1"/>
      <c r="AB27" s="1"/>
    </row>
    <row r="28" spans="1:28" ht="19.350000000000001" customHeight="1" x14ac:dyDescent="0.5">
      <c r="A28" s="14" t="s">
        <v>171</v>
      </c>
      <c r="B28" s="19">
        <v>14</v>
      </c>
      <c r="C28" s="71">
        <v>0</v>
      </c>
      <c r="D28" s="40"/>
      <c r="E28" s="71">
        <v>0</v>
      </c>
      <c r="F28" s="115"/>
      <c r="G28" s="71">
        <v>0</v>
      </c>
      <c r="H28" s="71"/>
      <c r="I28" s="71">
        <v>0</v>
      </c>
      <c r="J28" s="71"/>
      <c r="K28" s="22">
        <v>93500</v>
      </c>
      <c r="L28" s="71"/>
      <c r="M28" s="71">
        <v>-93500</v>
      </c>
      <c r="N28" s="115"/>
      <c r="O28" s="22">
        <v>-93500</v>
      </c>
      <c r="P28" s="115"/>
      <c r="Q28" s="71">
        <v>0</v>
      </c>
      <c r="R28" s="115"/>
      <c r="S28" s="137">
        <f>Q28</f>
        <v>0</v>
      </c>
      <c r="T28" s="115"/>
      <c r="U28" s="135">
        <v>-93500</v>
      </c>
      <c r="V28" s="115"/>
      <c r="W28" s="71">
        <v>0</v>
      </c>
      <c r="X28" s="115"/>
      <c r="Y28" s="135">
        <f>SUM(U28:W28)</f>
        <v>-93500</v>
      </c>
      <c r="Z28" s="1"/>
      <c r="AA28" s="1"/>
      <c r="AB28" s="1"/>
    </row>
    <row r="29" spans="1:28" ht="19.350000000000001" customHeight="1" x14ac:dyDescent="0.5">
      <c r="A29" s="21" t="s">
        <v>157</v>
      </c>
      <c r="B29" s="28"/>
      <c r="C29" s="134">
        <f>C28</f>
        <v>0</v>
      </c>
      <c r="D29" s="68"/>
      <c r="E29" s="134">
        <f>E28</f>
        <v>0</v>
      </c>
      <c r="F29" s="115"/>
      <c r="G29" s="134">
        <f>G28</f>
        <v>0</v>
      </c>
      <c r="H29" s="115"/>
      <c r="I29" s="134">
        <f>I28</f>
        <v>0</v>
      </c>
      <c r="J29" s="115"/>
      <c r="K29" s="134">
        <f>K28</f>
        <v>93500</v>
      </c>
      <c r="L29" s="115"/>
      <c r="M29" s="134">
        <f>M26+M28</f>
        <v>-393228</v>
      </c>
      <c r="N29" s="115"/>
      <c r="O29" s="134">
        <f>O28</f>
        <v>-93500</v>
      </c>
      <c r="P29" s="115"/>
      <c r="Q29" s="134">
        <f>Q28</f>
        <v>0</v>
      </c>
      <c r="R29" s="115"/>
      <c r="S29" s="134">
        <f>S28</f>
        <v>0</v>
      </c>
      <c r="T29" s="115"/>
      <c r="U29" s="134">
        <f>U26+U28</f>
        <v>-393228</v>
      </c>
      <c r="V29" s="115"/>
      <c r="W29" s="134">
        <f>SUM(W26:W28)</f>
        <v>-46227</v>
      </c>
      <c r="X29" s="115"/>
      <c r="Y29" s="134">
        <f>SUM(Y26:Y28)</f>
        <v>-439455</v>
      </c>
      <c r="Z29" s="1"/>
      <c r="AA29" s="1"/>
      <c r="AB29" s="1"/>
    </row>
    <row r="30" spans="1:28" ht="15" customHeight="1" x14ac:dyDescent="0.5">
      <c r="A30" s="21"/>
      <c r="B30" s="28"/>
      <c r="C30" s="115"/>
      <c r="D30" s="71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9"/>
      <c r="V30" s="115"/>
      <c r="W30" s="115"/>
      <c r="X30" s="115"/>
      <c r="Y30" s="119"/>
      <c r="Z30" s="1"/>
      <c r="AA30" s="1"/>
      <c r="AB30" s="1"/>
    </row>
    <row r="31" spans="1:28" ht="19.350000000000001" customHeight="1" x14ac:dyDescent="0.5">
      <c r="A31" s="28" t="s">
        <v>161</v>
      </c>
      <c r="B31" s="28"/>
      <c r="C31" s="115"/>
      <c r="D31" s="40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9"/>
      <c r="V31" s="115"/>
      <c r="W31" s="115"/>
      <c r="X31" s="115"/>
      <c r="Y31" s="119"/>
      <c r="Z31" s="1"/>
      <c r="AA31" s="1"/>
      <c r="AB31" s="1"/>
    </row>
    <row r="32" spans="1:28" ht="19.350000000000001" customHeight="1" x14ac:dyDescent="0.5">
      <c r="A32" s="14" t="s">
        <v>162</v>
      </c>
      <c r="C32" s="71">
        <v>0</v>
      </c>
      <c r="D32" s="40"/>
      <c r="E32" s="71">
        <v>0</v>
      </c>
      <c r="F32" s="71"/>
      <c r="G32" s="71">
        <v>0</v>
      </c>
      <c r="H32" s="115"/>
      <c r="I32" s="71">
        <v>0</v>
      </c>
      <c r="J32" s="115"/>
      <c r="K32" s="71">
        <v>0</v>
      </c>
      <c r="L32" s="115"/>
      <c r="M32" s="135">
        <f>'PL_5-6'!D91</f>
        <v>392604</v>
      </c>
      <c r="N32" s="115"/>
      <c r="O32" s="71">
        <v>0</v>
      </c>
      <c r="P32" s="115"/>
      <c r="Q32" s="71">
        <v>0</v>
      </c>
      <c r="R32" s="115"/>
      <c r="S32" s="133">
        <f>Q32</f>
        <v>0</v>
      </c>
      <c r="T32" s="115"/>
      <c r="U32" s="135">
        <f>SUM(C32:M32)</f>
        <v>392604</v>
      </c>
      <c r="V32" s="115"/>
      <c r="W32" s="135">
        <f>'PL_5-6'!D92</f>
        <v>21408</v>
      </c>
      <c r="X32" s="115"/>
      <c r="Y32" s="135">
        <f t="shared" si="0"/>
        <v>414012</v>
      </c>
      <c r="Z32" s="1"/>
      <c r="AA32" s="1"/>
      <c r="AB32" s="1"/>
    </row>
    <row r="33" spans="1:29" ht="19.350000000000001" customHeight="1" x14ac:dyDescent="0.5">
      <c r="A33" s="14" t="s">
        <v>163</v>
      </c>
      <c r="C33" s="71">
        <v>0</v>
      </c>
      <c r="D33" s="40"/>
      <c r="E33" s="71">
        <v>0</v>
      </c>
      <c r="F33" s="115"/>
      <c r="G33" s="71">
        <v>0</v>
      </c>
      <c r="H33" s="115"/>
      <c r="I33" s="71">
        <v>0</v>
      </c>
      <c r="J33" s="115"/>
      <c r="K33" s="71">
        <v>0</v>
      </c>
      <c r="L33" s="115"/>
      <c r="M33" s="73">
        <v>-15189</v>
      </c>
      <c r="N33" s="115"/>
      <c r="O33" s="71">
        <v>0</v>
      </c>
      <c r="P33" s="115"/>
      <c r="Q33" s="138">
        <f>'PL_5-6'!D83</f>
        <v>-16561</v>
      </c>
      <c r="R33" s="71"/>
      <c r="S33" s="138">
        <f>Q33</f>
        <v>-16561</v>
      </c>
      <c r="T33" s="115"/>
      <c r="U33" s="135">
        <f>SUM(C33:M33,S33)</f>
        <v>-31750</v>
      </c>
      <c r="V33" s="115"/>
      <c r="W33" s="138">
        <v>-584</v>
      </c>
      <c r="X33" s="115"/>
      <c r="Y33" s="138">
        <f>SUM(U33:W33)</f>
        <v>-32334</v>
      </c>
      <c r="Z33" s="1"/>
      <c r="AA33" s="1"/>
      <c r="AB33" s="1"/>
    </row>
    <row r="34" spans="1:29" ht="19.350000000000001" customHeight="1" x14ac:dyDescent="0.5">
      <c r="A34" s="28" t="s">
        <v>164</v>
      </c>
      <c r="B34" s="28"/>
      <c r="C34" s="134">
        <f>SUM(C32:C33)</f>
        <v>0</v>
      </c>
      <c r="D34" s="68"/>
      <c r="E34" s="134">
        <f>SUM(E32:E33)</f>
        <v>0</v>
      </c>
      <c r="F34" s="115"/>
      <c r="G34" s="134">
        <f>SUM(G32:G33)</f>
        <v>0</v>
      </c>
      <c r="H34" s="115"/>
      <c r="I34" s="134">
        <f>SUM(I32:I33)</f>
        <v>0</v>
      </c>
      <c r="J34" s="115"/>
      <c r="K34" s="134">
        <f>SUM(K32:K33)</f>
        <v>0</v>
      </c>
      <c r="L34" s="115"/>
      <c r="M34" s="134">
        <f>SUM(M32:M33)</f>
        <v>377415</v>
      </c>
      <c r="N34" s="115"/>
      <c r="O34" s="134">
        <f>SUM(O32:O33)</f>
        <v>0</v>
      </c>
      <c r="P34" s="115"/>
      <c r="Q34" s="134">
        <f>SUM(Q32:Q33)</f>
        <v>-16561</v>
      </c>
      <c r="R34" s="115"/>
      <c r="S34" s="134">
        <f>SUM(S32:S33)</f>
        <v>-16561</v>
      </c>
      <c r="T34" s="115"/>
      <c r="U34" s="134">
        <f>SUM(U32:U33)</f>
        <v>360854</v>
      </c>
      <c r="V34" s="115"/>
      <c r="W34" s="134">
        <f>SUM(W32:W33)</f>
        <v>20824</v>
      </c>
      <c r="X34" s="115"/>
      <c r="Y34" s="134">
        <f>SUM(Y32:Y33)</f>
        <v>381678</v>
      </c>
      <c r="Z34" s="1"/>
      <c r="AA34" s="1"/>
      <c r="AB34" s="1"/>
    </row>
    <row r="35" spans="1:29" ht="15" customHeight="1" x14ac:dyDescent="0.5">
      <c r="A35" s="28"/>
      <c r="B35" s="28"/>
      <c r="C35" s="130"/>
      <c r="D35" s="40"/>
      <c r="E35" s="130"/>
      <c r="F35" s="115"/>
      <c r="G35" s="130"/>
      <c r="H35" s="115"/>
      <c r="I35" s="130"/>
      <c r="J35" s="115"/>
      <c r="K35" s="115"/>
      <c r="L35" s="115"/>
      <c r="M35" s="115"/>
      <c r="N35" s="115"/>
      <c r="O35" s="130"/>
      <c r="P35" s="115"/>
      <c r="Q35" s="115"/>
      <c r="R35" s="115"/>
      <c r="S35" s="115"/>
      <c r="T35" s="115"/>
      <c r="U35" s="119"/>
      <c r="V35" s="115"/>
      <c r="W35" s="97"/>
      <c r="X35" s="115"/>
      <c r="Y35" s="119"/>
      <c r="Z35" s="1"/>
      <c r="AA35" s="1"/>
      <c r="AB35" s="1"/>
    </row>
    <row r="36" spans="1:29" ht="19.350000000000001" customHeight="1" x14ac:dyDescent="0.5">
      <c r="A36" s="14" t="s">
        <v>165</v>
      </c>
      <c r="B36" s="19">
        <v>8</v>
      </c>
      <c r="C36" s="71">
        <v>0</v>
      </c>
      <c r="D36" s="40"/>
      <c r="E36" s="71">
        <v>0</v>
      </c>
      <c r="F36" s="71"/>
      <c r="G36" s="71">
        <v>0</v>
      </c>
      <c r="H36" s="71"/>
      <c r="I36" s="71">
        <v>0</v>
      </c>
      <c r="J36" s="71"/>
      <c r="K36" s="71">
        <v>0</v>
      </c>
      <c r="L36" s="71"/>
      <c r="M36" s="71">
        <v>20082</v>
      </c>
      <c r="N36" s="71"/>
      <c r="O36" s="71">
        <v>0</v>
      </c>
      <c r="P36" s="71"/>
      <c r="Q36" s="71">
        <v>-20082</v>
      </c>
      <c r="R36" s="71"/>
      <c r="S36" s="135">
        <f>Q36</f>
        <v>-20082</v>
      </c>
      <c r="T36" s="71"/>
      <c r="U36" s="135">
        <f>SUM(C36:M36,S36)</f>
        <v>0</v>
      </c>
      <c r="V36" s="71"/>
      <c r="W36" s="71">
        <v>0</v>
      </c>
      <c r="X36" s="71"/>
      <c r="Y36" s="135">
        <f>SUM(U36:W36)</f>
        <v>0</v>
      </c>
      <c r="Z36" s="1"/>
      <c r="AA36" s="1"/>
      <c r="AB36" s="1"/>
    </row>
    <row r="37" spans="1:29" ht="19.350000000000001" customHeight="1" thickBot="1" x14ac:dyDescent="0.55000000000000004">
      <c r="A37" s="80" t="s">
        <v>172</v>
      </c>
      <c r="B37" s="28"/>
      <c r="C37" s="101">
        <f>C15+C34+C36+C29</f>
        <v>300000</v>
      </c>
      <c r="D37" s="131"/>
      <c r="E37" s="101">
        <f>E15+E34+E36+E29</f>
        <v>1606754</v>
      </c>
      <c r="F37" s="114"/>
      <c r="G37" s="101">
        <f>G15+G34+G36+G29</f>
        <v>-247123</v>
      </c>
      <c r="H37" s="114"/>
      <c r="I37" s="101">
        <f>I15+I34+I36+I29</f>
        <v>30000</v>
      </c>
      <c r="J37" s="114"/>
      <c r="K37" s="175">
        <f>K15+K34+K36+K29</f>
        <v>93500</v>
      </c>
      <c r="L37" s="114"/>
      <c r="M37" s="101">
        <f>M15+M29+M34+M36</f>
        <v>1245698</v>
      </c>
      <c r="N37" s="114"/>
      <c r="O37" s="175">
        <f>O15+O34+O36+O29</f>
        <v>-93500</v>
      </c>
      <c r="P37" s="114"/>
      <c r="Q37" s="101">
        <f>Q15+Q34+Q36+Q29</f>
        <v>-85547</v>
      </c>
      <c r="R37" s="114"/>
      <c r="S37" s="101">
        <f>S15+S34+S36+S29</f>
        <v>-85547</v>
      </c>
      <c r="T37" s="114"/>
      <c r="U37" s="101">
        <f>U15+U34+U36+U29</f>
        <v>2849782</v>
      </c>
      <c r="V37" s="114"/>
      <c r="W37" s="101">
        <f>W15+W34+W36+W29</f>
        <v>547570</v>
      </c>
      <c r="X37" s="114"/>
      <c r="Y37" s="101">
        <f>Y15+Y34+Y36+Y29</f>
        <v>3397352</v>
      </c>
      <c r="Z37" s="1"/>
      <c r="AA37" s="1"/>
      <c r="AB37" s="1"/>
      <c r="AC37" s="36"/>
    </row>
    <row r="38" spans="1:29" ht="16.7" customHeight="1" thickTop="1" x14ac:dyDescent="0.5">
      <c r="B38" s="1"/>
      <c r="C38" s="1"/>
      <c r="D38" s="1"/>
      <c r="E38" s="1"/>
      <c r="F38" s="1"/>
      <c r="G38" s="1"/>
      <c r="H38" s="1"/>
      <c r="I38" s="1"/>
      <c r="J38" s="1"/>
      <c r="K38" s="140"/>
      <c r="L38" s="1"/>
      <c r="M38" s="14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41"/>
      <c r="Z38" s="1"/>
      <c r="AA38" s="1"/>
      <c r="AB38" s="1"/>
    </row>
    <row r="39" spans="1:29" ht="23.25" customHeight="1" x14ac:dyDescent="0.45">
      <c r="M39" s="168"/>
    </row>
    <row r="42" spans="1:29" ht="23.25" customHeight="1" x14ac:dyDescent="0.45">
      <c r="M42" s="36"/>
      <c r="Q42" s="36"/>
    </row>
  </sheetData>
  <sheetProtection formatCells="0" formatColumns="0" formatRows="0" insertColumns="0" insertRows="0" insertHyperlinks="0" deleteColumns="0" deleteRows="0" sort="0" autoFilter="0" pivotTables="0"/>
  <mergeCells count="4">
    <mergeCell ref="C13:Y13"/>
    <mergeCell ref="C3:Y3"/>
    <mergeCell ref="I4:M4"/>
    <mergeCell ref="Q4:S4"/>
  </mergeCells>
  <pageMargins left="0.7" right="0.7" top="0.48" bottom="0.5" header="0.5" footer="0.5"/>
  <pageSetup paperSize="9" scale="6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view="pageBreakPreview" topLeftCell="A29" zoomScale="80" zoomScaleNormal="100" zoomScaleSheetLayoutView="80" workbookViewId="0">
      <selection activeCell="E27" sqref="E27"/>
    </sheetView>
  </sheetViews>
  <sheetFormatPr defaultColWidth="9.140625" defaultRowHeight="21" x14ac:dyDescent="0.45"/>
  <cols>
    <col min="1" max="1" width="58" style="14" customWidth="1"/>
    <col min="2" max="2" width="10.42578125" style="14" customWidth="1"/>
    <col min="3" max="3" width="15.7109375" style="16" customWidth="1"/>
    <col min="4" max="4" width="1" style="16" customWidth="1"/>
    <col min="5" max="5" width="15.7109375" style="16" customWidth="1"/>
    <col min="6" max="6" width="1" style="16" customWidth="1"/>
    <col min="7" max="7" width="15.7109375" style="16" customWidth="1"/>
    <col min="8" max="8" width="1" style="16" customWidth="1"/>
    <col min="9" max="9" width="15.7109375" style="16" customWidth="1"/>
    <col min="10" max="10" width="1" style="16" customWidth="1"/>
    <col min="11" max="11" width="19.7109375" style="16" customWidth="1"/>
    <col min="12" max="12" width="1" style="16" customWidth="1"/>
    <col min="13" max="13" width="19.7109375" style="16" customWidth="1"/>
    <col min="14" max="14" width="1" style="16" customWidth="1"/>
    <col min="15" max="15" width="15.7109375" style="16" customWidth="1"/>
    <col min="16" max="16" width="1.42578125" style="16" hidden="1" customWidth="1"/>
    <col min="17" max="17" width="10.7109375" style="16" hidden="1" customWidth="1"/>
    <col min="18" max="18" width="1.42578125" style="16" hidden="1" customWidth="1"/>
    <col min="19" max="19" width="8.7109375" style="16" hidden="1" customWidth="1"/>
    <col min="20" max="20" width="1.42578125" style="16" hidden="1" customWidth="1"/>
    <col min="21" max="21" width="10.7109375" style="16" hidden="1" customWidth="1"/>
    <col min="22" max="22" width="1.42578125" style="16" hidden="1" customWidth="1"/>
    <col min="23" max="23" width="0" style="16" hidden="1" customWidth="1"/>
    <col min="24" max="28" width="1.42578125" style="16" hidden="1" customWidth="1"/>
    <col min="29" max="29" width="0" style="16" hidden="1" customWidth="1"/>
    <col min="30" max="30" width="13.140625" style="16" customWidth="1"/>
    <col min="31" max="31" width="10.5703125" style="16" customWidth="1"/>
    <col min="32" max="32" width="16.140625" style="16" customWidth="1"/>
    <col min="33" max="33" width="16.7109375" style="16" customWidth="1"/>
    <col min="34" max="34" width="31.85546875" style="16" customWidth="1"/>
    <col min="35" max="35" width="19.5703125" style="16" customWidth="1"/>
    <col min="36" max="36" width="24.140625" style="16" customWidth="1"/>
    <col min="37" max="37" width="5.85546875" style="16" customWidth="1"/>
    <col min="38" max="38" width="6.140625" style="16" customWidth="1"/>
    <col min="39" max="39" width="28.42578125" style="16" customWidth="1"/>
    <col min="40" max="40" width="15.42578125" style="16" customWidth="1"/>
    <col min="41" max="41" width="20.85546875" style="16" customWidth="1"/>
    <col min="42" max="42" width="18" style="16" customWidth="1"/>
    <col min="43" max="43" width="22.85546875" style="16" customWidth="1"/>
    <col min="44" max="44" width="9.42578125" style="16" customWidth="1"/>
    <col min="45" max="45" width="23.7109375" style="16" customWidth="1"/>
    <col min="46" max="46" width="16.140625" style="16" customWidth="1"/>
    <col min="47" max="47" width="12.7109375" style="16" customWidth="1"/>
    <col min="48" max="48" width="17.42578125" style="16" customWidth="1"/>
    <col min="49" max="49" width="16.140625" style="16" customWidth="1"/>
    <col min="50" max="50" width="27.140625" style="16" customWidth="1"/>
    <col min="51" max="51" width="14.7109375" style="16" customWidth="1"/>
    <col min="52" max="52" width="13.7109375" style="16" customWidth="1"/>
    <col min="53" max="53" width="12.7109375" style="16" customWidth="1"/>
    <col min="54" max="16384" width="9.140625" style="16"/>
  </cols>
  <sheetData>
    <row r="1" spans="1:23" s="2" customFormat="1" ht="23.25" x14ac:dyDescent="0.5">
      <c r="A1" s="1" t="s">
        <v>0</v>
      </c>
      <c r="B1" s="1"/>
    </row>
    <row r="2" spans="1:23" s="5" customFormat="1" ht="23.25" x14ac:dyDescent="0.5">
      <c r="A2" s="1" t="s">
        <v>113</v>
      </c>
      <c r="B2" s="1"/>
    </row>
    <row r="3" spans="1:23" ht="13.35" customHeight="1" x14ac:dyDescent="0.45">
      <c r="A3" s="189"/>
      <c r="B3" s="189"/>
      <c r="C3" s="189"/>
      <c r="D3" s="189"/>
      <c r="E3" s="189"/>
    </row>
    <row r="4" spans="1:23" ht="18" customHeight="1" x14ac:dyDescent="0.45">
      <c r="C4" s="184" t="s">
        <v>3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83"/>
      <c r="Q4" s="83"/>
      <c r="R4" s="83"/>
      <c r="S4" s="83"/>
      <c r="T4" s="83"/>
      <c r="U4" s="83"/>
      <c r="V4" s="83"/>
    </row>
    <row r="5" spans="1:23" ht="18" customHeight="1" x14ac:dyDescent="0.45">
      <c r="D5" s="15"/>
      <c r="E5" s="15"/>
      <c r="F5" s="15"/>
      <c r="G5" s="188" t="s">
        <v>62</v>
      </c>
      <c r="H5" s="188"/>
      <c r="I5" s="188"/>
      <c r="J5" s="15"/>
      <c r="K5" s="188" t="s">
        <v>68</v>
      </c>
      <c r="L5" s="188"/>
      <c r="M5" s="188"/>
      <c r="P5" s="19"/>
      <c r="Q5" s="19"/>
      <c r="R5" s="10"/>
      <c r="S5" s="10"/>
      <c r="U5" s="10"/>
      <c r="V5" s="10"/>
      <c r="W5" s="10"/>
    </row>
    <row r="6" spans="1:23" ht="18" customHeight="1" x14ac:dyDescent="0.45">
      <c r="D6" s="10"/>
      <c r="E6" s="15"/>
      <c r="F6" s="15"/>
      <c r="G6" s="15"/>
      <c r="H6" s="15"/>
      <c r="I6" s="15"/>
      <c r="J6" s="15"/>
      <c r="K6" s="15" t="s">
        <v>114</v>
      </c>
      <c r="L6" s="15"/>
      <c r="M6" s="15"/>
      <c r="P6" s="19"/>
      <c r="Q6" s="19"/>
      <c r="R6" s="10"/>
      <c r="S6" s="10"/>
      <c r="U6" s="10"/>
      <c r="V6" s="10"/>
      <c r="W6" s="10"/>
    </row>
    <row r="7" spans="1:23" ht="18" customHeight="1" x14ac:dyDescent="0.45">
      <c r="D7" s="10"/>
      <c r="E7" s="15"/>
      <c r="F7" s="15"/>
      <c r="G7" s="15"/>
      <c r="H7" s="15"/>
      <c r="I7" s="15"/>
      <c r="J7" s="15"/>
      <c r="K7" s="15" t="s">
        <v>115</v>
      </c>
      <c r="L7" s="15"/>
      <c r="M7" s="15"/>
      <c r="P7" s="19"/>
      <c r="Q7" s="19"/>
      <c r="R7" s="10"/>
      <c r="S7" s="10"/>
      <c r="U7" s="10"/>
      <c r="V7" s="10"/>
      <c r="W7" s="10"/>
    </row>
    <row r="8" spans="1:23" ht="18" customHeight="1" x14ac:dyDescent="0.45">
      <c r="D8" s="10"/>
      <c r="E8" s="15"/>
      <c r="F8" s="15"/>
      <c r="G8" s="15"/>
      <c r="H8" s="15"/>
      <c r="I8" s="15"/>
      <c r="J8" s="15"/>
      <c r="K8" s="15" t="s">
        <v>116</v>
      </c>
      <c r="L8" s="15"/>
      <c r="M8" s="15"/>
      <c r="P8" s="19"/>
      <c r="Q8" s="19"/>
      <c r="R8" s="10"/>
      <c r="S8" s="10"/>
      <c r="U8" s="10"/>
      <c r="V8" s="10"/>
      <c r="W8" s="10"/>
    </row>
    <row r="9" spans="1:23" ht="18" customHeight="1" x14ac:dyDescent="0.45">
      <c r="D9" s="10"/>
      <c r="E9" s="15"/>
      <c r="F9" s="15"/>
      <c r="G9" s="15"/>
      <c r="H9" s="15"/>
      <c r="I9" s="15"/>
      <c r="J9" s="15"/>
      <c r="K9" s="15" t="s">
        <v>117</v>
      </c>
      <c r="L9" s="15"/>
      <c r="M9" s="15" t="s">
        <v>118</v>
      </c>
      <c r="P9" s="19"/>
      <c r="Q9" s="19"/>
      <c r="R9" s="10"/>
      <c r="S9" s="10"/>
      <c r="U9" s="10"/>
      <c r="V9" s="10"/>
      <c r="W9" s="10"/>
    </row>
    <row r="10" spans="1:23" ht="18" customHeight="1" x14ac:dyDescent="0.45">
      <c r="D10" s="10"/>
      <c r="E10" s="15"/>
      <c r="F10" s="15"/>
      <c r="G10" s="15" t="s">
        <v>119</v>
      </c>
      <c r="H10" s="15"/>
      <c r="I10" s="15"/>
      <c r="J10" s="15"/>
      <c r="K10" s="15" t="s">
        <v>120</v>
      </c>
      <c r="L10" s="15"/>
      <c r="M10" s="15" t="s">
        <v>121</v>
      </c>
      <c r="P10" s="19"/>
      <c r="Q10" s="19"/>
      <c r="R10" s="10"/>
      <c r="S10" s="10"/>
      <c r="U10" s="10"/>
      <c r="V10" s="10"/>
      <c r="W10" s="10"/>
    </row>
    <row r="11" spans="1:23" ht="18" customHeight="1" x14ac:dyDescent="0.45">
      <c r="C11" s="15" t="s">
        <v>119</v>
      </c>
      <c r="E11" s="15" t="s">
        <v>124</v>
      </c>
      <c r="F11" s="15"/>
      <c r="G11" s="15" t="s">
        <v>126</v>
      </c>
      <c r="I11" s="15"/>
      <c r="J11" s="15"/>
      <c r="K11" s="15" t="s">
        <v>127</v>
      </c>
      <c r="M11" s="15" t="s">
        <v>129</v>
      </c>
      <c r="N11" s="19"/>
      <c r="O11" s="15" t="s">
        <v>130</v>
      </c>
      <c r="P11" s="10"/>
      <c r="Q11" s="10"/>
      <c r="R11" s="10"/>
    </row>
    <row r="12" spans="1:23" ht="18" customHeight="1" x14ac:dyDescent="0.45">
      <c r="C12" s="15" t="s">
        <v>132</v>
      </c>
      <c r="E12" s="15" t="s">
        <v>134</v>
      </c>
      <c r="F12" s="15"/>
      <c r="G12" s="15" t="s">
        <v>136</v>
      </c>
      <c r="H12" s="15"/>
      <c r="I12" s="15" t="s">
        <v>137</v>
      </c>
      <c r="J12" s="15"/>
      <c r="K12" s="15" t="s">
        <v>138</v>
      </c>
      <c r="L12" s="15"/>
      <c r="M12" s="15" t="s">
        <v>139</v>
      </c>
      <c r="O12" s="15" t="s">
        <v>139</v>
      </c>
      <c r="P12" s="15"/>
      <c r="Q12" s="15"/>
      <c r="R12" s="15"/>
    </row>
    <row r="13" spans="1:23" ht="18" customHeight="1" x14ac:dyDescent="0.45">
      <c r="B13" s="19" t="s">
        <v>7</v>
      </c>
      <c r="C13" s="15" t="s">
        <v>141</v>
      </c>
      <c r="E13" s="112" t="s">
        <v>143</v>
      </c>
      <c r="F13" s="15"/>
      <c r="G13" s="15" t="s">
        <v>145</v>
      </c>
      <c r="H13" s="15"/>
      <c r="I13" s="15" t="s">
        <v>146</v>
      </c>
      <c r="J13" s="15"/>
      <c r="K13" s="15" t="s">
        <v>147</v>
      </c>
      <c r="L13" s="15"/>
      <c r="M13" s="15" t="s">
        <v>148</v>
      </c>
      <c r="O13" s="15" t="s">
        <v>148</v>
      </c>
      <c r="P13" s="15"/>
      <c r="Q13" s="15"/>
      <c r="R13" s="15"/>
    </row>
    <row r="14" spans="1:23" ht="18" customHeight="1" x14ac:dyDescent="0.45">
      <c r="A14" s="16"/>
      <c r="B14" s="16"/>
      <c r="C14" s="185" t="s">
        <v>9</v>
      </c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43"/>
      <c r="Q14" s="143"/>
      <c r="R14" s="143"/>
      <c r="S14" s="143"/>
      <c r="T14" s="143"/>
      <c r="U14" s="15"/>
    </row>
    <row r="15" spans="1:23" ht="19.350000000000001" customHeight="1" x14ac:dyDescent="0.45">
      <c r="A15" s="28" t="s">
        <v>151</v>
      </c>
      <c r="B15" s="2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43"/>
      <c r="Q15" s="143"/>
      <c r="R15" s="143"/>
      <c r="S15" s="143"/>
      <c r="T15" s="143"/>
      <c r="U15" s="15"/>
    </row>
    <row r="16" spans="1:23" s="83" customFormat="1" ht="19.350000000000001" customHeight="1" x14ac:dyDescent="0.45">
      <c r="A16" s="28" t="s">
        <v>152</v>
      </c>
      <c r="B16" s="28"/>
      <c r="C16" s="114">
        <v>300000</v>
      </c>
      <c r="D16" s="114"/>
      <c r="E16" s="114">
        <v>1606754</v>
      </c>
      <c r="F16" s="114"/>
      <c r="G16" s="114">
        <v>30000</v>
      </c>
      <c r="H16" s="114"/>
      <c r="I16" s="114">
        <v>478189</v>
      </c>
      <c r="J16" s="114"/>
      <c r="K16" s="114">
        <v>100608</v>
      </c>
      <c r="L16" s="117"/>
      <c r="M16" s="109">
        <f>SUM(K16)</f>
        <v>100608</v>
      </c>
      <c r="N16" s="117"/>
      <c r="O16" s="142">
        <f>SUM(C16:I16,M16)</f>
        <v>2515551</v>
      </c>
      <c r="P16" s="109"/>
      <c r="Q16" s="109"/>
    </row>
    <row r="17" spans="1:19" s="83" customFormat="1" ht="13.35" customHeight="1" x14ac:dyDescent="0.45">
      <c r="A17" s="28"/>
      <c r="B17" s="28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09"/>
      <c r="Q17" s="109"/>
    </row>
    <row r="18" spans="1:19" ht="19.350000000000001" customHeight="1" x14ac:dyDescent="0.45">
      <c r="A18" s="80" t="s">
        <v>153</v>
      </c>
      <c r="B18" s="28"/>
      <c r="C18" s="117"/>
      <c r="D18" s="117"/>
      <c r="E18" s="117"/>
      <c r="F18" s="117"/>
      <c r="G18" s="120"/>
      <c r="H18" s="117"/>
      <c r="I18" s="120"/>
      <c r="J18" s="117"/>
      <c r="K18" s="120"/>
      <c r="L18" s="120"/>
      <c r="M18" s="120"/>
      <c r="N18" s="144"/>
      <c r="O18" s="117"/>
      <c r="P18" s="145"/>
      <c r="Q18" s="109"/>
    </row>
    <row r="19" spans="1:19" ht="19.350000000000001" customHeight="1" x14ac:dyDescent="0.45">
      <c r="A19" s="76" t="s">
        <v>154</v>
      </c>
      <c r="B19" s="35"/>
      <c r="C19" s="117"/>
      <c r="D19" s="117"/>
      <c r="E19" s="117"/>
      <c r="F19" s="117"/>
      <c r="G19" s="120"/>
      <c r="H19" s="117"/>
      <c r="I19" s="120"/>
      <c r="J19" s="117"/>
      <c r="K19" s="120"/>
      <c r="L19" s="120"/>
      <c r="M19" s="120"/>
      <c r="N19" s="144"/>
      <c r="O19" s="117"/>
      <c r="P19" s="145"/>
      <c r="Q19" s="109"/>
    </row>
    <row r="20" spans="1:19" ht="19.350000000000001" customHeight="1" x14ac:dyDescent="0.45">
      <c r="A20" s="39" t="s">
        <v>155</v>
      </c>
      <c r="B20" s="34">
        <v>18</v>
      </c>
      <c r="C20" s="120">
        <v>0</v>
      </c>
      <c r="D20" s="114"/>
      <c r="E20" s="120">
        <v>0</v>
      </c>
      <c r="F20" s="114"/>
      <c r="G20" s="120">
        <v>0</v>
      </c>
      <c r="H20" s="114"/>
      <c r="I20" s="119">
        <v>-299994</v>
      </c>
      <c r="J20" s="114"/>
      <c r="K20" s="120">
        <v>0</v>
      </c>
      <c r="L20" s="117"/>
      <c r="M20" s="133">
        <f>SUM(K20)</f>
        <v>0</v>
      </c>
      <c r="N20" s="117"/>
      <c r="O20" s="135">
        <f>SUM(C20:I20,M20)</f>
        <v>-299994</v>
      </c>
      <c r="P20" s="145"/>
    </row>
    <row r="21" spans="1:19" ht="19.350000000000001" customHeight="1" x14ac:dyDescent="0.45">
      <c r="A21" s="35" t="s">
        <v>157</v>
      </c>
      <c r="B21" s="35"/>
      <c r="C21" s="134">
        <f>C20</f>
        <v>0</v>
      </c>
      <c r="D21" s="115"/>
      <c r="E21" s="134">
        <f>E20</f>
        <v>0</v>
      </c>
      <c r="F21" s="115"/>
      <c r="G21" s="134">
        <f>G20</f>
        <v>0</v>
      </c>
      <c r="H21" s="115"/>
      <c r="I21" s="134">
        <f>I20</f>
        <v>-299994</v>
      </c>
      <c r="J21" s="115"/>
      <c r="K21" s="149">
        <f>K20</f>
        <v>0</v>
      </c>
      <c r="L21" s="117"/>
      <c r="M21" s="149">
        <f>SUM(K21)</f>
        <v>0</v>
      </c>
      <c r="N21" s="117"/>
      <c r="O21" s="134">
        <f>SUM(C21:I21,M21)</f>
        <v>-299994</v>
      </c>
      <c r="P21" s="109"/>
    </row>
    <row r="22" spans="1:19" s="10" customFormat="1" ht="13.35" customHeight="1" x14ac:dyDescent="0.45">
      <c r="A22" s="28"/>
      <c r="B22" s="28"/>
      <c r="C22" s="114"/>
      <c r="D22" s="114"/>
      <c r="E22" s="114"/>
      <c r="F22" s="114"/>
      <c r="G22" s="114"/>
      <c r="H22" s="114"/>
      <c r="I22" s="144"/>
      <c r="J22" s="114"/>
      <c r="K22" s="144"/>
      <c r="L22" s="144"/>
      <c r="M22" s="144"/>
      <c r="N22" s="117"/>
      <c r="O22" s="114"/>
      <c r="P22" s="109"/>
    </row>
    <row r="23" spans="1:19" s="83" customFormat="1" ht="19.350000000000001" customHeight="1" x14ac:dyDescent="0.45">
      <c r="A23" s="28" t="s">
        <v>161</v>
      </c>
      <c r="B23" s="2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109"/>
      <c r="Q23" s="109"/>
    </row>
    <row r="24" spans="1:19" s="83" customFormat="1" ht="19.350000000000001" customHeight="1" x14ac:dyDescent="0.45">
      <c r="A24" s="14" t="s">
        <v>162</v>
      </c>
      <c r="B24" s="14"/>
      <c r="C24" s="120">
        <v>0</v>
      </c>
      <c r="D24" s="117"/>
      <c r="E24" s="120">
        <v>0</v>
      </c>
      <c r="F24" s="117"/>
      <c r="G24" s="120">
        <v>0</v>
      </c>
      <c r="H24" s="114"/>
      <c r="I24" s="135">
        <f>'PL_5-6'!J91</f>
        <v>343654</v>
      </c>
      <c r="J24" s="117"/>
      <c r="K24" s="120">
        <v>0</v>
      </c>
      <c r="L24" s="114"/>
      <c r="M24" s="133">
        <f>SUM(K24)</f>
        <v>0</v>
      </c>
      <c r="N24" s="114"/>
      <c r="O24" s="135">
        <f>SUM(C24:I24,M24)</f>
        <v>343654</v>
      </c>
      <c r="P24" s="145"/>
      <c r="Q24" s="109"/>
    </row>
    <row r="25" spans="1:19" s="83" customFormat="1" ht="19.350000000000001" customHeight="1" x14ac:dyDescent="0.45">
      <c r="A25" s="14" t="s">
        <v>163</v>
      </c>
      <c r="B25" s="14"/>
      <c r="C25" s="120">
        <v>0</v>
      </c>
      <c r="D25" s="114"/>
      <c r="E25" s="120">
        <v>0</v>
      </c>
      <c r="F25" s="114"/>
      <c r="G25" s="120">
        <v>0</v>
      </c>
      <c r="H25" s="114"/>
      <c r="I25" s="73">
        <v>0</v>
      </c>
      <c r="J25" s="114"/>
      <c r="K25" s="138">
        <f>'PL_5-6'!J83</f>
        <v>-98812</v>
      </c>
      <c r="L25" s="117"/>
      <c r="M25" s="138">
        <f>SUM(K25)</f>
        <v>-98812</v>
      </c>
      <c r="N25" s="114"/>
      <c r="O25" s="135">
        <f>SUM(C25:I25,M25)</f>
        <v>-98812</v>
      </c>
      <c r="P25" s="145"/>
      <c r="Q25" s="109"/>
    </row>
    <row r="26" spans="1:19" s="83" customFormat="1" ht="19.350000000000001" customHeight="1" x14ac:dyDescent="0.45">
      <c r="A26" s="28" t="s">
        <v>164</v>
      </c>
      <c r="B26" s="28"/>
      <c r="C26" s="150">
        <f>SUM(C24:C25)</f>
        <v>0</v>
      </c>
      <c r="D26" s="114"/>
      <c r="E26" s="150">
        <f>SUM(E24:E25)</f>
        <v>0</v>
      </c>
      <c r="F26" s="114"/>
      <c r="G26" s="150">
        <f>SUM(G24:G25)</f>
        <v>0</v>
      </c>
      <c r="H26" s="114"/>
      <c r="I26" s="136">
        <f>SUM(I24:I25)</f>
        <v>343654</v>
      </c>
      <c r="J26" s="114"/>
      <c r="K26" s="136">
        <f>SUM(K24:K25)</f>
        <v>-98812</v>
      </c>
      <c r="L26" s="115"/>
      <c r="M26" s="136">
        <f>SUM(K26)</f>
        <v>-98812</v>
      </c>
      <c r="N26" s="114"/>
      <c r="O26" s="134">
        <f>SUM(C26:I26,M26)</f>
        <v>244842</v>
      </c>
      <c r="P26" s="145"/>
      <c r="Q26" s="109"/>
    </row>
    <row r="27" spans="1:19" s="83" customFormat="1" ht="15.6" customHeight="1" x14ac:dyDescent="0.45">
      <c r="A27" s="28"/>
      <c r="B27" s="28"/>
      <c r="C27" s="147"/>
      <c r="D27" s="114"/>
      <c r="E27" s="147"/>
      <c r="F27" s="114"/>
      <c r="G27" s="147"/>
      <c r="H27" s="114"/>
      <c r="I27" s="115"/>
      <c r="J27" s="114"/>
      <c r="K27" s="115"/>
      <c r="L27" s="115"/>
      <c r="M27" s="115"/>
      <c r="N27" s="114"/>
      <c r="O27" s="97"/>
      <c r="P27" s="145"/>
      <c r="Q27" s="109"/>
    </row>
    <row r="28" spans="1:19" ht="19.350000000000001" customHeight="1" x14ac:dyDescent="0.45">
      <c r="A28" s="14" t="s">
        <v>165</v>
      </c>
      <c r="B28" s="19">
        <v>8</v>
      </c>
      <c r="C28" s="148">
        <v>0</v>
      </c>
      <c r="D28" s="117"/>
      <c r="E28" s="144">
        <v>0</v>
      </c>
      <c r="F28" s="117"/>
      <c r="G28" s="148">
        <v>0</v>
      </c>
      <c r="H28" s="117"/>
      <c r="I28" s="73">
        <v>68703</v>
      </c>
      <c r="J28" s="117"/>
      <c r="K28" s="71">
        <v>-68703</v>
      </c>
      <c r="L28" s="71"/>
      <c r="M28" s="135">
        <f>K28</f>
        <v>-68703</v>
      </c>
      <c r="N28" s="117"/>
      <c r="O28" s="138">
        <f>SUM(C28:I28,M28)</f>
        <v>0</v>
      </c>
      <c r="P28" s="145"/>
      <c r="Q28" s="145"/>
    </row>
    <row r="29" spans="1:19" ht="19.350000000000001" customHeight="1" thickBot="1" x14ac:dyDescent="0.5">
      <c r="A29" s="28" t="s">
        <v>166</v>
      </c>
      <c r="B29" s="28"/>
      <c r="C29" s="101">
        <f>C16+C26+C28</f>
        <v>300000</v>
      </c>
      <c r="D29" s="114"/>
      <c r="E29" s="101">
        <f>E16+E26+E28</f>
        <v>1606754</v>
      </c>
      <c r="F29" s="114"/>
      <c r="G29" s="101">
        <f>G16+G26+G28</f>
        <v>30000</v>
      </c>
      <c r="H29" s="114"/>
      <c r="I29" s="101">
        <f>I16+I21+I26+I28</f>
        <v>590552</v>
      </c>
      <c r="J29" s="114"/>
      <c r="K29" s="101">
        <f>K16+K21+K26+K28</f>
        <v>-66907</v>
      </c>
      <c r="L29" s="114"/>
      <c r="M29" s="101">
        <f>M16+M21+M26+M28</f>
        <v>-66907</v>
      </c>
      <c r="N29" s="115"/>
      <c r="O29" s="101">
        <f>O16+O21+O26+O28</f>
        <v>2460399</v>
      </c>
      <c r="P29" s="145"/>
      <c r="Q29" s="145"/>
      <c r="R29" s="145"/>
      <c r="S29" s="145"/>
    </row>
    <row r="30" spans="1:19" ht="13.35" customHeight="1" thickTop="1" x14ac:dyDescent="0.45"/>
    <row r="31" spans="1:19" x14ac:dyDescent="0.45">
      <c r="I31" s="18"/>
      <c r="O31" s="2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3:E3"/>
    <mergeCell ref="C4:O4"/>
    <mergeCell ref="G5:I5"/>
    <mergeCell ref="K5:M5"/>
    <mergeCell ref="C14:O14"/>
  </mergeCells>
  <pageMargins left="0.7" right="0.7" top="0.48" bottom="0.5" header="0.5" footer="0.5"/>
  <pageSetup paperSize="9" scale="7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100" zoomScaleSheetLayoutView="70" workbookViewId="0">
      <selection activeCell="E8" sqref="E8"/>
    </sheetView>
  </sheetViews>
  <sheetFormatPr defaultColWidth="9.140625" defaultRowHeight="21" x14ac:dyDescent="0.45"/>
  <cols>
    <col min="1" max="1" width="59.5703125" style="14" customWidth="1"/>
    <col min="2" max="2" width="8.42578125" style="14" customWidth="1"/>
    <col min="3" max="3" width="14.140625" style="16" customWidth="1"/>
    <col min="4" max="4" width="1" style="16" customWidth="1"/>
    <col min="5" max="5" width="14.140625" style="16" customWidth="1"/>
    <col min="6" max="6" width="1" style="16" customWidth="1"/>
    <col min="7" max="7" width="14.140625" style="16" customWidth="1"/>
    <col min="8" max="8" width="1" style="16" customWidth="1"/>
    <col min="9" max="9" width="14.140625" style="16" customWidth="1"/>
    <col min="10" max="10" width="1" style="16" customWidth="1"/>
    <col min="11" max="11" width="14.140625" style="16" customWidth="1"/>
    <col min="12" max="12" width="1" style="16" customWidth="1"/>
    <col min="13" max="13" width="14.140625" style="16" customWidth="1"/>
    <col min="14" max="14" width="1" style="16" customWidth="1"/>
    <col min="15" max="15" width="18.7109375" style="16" customWidth="1"/>
    <col min="16" max="16" width="1" style="16" customWidth="1"/>
    <col min="17" max="17" width="17.140625" style="16" customWidth="1"/>
    <col min="18" max="18" width="1" style="16" customWidth="1"/>
    <col min="19" max="19" width="14.140625" style="16" customWidth="1"/>
    <col min="20" max="20" width="1.42578125" style="16" hidden="1" customWidth="1"/>
    <col min="21" max="21" width="10.7109375" style="16" hidden="1" customWidth="1"/>
    <col min="22" max="22" width="1.42578125" style="16" hidden="1" customWidth="1"/>
    <col min="23" max="23" width="8.7109375" style="16" hidden="1" customWidth="1"/>
    <col min="24" max="24" width="1.42578125" style="16" hidden="1" customWidth="1"/>
    <col min="25" max="25" width="10.7109375" style="16" hidden="1" customWidth="1"/>
    <col min="26" max="26" width="1.42578125" style="16" hidden="1" customWidth="1"/>
    <col min="27" max="27" width="0" style="16" hidden="1" customWidth="1"/>
    <col min="28" max="28" width="1.42578125" style="16" hidden="1" customWidth="1"/>
    <col min="29" max="33" width="0" style="16" hidden="1" customWidth="1"/>
    <col min="34" max="34" width="13.140625" style="16" customWidth="1"/>
    <col min="35" max="35" width="10.5703125" style="16" customWidth="1"/>
    <col min="36" max="36" width="16.140625" style="16" customWidth="1"/>
    <col min="37" max="37" width="16.7109375" style="16" customWidth="1"/>
    <col min="38" max="38" width="31.85546875" style="16" customWidth="1"/>
    <col min="39" max="39" width="19.5703125" style="16" customWidth="1"/>
    <col min="40" max="40" width="24.140625" style="16" customWidth="1"/>
    <col min="41" max="41" width="5.85546875" style="16" customWidth="1"/>
    <col min="42" max="42" width="6.140625" style="16" customWidth="1"/>
    <col min="43" max="43" width="28.42578125" style="16" customWidth="1"/>
    <col min="44" max="44" width="15.42578125" style="16" customWidth="1"/>
    <col min="45" max="45" width="20.85546875" style="16" customWidth="1"/>
    <col min="46" max="46" width="18" style="16" customWidth="1"/>
    <col min="47" max="47" width="22.85546875" style="16" customWidth="1"/>
    <col min="48" max="48" width="9.42578125" style="16" customWidth="1"/>
    <col min="49" max="49" width="23.7109375" style="16" customWidth="1"/>
    <col min="50" max="50" width="16.140625" style="16" customWidth="1"/>
    <col min="51" max="51" width="12.7109375" style="16" customWidth="1"/>
    <col min="52" max="52" width="17.42578125" style="16" customWidth="1"/>
    <col min="53" max="53" width="16.140625" style="16" customWidth="1"/>
    <col min="54" max="54" width="27.140625" style="16" customWidth="1"/>
    <col min="55" max="55" width="14.7109375" style="16" customWidth="1"/>
    <col min="56" max="56" width="13.7109375" style="16" customWidth="1"/>
    <col min="57" max="57" width="12.7109375" style="16" customWidth="1"/>
    <col min="58" max="16384" width="9.140625" style="16"/>
  </cols>
  <sheetData>
    <row r="1" spans="1:27" s="2" customFormat="1" ht="23.25" x14ac:dyDescent="0.5">
      <c r="A1" s="1" t="s">
        <v>0</v>
      </c>
      <c r="B1" s="1"/>
    </row>
    <row r="2" spans="1:27" s="5" customFormat="1" ht="23.25" x14ac:dyDescent="0.5">
      <c r="A2" s="1" t="s">
        <v>113</v>
      </c>
      <c r="B2" s="1"/>
    </row>
    <row r="3" spans="1:27" ht="13.35" customHeight="1" x14ac:dyDescent="0.45">
      <c r="A3" s="189"/>
      <c r="B3" s="189"/>
      <c r="C3" s="189"/>
      <c r="D3" s="189"/>
      <c r="E3" s="189"/>
    </row>
    <row r="4" spans="1:27" ht="18" customHeight="1" x14ac:dyDescent="0.45">
      <c r="C4" s="184" t="s">
        <v>3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83"/>
      <c r="U4" s="83"/>
      <c r="V4" s="83"/>
      <c r="W4" s="83"/>
      <c r="X4" s="83"/>
      <c r="Y4" s="83"/>
      <c r="Z4" s="83"/>
    </row>
    <row r="5" spans="1:27" ht="18" customHeight="1" x14ac:dyDescent="0.45">
      <c r="D5" s="15"/>
      <c r="E5" s="15"/>
      <c r="F5" s="15"/>
      <c r="G5" s="188" t="s">
        <v>62</v>
      </c>
      <c r="H5" s="188"/>
      <c r="I5" s="188"/>
      <c r="J5" s="188"/>
      <c r="K5" s="188"/>
      <c r="L5" s="15"/>
      <c r="M5" s="15"/>
      <c r="O5" s="188" t="s">
        <v>68</v>
      </c>
      <c r="P5" s="188"/>
      <c r="Q5" s="188"/>
      <c r="T5" s="19"/>
      <c r="U5" s="19"/>
      <c r="V5" s="10"/>
      <c r="W5" s="10"/>
      <c r="Y5" s="10"/>
      <c r="Z5" s="10"/>
      <c r="AA5" s="10"/>
    </row>
    <row r="6" spans="1:27" ht="18" customHeight="1" x14ac:dyDescent="0.45">
      <c r="D6" s="10"/>
      <c r="E6" s="15"/>
      <c r="F6" s="15"/>
      <c r="G6" s="15"/>
      <c r="H6" s="15"/>
      <c r="I6" s="15"/>
      <c r="J6" s="15"/>
      <c r="K6" s="15"/>
      <c r="L6" s="15"/>
      <c r="M6" s="15"/>
      <c r="O6" s="15" t="s">
        <v>237</v>
      </c>
      <c r="P6" s="15"/>
      <c r="Q6" s="15"/>
      <c r="T6" s="19"/>
      <c r="U6" s="19"/>
      <c r="V6" s="10"/>
      <c r="W6" s="10"/>
      <c r="Y6" s="10"/>
      <c r="Z6" s="10"/>
      <c r="AA6" s="10"/>
    </row>
    <row r="7" spans="1:27" ht="18" customHeight="1" x14ac:dyDescent="0.45">
      <c r="D7" s="10"/>
      <c r="E7" s="15"/>
      <c r="F7" s="15"/>
      <c r="G7" s="15"/>
      <c r="H7" s="15"/>
      <c r="I7" s="15"/>
      <c r="J7" s="15"/>
      <c r="K7" s="15"/>
      <c r="L7" s="15"/>
      <c r="M7" s="15"/>
      <c r="O7" s="15" t="s">
        <v>115</v>
      </c>
      <c r="P7" s="15"/>
      <c r="Q7" s="15"/>
      <c r="T7" s="19"/>
      <c r="U7" s="19"/>
      <c r="V7" s="10"/>
      <c r="W7" s="10"/>
      <c r="Y7" s="10"/>
      <c r="Z7" s="10"/>
      <c r="AA7" s="10"/>
    </row>
    <row r="8" spans="1:27" ht="18" customHeight="1" x14ac:dyDescent="0.45">
      <c r="D8" s="10"/>
      <c r="E8" s="15"/>
      <c r="F8" s="15"/>
      <c r="G8" s="15"/>
      <c r="H8" s="15"/>
      <c r="I8" s="15"/>
      <c r="J8" s="15"/>
      <c r="K8" s="15"/>
      <c r="L8" s="15"/>
      <c r="M8" s="15"/>
      <c r="O8" s="15" t="s">
        <v>116</v>
      </c>
      <c r="P8" s="15"/>
      <c r="Q8" s="15"/>
      <c r="T8" s="19"/>
      <c r="U8" s="19"/>
      <c r="V8" s="10"/>
      <c r="W8" s="10"/>
      <c r="Y8" s="10"/>
      <c r="Z8" s="10"/>
      <c r="AA8" s="10"/>
    </row>
    <row r="9" spans="1:27" ht="18" customHeight="1" x14ac:dyDescent="0.45">
      <c r="D9" s="10"/>
      <c r="E9" s="15"/>
      <c r="F9" s="15"/>
      <c r="G9" s="15"/>
      <c r="H9" s="15"/>
      <c r="I9" s="15"/>
      <c r="J9" s="15"/>
      <c r="K9" s="15"/>
      <c r="L9" s="15"/>
      <c r="M9" s="15"/>
      <c r="O9" s="15" t="s">
        <v>117</v>
      </c>
      <c r="P9" s="15"/>
      <c r="Q9" s="15" t="s">
        <v>118</v>
      </c>
      <c r="T9" s="19"/>
      <c r="U9" s="19"/>
      <c r="V9" s="10"/>
      <c r="W9" s="10"/>
      <c r="Y9" s="10"/>
      <c r="Z9" s="10"/>
      <c r="AA9" s="10"/>
    </row>
    <row r="10" spans="1:27" ht="18" customHeight="1" x14ac:dyDescent="0.45">
      <c r="D10" s="10"/>
      <c r="E10" s="15"/>
      <c r="F10" s="15"/>
      <c r="G10" s="15" t="s">
        <v>119</v>
      </c>
      <c r="H10" s="15"/>
      <c r="I10" s="15"/>
      <c r="J10" s="15"/>
      <c r="K10" s="15"/>
      <c r="L10" s="15"/>
      <c r="M10" s="15"/>
      <c r="O10" s="15" t="s">
        <v>120</v>
      </c>
      <c r="P10" s="15"/>
      <c r="Q10" s="15" t="s">
        <v>121</v>
      </c>
      <c r="T10" s="19"/>
      <c r="U10" s="19"/>
      <c r="V10" s="10"/>
      <c r="W10" s="10"/>
      <c r="Y10" s="10"/>
      <c r="Z10" s="10"/>
      <c r="AA10" s="10"/>
    </row>
    <row r="11" spans="1:27" ht="18" customHeight="1" x14ac:dyDescent="0.45">
      <c r="C11" s="15" t="s">
        <v>119</v>
      </c>
      <c r="E11" s="15" t="s">
        <v>124</v>
      </c>
      <c r="F11" s="15"/>
      <c r="G11" s="15" t="s">
        <v>126</v>
      </c>
      <c r="I11" s="15" t="s">
        <v>126</v>
      </c>
      <c r="K11" s="15"/>
      <c r="L11" s="15"/>
      <c r="M11" s="15"/>
      <c r="N11" s="15"/>
      <c r="O11" s="15" t="s">
        <v>127</v>
      </c>
      <c r="Q11" s="15" t="s">
        <v>129</v>
      </c>
      <c r="R11" s="19"/>
      <c r="S11" s="15" t="s">
        <v>130</v>
      </c>
      <c r="T11" s="10"/>
      <c r="U11" s="10"/>
      <c r="V11" s="10"/>
    </row>
    <row r="12" spans="1:27" ht="18" customHeight="1" x14ac:dyDescent="0.45">
      <c r="C12" s="15" t="s">
        <v>132</v>
      </c>
      <c r="E12" s="15" t="s">
        <v>134</v>
      </c>
      <c r="F12" s="15"/>
      <c r="G12" s="15" t="s">
        <v>136</v>
      </c>
      <c r="H12" s="15"/>
      <c r="I12" s="15" t="s">
        <v>167</v>
      </c>
      <c r="J12" s="15"/>
      <c r="K12" s="15" t="s">
        <v>137</v>
      </c>
      <c r="L12" s="15"/>
      <c r="M12" s="15" t="s">
        <v>167</v>
      </c>
      <c r="N12" s="15"/>
      <c r="O12" s="15" t="s">
        <v>138</v>
      </c>
      <c r="P12" s="15"/>
      <c r="Q12" s="15" t="s">
        <v>139</v>
      </c>
      <c r="S12" s="15" t="s">
        <v>139</v>
      </c>
      <c r="T12" s="15"/>
      <c r="U12" s="15"/>
      <c r="V12" s="15"/>
    </row>
    <row r="13" spans="1:27" ht="18" customHeight="1" x14ac:dyDescent="0.45">
      <c r="B13" s="19" t="s">
        <v>7</v>
      </c>
      <c r="C13" s="15" t="s">
        <v>141</v>
      </c>
      <c r="E13" s="112" t="s">
        <v>143</v>
      </c>
      <c r="F13" s="15"/>
      <c r="G13" s="15" t="s">
        <v>145</v>
      </c>
      <c r="H13" s="15"/>
      <c r="I13" s="15" t="s">
        <v>168</v>
      </c>
      <c r="J13" s="15"/>
      <c r="K13" s="15" t="s">
        <v>146</v>
      </c>
      <c r="L13" s="15"/>
      <c r="M13" s="15" t="s">
        <v>168</v>
      </c>
      <c r="N13" s="15"/>
      <c r="O13" s="15" t="s">
        <v>147</v>
      </c>
      <c r="P13" s="15"/>
      <c r="Q13" s="15" t="s">
        <v>148</v>
      </c>
      <c r="S13" s="15" t="s">
        <v>148</v>
      </c>
      <c r="T13" s="15"/>
      <c r="U13" s="15"/>
      <c r="V13" s="15"/>
    </row>
    <row r="14" spans="1:27" ht="18" customHeight="1" x14ac:dyDescent="0.45">
      <c r="A14" s="16"/>
      <c r="B14" s="16"/>
      <c r="C14" s="185" t="s">
        <v>9</v>
      </c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43"/>
      <c r="U14" s="143"/>
      <c r="V14" s="143"/>
      <c r="W14" s="143"/>
      <c r="X14" s="143"/>
      <c r="Y14" s="15"/>
    </row>
    <row r="15" spans="1:27" ht="19.350000000000001" customHeight="1" x14ac:dyDescent="0.45">
      <c r="A15" s="28" t="s">
        <v>173</v>
      </c>
      <c r="B15" s="2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43"/>
      <c r="U15" s="143"/>
      <c r="V15" s="143"/>
      <c r="W15" s="143"/>
      <c r="X15" s="143"/>
      <c r="Y15" s="15"/>
    </row>
    <row r="16" spans="1:27" s="83" customFormat="1" ht="19.350000000000001" customHeight="1" x14ac:dyDescent="0.45">
      <c r="A16" s="28" t="s">
        <v>169</v>
      </c>
      <c r="B16" s="28"/>
      <c r="C16" s="114">
        <v>300000</v>
      </c>
      <c r="D16" s="114"/>
      <c r="E16" s="114">
        <v>1606754</v>
      </c>
      <c r="F16" s="114"/>
      <c r="G16" s="114">
        <v>30000</v>
      </c>
      <c r="H16" s="114"/>
      <c r="I16" s="139">
        <v>0</v>
      </c>
      <c r="J16" s="114"/>
      <c r="K16" s="114">
        <v>750832</v>
      </c>
      <c r="L16" s="114"/>
      <c r="M16" s="139">
        <v>0</v>
      </c>
      <c r="N16" s="114"/>
      <c r="O16" s="114">
        <v>-48904</v>
      </c>
      <c r="P16" s="117"/>
      <c r="Q16" s="142">
        <f>SUM(O16)</f>
        <v>-48904</v>
      </c>
      <c r="R16" s="117"/>
      <c r="S16" s="132">
        <f>SUM(C16:K16,Q16)</f>
        <v>2638682</v>
      </c>
      <c r="T16" s="109"/>
      <c r="U16" s="109"/>
    </row>
    <row r="17" spans="1:32" s="83" customFormat="1" ht="13.7" hidden="1" customHeight="1" x14ac:dyDescent="0.45">
      <c r="A17" s="28"/>
      <c r="B17" s="28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09"/>
      <c r="U17" s="109"/>
    </row>
    <row r="18" spans="1:32" ht="19.350000000000001" hidden="1" customHeight="1" x14ac:dyDescent="0.45">
      <c r="A18" s="80" t="s">
        <v>153</v>
      </c>
      <c r="B18" s="28"/>
      <c r="C18" s="117"/>
      <c r="D18" s="117"/>
      <c r="E18" s="117"/>
      <c r="F18" s="117"/>
      <c r="G18" s="120"/>
      <c r="H18" s="117"/>
      <c r="I18" s="120"/>
      <c r="J18" s="117"/>
      <c r="K18" s="120"/>
      <c r="L18" s="117"/>
      <c r="M18" s="120"/>
      <c r="N18" s="144"/>
      <c r="O18" s="120"/>
      <c r="P18" s="120"/>
      <c r="Q18" s="120"/>
      <c r="R18" s="144"/>
      <c r="S18" s="117"/>
      <c r="T18" s="145"/>
      <c r="U18" s="109"/>
    </row>
    <row r="19" spans="1:32" ht="19.350000000000001" hidden="1" customHeight="1" x14ac:dyDescent="0.45">
      <c r="A19" s="76" t="s">
        <v>154</v>
      </c>
      <c r="B19" s="35"/>
      <c r="C19" s="117"/>
      <c r="D19" s="117"/>
      <c r="E19" s="117"/>
      <c r="F19" s="117"/>
      <c r="G19" s="120"/>
      <c r="H19" s="117"/>
      <c r="I19" s="120"/>
      <c r="J19" s="117"/>
      <c r="K19" s="120"/>
      <c r="L19" s="117"/>
      <c r="M19" s="120"/>
      <c r="N19" s="144"/>
      <c r="O19" s="120"/>
      <c r="P19" s="120"/>
      <c r="Q19" s="120"/>
      <c r="R19" s="144"/>
      <c r="S19" s="117"/>
      <c r="T19" s="145"/>
      <c r="U19" s="109"/>
    </row>
    <row r="20" spans="1:32" ht="19.350000000000001" hidden="1" customHeight="1" x14ac:dyDescent="0.45">
      <c r="A20" s="39" t="s">
        <v>155</v>
      </c>
      <c r="B20" s="34">
        <v>17</v>
      </c>
      <c r="C20" s="120"/>
      <c r="D20" s="114"/>
      <c r="E20" s="120"/>
      <c r="F20" s="114"/>
      <c r="G20" s="120"/>
      <c r="H20" s="114"/>
      <c r="I20" s="119"/>
      <c r="J20" s="114"/>
      <c r="K20" s="119"/>
      <c r="L20" s="114"/>
      <c r="M20" s="120"/>
      <c r="N20" s="114"/>
      <c r="O20" s="120"/>
      <c r="P20" s="117"/>
      <c r="Q20" s="120">
        <f>SUM(O20)</f>
        <v>0</v>
      </c>
      <c r="R20" s="117"/>
      <c r="S20" s="119">
        <f>SUM(C20:K20,Q20)</f>
        <v>0</v>
      </c>
      <c r="T20" s="145"/>
    </row>
    <row r="21" spans="1:32" ht="19.350000000000001" hidden="1" customHeight="1" x14ac:dyDescent="0.45">
      <c r="A21" s="35" t="s">
        <v>157</v>
      </c>
      <c r="B21" s="35"/>
      <c r="C21" s="122">
        <f>C20</f>
        <v>0</v>
      </c>
      <c r="D21" s="115"/>
      <c r="E21" s="122">
        <f>E20</f>
        <v>0</v>
      </c>
      <c r="F21" s="115"/>
      <c r="G21" s="122">
        <f>G20</f>
        <v>0</v>
      </c>
      <c r="H21" s="115"/>
      <c r="I21" s="122">
        <f>I20</f>
        <v>0</v>
      </c>
      <c r="J21" s="115"/>
      <c r="K21" s="122">
        <f>K20</f>
        <v>0</v>
      </c>
      <c r="L21" s="115"/>
      <c r="M21" s="122">
        <f>M20</f>
        <v>0</v>
      </c>
      <c r="N21" s="114"/>
      <c r="O21" s="146">
        <f>O20</f>
        <v>0</v>
      </c>
      <c r="P21" s="114"/>
      <c r="Q21" s="146">
        <f>SUM(O21)</f>
        <v>0</v>
      </c>
      <c r="R21" s="117"/>
      <c r="S21" s="122">
        <f>SUM(C21:K21,Q21)</f>
        <v>0</v>
      </c>
      <c r="T21" s="109"/>
    </row>
    <row r="22" spans="1:32" s="10" customFormat="1" ht="13.7" customHeight="1" x14ac:dyDescent="0.45">
      <c r="A22" s="28"/>
      <c r="B22" s="28"/>
      <c r="C22" s="114"/>
      <c r="D22" s="114"/>
      <c r="E22" s="114"/>
      <c r="F22" s="114"/>
      <c r="G22" s="114"/>
      <c r="H22" s="114"/>
      <c r="I22" s="144"/>
      <c r="J22" s="114"/>
      <c r="K22" s="144"/>
      <c r="L22" s="114"/>
      <c r="M22" s="114"/>
      <c r="N22" s="114"/>
      <c r="O22" s="144"/>
      <c r="P22" s="144"/>
      <c r="Q22" s="144"/>
      <c r="R22" s="117"/>
      <c r="S22" s="114"/>
      <c r="T22" s="109"/>
    </row>
    <row r="23" spans="1:32" ht="19.350000000000001" customHeight="1" x14ac:dyDescent="0.5">
      <c r="A23" s="28" t="s">
        <v>153</v>
      </c>
      <c r="B23" s="28"/>
      <c r="C23" s="115"/>
      <c r="D23" s="71"/>
      <c r="E23" s="71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71"/>
      <c r="U23" s="71"/>
      <c r="V23" s="115"/>
      <c r="W23" s="115"/>
      <c r="X23" s="115"/>
      <c r="Y23" s="119"/>
      <c r="Z23" s="115"/>
      <c r="AA23" s="115"/>
      <c r="AB23" s="115"/>
      <c r="AC23" s="119"/>
      <c r="AD23" s="1"/>
      <c r="AE23" s="1"/>
      <c r="AF23" s="1"/>
    </row>
    <row r="24" spans="1:32" ht="19.350000000000001" customHeight="1" x14ac:dyDescent="0.5">
      <c r="A24" s="21" t="s">
        <v>154</v>
      </c>
      <c r="B24" s="28"/>
      <c r="C24" s="115"/>
      <c r="D24" s="71"/>
      <c r="E24" s="71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71"/>
      <c r="U24" s="71"/>
      <c r="V24" s="115"/>
      <c r="W24" s="115"/>
      <c r="X24" s="115"/>
      <c r="Y24" s="119"/>
      <c r="Z24" s="115"/>
      <c r="AA24" s="115"/>
      <c r="AB24" s="115"/>
      <c r="AC24" s="119"/>
      <c r="AD24" s="1"/>
      <c r="AE24" s="1"/>
      <c r="AF24" s="1"/>
    </row>
    <row r="25" spans="1:32" ht="19.350000000000001" customHeight="1" x14ac:dyDescent="0.5">
      <c r="A25" s="39" t="s">
        <v>155</v>
      </c>
      <c r="B25" s="28"/>
      <c r="C25" s="71">
        <v>0</v>
      </c>
      <c r="D25" s="71"/>
      <c r="E25" s="71">
        <v>0</v>
      </c>
      <c r="F25" s="71"/>
      <c r="G25" s="71">
        <v>0</v>
      </c>
      <c r="H25" s="71"/>
      <c r="I25" s="71">
        <v>0</v>
      </c>
      <c r="J25" s="71"/>
      <c r="K25" s="151">
        <v>-299728</v>
      </c>
      <c r="L25" s="71"/>
      <c r="M25" s="71">
        <v>0</v>
      </c>
      <c r="N25" s="71"/>
      <c r="O25" s="71">
        <v>0</v>
      </c>
      <c r="P25" s="71"/>
      <c r="Q25" s="71">
        <v>0</v>
      </c>
      <c r="R25" s="71"/>
      <c r="S25" s="71">
        <f>K25</f>
        <v>-299728</v>
      </c>
      <c r="T25" s="71"/>
      <c r="U25" s="71"/>
      <c r="V25" s="115"/>
      <c r="W25" s="115"/>
      <c r="X25" s="115"/>
      <c r="Y25" s="119"/>
      <c r="Z25" s="115"/>
      <c r="AA25" s="115"/>
      <c r="AB25" s="115"/>
      <c r="AC25" s="119"/>
      <c r="AD25" s="1"/>
      <c r="AE25" s="1"/>
      <c r="AF25" s="1"/>
    </row>
    <row r="26" spans="1:32" ht="19.350000000000001" customHeight="1" x14ac:dyDescent="0.45">
      <c r="A26" s="14" t="s">
        <v>174</v>
      </c>
      <c r="B26" s="19">
        <v>14</v>
      </c>
      <c r="C26" s="30">
        <v>0</v>
      </c>
      <c r="D26" s="40"/>
      <c r="E26" s="30">
        <v>0</v>
      </c>
      <c r="F26" s="40"/>
      <c r="G26" s="30">
        <v>0</v>
      </c>
      <c r="H26" s="40"/>
      <c r="I26" s="22">
        <v>93500</v>
      </c>
      <c r="J26" s="40"/>
      <c r="K26" s="151">
        <v>-93500</v>
      </c>
      <c r="L26" s="40"/>
      <c r="M26" s="22">
        <v>-93500</v>
      </c>
      <c r="N26" s="40"/>
      <c r="O26" s="30">
        <v>0</v>
      </c>
      <c r="P26" s="40"/>
      <c r="Q26" s="30">
        <v>0</v>
      </c>
      <c r="R26" s="40"/>
      <c r="S26" s="153">
        <f>M26</f>
        <v>-93500</v>
      </c>
      <c r="T26" s="145"/>
      <c r="U26" s="145"/>
    </row>
    <row r="27" spans="1:32" ht="19.350000000000001" customHeight="1" x14ac:dyDescent="0.5">
      <c r="A27" s="21" t="s">
        <v>157</v>
      </c>
      <c r="B27" s="28"/>
      <c r="C27" s="177">
        <f>C26</f>
        <v>0</v>
      </c>
      <c r="D27" s="68"/>
      <c r="E27" s="177">
        <f>E26</f>
        <v>0</v>
      </c>
      <c r="F27" s="68"/>
      <c r="G27" s="177">
        <f>G26</f>
        <v>0</v>
      </c>
      <c r="H27" s="68"/>
      <c r="I27" s="57">
        <f>I26</f>
        <v>93500</v>
      </c>
      <c r="J27" s="68"/>
      <c r="K27" s="57">
        <f>SUM(K25:K26)</f>
        <v>-393228</v>
      </c>
      <c r="L27" s="68"/>
      <c r="M27" s="57">
        <f>M26</f>
        <v>-93500</v>
      </c>
      <c r="N27" s="68"/>
      <c r="O27" s="177">
        <f>O26</f>
        <v>0</v>
      </c>
      <c r="P27" s="68"/>
      <c r="Q27" s="177">
        <f>Q26</f>
        <v>0</v>
      </c>
      <c r="R27" s="68"/>
      <c r="S27" s="57">
        <f>SUM(S25:S26)</f>
        <v>-393228</v>
      </c>
      <c r="T27" s="126"/>
      <c r="U27" s="126"/>
      <c r="V27" s="115"/>
      <c r="W27" s="122">
        <v>0</v>
      </c>
      <c r="X27" s="115"/>
      <c r="Y27" s="122">
        <v>-32259</v>
      </c>
      <c r="Z27" s="115"/>
      <c r="AA27" s="122">
        <v>0</v>
      </c>
      <c r="AB27" s="115"/>
      <c r="AC27" s="122">
        <v>-32259</v>
      </c>
      <c r="AD27" s="1"/>
      <c r="AE27" s="1"/>
      <c r="AF27" s="1"/>
    </row>
    <row r="28" spans="1:32" s="10" customFormat="1" ht="13.7" customHeight="1" x14ac:dyDescent="0.45">
      <c r="A28" s="28"/>
      <c r="B28" s="28"/>
      <c r="C28" s="114"/>
      <c r="D28" s="114"/>
      <c r="E28" s="114"/>
      <c r="F28" s="114"/>
      <c r="G28" s="114"/>
      <c r="H28" s="114"/>
      <c r="I28" s="144"/>
      <c r="J28" s="114"/>
      <c r="K28" s="144"/>
      <c r="L28" s="114"/>
      <c r="M28" s="114"/>
      <c r="N28" s="114"/>
      <c r="O28" s="144"/>
      <c r="P28" s="144"/>
      <c r="Q28" s="144"/>
      <c r="R28" s="117"/>
      <c r="S28" s="114"/>
      <c r="T28" s="109"/>
    </row>
    <row r="29" spans="1:32" s="10" customFormat="1" ht="13.7" customHeight="1" x14ac:dyDescent="0.45">
      <c r="A29" s="28"/>
      <c r="B29" s="28"/>
      <c r="C29" s="114"/>
      <c r="D29" s="114"/>
      <c r="E29" s="114"/>
      <c r="F29" s="114"/>
      <c r="G29" s="114"/>
      <c r="H29" s="114"/>
      <c r="I29" s="144"/>
      <c r="J29" s="114"/>
      <c r="K29" s="144"/>
      <c r="L29" s="114"/>
      <c r="M29" s="114"/>
      <c r="N29" s="114"/>
      <c r="O29" s="144"/>
      <c r="P29" s="144"/>
      <c r="Q29" s="144"/>
      <c r="R29" s="117"/>
      <c r="S29" s="114"/>
      <c r="T29" s="109"/>
    </row>
    <row r="30" spans="1:32" s="83" customFormat="1" ht="19.350000000000001" customHeight="1" x14ac:dyDescent="0.45">
      <c r="A30" s="28" t="s">
        <v>161</v>
      </c>
      <c r="B30" s="2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109"/>
      <c r="U30" s="109"/>
    </row>
    <row r="31" spans="1:32" s="83" customFormat="1" ht="19.350000000000001" customHeight="1" x14ac:dyDescent="0.45">
      <c r="A31" s="14" t="s">
        <v>162</v>
      </c>
      <c r="B31" s="14"/>
      <c r="C31" s="71">
        <v>0</v>
      </c>
      <c r="D31" s="117"/>
      <c r="E31" s="71">
        <v>0</v>
      </c>
      <c r="F31" s="117"/>
      <c r="G31" s="71">
        <v>0</v>
      </c>
      <c r="H31" s="117"/>
      <c r="I31" s="71">
        <v>0</v>
      </c>
      <c r="J31" s="117"/>
      <c r="K31" s="135">
        <f>'PL_5-6'!H91</f>
        <v>394001</v>
      </c>
      <c r="L31" s="117"/>
      <c r="M31" s="71">
        <v>0</v>
      </c>
      <c r="N31" s="117"/>
      <c r="O31" s="120">
        <v>0</v>
      </c>
      <c r="P31" s="117"/>
      <c r="Q31" s="133">
        <f>SUM(O31)</f>
        <v>0</v>
      </c>
      <c r="R31" s="117"/>
      <c r="S31" s="135">
        <f>SUM(C31:K31,Q31)</f>
        <v>394001</v>
      </c>
      <c r="T31" s="145"/>
      <c r="U31" s="109"/>
    </row>
    <row r="32" spans="1:32" s="83" customFormat="1" ht="19.350000000000001" customHeight="1" x14ac:dyDescent="0.45">
      <c r="A32" s="14" t="s">
        <v>163</v>
      </c>
      <c r="B32" s="14"/>
      <c r="C32" s="30">
        <v>0</v>
      </c>
      <c r="D32" s="114"/>
      <c r="E32" s="30">
        <v>0</v>
      </c>
      <c r="F32" s="114"/>
      <c r="G32" s="30">
        <v>0</v>
      </c>
      <c r="H32" s="114"/>
      <c r="I32" s="176">
        <v>0</v>
      </c>
      <c r="J32" s="114"/>
      <c r="K32" s="73">
        <v>0</v>
      </c>
      <c r="L32" s="114"/>
      <c r="M32" s="30">
        <v>0</v>
      </c>
      <c r="N32" s="114"/>
      <c r="O32" s="138">
        <f>'PL_5-6'!H83</f>
        <v>-16561</v>
      </c>
      <c r="P32" s="117"/>
      <c r="Q32" s="138">
        <f>SUM(O32)</f>
        <v>-16561</v>
      </c>
      <c r="R32" s="114"/>
      <c r="S32" s="135">
        <f>SUM(C32:K32,Q32)</f>
        <v>-16561</v>
      </c>
      <c r="T32" s="145"/>
      <c r="U32" s="109"/>
    </row>
    <row r="33" spans="1:23" s="83" customFormat="1" ht="19.350000000000001" customHeight="1" x14ac:dyDescent="0.45">
      <c r="A33" s="28" t="s">
        <v>164</v>
      </c>
      <c r="B33" s="28"/>
      <c r="C33" s="150">
        <f>SUM(C31:C32)</f>
        <v>0</v>
      </c>
      <c r="D33" s="114"/>
      <c r="E33" s="150">
        <f>SUM(E31:E32)</f>
        <v>0</v>
      </c>
      <c r="F33" s="114"/>
      <c r="G33" s="150">
        <f>SUM(G31:G32)</f>
        <v>0</v>
      </c>
      <c r="H33" s="114"/>
      <c r="I33" s="136">
        <f>SUM(I31:I32)</f>
        <v>0</v>
      </c>
      <c r="J33" s="114"/>
      <c r="K33" s="136">
        <f>SUM(K31:K32)</f>
        <v>394001</v>
      </c>
      <c r="L33" s="114"/>
      <c r="M33" s="134">
        <f>SUM(M31:M32)</f>
        <v>0</v>
      </c>
      <c r="N33" s="115"/>
      <c r="O33" s="136">
        <f>SUM(O31:O32)</f>
        <v>-16561</v>
      </c>
      <c r="P33" s="115"/>
      <c r="Q33" s="136">
        <f>SUM(O33)</f>
        <v>-16561</v>
      </c>
      <c r="R33" s="114"/>
      <c r="S33" s="134">
        <f>SUM(C33:K33,Q33)</f>
        <v>377440</v>
      </c>
      <c r="T33" s="145"/>
      <c r="U33" s="109"/>
    </row>
    <row r="34" spans="1:23" s="83" customFormat="1" ht="15.6" customHeight="1" x14ac:dyDescent="0.45">
      <c r="A34" s="28"/>
      <c r="B34" s="28"/>
      <c r="C34" s="147"/>
      <c r="D34" s="114"/>
      <c r="E34" s="147"/>
      <c r="F34" s="114"/>
      <c r="G34" s="147"/>
      <c r="H34" s="114"/>
      <c r="I34" s="115"/>
      <c r="J34" s="114"/>
      <c r="K34" s="115"/>
      <c r="L34" s="114"/>
      <c r="M34" s="97"/>
      <c r="N34" s="115"/>
      <c r="O34" s="115"/>
      <c r="P34" s="115"/>
      <c r="Q34" s="115"/>
      <c r="R34" s="114"/>
      <c r="S34" s="97"/>
      <c r="T34" s="145"/>
      <c r="U34" s="109"/>
    </row>
    <row r="35" spans="1:23" ht="19.350000000000001" customHeight="1" x14ac:dyDescent="0.45">
      <c r="A35" s="14" t="s">
        <v>165</v>
      </c>
      <c r="B35" s="19">
        <v>8</v>
      </c>
      <c r="C35" s="144">
        <v>0</v>
      </c>
      <c r="D35" s="117"/>
      <c r="E35" s="148">
        <v>0</v>
      </c>
      <c r="F35" s="117"/>
      <c r="G35" s="148">
        <v>0</v>
      </c>
      <c r="H35" s="117"/>
      <c r="I35" s="71">
        <v>0</v>
      </c>
      <c r="J35" s="117"/>
      <c r="K35" s="71">
        <v>20082</v>
      </c>
      <c r="L35" s="117"/>
      <c r="M35" s="148">
        <v>0</v>
      </c>
      <c r="N35" s="71"/>
      <c r="O35" s="71">
        <v>-20082</v>
      </c>
      <c r="P35" s="71"/>
      <c r="Q35" s="154">
        <v>-20082</v>
      </c>
      <c r="R35" s="117"/>
      <c r="S35" s="138">
        <f>SUM(C35:K35,Q35)</f>
        <v>0</v>
      </c>
      <c r="T35" s="145"/>
      <c r="U35" s="145"/>
    </row>
    <row r="36" spans="1:23" ht="19.350000000000001" customHeight="1" thickBot="1" x14ac:dyDescent="0.5">
      <c r="A36" s="28" t="s">
        <v>172</v>
      </c>
      <c r="B36" s="28"/>
      <c r="C36" s="101">
        <f>C16+C33+C35+C27</f>
        <v>300000</v>
      </c>
      <c r="D36" s="114"/>
      <c r="E36" s="101">
        <f>E16+E33+E35+E27</f>
        <v>1606754</v>
      </c>
      <c r="F36" s="114"/>
      <c r="G36" s="101">
        <f>G16+G33+G35+G27</f>
        <v>30000</v>
      </c>
      <c r="H36" s="114"/>
      <c r="I36" s="175">
        <f>I16+I33+I35+I27</f>
        <v>93500</v>
      </c>
      <c r="J36" s="114"/>
      <c r="K36" s="101">
        <f>K16+K33+K35+K27</f>
        <v>771687</v>
      </c>
      <c r="L36" s="114"/>
      <c r="M36" s="175">
        <f>M16+M33+M35+M27</f>
        <v>-93500</v>
      </c>
      <c r="N36" s="114"/>
      <c r="O36" s="101">
        <f>O16+O33+O35+O27</f>
        <v>-85547</v>
      </c>
      <c r="P36" s="152"/>
      <c r="Q36" s="101">
        <f>Q16+Q33+Q35+Q27</f>
        <v>-85547</v>
      </c>
      <c r="R36" s="115"/>
      <c r="S36" s="101">
        <f>S16+S33+S35+S27</f>
        <v>2622894</v>
      </c>
      <c r="T36" s="145"/>
      <c r="U36" s="145"/>
      <c r="V36" s="145"/>
      <c r="W36" s="145"/>
    </row>
    <row r="37" spans="1:23" ht="21.75" thickTop="1" x14ac:dyDescent="0.45">
      <c r="I37" s="18"/>
      <c r="K37" s="18"/>
      <c r="O37" s="18"/>
      <c r="S37" s="25"/>
    </row>
    <row r="41" spans="1:23" x14ac:dyDescent="0.45">
      <c r="K41" s="36"/>
    </row>
  </sheetData>
  <sheetProtection formatCells="0" formatColumns="0" formatRows="0" insertColumns="0" insertRows="0" insertHyperlinks="0" deleteColumns="0" deleteRows="0" sort="0" autoFilter="0" pivotTables="0"/>
  <mergeCells count="5">
    <mergeCell ref="C4:S4"/>
    <mergeCell ref="G5:K5"/>
    <mergeCell ref="O5:Q5"/>
    <mergeCell ref="C14:S14"/>
    <mergeCell ref="A3:E3"/>
  </mergeCells>
  <pageMargins left="0.7" right="0.7" top="0.48" bottom="0.5" header="0.5" footer="0.5"/>
  <pageSetup paperSize="9" scale="7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4"/>
  <sheetViews>
    <sheetView tabSelected="1" topLeftCell="A107" zoomScale="110" zoomScaleNormal="110" zoomScaleSheetLayoutView="145" workbookViewId="0">
      <selection activeCell="A111" sqref="A111"/>
    </sheetView>
  </sheetViews>
  <sheetFormatPr defaultColWidth="35" defaultRowHeight="23.25" customHeight="1" x14ac:dyDescent="0.45"/>
  <cols>
    <col min="1" max="1" width="62.42578125" style="16" customWidth="1"/>
    <col min="2" max="2" width="4.42578125" style="16" customWidth="1"/>
    <col min="3" max="3" width="1.42578125" style="16" customWidth="1"/>
    <col min="4" max="4" width="12.42578125" style="155" customWidth="1"/>
    <col min="5" max="5" width="1.42578125" style="16" customWidth="1"/>
    <col min="6" max="6" width="12.42578125" style="155" customWidth="1"/>
    <col min="7" max="7" width="1.42578125" style="16" customWidth="1"/>
    <col min="8" max="8" width="12.7109375" style="16" customWidth="1"/>
    <col min="9" max="9" width="1.42578125" style="16" customWidth="1"/>
    <col min="10" max="10" width="12.7109375" style="16" customWidth="1"/>
    <col min="11" max="11" width="16.42578125" style="16" customWidth="1"/>
    <col min="12" max="14" width="35" style="16"/>
    <col min="15" max="15" width="35" style="18"/>
    <col min="16" max="16384" width="35" style="16"/>
  </cols>
  <sheetData>
    <row r="1" spans="1:16" ht="22.35" customHeight="1" x14ac:dyDescent="0.45">
      <c r="A1" s="28" t="s">
        <v>0</v>
      </c>
    </row>
    <row r="2" spans="1:16" ht="22.35" customHeight="1" x14ac:dyDescent="0.45">
      <c r="A2" s="83" t="s">
        <v>175</v>
      </c>
    </row>
    <row r="3" spans="1:16" ht="21" x14ac:dyDescent="0.45">
      <c r="A3" s="83"/>
      <c r="D3" s="10"/>
      <c r="E3" s="10"/>
      <c r="F3" s="10"/>
    </row>
    <row r="4" spans="1:16" ht="22.35" customHeight="1" x14ac:dyDescent="0.45">
      <c r="B4" s="15"/>
      <c r="C4" s="15"/>
      <c r="D4" s="184" t="s">
        <v>2</v>
      </c>
      <c r="E4" s="184"/>
      <c r="F4" s="184"/>
      <c r="G4" s="10"/>
      <c r="H4" s="184" t="s">
        <v>3</v>
      </c>
      <c r="I4" s="184"/>
      <c r="J4" s="184"/>
      <c r="K4" s="10"/>
    </row>
    <row r="5" spans="1:16" ht="21.75" customHeight="1" x14ac:dyDescent="0.45">
      <c r="B5" s="15"/>
      <c r="C5" s="15"/>
      <c r="D5" s="16" t="s">
        <v>107</v>
      </c>
      <c r="F5" s="16"/>
      <c r="G5" s="10"/>
      <c r="H5" s="16" t="s">
        <v>107</v>
      </c>
      <c r="K5" s="15"/>
    </row>
    <row r="6" spans="1:16" ht="21.6" customHeight="1" x14ac:dyDescent="0.45">
      <c r="B6" s="15"/>
      <c r="C6" s="15"/>
      <c r="D6" s="186" t="s">
        <v>75</v>
      </c>
      <c r="E6" s="186"/>
      <c r="F6" s="186"/>
      <c r="G6" s="10"/>
      <c r="H6" s="186" t="s">
        <v>75</v>
      </c>
      <c r="I6" s="186"/>
      <c r="J6" s="186"/>
      <c r="K6" s="179"/>
    </row>
    <row r="7" spans="1:16" ht="22.35" customHeight="1" x14ac:dyDescent="0.45">
      <c r="B7" s="19"/>
      <c r="C7" s="19"/>
      <c r="D7" s="15">
        <v>2568</v>
      </c>
      <c r="E7" s="15"/>
      <c r="F7" s="15">
        <v>2567</v>
      </c>
      <c r="G7" s="15"/>
      <c r="H7" s="15">
        <v>2568</v>
      </c>
      <c r="I7" s="15"/>
      <c r="J7" s="15">
        <v>2567</v>
      </c>
      <c r="K7" s="15"/>
    </row>
    <row r="8" spans="1:16" ht="22.35" customHeight="1" x14ac:dyDescent="0.45">
      <c r="B8" s="15"/>
      <c r="C8" s="15"/>
      <c r="D8" s="185" t="s">
        <v>9</v>
      </c>
      <c r="E8" s="185"/>
      <c r="F8" s="185"/>
      <c r="G8" s="185"/>
      <c r="H8" s="185"/>
      <c r="I8" s="185"/>
      <c r="J8" s="185"/>
      <c r="K8" s="19"/>
    </row>
    <row r="9" spans="1:16" ht="23.45" customHeight="1" x14ac:dyDescent="0.45">
      <c r="A9" s="180" t="s">
        <v>176</v>
      </c>
      <c r="B9" s="15"/>
      <c r="C9" s="15"/>
      <c r="D9" s="145"/>
      <c r="E9" s="36"/>
      <c r="F9" s="145"/>
      <c r="G9" s="36"/>
      <c r="H9" s="36"/>
      <c r="I9" s="36"/>
      <c r="J9" s="36"/>
      <c r="K9" s="36"/>
      <c r="P9" s="93"/>
    </row>
    <row r="10" spans="1:16" ht="23.45" customHeight="1" x14ac:dyDescent="0.45">
      <c r="A10" s="16" t="s">
        <v>92</v>
      </c>
      <c r="B10" s="19"/>
      <c r="C10" s="15"/>
      <c r="D10" s="159">
        <f>'PL_5-6'!D77</f>
        <v>414012</v>
      </c>
      <c r="E10" s="36"/>
      <c r="F10" s="159">
        <f>'PL_5-6'!F77</f>
        <v>447285</v>
      </c>
      <c r="G10" s="36"/>
      <c r="H10" s="159">
        <f>'PL_5-6'!H77</f>
        <v>394001</v>
      </c>
      <c r="I10" s="111"/>
      <c r="J10" s="159">
        <f>'PL_5-6'!J77</f>
        <v>343654</v>
      </c>
      <c r="K10" s="111"/>
      <c r="P10" s="93"/>
    </row>
    <row r="11" spans="1:16" ht="23.45" customHeight="1" x14ac:dyDescent="0.45">
      <c r="A11" s="143" t="s">
        <v>177</v>
      </c>
      <c r="B11" s="15"/>
      <c r="C11" s="15"/>
      <c r="D11" s="111"/>
      <c r="E11" s="36"/>
      <c r="F11" s="111"/>
      <c r="G11" s="36"/>
      <c r="H11" s="111"/>
      <c r="I11" s="36"/>
      <c r="J11" s="111"/>
      <c r="K11" s="111"/>
      <c r="P11" s="93"/>
    </row>
    <row r="12" spans="1:16" ht="23.45" customHeight="1" x14ac:dyDescent="0.45">
      <c r="A12" s="16" t="s">
        <v>178</v>
      </c>
      <c r="B12" s="19"/>
      <c r="C12" s="15"/>
      <c r="D12" s="159">
        <f>-'PL_5-6'!D76</f>
        <v>103227</v>
      </c>
      <c r="E12" s="36"/>
      <c r="F12" s="159">
        <f>-'PL_5-6'!F76</f>
        <v>110584</v>
      </c>
      <c r="G12" s="36"/>
      <c r="H12" s="159">
        <f>-'PL_5-6'!H76</f>
        <v>0</v>
      </c>
      <c r="I12" s="36"/>
      <c r="J12" s="159">
        <f>-'PL_5-6'!J76</f>
        <v>5</v>
      </c>
      <c r="K12" s="111"/>
      <c r="P12" s="93"/>
    </row>
    <row r="13" spans="1:16" ht="23.45" customHeight="1" x14ac:dyDescent="0.45">
      <c r="A13" s="14" t="s">
        <v>88</v>
      </c>
      <c r="B13" s="19"/>
      <c r="C13" s="15"/>
      <c r="D13" s="111">
        <v>24949</v>
      </c>
      <c r="E13" s="36"/>
      <c r="F13" s="111">
        <v>28805</v>
      </c>
      <c r="G13" s="36"/>
      <c r="H13" s="111">
        <v>136</v>
      </c>
      <c r="I13" s="36"/>
      <c r="J13" s="111">
        <v>5472</v>
      </c>
      <c r="K13" s="111"/>
      <c r="M13" s="25"/>
      <c r="P13" s="93"/>
    </row>
    <row r="14" spans="1:16" ht="23.45" customHeight="1" x14ac:dyDescent="0.45">
      <c r="A14" s="16" t="s">
        <v>179</v>
      </c>
      <c r="B14" s="19"/>
      <c r="C14" s="15"/>
      <c r="D14" s="111">
        <v>109806</v>
      </c>
      <c r="E14" s="36"/>
      <c r="F14" s="111">
        <v>111993</v>
      </c>
      <c r="G14" s="36"/>
      <c r="H14" s="111">
        <v>255</v>
      </c>
      <c r="I14" s="36"/>
      <c r="J14" s="111">
        <v>10</v>
      </c>
      <c r="K14" s="111"/>
      <c r="M14" s="25"/>
      <c r="P14" s="93"/>
    </row>
    <row r="15" spans="1:16" ht="23.45" customHeight="1" x14ac:dyDescent="0.45">
      <c r="A15" s="181" t="s">
        <v>238</v>
      </c>
      <c r="B15" s="19"/>
      <c r="C15" s="15"/>
      <c r="D15" s="111">
        <v>20202</v>
      </c>
      <c r="E15" s="36"/>
      <c r="F15" s="111">
        <v>7578</v>
      </c>
      <c r="G15" s="36"/>
      <c r="H15" s="111">
        <v>0</v>
      </c>
      <c r="I15" s="36"/>
      <c r="J15" s="111">
        <v>0</v>
      </c>
      <c r="K15" s="111"/>
      <c r="M15" s="25"/>
      <c r="P15" s="93"/>
    </row>
    <row r="16" spans="1:16" ht="23.45" customHeight="1" x14ac:dyDescent="0.45">
      <c r="A16" s="26" t="s">
        <v>51</v>
      </c>
      <c r="B16" s="19"/>
      <c r="C16" s="15"/>
      <c r="D16" s="111">
        <v>9727</v>
      </c>
      <c r="E16" s="36"/>
      <c r="F16" s="111">
        <v>9124</v>
      </c>
      <c r="G16" s="36"/>
      <c r="H16" s="111">
        <v>0</v>
      </c>
      <c r="I16" s="36"/>
      <c r="J16" s="111">
        <v>0</v>
      </c>
      <c r="K16" s="111"/>
      <c r="M16" s="25"/>
      <c r="P16" s="93"/>
    </row>
    <row r="17" spans="1:16" ht="23.45" customHeight="1" x14ac:dyDescent="0.45">
      <c r="A17" s="16" t="s">
        <v>180</v>
      </c>
      <c r="B17" s="19"/>
      <c r="C17" s="15"/>
      <c r="D17" s="111">
        <v>29827</v>
      </c>
      <c r="E17" s="36"/>
      <c r="F17" s="111">
        <v>7657</v>
      </c>
      <c r="G17" s="36"/>
      <c r="H17" s="111">
        <v>0</v>
      </c>
      <c r="I17" s="36"/>
      <c r="J17" s="111">
        <v>0</v>
      </c>
      <c r="K17" s="111"/>
      <c r="P17" s="93"/>
    </row>
    <row r="18" spans="1:16" ht="23.45" customHeight="1" x14ac:dyDescent="0.45">
      <c r="A18" s="16" t="s">
        <v>242</v>
      </c>
      <c r="B18" s="15"/>
      <c r="C18" s="15"/>
      <c r="D18" s="111"/>
      <c r="E18" s="36"/>
      <c r="F18" s="111"/>
      <c r="G18" s="36"/>
      <c r="H18" s="111"/>
      <c r="I18" s="36"/>
      <c r="J18" s="111"/>
      <c r="K18" s="111"/>
      <c r="P18" s="93"/>
    </row>
    <row r="19" spans="1:16" ht="23.45" customHeight="1" x14ac:dyDescent="0.45">
      <c r="A19" s="16" t="s">
        <v>181</v>
      </c>
      <c r="B19" s="15"/>
      <c r="C19" s="15"/>
      <c r="D19" s="111">
        <v>3251</v>
      </c>
      <c r="E19" s="36"/>
      <c r="F19" s="111">
        <v>1548</v>
      </c>
      <c r="G19" s="36"/>
      <c r="H19" s="111">
        <v>0</v>
      </c>
      <c r="I19" s="36"/>
      <c r="J19" s="111">
        <v>-23</v>
      </c>
      <c r="K19" s="111"/>
      <c r="P19" s="93"/>
    </row>
    <row r="20" spans="1:16" ht="23.45" hidden="1" customHeight="1" x14ac:dyDescent="0.45">
      <c r="A20" s="16" t="s">
        <v>182</v>
      </c>
      <c r="B20" s="15"/>
      <c r="C20" s="15"/>
      <c r="D20" s="111"/>
      <c r="E20" s="36"/>
      <c r="F20" s="111"/>
      <c r="G20" s="36"/>
      <c r="H20" s="111"/>
      <c r="I20" s="36"/>
      <c r="J20" s="111"/>
      <c r="K20" s="111"/>
      <c r="P20" s="93"/>
    </row>
    <row r="21" spans="1:16" ht="23.45" hidden="1" customHeight="1" x14ac:dyDescent="0.45">
      <c r="A21" s="16" t="s">
        <v>181</v>
      </c>
      <c r="B21" s="15"/>
      <c r="C21" s="15"/>
      <c r="D21" s="111">
        <v>0</v>
      </c>
      <c r="E21" s="36"/>
      <c r="F21" s="111">
        <v>0</v>
      </c>
      <c r="G21" s="36"/>
      <c r="H21" s="111">
        <v>0</v>
      </c>
      <c r="I21" s="36"/>
      <c r="J21" s="111">
        <v>0</v>
      </c>
      <c r="K21" s="111"/>
      <c r="P21" s="93"/>
    </row>
    <row r="22" spans="1:16" ht="23.45" customHeight="1" x14ac:dyDescent="0.45">
      <c r="A22" s="16" t="s">
        <v>241</v>
      </c>
      <c r="B22" s="15"/>
      <c r="C22" s="15"/>
      <c r="D22" s="111">
        <v>2492</v>
      </c>
      <c r="E22" s="36"/>
      <c r="F22" s="111">
        <v>0</v>
      </c>
      <c r="G22" s="36"/>
      <c r="H22" s="111">
        <v>0</v>
      </c>
      <c r="I22" s="36"/>
      <c r="J22" s="111">
        <v>0</v>
      </c>
      <c r="K22" s="111"/>
      <c r="P22" s="93"/>
    </row>
    <row r="23" spans="1:16" ht="23.45" customHeight="1" x14ac:dyDescent="0.45">
      <c r="A23" s="14" t="s">
        <v>183</v>
      </c>
      <c r="B23" s="15"/>
      <c r="C23" s="15"/>
      <c r="D23" s="111">
        <v>-5423</v>
      </c>
      <c r="E23" s="36"/>
      <c r="F23" s="111">
        <v>-4211</v>
      </c>
      <c r="G23" s="36"/>
      <c r="H23" s="111">
        <v>0</v>
      </c>
      <c r="I23" s="36"/>
      <c r="J23" s="111">
        <v>0</v>
      </c>
      <c r="K23" s="111"/>
      <c r="P23" s="93"/>
    </row>
    <row r="24" spans="1:16" ht="23.45" customHeight="1" x14ac:dyDescent="0.45">
      <c r="A24" s="14" t="s">
        <v>109</v>
      </c>
      <c r="B24" s="15"/>
      <c r="C24" s="15"/>
      <c r="D24" s="111">
        <v>0</v>
      </c>
      <c r="E24" s="36"/>
      <c r="F24" s="111">
        <v>0</v>
      </c>
      <c r="G24" s="36"/>
      <c r="H24" s="111">
        <v>0</v>
      </c>
      <c r="I24" s="36"/>
      <c r="J24" s="111">
        <v>19</v>
      </c>
      <c r="K24" s="111"/>
      <c r="P24" s="93"/>
    </row>
    <row r="25" spans="1:16" ht="23.45" customHeight="1" x14ac:dyDescent="0.45">
      <c r="A25" s="14" t="s">
        <v>184</v>
      </c>
      <c r="B25" s="15"/>
      <c r="C25" s="15"/>
      <c r="D25" s="111">
        <v>-1337</v>
      </c>
      <c r="E25" s="36"/>
      <c r="F25" s="111">
        <v>-119</v>
      </c>
      <c r="G25" s="36"/>
      <c r="H25" s="111">
        <v>0</v>
      </c>
      <c r="I25" s="36"/>
      <c r="J25" s="111">
        <v>0</v>
      </c>
      <c r="K25" s="111"/>
      <c r="P25" s="93"/>
    </row>
    <row r="26" spans="1:16" ht="23.45" customHeight="1" x14ac:dyDescent="0.45">
      <c r="A26" s="14" t="s">
        <v>185</v>
      </c>
      <c r="B26" s="15"/>
      <c r="C26" s="15"/>
      <c r="D26" s="111">
        <v>0</v>
      </c>
      <c r="E26" s="36"/>
      <c r="F26" s="111">
        <v>260</v>
      </c>
      <c r="G26" s="36"/>
      <c r="H26" s="111">
        <v>0</v>
      </c>
      <c r="I26" s="36"/>
      <c r="J26" s="111">
        <v>0</v>
      </c>
      <c r="K26" s="111"/>
      <c r="P26" s="93"/>
    </row>
    <row r="27" spans="1:16" ht="23.45" customHeight="1" x14ac:dyDescent="0.45">
      <c r="A27" s="14" t="s">
        <v>244</v>
      </c>
      <c r="B27" s="15"/>
      <c r="C27" s="15"/>
      <c r="D27" s="111">
        <v>2773</v>
      </c>
      <c r="E27" s="36"/>
      <c r="F27" s="111">
        <v>-419</v>
      </c>
      <c r="G27" s="36"/>
      <c r="H27" s="111">
        <v>0</v>
      </c>
      <c r="I27" s="36"/>
      <c r="J27" s="111">
        <v>0</v>
      </c>
      <c r="K27" s="111"/>
      <c r="P27" s="93"/>
    </row>
    <row r="28" spans="1:16" ht="23.45" customHeight="1" x14ac:dyDescent="0.45">
      <c r="A28" s="16" t="s">
        <v>186</v>
      </c>
      <c r="B28" s="15"/>
      <c r="C28" s="15"/>
      <c r="D28" s="111">
        <v>-5596</v>
      </c>
      <c r="E28" s="36"/>
      <c r="F28" s="111">
        <v>-4200</v>
      </c>
      <c r="G28" s="36"/>
      <c r="H28" s="111">
        <v>-396254</v>
      </c>
      <c r="I28" s="36"/>
      <c r="J28" s="111">
        <v>-344358</v>
      </c>
      <c r="K28" s="111"/>
      <c r="P28" s="93"/>
    </row>
    <row r="29" spans="1:16" ht="23.45" customHeight="1" x14ac:dyDescent="0.45">
      <c r="A29" s="16" t="s">
        <v>187</v>
      </c>
      <c r="B29" s="19"/>
      <c r="C29" s="15"/>
      <c r="D29" s="111">
        <v>-13599</v>
      </c>
      <c r="E29" s="23"/>
      <c r="F29" s="111">
        <v>-27039</v>
      </c>
      <c r="G29" s="36"/>
      <c r="H29" s="111">
        <v>-2053</v>
      </c>
      <c r="I29" s="23"/>
      <c r="J29" s="111">
        <v>-10851</v>
      </c>
      <c r="K29" s="111"/>
      <c r="P29" s="93"/>
    </row>
    <row r="30" spans="1:16" ht="22.35" hidden="1" customHeight="1" x14ac:dyDescent="0.45">
      <c r="B30" s="19"/>
      <c r="C30" s="15"/>
      <c r="D30" s="111"/>
      <c r="E30" s="36"/>
      <c r="F30" s="111"/>
      <c r="G30" s="36"/>
      <c r="H30" s="111"/>
      <c r="I30" s="36"/>
      <c r="J30" s="111"/>
      <c r="K30" s="111"/>
      <c r="P30" s="93"/>
    </row>
    <row r="31" spans="1:16" ht="23.45" customHeight="1" x14ac:dyDescent="0.45">
      <c r="B31" s="15"/>
      <c r="C31" s="15"/>
      <c r="D31" s="160">
        <f>SUM(D10:D30)</f>
        <v>694311</v>
      </c>
      <c r="E31" s="36"/>
      <c r="F31" s="160">
        <f>SUM(F10:F30)</f>
        <v>688846</v>
      </c>
      <c r="G31" s="36"/>
      <c r="H31" s="161">
        <f>SUM(H10:H30)</f>
        <v>-3915</v>
      </c>
      <c r="I31" s="36"/>
      <c r="J31" s="161">
        <f>SUM(J10:J30)</f>
        <v>-6072</v>
      </c>
      <c r="K31" s="79"/>
      <c r="P31" s="93"/>
    </row>
    <row r="32" spans="1:16" ht="23.45" customHeight="1" x14ac:dyDescent="0.45">
      <c r="A32" s="108" t="s">
        <v>188</v>
      </c>
      <c r="B32" s="15"/>
      <c r="C32" s="15"/>
      <c r="D32" s="145"/>
      <c r="E32" s="36"/>
      <c r="F32" s="145"/>
      <c r="G32" s="36"/>
      <c r="H32" s="36"/>
      <c r="I32" s="36"/>
      <c r="J32" s="36"/>
      <c r="K32" s="36"/>
      <c r="P32" s="93"/>
    </row>
    <row r="33" spans="1:16" ht="23.45" customHeight="1" x14ac:dyDescent="0.45">
      <c r="A33" s="14" t="s">
        <v>13</v>
      </c>
      <c r="B33" s="19"/>
      <c r="C33" s="15"/>
      <c r="D33" s="111">
        <v>-130482</v>
      </c>
      <c r="E33" s="111"/>
      <c r="F33" s="111">
        <v>-159032</v>
      </c>
      <c r="G33" s="111"/>
      <c r="H33" s="111">
        <v>0</v>
      </c>
      <c r="I33" s="111"/>
      <c r="J33" s="111">
        <v>0</v>
      </c>
      <c r="K33" s="111"/>
      <c r="P33" s="93"/>
    </row>
    <row r="34" spans="1:16" ht="23.45" customHeight="1" x14ac:dyDescent="0.45">
      <c r="A34" s="14" t="s">
        <v>12</v>
      </c>
      <c r="B34" s="19"/>
      <c r="C34" s="15"/>
      <c r="D34" s="111">
        <v>34828</v>
      </c>
      <c r="E34" s="111"/>
      <c r="F34" s="111">
        <v>-800996</v>
      </c>
      <c r="G34" s="111"/>
      <c r="H34" s="111">
        <v>0</v>
      </c>
      <c r="I34" s="111"/>
      <c r="J34" s="111">
        <v>0</v>
      </c>
      <c r="K34" s="111"/>
      <c r="P34" s="93"/>
    </row>
    <row r="35" spans="1:16" ht="23.45" customHeight="1" x14ac:dyDescent="0.45">
      <c r="A35" s="14" t="s">
        <v>17</v>
      </c>
      <c r="B35" s="15"/>
      <c r="C35" s="15"/>
      <c r="D35" s="111">
        <v>-18063</v>
      </c>
      <c r="E35" s="111"/>
      <c r="F35" s="111">
        <v>-13521</v>
      </c>
      <c r="G35" s="111"/>
      <c r="H35" s="111">
        <v>-1757</v>
      </c>
      <c r="I35" s="111"/>
      <c r="J35" s="111">
        <v>-1245</v>
      </c>
      <c r="K35" s="111"/>
      <c r="P35" s="93"/>
    </row>
    <row r="36" spans="1:16" ht="23.45" customHeight="1" x14ac:dyDescent="0.45">
      <c r="A36" s="14" t="s">
        <v>28</v>
      </c>
      <c r="B36" s="15"/>
      <c r="C36" s="15"/>
      <c r="D36" s="111">
        <v>-55076</v>
      </c>
      <c r="E36" s="111"/>
      <c r="F36" s="111">
        <v>57</v>
      </c>
      <c r="G36" s="111"/>
      <c r="H36" s="111">
        <v>0</v>
      </c>
      <c r="I36" s="111"/>
      <c r="J36" s="111">
        <v>0</v>
      </c>
      <c r="K36" s="111"/>
      <c r="P36" s="93"/>
    </row>
    <row r="37" spans="1:16" ht="23.45" customHeight="1" x14ac:dyDescent="0.45">
      <c r="A37" s="14" t="s">
        <v>21</v>
      </c>
      <c r="B37" s="19"/>
      <c r="C37" s="15"/>
      <c r="D37" s="111">
        <v>695</v>
      </c>
      <c r="E37" s="111"/>
      <c r="F37" s="111">
        <v>-1175</v>
      </c>
      <c r="G37" s="111"/>
      <c r="H37" s="111">
        <v>0</v>
      </c>
      <c r="I37" s="111"/>
      <c r="J37" s="111">
        <v>0</v>
      </c>
      <c r="K37" s="111"/>
      <c r="P37" s="93"/>
    </row>
    <row r="38" spans="1:16" ht="23.45" customHeight="1" x14ac:dyDescent="0.45">
      <c r="A38" s="14" t="s">
        <v>34</v>
      </c>
      <c r="B38" s="19"/>
      <c r="C38" s="15"/>
      <c r="D38" s="111">
        <v>168098</v>
      </c>
      <c r="E38" s="111"/>
      <c r="F38" s="111">
        <v>55990</v>
      </c>
      <c r="G38" s="111"/>
      <c r="H38" s="111">
        <v>9474</v>
      </c>
      <c r="I38" s="111"/>
      <c r="J38" s="111">
        <v>-1247</v>
      </c>
      <c r="K38" s="111"/>
      <c r="P38" s="93"/>
    </row>
    <row r="39" spans="1:16" ht="24" customHeight="1" x14ac:dyDescent="0.45">
      <c r="A39" s="14" t="s">
        <v>189</v>
      </c>
      <c r="B39" s="19"/>
      <c r="C39" s="15"/>
      <c r="D39" s="111">
        <v>8260</v>
      </c>
      <c r="E39" s="111"/>
      <c r="F39" s="72">
        <v>-2895</v>
      </c>
      <c r="G39" s="111"/>
      <c r="H39" s="111">
        <v>0</v>
      </c>
      <c r="I39" s="111"/>
      <c r="J39" s="111">
        <v>0</v>
      </c>
      <c r="K39" s="111"/>
      <c r="P39" s="93"/>
    </row>
    <row r="40" spans="1:16" ht="12" customHeight="1" x14ac:dyDescent="0.45">
      <c r="A40" s="14"/>
      <c r="B40" s="15"/>
      <c r="C40" s="15"/>
      <c r="D40" s="109"/>
      <c r="E40" s="65"/>
      <c r="F40" s="109"/>
      <c r="G40" s="65"/>
      <c r="H40" s="65"/>
      <c r="I40" s="65"/>
      <c r="J40" s="65"/>
      <c r="K40" s="65"/>
      <c r="P40" s="93"/>
    </row>
    <row r="41" spans="1:16" ht="22.35" customHeight="1" x14ac:dyDescent="0.45">
      <c r="A41" s="28" t="s">
        <v>0</v>
      </c>
      <c r="P41" s="93"/>
    </row>
    <row r="42" spans="1:16" ht="22.35" customHeight="1" x14ac:dyDescent="0.45">
      <c r="A42" s="83" t="s">
        <v>175</v>
      </c>
      <c r="P42" s="93"/>
    </row>
    <row r="43" spans="1:16" ht="22.35" customHeight="1" x14ac:dyDescent="0.45">
      <c r="A43" s="83"/>
      <c r="D43" s="10"/>
      <c r="E43" s="10"/>
      <c r="F43" s="10"/>
      <c r="P43" s="93"/>
    </row>
    <row r="44" spans="1:16" ht="22.35" customHeight="1" x14ac:dyDescent="0.45">
      <c r="B44" s="15"/>
      <c r="C44" s="15"/>
      <c r="D44" s="184" t="s">
        <v>2</v>
      </c>
      <c r="E44" s="184"/>
      <c r="F44" s="184"/>
      <c r="G44" s="10"/>
      <c r="H44" s="184" t="s">
        <v>3</v>
      </c>
      <c r="I44" s="184"/>
      <c r="J44" s="184"/>
      <c r="K44" s="10"/>
      <c r="P44" s="93"/>
    </row>
    <row r="45" spans="1:16" ht="21.75" customHeight="1" x14ac:dyDescent="0.45">
      <c r="B45" s="15"/>
      <c r="C45" s="15"/>
      <c r="D45" s="16" t="s">
        <v>107</v>
      </c>
      <c r="F45" s="16"/>
      <c r="G45" s="10"/>
      <c r="H45" s="16" t="s">
        <v>107</v>
      </c>
      <c r="K45" s="15"/>
      <c r="P45" s="93"/>
    </row>
    <row r="46" spans="1:16" ht="21.6" customHeight="1" x14ac:dyDescent="0.45">
      <c r="B46" s="15"/>
      <c r="C46" s="15"/>
      <c r="D46" s="186" t="s">
        <v>75</v>
      </c>
      <c r="E46" s="186"/>
      <c r="F46" s="186"/>
      <c r="G46" s="10"/>
      <c r="H46" s="186" t="s">
        <v>75</v>
      </c>
      <c r="I46" s="186"/>
      <c r="J46" s="186"/>
      <c r="K46" s="179"/>
      <c r="P46" s="93"/>
    </row>
    <row r="47" spans="1:16" ht="22.35" customHeight="1" x14ac:dyDescent="0.45">
      <c r="B47" s="19"/>
      <c r="C47" s="19"/>
      <c r="D47" s="15">
        <v>2568</v>
      </c>
      <c r="E47" s="15"/>
      <c r="F47" s="15">
        <v>2567</v>
      </c>
      <c r="G47" s="15"/>
      <c r="H47" s="15">
        <v>2568</v>
      </c>
      <c r="I47" s="15"/>
      <c r="J47" s="15">
        <v>2567</v>
      </c>
      <c r="K47" s="15"/>
      <c r="P47" s="93"/>
    </row>
    <row r="48" spans="1:16" ht="22.35" customHeight="1" x14ac:dyDescent="0.45">
      <c r="C48" s="15"/>
      <c r="D48" s="185" t="s">
        <v>9</v>
      </c>
      <c r="E48" s="185"/>
      <c r="F48" s="185"/>
      <c r="G48" s="185"/>
      <c r="H48" s="185"/>
      <c r="I48" s="185"/>
      <c r="J48" s="185"/>
      <c r="K48" s="19"/>
      <c r="P48" s="93"/>
    </row>
    <row r="49" spans="1:16" ht="23.45" customHeight="1" x14ac:dyDescent="0.45">
      <c r="A49" s="180" t="s">
        <v>190</v>
      </c>
      <c r="B49" s="15"/>
      <c r="C49" s="15"/>
      <c r="D49" s="145"/>
      <c r="E49" s="36"/>
      <c r="F49" s="145"/>
      <c r="G49" s="36"/>
      <c r="H49" s="36"/>
      <c r="I49" s="36"/>
      <c r="J49" s="36"/>
      <c r="K49" s="36"/>
      <c r="P49" s="93"/>
    </row>
    <row r="50" spans="1:16" ht="23.45" customHeight="1" x14ac:dyDescent="0.45">
      <c r="A50" s="16" t="s">
        <v>44</v>
      </c>
      <c r="B50" s="15"/>
      <c r="C50" s="15"/>
      <c r="D50" s="145">
        <v>-18459</v>
      </c>
      <c r="E50" s="36"/>
      <c r="F50" s="145">
        <v>-1661</v>
      </c>
      <c r="G50" s="145"/>
      <c r="H50" s="182">
        <v>-115</v>
      </c>
      <c r="I50" s="145"/>
      <c r="J50" s="182">
        <v>-33</v>
      </c>
      <c r="K50" s="36"/>
      <c r="P50" s="93"/>
    </row>
    <row r="51" spans="1:16" ht="23.45" customHeight="1" x14ac:dyDescent="0.45">
      <c r="A51" s="16" t="s">
        <v>191</v>
      </c>
      <c r="B51" s="19"/>
      <c r="C51" s="15"/>
      <c r="D51" s="72">
        <v>-612</v>
      </c>
      <c r="E51" s="36"/>
      <c r="F51" s="72">
        <v>-34</v>
      </c>
      <c r="G51" s="145"/>
      <c r="H51" s="111">
        <v>0</v>
      </c>
      <c r="I51" s="145"/>
      <c r="J51" s="72">
        <v>0</v>
      </c>
      <c r="K51" s="79"/>
      <c r="P51" s="93"/>
    </row>
    <row r="52" spans="1:16" ht="23.45" customHeight="1" x14ac:dyDescent="0.45">
      <c r="A52" s="14" t="s">
        <v>192</v>
      </c>
      <c r="B52" s="15"/>
      <c r="C52" s="15"/>
      <c r="D52" s="160">
        <f>SUM(D50:D51,D31:D39)</f>
        <v>683500</v>
      </c>
      <c r="E52" s="36"/>
      <c r="F52" s="160">
        <f>SUM(F50:F51,F31:F39)</f>
        <v>-234421</v>
      </c>
      <c r="G52" s="36"/>
      <c r="H52" s="160">
        <f>SUM(H50:H51,H31:H39)</f>
        <v>3687</v>
      </c>
      <c r="I52" s="36"/>
      <c r="J52" s="160">
        <f>SUM(J50:J51,J31:J39)</f>
        <v>-8597</v>
      </c>
      <c r="K52" s="111"/>
      <c r="P52" s="93"/>
    </row>
    <row r="53" spans="1:16" ht="23.45" customHeight="1" x14ac:dyDescent="0.45">
      <c r="A53" s="14" t="s">
        <v>193</v>
      </c>
      <c r="B53" s="15"/>
      <c r="C53" s="15"/>
      <c r="D53" s="111">
        <v>0</v>
      </c>
      <c r="E53" s="36"/>
      <c r="F53" s="111">
        <v>1688</v>
      </c>
      <c r="G53" s="145"/>
      <c r="H53" s="111">
        <v>0</v>
      </c>
      <c r="I53" s="145"/>
      <c r="J53" s="111">
        <v>1067</v>
      </c>
      <c r="K53" s="111"/>
      <c r="P53" s="93"/>
    </row>
    <row r="54" spans="1:16" ht="23.45" customHeight="1" x14ac:dyDescent="0.45">
      <c r="A54" s="16" t="s">
        <v>194</v>
      </c>
      <c r="B54" s="19"/>
      <c r="C54" s="15"/>
      <c r="D54" s="111">
        <v>-127619</v>
      </c>
      <c r="E54" s="36"/>
      <c r="F54" s="111">
        <v>-138801</v>
      </c>
      <c r="G54" s="145"/>
      <c r="H54" s="111">
        <v>-18731</v>
      </c>
      <c r="I54" s="145"/>
      <c r="J54" s="111">
        <v>-17165</v>
      </c>
      <c r="K54" s="111"/>
      <c r="P54" s="93"/>
    </row>
    <row r="55" spans="1:16" ht="23.45" customHeight="1" x14ac:dyDescent="0.45">
      <c r="A55" s="28" t="s">
        <v>195</v>
      </c>
      <c r="B55" s="15"/>
      <c r="C55" s="15"/>
      <c r="D55" s="162">
        <f>SUM(D52:D54)</f>
        <v>555881</v>
      </c>
      <c r="E55" s="65"/>
      <c r="F55" s="162">
        <f>SUM(F52:F54)</f>
        <v>-371534</v>
      </c>
      <c r="G55" s="65"/>
      <c r="H55" s="163">
        <f>SUM(H52:H54)</f>
        <v>-15044</v>
      </c>
      <c r="I55" s="65"/>
      <c r="J55" s="163">
        <f>SUM(J52:J54)</f>
        <v>-24695</v>
      </c>
      <c r="K55" s="77"/>
      <c r="P55" s="93"/>
    </row>
    <row r="56" spans="1:16" ht="23.45" customHeight="1" x14ac:dyDescent="0.45">
      <c r="A56" s="28"/>
      <c r="B56" s="15"/>
      <c r="C56" s="15"/>
      <c r="D56" s="109"/>
      <c r="E56" s="65"/>
      <c r="F56" s="109"/>
      <c r="G56" s="65"/>
      <c r="H56" s="65"/>
      <c r="I56" s="65"/>
      <c r="J56" s="65"/>
      <c r="K56" s="65"/>
      <c r="P56" s="93"/>
    </row>
    <row r="57" spans="1:16" ht="23.45" customHeight="1" x14ac:dyDescent="0.45">
      <c r="A57" s="180" t="s">
        <v>196</v>
      </c>
      <c r="B57" s="15"/>
      <c r="C57" s="15"/>
      <c r="D57" s="145"/>
      <c r="E57" s="36"/>
      <c r="F57" s="145"/>
      <c r="G57" s="36"/>
      <c r="H57" s="36"/>
      <c r="I57" s="36"/>
      <c r="J57" s="36"/>
      <c r="K57" s="36"/>
      <c r="P57" s="93"/>
    </row>
    <row r="58" spans="1:16" ht="22.35" hidden="1" customHeight="1" x14ac:dyDescent="0.45">
      <c r="A58" s="24" t="s">
        <v>197</v>
      </c>
      <c r="B58" s="15"/>
      <c r="C58" s="15"/>
      <c r="D58" s="72"/>
      <c r="E58" s="36"/>
      <c r="F58" s="156"/>
      <c r="G58" s="157"/>
      <c r="H58" s="111">
        <v>0</v>
      </c>
      <c r="I58" s="157"/>
      <c r="J58" s="94"/>
      <c r="K58" s="16">
        <v>771</v>
      </c>
      <c r="L58" s="23">
        <v>-652</v>
      </c>
      <c r="M58" s="25" t="e">
        <f>#REF!-L58</f>
        <v>#REF!</v>
      </c>
      <c r="O58" s="16"/>
    </row>
    <row r="59" spans="1:16" ht="22.35" customHeight="1" x14ac:dyDescent="0.45">
      <c r="A59" s="24" t="s">
        <v>243</v>
      </c>
      <c r="B59" s="15"/>
      <c r="C59" s="15"/>
      <c r="D59" s="72">
        <v>-654</v>
      </c>
      <c r="E59" s="36"/>
      <c r="F59" s="72">
        <v>-6</v>
      </c>
      <c r="G59" s="157"/>
      <c r="H59" s="111">
        <v>0</v>
      </c>
      <c r="I59" s="157"/>
      <c r="J59" s="94">
        <v>0</v>
      </c>
      <c r="L59" s="23"/>
      <c r="M59" s="25"/>
      <c r="O59" s="16"/>
    </row>
    <row r="60" spans="1:16" ht="22.35" customHeight="1" x14ac:dyDescent="0.45">
      <c r="A60" s="24" t="s">
        <v>235</v>
      </c>
      <c r="B60" s="15"/>
      <c r="C60" s="15"/>
      <c r="D60" s="72">
        <v>-70000</v>
      </c>
      <c r="E60" s="36"/>
      <c r="F60" s="72">
        <v>0</v>
      </c>
      <c r="G60" s="167"/>
      <c r="H60" s="79">
        <v>-70000</v>
      </c>
      <c r="I60" s="167"/>
      <c r="J60" s="79">
        <v>0</v>
      </c>
      <c r="L60" s="23"/>
      <c r="M60" s="25"/>
      <c r="O60" s="16"/>
    </row>
    <row r="61" spans="1:16" ht="22.35" customHeight="1" x14ac:dyDescent="0.45">
      <c r="A61" s="24" t="s">
        <v>246</v>
      </c>
      <c r="B61" s="15"/>
      <c r="C61" s="15"/>
      <c r="D61" s="72">
        <v>-515</v>
      </c>
      <c r="E61" s="36"/>
      <c r="F61" s="72">
        <v>0</v>
      </c>
      <c r="G61" s="167"/>
      <c r="H61" s="79">
        <v>0</v>
      </c>
      <c r="I61" s="167"/>
      <c r="J61" s="79">
        <v>0</v>
      </c>
      <c r="L61" s="23"/>
      <c r="M61" s="25"/>
      <c r="O61" s="16"/>
    </row>
    <row r="62" spans="1:16" ht="22.35" customHeight="1" x14ac:dyDescent="0.45">
      <c r="A62" s="24" t="s">
        <v>247</v>
      </c>
      <c r="B62" s="15"/>
      <c r="C62" s="15"/>
      <c r="D62" s="72">
        <v>896</v>
      </c>
      <c r="E62" s="36"/>
      <c r="F62" s="72">
        <v>0</v>
      </c>
      <c r="G62" s="167"/>
      <c r="H62" s="79">
        <v>0</v>
      </c>
      <c r="I62" s="167"/>
      <c r="J62" s="79">
        <v>0</v>
      </c>
      <c r="L62" s="23"/>
      <c r="M62" s="25"/>
      <c r="O62" s="16"/>
    </row>
    <row r="63" spans="1:16" ht="22.35" customHeight="1" x14ac:dyDescent="0.45">
      <c r="A63" s="24" t="s">
        <v>198</v>
      </c>
      <c r="B63" s="15"/>
      <c r="C63" s="15"/>
      <c r="D63" s="72">
        <v>110797</v>
      </c>
      <c r="E63" s="36"/>
      <c r="F63" s="72">
        <v>69510</v>
      </c>
      <c r="G63" s="36"/>
      <c r="H63" s="111">
        <v>38781</v>
      </c>
      <c r="I63" s="36"/>
      <c r="J63" s="79">
        <v>0</v>
      </c>
      <c r="K63" s="18"/>
      <c r="L63" s="23"/>
      <c r="O63" s="16"/>
    </row>
    <row r="64" spans="1:16" ht="22.35" customHeight="1" x14ac:dyDescent="0.45">
      <c r="A64" s="24" t="s">
        <v>199</v>
      </c>
      <c r="B64" s="15"/>
      <c r="C64" s="15"/>
      <c r="D64" s="72">
        <v>-37429</v>
      </c>
      <c r="E64" s="36"/>
      <c r="F64" s="72">
        <v>-139543</v>
      </c>
      <c r="G64" s="36"/>
      <c r="H64" s="111">
        <v>0</v>
      </c>
      <c r="I64" s="36"/>
      <c r="J64" s="72">
        <v>-12232</v>
      </c>
      <c r="L64" s="23"/>
      <c r="O64" s="16"/>
    </row>
    <row r="65" spans="1:16" ht="22.35" customHeight="1" x14ac:dyDescent="0.45">
      <c r="A65" s="24" t="s">
        <v>200</v>
      </c>
      <c r="B65" s="15"/>
      <c r="C65" s="15"/>
      <c r="D65" s="72">
        <v>80000</v>
      </c>
      <c r="E65" s="36"/>
      <c r="F65" s="72">
        <v>236882</v>
      </c>
      <c r="G65" s="72"/>
      <c r="H65" s="111">
        <v>0</v>
      </c>
      <c r="I65" s="72"/>
      <c r="J65" s="72">
        <v>137064</v>
      </c>
      <c r="O65" s="16"/>
    </row>
    <row r="66" spans="1:16" ht="23.45" hidden="1" customHeight="1" x14ac:dyDescent="0.45">
      <c r="A66" s="14" t="s">
        <v>201</v>
      </c>
      <c r="B66" s="15"/>
      <c r="C66" s="15"/>
      <c r="D66" s="72"/>
      <c r="E66" s="36"/>
      <c r="F66" s="72"/>
      <c r="G66" s="72"/>
      <c r="H66" s="111">
        <v>0</v>
      </c>
      <c r="I66" s="72"/>
      <c r="J66" s="72"/>
      <c r="K66" s="79"/>
      <c r="P66" s="93"/>
    </row>
    <row r="67" spans="1:16" ht="23.45" hidden="1" customHeight="1" x14ac:dyDescent="0.45">
      <c r="A67" s="14" t="s">
        <v>202</v>
      </c>
      <c r="B67" s="15"/>
      <c r="C67" s="15"/>
      <c r="D67" s="72"/>
      <c r="E67" s="36"/>
      <c r="F67" s="72"/>
      <c r="G67" s="72"/>
      <c r="H67" s="111">
        <v>0</v>
      </c>
      <c r="I67" s="72"/>
      <c r="J67" s="72"/>
      <c r="K67" s="79"/>
      <c r="P67" s="93"/>
    </row>
    <row r="68" spans="1:16" ht="23.45" hidden="1" customHeight="1" x14ac:dyDescent="0.45">
      <c r="A68" s="14" t="s">
        <v>203</v>
      </c>
      <c r="B68" s="15"/>
      <c r="C68" s="15"/>
      <c r="D68" s="72"/>
      <c r="E68" s="36"/>
      <c r="F68" s="72"/>
      <c r="G68" s="72"/>
      <c r="H68" s="111">
        <v>0</v>
      </c>
      <c r="I68" s="72"/>
      <c r="J68" s="72"/>
      <c r="K68" s="79"/>
      <c r="P68" s="93"/>
    </row>
    <row r="69" spans="1:16" ht="23.45" hidden="1" customHeight="1" x14ac:dyDescent="0.45">
      <c r="A69" s="14" t="s">
        <v>204</v>
      </c>
      <c r="B69" s="15"/>
      <c r="C69" s="15"/>
      <c r="D69" s="72"/>
      <c r="E69" s="36"/>
      <c r="F69" s="72"/>
      <c r="G69" s="72"/>
      <c r="H69" s="111">
        <v>0</v>
      </c>
      <c r="I69" s="72"/>
      <c r="J69" s="72"/>
      <c r="K69" s="79"/>
      <c r="P69" s="93"/>
    </row>
    <row r="70" spans="1:16" ht="23.45" customHeight="1" x14ac:dyDescent="0.45">
      <c r="A70" s="14" t="s">
        <v>205</v>
      </c>
      <c r="B70" s="19"/>
      <c r="C70" s="15"/>
      <c r="D70" s="72">
        <v>1453</v>
      </c>
      <c r="F70" s="72">
        <v>139</v>
      </c>
      <c r="G70" s="72"/>
      <c r="H70" s="111">
        <v>0</v>
      </c>
      <c r="I70" s="72"/>
      <c r="J70" s="72">
        <v>0</v>
      </c>
      <c r="K70" s="23"/>
      <c r="P70" s="93"/>
    </row>
    <row r="71" spans="1:16" ht="23.45" customHeight="1" x14ac:dyDescent="0.45">
      <c r="A71" s="14" t="s">
        <v>240</v>
      </c>
      <c r="B71" s="15"/>
      <c r="C71" s="15"/>
      <c r="D71" s="72">
        <v>-13180</v>
      </c>
      <c r="E71" s="36"/>
      <c r="F71" s="72">
        <v>-11017</v>
      </c>
      <c r="G71" s="72"/>
      <c r="H71" s="72">
        <v>-4030</v>
      </c>
      <c r="I71" s="72"/>
      <c r="J71" s="72">
        <v>0</v>
      </c>
      <c r="K71" s="23"/>
      <c r="P71" s="93"/>
    </row>
    <row r="72" spans="1:16" ht="23.45" hidden="1" customHeight="1" x14ac:dyDescent="0.45">
      <c r="A72" s="14" t="s">
        <v>206</v>
      </c>
      <c r="B72" s="15"/>
      <c r="C72" s="15"/>
      <c r="D72" s="111"/>
      <c r="E72" s="36"/>
      <c r="F72" s="72"/>
      <c r="G72" s="111"/>
      <c r="H72" s="111"/>
      <c r="I72" s="111"/>
      <c r="J72" s="111"/>
      <c r="K72" s="23"/>
      <c r="P72" s="93"/>
    </row>
    <row r="73" spans="1:16" ht="23.45" customHeight="1" x14ac:dyDescent="0.45">
      <c r="A73" s="14" t="s">
        <v>207</v>
      </c>
      <c r="B73" s="15"/>
      <c r="C73" s="15"/>
      <c r="D73" s="111">
        <v>-14372</v>
      </c>
      <c r="E73" s="36"/>
      <c r="F73" s="72">
        <v>-7917</v>
      </c>
      <c r="G73" s="111"/>
      <c r="H73" s="111">
        <v>0</v>
      </c>
      <c r="I73" s="111"/>
      <c r="J73" s="111">
        <v>0</v>
      </c>
      <c r="K73" s="23"/>
      <c r="P73" s="93"/>
    </row>
    <row r="74" spans="1:16" ht="23.45" hidden="1" customHeight="1" x14ac:dyDescent="0.45">
      <c r="A74" s="14" t="s">
        <v>208</v>
      </c>
      <c r="B74" s="15"/>
      <c r="C74" s="15"/>
      <c r="D74" s="111">
        <v>0</v>
      </c>
      <c r="E74" s="36"/>
      <c r="F74" s="111">
        <v>0</v>
      </c>
      <c r="G74" s="111"/>
      <c r="H74" s="111">
        <v>0</v>
      </c>
      <c r="I74" s="111"/>
      <c r="J74" s="111">
        <v>0</v>
      </c>
      <c r="K74" s="23"/>
      <c r="P74" s="93"/>
    </row>
    <row r="75" spans="1:16" ht="23.45" customHeight="1" x14ac:dyDescent="0.45">
      <c r="A75" s="14" t="s">
        <v>186</v>
      </c>
      <c r="B75" s="15"/>
      <c r="C75" s="15"/>
      <c r="D75" s="111">
        <v>5596</v>
      </c>
      <c r="E75" s="36"/>
      <c r="F75" s="111">
        <v>4204</v>
      </c>
      <c r="G75" s="111"/>
      <c r="H75" s="111">
        <v>546254</v>
      </c>
      <c r="I75" s="111"/>
      <c r="J75" s="23">
        <v>344358</v>
      </c>
      <c r="K75" s="23"/>
      <c r="P75" s="93"/>
    </row>
    <row r="76" spans="1:16" ht="23.45" customHeight="1" x14ac:dyDescent="0.45">
      <c r="A76" s="14" t="s">
        <v>187</v>
      </c>
      <c r="B76" s="19"/>
      <c r="C76" s="15"/>
      <c r="D76" s="111">
        <v>12959</v>
      </c>
      <c r="E76" s="36"/>
      <c r="F76" s="111">
        <v>26099</v>
      </c>
      <c r="G76" s="111"/>
      <c r="H76" s="111">
        <v>2053</v>
      </c>
      <c r="I76" s="111"/>
      <c r="J76" s="23">
        <v>9627</v>
      </c>
      <c r="K76" s="23"/>
      <c r="P76" s="93"/>
    </row>
    <row r="77" spans="1:16" ht="23.45" customHeight="1" x14ac:dyDescent="0.45">
      <c r="A77" s="28" t="s">
        <v>209</v>
      </c>
      <c r="B77" s="15"/>
      <c r="C77" s="15"/>
      <c r="D77" s="162">
        <f>SUM(D58:D76)</f>
        <v>75551</v>
      </c>
      <c r="E77" s="65"/>
      <c r="F77" s="162">
        <f>SUM(F58:F76)</f>
        <v>178351</v>
      </c>
      <c r="G77" s="65"/>
      <c r="H77" s="162">
        <f>SUM(H58:H76)</f>
        <v>513058</v>
      </c>
      <c r="I77" s="65"/>
      <c r="J77" s="162">
        <f>SUM(J58:J76)</f>
        <v>478817</v>
      </c>
      <c r="K77" s="77"/>
      <c r="M77" s="25"/>
      <c r="P77" s="93"/>
    </row>
    <row r="78" spans="1:16" ht="21" x14ac:dyDescent="0.45">
      <c r="A78" s="28"/>
      <c r="B78" s="15"/>
      <c r="C78" s="15"/>
      <c r="D78" s="109"/>
      <c r="E78" s="65"/>
      <c r="F78" s="109"/>
      <c r="G78" s="65"/>
      <c r="H78" s="65"/>
      <c r="I78" s="65"/>
      <c r="J78" s="65"/>
      <c r="K78" s="65"/>
      <c r="P78" s="93"/>
    </row>
    <row r="79" spans="1:16" ht="22.35" customHeight="1" x14ac:dyDescent="0.45">
      <c r="A79" s="28" t="s">
        <v>0</v>
      </c>
      <c r="P79" s="93"/>
    </row>
    <row r="80" spans="1:16" ht="22.35" customHeight="1" x14ac:dyDescent="0.45">
      <c r="A80" s="83" t="s">
        <v>175</v>
      </c>
      <c r="P80" s="93"/>
    </row>
    <row r="81" spans="1:16" ht="22.35" customHeight="1" x14ac:dyDescent="0.45">
      <c r="A81" s="83"/>
      <c r="D81" s="10"/>
      <c r="E81" s="10"/>
      <c r="F81" s="10"/>
      <c r="P81" s="93"/>
    </row>
    <row r="82" spans="1:16" ht="22.35" customHeight="1" x14ac:dyDescent="0.45">
      <c r="B82" s="15"/>
      <c r="C82" s="15"/>
      <c r="D82" s="184" t="s">
        <v>2</v>
      </c>
      <c r="E82" s="184"/>
      <c r="F82" s="184"/>
      <c r="G82" s="10"/>
      <c r="H82" s="184" t="s">
        <v>3</v>
      </c>
      <c r="I82" s="184"/>
      <c r="J82" s="184"/>
      <c r="K82" s="10"/>
      <c r="P82" s="93"/>
    </row>
    <row r="83" spans="1:16" ht="22.35" customHeight="1" x14ac:dyDescent="0.45">
      <c r="B83" s="15"/>
      <c r="C83" s="15"/>
      <c r="D83" s="16" t="s">
        <v>107</v>
      </c>
      <c r="F83" s="16"/>
      <c r="G83" s="10"/>
      <c r="H83" s="16" t="s">
        <v>107</v>
      </c>
      <c r="K83" s="179"/>
      <c r="P83" s="93"/>
    </row>
    <row r="84" spans="1:16" ht="22.35" customHeight="1" x14ac:dyDescent="0.45">
      <c r="B84" s="15"/>
      <c r="C84" s="15"/>
      <c r="D84" s="186" t="s">
        <v>75</v>
      </c>
      <c r="E84" s="186"/>
      <c r="F84" s="186"/>
      <c r="G84" s="10"/>
      <c r="H84" s="186" t="s">
        <v>75</v>
      </c>
      <c r="I84" s="186"/>
      <c r="J84" s="186"/>
      <c r="K84" s="179"/>
      <c r="P84" s="93"/>
    </row>
    <row r="85" spans="1:16" ht="22.35" customHeight="1" x14ac:dyDescent="0.45">
      <c r="B85" s="19"/>
      <c r="C85" s="19"/>
      <c r="D85" s="15">
        <v>2568</v>
      </c>
      <c r="E85" s="15"/>
      <c r="F85" s="15">
        <v>2567</v>
      </c>
      <c r="G85" s="15"/>
      <c r="H85" s="15">
        <v>2568</v>
      </c>
      <c r="I85" s="15"/>
      <c r="J85" s="15">
        <v>2567</v>
      </c>
      <c r="K85" s="15"/>
      <c r="P85" s="93"/>
    </row>
    <row r="86" spans="1:16" ht="22.35" customHeight="1" x14ac:dyDescent="0.45">
      <c r="B86" s="19"/>
      <c r="C86" s="19"/>
      <c r="D86" s="185" t="s">
        <v>9</v>
      </c>
      <c r="E86" s="185"/>
      <c r="F86" s="185"/>
      <c r="G86" s="185"/>
      <c r="H86" s="185"/>
      <c r="I86" s="185"/>
      <c r="J86" s="185"/>
      <c r="K86" s="19"/>
      <c r="P86" s="93"/>
    </row>
    <row r="87" spans="1:16" ht="23.45" customHeight="1" x14ac:dyDescent="0.45">
      <c r="A87" s="180" t="s">
        <v>210</v>
      </c>
      <c r="C87" s="15"/>
      <c r="D87" s="16"/>
      <c r="F87" s="16"/>
      <c r="P87" s="93"/>
    </row>
    <row r="88" spans="1:16" ht="23.45" customHeight="1" x14ac:dyDescent="0.45">
      <c r="A88" s="16" t="s">
        <v>211</v>
      </c>
      <c r="C88" s="15"/>
      <c r="D88" s="23"/>
      <c r="E88" s="23"/>
      <c r="F88" s="23"/>
      <c r="G88" s="23"/>
      <c r="H88" s="23"/>
      <c r="I88" s="23"/>
      <c r="J88" s="23"/>
      <c r="P88" s="93"/>
    </row>
    <row r="89" spans="1:16" ht="23.45" customHeight="1" x14ac:dyDescent="0.45">
      <c r="A89" s="16" t="s">
        <v>212</v>
      </c>
      <c r="C89" s="15"/>
      <c r="D89" s="23">
        <v>0</v>
      </c>
      <c r="E89" s="23"/>
      <c r="F89" s="23">
        <v>13300</v>
      </c>
      <c r="G89" s="23"/>
      <c r="H89" s="23">
        <v>0</v>
      </c>
      <c r="I89" s="23"/>
      <c r="J89" s="23">
        <v>0</v>
      </c>
      <c r="P89" s="93"/>
    </row>
    <row r="90" spans="1:16" ht="23.45" customHeight="1" x14ac:dyDescent="0.45">
      <c r="A90" s="16" t="s">
        <v>213</v>
      </c>
      <c r="C90" s="15"/>
      <c r="D90" s="23">
        <v>2140000</v>
      </c>
      <c r="F90" s="23">
        <v>760000</v>
      </c>
      <c r="H90" s="23">
        <v>0</v>
      </c>
      <c r="I90" s="95"/>
      <c r="J90" s="23">
        <v>0</v>
      </c>
      <c r="K90" s="95"/>
      <c r="P90" s="93"/>
    </row>
    <row r="91" spans="1:16" ht="23.45" customHeight="1" x14ac:dyDescent="0.45">
      <c r="A91" s="16" t="s">
        <v>214</v>
      </c>
      <c r="C91" s="15"/>
      <c r="D91" s="23">
        <v>0</v>
      </c>
      <c r="E91" s="23"/>
      <c r="F91" s="23">
        <v>0</v>
      </c>
      <c r="G91" s="23"/>
      <c r="H91" s="23">
        <v>2709</v>
      </c>
      <c r="I91" s="23"/>
      <c r="J91" s="23">
        <v>0</v>
      </c>
      <c r="P91" s="93"/>
    </row>
    <row r="92" spans="1:16" ht="23.45" hidden="1" customHeight="1" x14ac:dyDescent="0.45">
      <c r="A92" s="16" t="s">
        <v>215</v>
      </c>
      <c r="C92" s="15"/>
      <c r="D92" s="23">
        <v>0</v>
      </c>
      <c r="F92" s="23">
        <v>0</v>
      </c>
      <c r="H92" s="23">
        <v>0</v>
      </c>
      <c r="I92" s="95"/>
      <c r="J92" s="23">
        <v>0</v>
      </c>
      <c r="K92" s="95"/>
      <c r="P92" s="93"/>
    </row>
    <row r="93" spans="1:16" ht="23.45" hidden="1" customHeight="1" x14ac:dyDescent="0.45">
      <c r="A93" s="16" t="s">
        <v>216</v>
      </c>
      <c r="C93" s="15"/>
      <c r="D93" s="23">
        <v>0</v>
      </c>
      <c r="F93" s="23">
        <v>0</v>
      </c>
      <c r="H93" s="23">
        <v>0</v>
      </c>
      <c r="I93" s="95"/>
      <c r="J93" s="23">
        <v>0</v>
      </c>
      <c r="K93" s="95"/>
      <c r="P93" s="93"/>
    </row>
    <row r="94" spans="1:16" ht="23.45" customHeight="1" x14ac:dyDescent="0.45">
      <c r="A94" s="16" t="s">
        <v>215</v>
      </c>
      <c r="C94" s="15"/>
      <c r="D94" s="23">
        <v>-2390000</v>
      </c>
      <c r="F94" s="23">
        <v>0</v>
      </c>
      <c r="H94" s="111">
        <v>0</v>
      </c>
      <c r="I94" s="95"/>
      <c r="J94" s="23">
        <v>0</v>
      </c>
      <c r="K94" s="95"/>
      <c r="P94" s="93"/>
    </row>
    <row r="95" spans="1:16" ht="23.45" customHeight="1" x14ac:dyDescent="0.45">
      <c r="A95" s="16" t="s">
        <v>217</v>
      </c>
      <c r="C95" s="15"/>
      <c r="D95" s="23">
        <v>-24000</v>
      </c>
      <c r="F95" s="23">
        <v>-50400</v>
      </c>
      <c r="H95" s="111">
        <v>-24000</v>
      </c>
      <c r="I95" s="95"/>
      <c r="J95" s="23">
        <v>-50400</v>
      </c>
      <c r="K95" s="95"/>
      <c r="P95" s="93"/>
    </row>
    <row r="96" spans="1:16" ht="23.45" customHeight="1" x14ac:dyDescent="0.45">
      <c r="A96" s="16" t="s">
        <v>218</v>
      </c>
      <c r="C96" s="15"/>
      <c r="D96" s="23">
        <v>3250</v>
      </c>
      <c r="F96" s="23">
        <v>0</v>
      </c>
      <c r="H96" s="23">
        <v>0</v>
      </c>
      <c r="I96" s="95"/>
      <c r="J96" s="23">
        <v>0</v>
      </c>
      <c r="K96" s="95"/>
      <c r="P96" s="93"/>
    </row>
    <row r="97" spans="1:16" ht="23.45" customHeight="1" x14ac:dyDescent="0.45">
      <c r="A97" s="16" t="s">
        <v>219</v>
      </c>
      <c r="C97" s="15"/>
      <c r="D97" s="23">
        <v>0</v>
      </c>
      <c r="F97" s="23">
        <v>-5000</v>
      </c>
      <c r="G97" s="23"/>
      <c r="H97" s="23">
        <v>0</v>
      </c>
      <c r="I97" s="23"/>
      <c r="J97" s="23">
        <v>0</v>
      </c>
      <c r="K97" s="95"/>
      <c r="P97" s="93"/>
    </row>
    <row r="98" spans="1:16" ht="23.45" customHeight="1" x14ac:dyDescent="0.45">
      <c r="A98" s="16" t="s">
        <v>220</v>
      </c>
      <c r="C98" s="15"/>
      <c r="D98" s="23">
        <v>-60515</v>
      </c>
      <c r="F98" s="111">
        <v>-55286</v>
      </c>
      <c r="G98" s="23"/>
      <c r="H98" s="23">
        <v>0</v>
      </c>
      <c r="I98" s="23"/>
      <c r="J98" s="111">
        <v>0</v>
      </c>
      <c r="K98" s="95"/>
      <c r="P98" s="93"/>
    </row>
    <row r="99" spans="1:16" ht="23.45" customHeight="1" x14ac:dyDescent="0.45">
      <c r="A99" s="40" t="s">
        <v>245</v>
      </c>
      <c r="C99" s="15"/>
      <c r="D99" s="23">
        <v>-93500</v>
      </c>
      <c r="F99" s="111">
        <v>0</v>
      </c>
      <c r="G99" s="23"/>
      <c r="H99" s="23">
        <v>-93500</v>
      </c>
      <c r="I99" s="23"/>
      <c r="J99" s="111">
        <v>0</v>
      </c>
      <c r="K99" s="95"/>
      <c r="P99" s="93"/>
    </row>
    <row r="100" spans="1:16" ht="23.45" customHeight="1" x14ac:dyDescent="0.45">
      <c r="A100" s="40" t="s">
        <v>232</v>
      </c>
      <c r="C100" s="15"/>
      <c r="D100" s="23">
        <v>91800</v>
      </c>
      <c r="F100" s="111">
        <v>0</v>
      </c>
      <c r="G100" s="23"/>
      <c r="H100" s="23">
        <v>0</v>
      </c>
      <c r="I100" s="23"/>
      <c r="J100" s="111">
        <v>0</v>
      </c>
      <c r="K100" s="95"/>
      <c r="P100" s="93"/>
    </row>
    <row r="101" spans="1:16" ht="23.45" customHeight="1" x14ac:dyDescent="0.45">
      <c r="A101" s="40" t="s">
        <v>233</v>
      </c>
      <c r="C101" s="15"/>
      <c r="D101" s="23">
        <v>-345955</v>
      </c>
      <c r="F101" s="111">
        <v>-346029</v>
      </c>
      <c r="G101" s="23"/>
      <c r="H101" s="23">
        <v>-299728</v>
      </c>
      <c r="I101" s="23"/>
      <c r="J101" s="111">
        <v>-299994</v>
      </c>
      <c r="K101" s="95"/>
      <c r="P101" s="93"/>
    </row>
    <row r="102" spans="1:16" ht="23.45" customHeight="1" x14ac:dyDescent="0.45">
      <c r="A102" s="40" t="s">
        <v>221</v>
      </c>
      <c r="B102" s="19"/>
      <c r="C102" s="15"/>
      <c r="D102" s="111">
        <v>-9338</v>
      </c>
      <c r="E102" s="36"/>
      <c r="F102" s="111">
        <v>-18702</v>
      </c>
      <c r="G102" s="23"/>
      <c r="H102" s="23">
        <v>-136</v>
      </c>
      <c r="I102" s="23"/>
      <c r="J102" s="111">
        <v>-5472</v>
      </c>
      <c r="K102" s="111"/>
      <c r="P102" s="93"/>
    </row>
    <row r="103" spans="1:16" ht="23.45" customHeight="1" x14ac:dyDescent="0.45">
      <c r="A103" s="28" t="s">
        <v>222</v>
      </c>
      <c r="B103" s="19"/>
      <c r="C103" s="15"/>
      <c r="D103" s="162">
        <f>SUM(D89:D102)</f>
        <v>-688258</v>
      </c>
      <c r="E103" s="65"/>
      <c r="F103" s="162">
        <f>SUM(F89:F102)</f>
        <v>297883</v>
      </c>
      <c r="G103" s="65"/>
      <c r="H103" s="162">
        <f>SUM(H89:H102)</f>
        <v>-414655</v>
      </c>
      <c r="I103" s="65"/>
      <c r="J103" s="162">
        <f>SUM(J89:J102)</f>
        <v>-355866</v>
      </c>
      <c r="K103" s="77"/>
      <c r="P103" s="93"/>
    </row>
    <row r="104" spans="1:16" ht="23.45" customHeight="1" x14ac:dyDescent="0.45">
      <c r="A104" s="28"/>
      <c r="B104" s="19"/>
      <c r="C104" s="15"/>
      <c r="D104" s="110"/>
      <c r="E104" s="65"/>
      <c r="F104" s="110"/>
      <c r="G104" s="65"/>
      <c r="H104" s="77"/>
      <c r="I104" s="65"/>
      <c r="J104" s="77"/>
      <c r="K104" s="77"/>
      <c r="P104" s="93"/>
    </row>
    <row r="105" spans="1:16" ht="23.45" customHeight="1" x14ac:dyDescent="0.45">
      <c r="A105" s="28" t="s">
        <v>239</v>
      </c>
      <c r="B105" s="15"/>
      <c r="C105" s="15"/>
      <c r="D105" s="166">
        <f>D55+D77+D103</f>
        <v>-56826</v>
      </c>
      <c r="E105" s="65"/>
      <c r="F105" s="166">
        <f>F55+F77+F103</f>
        <v>104700</v>
      </c>
      <c r="G105" s="65"/>
      <c r="H105" s="166">
        <f>H55+H77+H103</f>
        <v>83359</v>
      </c>
      <c r="I105" s="65"/>
      <c r="J105" s="166">
        <f>J55+J77+J103</f>
        <v>98256</v>
      </c>
      <c r="K105" s="158"/>
      <c r="P105" s="93"/>
    </row>
    <row r="106" spans="1:16" ht="24" customHeight="1" x14ac:dyDescent="0.45">
      <c r="A106" s="14" t="s">
        <v>223</v>
      </c>
      <c r="B106" s="15"/>
      <c r="C106" s="15"/>
      <c r="D106" s="159">
        <f>'BS-3-4'!F10</f>
        <v>1014552</v>
      </c>
      <c r="E106" s="36"/>
      <c r="F106" s="111">
        <v>887102</v>
      </c>
      <c r="G106" s="36"/>
      <c r="H106" s="165">
        <f>'BS-3-4'!J10</f>
        <v>38028</v>
      </c>
      <c r="I106" s="36"/>
      <c r="J106" s="23">
        <v>150904</v>
      </c>
      <c r="K106" s="23"/>
      <c r="P106" s="93"/>
    </row>
    <row r="107" spans="1:16" ht="23.45" customHeight="1" thickBot="1" x14ac:dyDescent="0.5">
      <c r="A107" s="28" t="s">
        <v>224</v>
      </c>
      <c r="B107" s="19"/>
      <c r="C107" s="15"/>
      <c r="D107" s="164">
        <f>D106+D105</f>
        <v>957726</v>
      </c>
      <c r="E107" s="65"/>
      <c r="F107" s="164">
        <f>F106+F105</f>
        <v>991802</v>
      </c>
      <c r="G107" s="65"/>
      <c r="H107" s="164">
        <f>H106+H105</f>
        <v>121387</v>
      </c>
      <c r="I107" s="65"/>
      <c r="J107" s="164">
        <f>J106+J105</f>
        <v>249160</v>
      </c>
      <c r="K107" s="110"/>
      <c r="P107" s="93"/>
    </row>
    <row r="108" spans="1:16" ht="23.45" customHeight="1" thickTop="1" x14ac:dyDescent="0.45">
      <c r="D108" s="111"/>
      <c r="E108" s="36"/>
      <c r="F108" s="111"/>
      <c r="G108" s="36"/>
      <c r="H108" s="23"/>
      <c r="I108" s="36"/>
      <c r="J108" s="23"/>
      <c r="K108" s="23"/>
      <c r="P108" s="93"/>
    </row>
    <row r="109" spans="1:16" ht="23.45" customHeight="1" x14ac:dyDescent="0.45">
      <c r="A109" s="21" t="s">
        <v>225</v>
      </c>
      <c r="D109" s="111"/>
      <c r="F109" s="111"/>
      <c r="H109" s="111"/>
      <c r="J109" s="111"/>
      <c r="K109" s="111"/>
      <c r="P109" s="93"/>
    </row>
    <row r="110" spans="1:16" ht="23.45" customHeight="1" x14ac:dyDescent="0.45">
      <c r="A110" s="14" t="s">
        <v>226</v>
      </c>
      <c r="D110" s="111">
        <v>1301</v>
      </c>
      <c r="F110" s="111">
        <v>3409</v>
      </c>
      <c r="G110" s="111"/>
      <c r="H110" s="111">
        <v>0</v>
      </c>
      <c r="I110" s="111"/>
      <c r="J110" s="111">
        <v>0</v>
      </c>
      <c r="K110" s="111"/>
      <c r="P110" s="93"/>
    </row>
    <row r="111" spans="1:16" ht="23.45" customHeight="1" x14ac:dyDescent="0.45">
      <c r="A111" s="14" t="s">
        <v>227</v>
      </c>
      <c r="D111" s="111">
        <v>106</v>
      </c>
      <c r="F111" s="111">
        <v>0</v>
      </c>
      <c r="G111" s="111"/>
      <c r="H111" s="111">
        <v>0</v>
      </c>
      <c r="I111" s="111"/>
      <c r="J111" s="111">
        <v>0</v>
      </c>
      <c r="K111" s="111"/>
      <c r="P111" s="93"/>
    </row>
    <row r="112" spans="1:16" ht="23.25" customHeight="1" x14ac:dyDescent="0.45">
      <c r="A112" s="16" t="s">
        <v>14</v>
      </c>
      <c r="D112" s="111">
        <v>0</v>
      </c>
      <c r="F112" s="111">
        <v>0</v>
      </c>
      <c r="H112" s="111">
        <v>250000</v>
      </c>
      <c r="J112" s="17">
        <v>300000</v>
      </c>
      <c r="P112" s="93"/>
    </row>
    <row r="114" spans="4:4" ht="23.25" customHeight="1" x14ac:dyDescent="0.45">
      <c r="D114" s="178">
        <f>D107-'BS-3-4'!D10</f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D86:J86"/>
    <mergeCell ref="D48:J48"/>
    <mergeCell ref="H82:J82"/>
    <mergeCell ref="D84:F84"/>
    <mergeCell ref="H84:J84"/>
    <mergeCell ref="D82:F82"/>
    <mergeCell ref="D46:F46"/>
    <mergeCell ref="H46:J46"/>
    <mergeCell ref="H4:J4"/>
    <mergeCell ref="D6:F6"/>
    <mergeCell ref="H6:J6"/>
    <mergeCell ref="D8:J8"/>
    <mergeCell ref="H44:J44"/>
    <mergeCell ref="D4:F4"/>
    <mergeCell ref="D44:F44"/>
  </mergeCells>
  <pageMargins left="0.7" right="0.7" top="0.48" bottom="0.5" header="0.5" footer="0.5"/>
  <pageSetup paperSize="9" scale="81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4570CF27EDBE42B50286AFEA9DB72D" ma:contentTypeVersion="3" ma:contentTypeDescription="Create a new document." ma:contentTypeScope="" ma:versionID="2d62fab7861f410fc25c13ac70bd7419">
  <xsd:schema xmlns:xsd="http://www.w3.org/2001/XMLSchema" xmlns:xs="http://www.w3.org/2001/XMLSchema" xmlns:p="http://schemas.microsoft.com/office/2006/metadata/properties" xmlns:ns2="1bc33d7b-4e18-4f6f-8386-6c9d48b7bb28" targetNamespace="http://schemas.microsoft.com/office/2006/metadata/properties" ma:root="true" ma:fieldsID="4b82a802cf8cd43822e9d831dda42af7" ns2:_="">
    <xsd:import namespace="1bc33d7b-4e18-4f6f-8386-6c9d48b7b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33d7b-4e18-4f6f-8386-6c9d48b7b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560B52-FFB5-4C46-B33B-C6C2AC1E96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8673BB-5685-4D52-9A36-B770FD6C17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33d7b-4e18-4f6f-8386-6c9d48b7b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661E32-6496-4611-9181-A8BDE4A2BFD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1bc33d7b-4e18-4f6f-8386-6c9d48b7bb2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PL_5-6</vt:lpstr>
      <vt:lpstr>CH-Consol FS 7</vt:lpstr>
      <vt:lpstr>CH-Consol FS 8 </vt:lpstr>
      <vt:lpstr>CH-Separate 9</vt:lpstr>
      <vt:lpstr>CH-Separate 10</vt:lpstr>
      <vt:lpstr>CF 11-13</vt:lpstr>
      <vt:lpstr>'BS-3-4'!Print_Area</vt:lpstr>
      <vt:lpstr>'CF 11-13'!Print_Area</vt:lpstr>
      <vt:lpstr>'CH-Consol FS 7'!Print_Area</vt:lpstr>
      <vt:lpstr>'CH-Consol FS 8 '!Print_Area</vt:lpstr>
      <vt:lpstr>'CH-Separate 10'!Print_Area</vt:lpstr>
      <vt:lpstr>'CH-Separate 9'!Print_Area</vt:lpstr>
      <vt:lpstr>'PL_5-6'!Print_Area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Kamonwat, Eiamjittirak</dc:creator>
  <cp:lastModifiedBy>Kalyakorn Petcharat</cp:lastModifiedBy>
  <cp:revision/>
  <cp:lastPrinted>2025-08-13T03:53:08Z</cp:lastPrinted>
  <dcterms:created xsi:type="dcterms:W3CDTF">2023-04-30T12:16:19Z</dcterms:created>
  <dcterms:modified xsi:type="dcterms:W3CDTF">2025-08-13T08:48:58Z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0x010100484570CF27EDBE42B50286AFEA9DB72D</vt:lpwstr>
  </property>
</Properties>
</file>